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09418_IMAGO LTDA\"/>
    </mc:Choice>
  </mc:AlternateContent>
  <bookViews>
    <workbookView xWindow="-110" yWindow="-110" windowWidth="19420" windowHeight="10420" activeTab="3"/>
  </bookViews>
  <sheets>
    <sheet name="Hoja1" sheetId="1" r:id="rId1"/>
    <sheet name="Hoja3" sheetId="3" r:id="rId2"/>
    <sheet name="Hoja2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25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H18" i="5"/>
  <c r="C12" i="5"/>
  <c r="C11" i="5"/>
  <c r="C9" i="5"/>
  <c r="I30" i="4"/>
  <c r="H30" i="4"/>
  <c r="I28" i="4"/>
  <c r="H28" i="4"/>
  <c r="I25" i="4"/>
  <c r="H25" i="4"/>
  <c r="C9" i="4"/>
  <c r="H17" i="5" l="1"/>
  <c r="I17" i="5"/>
  <c r="H32" i="4"/>
  <c r="H33" i="4" s="1"/>
  <c r="I32" i="4"/>
  <c r="I33" i="4" s="1"/>
  <c r="H22" i="5"/>
  <c r="I22" i="5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<sst xmlns="http://schemas.openxmlformats.org/spreadsheetml/2006/main" count="179" uniqueCount="117">
  <si>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</si>
  <si>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</si>
  <si>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</si>
  <si>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</si>
  <si>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</si>
  <si>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</si>
  <si>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</si>
  <si>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</si>
  <si>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</si>
  <si>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</si>
  <si>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</si>
  <si>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IMAGO SAS</t>
  </si>
  <si>
    <t xml:space="preserve">FEIM </t>
  </si>
  <si>
    <t xml:space="preserve">Evento </t>
  </si>
  <si>
    <t xml:space="preserve">Jamundi </t>
  </si>
  <si>
    <t>FACT</t>
  </si>
  <si>
    <t>LLAVE</t>
  </si>
  <si>
    <t>ESTADO EPS 17-12-2024</t>
  </si>
  <si>
    <t>POR PAGAR SAP</t>
  </si>
  <si>
    <t>DOC CONTA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</si>
  <si>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</si>
  <si>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</si>
  <si>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</si>
  <si>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</si>
  <si>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</si>
  <si>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</si>
  <si>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</si>
  <si>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</si>
  <si>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</si>
  <si>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</si>
  <si>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</si>
  <si>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</si>
  <si>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</si>
  <si>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</si>
  <si>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</si>
  <si>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</si>
  <si>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</si>
  <si>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</si>
  <si>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</si>
  <si>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</si>
  <si>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</si>
  <si>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</si>
  <si>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</si>
  <si>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</si>
  <si>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</si>
  <si>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</si>
  <si>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</si>
  <si>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</si>
  <si>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FEIM</t>
  </si>
  <si>
    <t>FEIM39202</t>
  </si>
  <si>
    <t>805009418_FEIM39202</t>
  </si>
  <si>
    <t>Factura en proceso interno</t>
  </si>
  <si>
    <t>Para auditoria de pertinencia</t>
  </si>
  <si>
    <t>FEIM39203</t>
  </si>
  <si>
    <t>805009418_FEIM39203</t>
  </si>
  <si>
    <t>FEIM37223</t>
  </si>
  <si>
    <t>805009418_FEIM37223</t>
  </si>
  <si>
    <t>Factura pendiente en programacion de pago</t>
  </si>
  <si>
    <t>Finalizada</t>
  </si>
  <si>
    <t>FEIM37910</t>
  </si>
  <si>
    <t>805009418_FEIM37910</t>
  </si>
  <si>
    <t>Factura pendiente en programacion de pago - Glosa por contestar IPS</t>
  </si>
  <si>
    <t>Para respuesta prestador</t>
  </si>
  <si>
    <t>GLOSA</t>
  </si>
  <si>
    <t xml:space="preserve">se prodede a realizar devolucion en los rips se esta cobrando mamografia bilateral y ecogtrafia de higado y pancreas y no se envidencia el soporte de esta autorizacion 122300667783 </t>
  </si>
  <si>
    <t>AUTORIZACION</t>
  </si>
  <si>
    <t>Exámenes de laboratorio, imágenes y otras ayudas diagnósticas ambulatorias</t>
  </si>
  <si>
    <t>Ambulatorio</t>
  </si>
  <si>
    <t>FEIM38607</t>
  </si>
  <si>
    <t>805009418_FEIM38607</t>
  </si>
  <si>
    <t xml:space="preserve">paciente CC 1112492371 DANIELA ARANGO ANGULO servicio 881401 ECOGRAFIA PELVICA GINECOLOGICA TRANSVAGINAL la autorización 122300673505 pertenece al prestador CHRISTUS SINERGIA CLINICA PALMA REAL SAS </t>
  </si>
  <si>
    <t>Cuenta de LLAVE</t>
  </si>
  <si>
    <t>Suma de IPS Saldo Factura</t>
  </si>
  <si>
    <t>Etiquetas de fila</t>
  </si>
  <si>
    <t>Total general</t>
  </si>
  <si>
    <t>Suma de GLOSA PDTE2</t>
  </si>
  <si>
    <t>Suma de FACTURA EN PROGRAMACION DE PAGO</t>
  </si>
  <si>
    <t>Suma de FACTURA EN PROCESO INTERNO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</si>
  <si>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</si>
  <si>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</si>
  <si>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</si>
  <si>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</si>
  <si>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</si>
  <si>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</si>
  <si>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</si>
  <si>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</si>
  <si>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</si>
  <si>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</si>
  <si>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</si>
  <si>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</si>
  <si>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</si>
  <si>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</si>
  <si>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</si>
  <si>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</si>
  <si>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</si>
  <si>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</si>
  <si>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</si>
  <si>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</si>
  <si>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</si>
  <si>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</si>
  <si>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</si>
  <si>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</si>
  <si>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</si>
  <si>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</si>
  <si>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</si>
  <si>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</si>
  <si>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</si>
  <si>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</si>
  <si>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</si>
  <si>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</si>
  <si>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</si>
  <si>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</si>
  <si>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</si>
  <si>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CANT FACT</t>
  </si>
  <si>
    <t>VALOR</t>
  </si>
  <si>
    <t>Señores : IMAGO SAS</t>
  </si>
  <si>
    <t>NIT: 805009418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</si>
</sst>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0" fontId="8" fillId="0" borderId="0"/>
    <xf numFmtId="166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9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0" fillId="0" borderId="1" xfId="0" applyBorder="1" applyAlignment="1">
      <alignment horizontal="center"/>
    </xf>
    <xf numFmtId="14" fontId="0" fillId="0" borderId="1" xfId="0" applyNumberFormat="1" applyBorder="1" applyAlignment="1">
      <alignment horizontal="center"/>
    </xf>
    <xf numFmtId="42" fontId="0" fillId="0" borderId="1" xfId="0" applyNumberFormat="1" applyBorder="1" applyAlignment="1">
      <alignment horizontal="center"/>
    </xf>
    <xf numFmtId="0" fontId="0" fillId="0" borderId="1" xfId="0" applyBorder="1"/>
    <xf numFmtId="14" fontId="0" fillId="0" borderId="1" xfId="0" applyNumberFormat="1" applyBorder="1"/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4" fontId="5" fillId="3" borderId="1" xfId="1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164" fontId="5" fillId="6" borderId="1" xfId="1" applyNumberFormat="1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14" fontId="6" fillId="0" borderId="1" xfId="0" quotePrefix="1" applyNumberFormat="1" applyFont="1" applyBorder="1" applyAlignment="1">
      <alignment vertical="center"/>
    </xf>
    <xf numFmtId="164" fontId="6" fillId="0" borderId="1" xfId="1" applyNumberFormat="1" applyFont="1" applyBorder="1" applyAlignment="1">
      <alignment vertical="center"/>
    </xf>
    <xf numFmtId="0" fontId="7" fillId="2" borderId="1" xfId="0" applyFont="1" applyFill="1" applyBorder="1" applyAlignment="1">
      <alignment vertical="center"/>
    </xf>
    <xf numFmtId="0" fontId="5" fillId="2" borderId="1" xfId="0" applyFont="1" applyFill="1" applyBorder="1" applyAlignment="1">
      <alignment vertical="center"/>
    </xf>
    <xf numFmtId="0" fontId="6" fillId="0" borderId="1" xfId="1" applyNumberFormat="1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0" fontId="6" fillId="0" borderId="0" xfId="0" applyFont="1"/>
    <xf numFmtId="14" fontId="6" fillId="0" borderId="0" xfId="0" applyNumberFormat="1" applyFont="1"/>
    <xf numFmtId="164" fontId="6" fillId="0" borderId="0" xfId="1" applyNumberFormat="1" applyFont="1" applyAlignment="1"/>
    <xf numFmtId="0" fontId="0" fillId="0" borderId="0" xfId="0" applyAlignment="1">
      <alignment horizontal="left"/>
    </xf>
    <xf numFmtId="0" fontId="9" fillId="0" borderId="0" xfId="2" applyFont="1"/>
    <xf numFmtId="0" fontId="9" fillId="0" borderId="2" xfId="2" applyFont="1" applyBorder="1" applyAlignment="1">
      <alignment horizontal="centerContinuous"/>
    </xf>
    <xf numFmtId="0" fontId="9" fillId="0" borderId="3" xfId="2" applyFont="1" applyBorder="1" applyAlignment="1">
      <alignment horizontal="centerContinuous"/>
    </xf>
    <xf numFmtId="0" fontId="9" fillId="0" borderId="6" xfId="2" applyFont="1" applyBorder="1" applyAlignment="1">
      <alignment horizontal="centerContinuous"/>
    </xf>
    <xf numFmtId="0" fontId="9" fillId="0" borderId="7" xfId="2" applyFont="1" applyBorder="1" applyAlignment="1">
      <alignment horizontal="centerContinuous"/>
    </xf>
    <xf numFmtId="0" fontId="10" fillId="0" borderId="2" xfId="2" applyFont="1" applyBorder="1" applyAlignment="1">
      <alignment horizontal="centerContinuous" vertical="center"/>
    </xf>
    <xf numFmtId="0" fontId="10" fillId="0" borderId="4" xfId="2" applyFont="1" applyBorder="1" applyAlignment="1">
      <alignment horizontal="centerContinuous" vertical="center"/>
    </xf>
    <xf numFmtId="0" fontId="10" fillId="0" borderId="3" xfId="2" applyFont="1" applyBorder="1" applyAlignment="1">
      <alignment horizontal="centerContinuous" vertical="center"/>
    </xf>
    <xf numFmtId="0" fontId="10" fillId="0" borderId="5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0" fontId="9" fillId="0" borderId="8" xfId="2" applyFont="1" applyBorder="1" applyAlignment="1">
      <alignment horizontal="centerContinuous"/>
    </xf>
    <xf numFmtId="0" fontId="9" fillId="0" borderId="10" xfId="2" applyFont="1" applyBorder="1" applyAlignment="1">
      <alignment horizontal="centerContinuous"/>
    </xf>
    <xf numFmtId="0" fontId="10" fillId="0" borderId="8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 vertical="center"/>
    </xf>
    <xf numFmtId="0" fontId="9" fillId="0" borderId="6" xfId="2" applyFont="1" applyBorder="1"/>
    <xf numFmtId="0" fontId="9" fillId="0" borderId="7" xfId="2" applyFont="1" applyBorder="1"/>
    <xf numFmtId="0" fontId="10" fillId="0" borderId="0" xfId="2" applyFont="1"/>
    <xf numFmtId="14" fontId="9" fillId="0" borderId="0" xfId="2" applyNumberFormat="1" applyFont="1"/>
    <xf numFmtId="165" fontId="9" fillId="0" borderId="0" xfId="2" applyNumberFormat="1" applyFont="1"/>
    <xf numFmtId="14" fontId="9" fillId="0" borderId="0" xfId="2" applyNumberFormat="1" applyFont="1" applyAlignment="1">
      <alignment horizontal="left"/>
    </xf>
    <xf numFmtId="1" fontId="10" fillId="0" borderId="0" xfId="3" applyNumberFormat="1" applyFont="1" applyAlignment="1">
      <alignment horizontal="right"/>
    </xf>
    <xf numFmtId="167" fontId="10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8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8" fontId="9" fillId="0" borderId="0" xfId="2" applyNumberFormat="1" applyFont="1" applyAlignment="1">
      <alignment horizontal="right"/>
    </xf>
    <xf numFmtId="1" fontId="9" fillId="0" borderId="9" xfId="2" applyNumberFormat="1" applyFont="1" applyBorder="1" applyAlignment="1">
      <alignment horizontal="center"/>
    </xf>
    <xf numFmtId="168" fontId="9" fillId="0" borderId="9" xfId="2" applyNumberFormat="1" applyFont="1" applyBorder="1" applyAlignment="1">
      <alignment horizontal="right"/>
    </xf>
    <xf numFmtId="0" fontId="9" fillId="0" borderId="0" xfId="2" applyFont="1" applyAlignment="1">
      <alignment horizontal="center"/>
    </xf>
    <xf numFmtId="1" fontId="10" fillId="0" borderId="13" xfId="2" applyNumberFormat="1" applyFont="1" applyBorder="1" applyAlignment="1">
      <alignment horizontal="center"/>
    </xf>
    <xf numFmtId="168" fontId="10" fillId="0" borderId="13" xfId="2" applyNumberFormat="1" applyFont="1" applyBorder="1" applyAlignment="1">
      <alignment horizontal="right"/>
    </xf>
    <xf numFmtId="168" fontId="9" fillId="0" borderId="0" xfId="2" applyNumberFormat="1" applyFont="1"/>
    <xf numFmtId="168" fontId="10" fillId="0" borderId="9" xfId="2" applyNumberFormat="1" applyFont="1" applyBorder="1"/>
    <xf numFmtId="168" fontId="9" fillId="0" borderId="9" xfId="2" applyNumberFormat="1" applyFont="1" applyBorder="1"/>
    <xf numFmtId="168" fontId="10" fillId="0" borderId="0" xfId="2" applyNumberFormat="1" applyFont="1"/>
    <xf numFmtId="0" fontId="9" fillId="0" borderId="8" xfId="2" applyFont="1" applyBorder="1"/>
    <xf numFmtId="0" fontId="9" fillId="0" borderId="9" xfId="2" applyFont="1" applyBorder="1"/>
    <xf numFmtId="0" fontId="9" fillId="0" borderId="10" xfId="2" applyFont="1" applyBorder="1"/>
    <xf numFmtId="0" fontId="9" fillId="2" borderId="0" xfId="2" applyFont="1" applyFill="1"/>
    <xf numFmtId="0" fontId="10" fillId="0" borderId="0" xfId="2" applyFont="1" applyAlignment="1">
      <alignment horizontal="center"/>
    </xf>
    <xf numFmtId="169" fontId="10" fillId="0" borderId="0" xfId="4" applyNumberFormat="1" applyFont="1" applyAlignment="1">
      <alignment horizontal="right"/>
    </xf>
    <xf numFmtId="1" fontId="9" fillId="0" borderId="0" xfId="3" applyNumberFormat="1" applyFont="1" applyAlignment="1">
      <alignment horizontal="right"/>
    </xf>
    <xf numFmtId="169" fontId="9" fillId="0" borderId="0" xfId="4" applyNumberFormat="1" applyFont="1" applyAlignment="1">
      <alignment horizontal="right"/>
    </xf>
    <xf numFmtId="170" fontId="9" fillId="0" borderId="13" xfId="4" applyNumberFormat="1" applyFont="1" applyBorder="1" applyAlignment="1">
      <alignment horizontal="center"/>
    </xf>
    <xf numFmtId="169" fontId="9" fillId="0" borderId="13" xfId="4" applyNumberFormat="1" applyFont="1" applyBorder="1" applyAlignment="1">
      <alignment horizontal="right"/>
    </xf>
    <xf numFmtId="164" fontId="0" fillId="0" borderId="0" xfId="1" applyNumberFormat="1" applyFont="1"/>
    <xf numFmtId="0" fontId="0" fillId="0" borderId="0" xfId="0" pivotButton="1" applyAlignment="1">
      <alignment horizontal="center" vertical="top" wrapText="1"/>
    </xf>
    <xf numFmtId="0" fontId="0" fillId="0" borderId="0" xfId="0" applyAlignment="1">
      <alignment horizontal="center" vertical="top" wrapText="1"/>
    </xf>
    <xf numFmtId="164" fontId="0" fillId="0" borderId="0" xfId="1" applyNumberFormat="1" applyFont="1" applyAlignment="1">
      <alignment horizontal="center" vertical="top" wrapText="1"/>
    </xf>
    <xf numFmtId="43" fontId="9" fillId="0" borderId="0" xfId="5" applyFont="1" applyAlignment="1">
      <alignment horizontal="center"/>
    </xf>
    <xf numFmtId="43" fontId="9" fillId="0" borderId="0" xfId="5" applyFont="1" applyAlignment="1">
      <alignment horizontal="right"/>
    </xf>
    <xf numFmtId="43" fontId="9" fillId="0" borderId="9" xfId="5" applyFont="1" applyBorder="1" applyAlignment="1">
      <alignment horizontal="center"/>
    </xf>
    <xf numFmtId="43" fontId="9" fillId="0" borderId="9" xfId="5" applyFont="1" applyBorder="1" applyAlignment="1">
      <alignment horizontal="right"/>
    </xf>
    <xf numFmtId="43" fontId="9" fillId="0" borderId="0" xfId="5" applyFont="1"/>
    <xf numFmtId="0" fontId="10" fillId="0" borderId="2" xfId="2" applyFont="1" applyBorder="1" applyAlignment="1">
      <alignment horizontal="center" vertical="center"/>
    </xf>
    <xf numFmtId="0" fontId="10" fillId="0" borderId="4" xfId="2" applyFont="1" applyBorder="1" applyAlignment="1">
      <alignment horizontal="center" vertical="center"/>
    </xf>
    <xf numFmtId="0" fontId="10" fillId="0" borderId="3" xfId="2" applyFont="1" applyBorder="1" applyAlignment="1">
      <alignment horizontal="center" vertical="center"/>
    </xf>
    <xf numFmtId="0" fontId="10" fillId="0" borderId="8" xfId="2" applyFont="1" applyBorder="1" applyAlignment="1">
      <alignment horizontal="center" vertical="center"/>
    </xf>
    <xf numFmtId="0" fontId="10" fillId="0" borderId="9" xfId="2" applyFont="1" applyBorder="1" applyAlignment="1">
      <alignment horizontal="center" vertical="center"/>
    </xf>
    <xf numFmtId="0" fontId="10" fillId="0" borderId="10" xfId="2" applyFont="1" applyBorder="1" applyAlignment="1">
      <alignment horizontal="center" vertical="center"/>
    </xf>
    <xf numFmtId="0" fontId="10" fillId="0" borderId="5" xfId="2" applyFont="1" applyBorder="1" applyAlignment="1">
      <alignment horizontal="center" vertical="center"/>
    </xf>
    <xf numFmtId="0" fontId="10" fillId="0" borderId="11" xfId="2" applyFont="1" applyBorder="1" applyAlignment="1">
      <alignment horizontal="center" vertical="center"/>
    </xf>
    <xf numFmtId="0" fontId="11" fillId="0" borderId="0" xfId="2" applyFont="1" applyAlignment="1">
      <alignment horizontal="center" vertical="center" wrapText="1"/>
    </xf>
    <xf numFmtId="0" fontId="10" fillId="0" borderId="6" xfId="2" applyFont="1" applyBorder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10" fillId="0" borderId="7" xfId="2" applyFont="1" applyBorder="1" applyAlignment="1">
      <alignment horizontal="center" vertical="center" wrapText="1"/>
    </xf>
  </cellXfs>
  <cellStyles count="6">
    <cellStyle name="Millares" xfId="5" builtinId="3"/>
    <cellStyle name="Millares 2 2" xfId="4"/>
    <cellStyle name="Millares 3" xfId="3"/>
    <cellStyle name="Moneda" xfId="1" builtinId="4"/>
    <cellStyle name="Normal" xfId="0" builtinId="0"/>
    <cellStyle name="Normal 2 2" xfId="2"/>
  </cellStyles>
  <dxfs count="8">
    <dxf>
      <alignment horizontal="center"/>
    </dxf>
    <dxf>
      <alignment horizontal="center"/>
    </dxf>
    <dxf>
      <alignment vertical="top"/>
    </dxf>
    <dxf>
      <alignment vertical="top"/>
    </dxf>
    <dxf>
      <alignment wrapText="1"/>
    </dxf>
    <dxf>
      <alignment wrapText="1"/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43.666958564812" createdVersion="5" refreshedVersion="5" minRefreshableVersion="3" recordCount="5">
  <cacheSource type="worksheet">
    <worksheetSource ref="A1:AR6" sheet="Hoja2"/>
  </cacheSource>
  <cacheFields count="44">
    <cacheField name="NIT IPS" numFmtId="0">
      <sharedItems containsSemiMixedTypes="0" containsString="0" containsNumber="1" containsInteger="1" minValue="805009418" maxValue="80500941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7223" maxValue="3920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04-12-04T00:00:00" maxDate="2024-12-04T00:00:00"/>
    </cacheField>
    <cacheField name="IPS Fecha radicado" numFmtId="14">
      <sharedItems containsSemiMixedTypes="0" containsNonDate="0" containsDate="1" containsString="0" minDate="2004-12-04T00:00:00" maxDate="2024-12-04T00:00:00"/>
    </cacheField>
    <cacheField name="IPS Valor Factura" numFmtId="164">
      <sharedItems containsSemiMixedTypes="0" containsString="0" containsNumber="1" containsInteger="1" minValue="2609948" maxValue="15205094"/>
    </cacheField>
    <cacheField name="IPS Saldo Factura" numFmtId="164">
      <sharedItems containsSemiMixedTypes="0" containsString="0" containsNumber="1" containsInteger="1" minValue="2609948" maxValue="15205094"/>
    </cacheField>
    <cacheField name="Tipo de Contrato" numFmtId="0">
      <sharedItems/>
    </cacheField>
    <cacheField name="Sede / Ciudad" numFmtId="0">
      <sharedItems/>
    </cacheField>
    <cacheField name="ESTADO EPS 17-12-2024" numFmtId="0">
      <sharedItems count="3">
        <s v="Factura en proceso interno"/>
        <s v="Factura pendiente en programacion de pago"/>
        <s v="Factura pendiente en programacion de pago - Glosa por contestar IPS"/>
      </sharedItems>
    </cacheField>
    <cacheField name="POR PAGAR SAP" numFmtId="164">
      <sharedItems containsSemiMixedTypes="0" containsString="0" containsNumber="1" containsInteger="1" minValue="0" maxValue="14535623"/>
    </cacheField>
    <cacheField name="DOC CONTA" numFmtId="0">
      <sharedItems containsString="0" containsBlank="1" containsNumber="1" containsInteger="1" minValue="136806889" maxValue="1222528251"/>
    </cacheField>
    <cacheField name="ESTADO BOX" numFmtId="0">
      <sharedItems/>
    </cacheField>
    <cacheField name="FECHA FACT" numFmtId="14">
      <sharedItems containsSemiMixedTypes="0" containsNonDate="0" containsDate="1" containsString="0" minDate="2024-08-31T00:00:00" maxDate="2024-12-01T00:00:00"/>
    </cacheField>
    <cacheField name="FECHA RAD" numFmtId="14">
      <sharedItems containsSemiMixedTypes="0" containsNonDate="0" containsDate="1" containsString="0" minDate="2024-09-04T00:00:00" maxDate="2024-12-05T00:00:00"/>
    </cacheField>
    <cacheField name="VALOR BRUTO" numFmtId="164">
      <sharedItems containsSemiMixedTypes="0" containsString="0" containsNumber="1" containsInteger="1" minValue="2609948" maxValue="16115594"/>
    </cacheField>
    <cacheField name="GLOSA PDTE" numFmtId="164">
      <sharedItems containsSemiMixedTypes="0" containsString="0" containsNumber="1" containsInteger="1" minValue="0" maxValue="283360"/>
    </cacheField>
    <cacheField name="GLOSA ACEPTADA" numFmtId="164">
      <sharedItems containsSemiMixedTypes="0" containsString="0" containsNumber="1" containsInteger="1" minValue="0" maxValue="0"/>
    </cacheField>
    <cacheField name="DEVOLUCION" numFmtId="164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Valor_Glosa y Devolución" numFmtId="164">
      <sharedItems containsSemiMixedTypes="0" containsString="0" containsNumber="1" containsInteger="1" minValue="0" maxValue="3542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 containsMixedTypes="1" containsNumber="1" containsInteger="1" minValue="0" maxValue="0"/>
    </cacheField>
    <cacheField name="AMBITO" numFmtId="0">
      <sharedItems containsBlank="1" containsMixedTypes="1" containsNumber="1" containsInteger="1" minValue="0" maxValue="0"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0" maxValue="0"/>
    </cacheField>
    <cacheField name="VALOR ACEPTADO" numFmtId="164">
      <sharedItems containsSemiMixedTypes="0" containsString="0" containsNumber="1" containsInteger="1" minValue="0" maxValue="0"/>
    </cacheField>
    <cacheField name="GLOSA PDTE2" numFmtId="164">
      <sharedItems containsSemiMixedTypes="0" containsString="0" containsNumber="1" containsInteger="1" minValue="0" maxValue="354200"/>
    </cacheField>
    <cacheField name="FACTURA EN PROGRAMACION DE PAGO" numFmtId="164">
      <sharedItems containsSemiMixedTypes="0" containsString="0" containsNumber="1" containsInteger="1" minValue="0" maxValue="14850894"/>
    </cacheField>
    <cacheField name="FACTURA EN PROCESO INTERNO" numFmtId="164">
      <sharedItems containsSemiMixedTypes="0" containsString="0" containsNumber="1" containsInteger="1" minValue="0" maxValue="8653499"/>
    </cacheField>
    <cacheField name="FACTURACION COVID" numFmtId="164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4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805009418"/>
    <s v="IMAGO SAS"/>
    <s v="FEIM"/>
    <n v="39202"/>
    <s v="FEIM39202"/>
    <s v="805009418_FEIM39202"/>
    <d v="2024-12-03T00:00:00"/>
    <d v="2024-12-03T00:00:00"/>
    <n v="2609948"/>
    <n v="2609948"/>
    <s v="Evento "/>
    <s v="Jamundi "/>
    <x v="0"/>
    <n v="0"/>
    <m/>
    <s v="Para auditoria de pertinencia"/>
    <d v="2024-11-30T00:00:00"/>
    <d v="2024-12-03T00:00:00"/>
    <n v="2609948"/>
    <n v="0"/>
    <n v="0"/>
    <n v="0"/>
    <m/>
    <m/>
    <n v="0"/>
    <m/>
    <m/>
    <m/>
    <m/>
    <m/>
    <n v="0"/>
    <n v="0"/>
    <n v="0"/>
    <n v="0"/>
    <n v="0"/>
    <n v="0"/>
    <n v="2609948"/>
    <m/>
    <n v="0"/>
    <n v="0"/>
    <m/>
    <m/>
    <m/>
    <m/>
  </r>
  <r>
    <n v="805009418"/>
    <s v="IMAGO SAS"/>
    <s v="FEIM"/>
    <n v="39203"/>
    <s v="FEIM39203"/>
    <s v="805009418_FEIM39203"/>
    <d v="2004-12-04T00:00:00"/>
    <d v="2004-12-04T00:00:00"/>
    <n v="8653499"/>
    <n v="8653499"/>
    <s v="Evento "/>
    <s v="Jamundi "/>
    <x v="0"/>
    <n v="0"/>
    <m/>
    <s v="Para auditoria de pertinencia"/>
    <d v="2024-11-30T00:00:00"/>
    <d v="2024-12-04T00:00:00"/>
    <n v="9179599"/>
    <n v="0"/>
    <n v="0"/>
    <n v="0"/>
    <m/>
    <m/>
    <n v="0"/>
    <m/>
    <m/>
    <m/>
    <m/>
    <m/>
    <n v="0"/>
    <n v="0"/>
    <n v="0"/>
    <n v="0"/>
    <n v="0"/>
    <n v="0"/>
    <n v="8653499"/>
    <m/>
    <n v="0"/>
    <n v="0"/>
    <m/>
    <m/>
    <m/>
    <m/>
  </r>
  <r>
    <n v="805009418"/>
    <s v="IMAGO SAS"/>
    <s v="FEIM"/>
    <n v="37223"/>
    <s v="FEIM37223"/>
    <s v="805009418_FEIM37223"/>
    <d v="2024-08-31T00:00:00"/>
    <d v="2024-09-04T00:00:00"/>
    <n v="7612913"/>
    <n v="7612913"/>
    <s v="Evento "/>
    <s v="Jamundi "/>
    <x v="1"/>
    <n v="7450851"/>
    <n v="1222511661"/>
    <s v="Finalizada"/>
    <d v="2024-08-31T00:00:00"/>
    <d v="2024-09-04T00:00:00"/>
    <n v="8102831"/>
    <n v="0"/>
    <n v="0"/>
    <n v="0"/>
    <m/>
    <m/>
    <n v="0"/>
    <m/>
    <m/>
    <m/>
    <m/>
    <m/>
    <n v="0"/>
    <n v="0"/>
    <n v="0"/>
    <n v="0"/>
    <n v="0"/>
    <n v="7612913"/>
    <n v="0"/>
    <m/>
    <n v="0"/>
    <n v="0"/>
    <m/>
    <m/>
    <m/>
    <m/>
  </r>
  <r>
    <n v="805009418"/>
    <s v="IMAGO SAS"/>
    <s v="FEIM"/>
    <n v="37910"/>
    <s v="FEIM37910"/>
    <s v="805009418_FEIM37910"/>
    <d v="2024-09-30T00:00:00"/>
    <d v="2024-10-02T00:00:00"/>
    <n v="7735705"/>
    <n v="7735705"/>
    <s v="Evento "/>
    <s v="Jamundi "/>
    <x v="2"/>
    <n v="7339539"/>
    <n v="1222528251"/>
    <s v="Para respuesta prestador"/>
    <d v="2024-09-30T00:00:00"/>
    <d v="2024-10-02T00:00:00"/>
    <n v="8092205"/>
    <n v="239085"/>
    <n v="0"/>
    <n v="0"/>
    <m/>
    <m/>
    <n v="239085"/>
    <s v="GLOSA"/>
    <s v="se prodede a realizar devolucion en los rips se esta cobrando mamografia bilateral y ecogtrafia de higado y pancreas y no se envidencia el soporte de esta autorizacion 122300667783 "/>
    <s v="AUTORIZACION"/>
    <s v="Exámenes de laboratorio, imágenes y otras ayudas diagnósticas ambulatorias"/>
    <s v="Ambulatorio"/>
    <n v="0"/>
    <n v="0"/>
    <n v="0"/>
    <n v="0"/>
    <n v="239085"/>
    <n v="7496620"/>
    <n v="0"/>
    <m/>
    <n v="0"/>
    <n v="0"/>
    <m/>
    <m/>
    <m/>
    <m/>
  </r>
  <r>
    <n v="805009418"/>
    <s v="IMAGO SAS"/>
    <s v="FEIM"/>
    <n v="38607"/>
    <s v="FEIM38607"/>
    <s v="805009418_FEIM38607"/>
    <d v="2024-10-31T00:00:00"/>
    <d v="2024-11-05T00:00:00"/>
    <n v="15205094"/>
    <n v="15205094"/>
    <s v="Evento "/>
    <s v="Jamundi "/>
    <x v="2"/>
    <n v="14535623"/>
    <n v="136806889"/>
    <s v="Para respuesta prestador"/>
    <d v="2024-10-31T00:00:00"/>
    <d v="2024-11-05T00:00:00"/>
    <n v="16115594"/>
    <n v="283360"/>
    <n v="0"/>
    <n v="0"/>
    <m/>
    <m/>
    <n v="354200"/>
    <s v="GLOSA"/>
    <s v="paciente CC 1112492371 DANIELA ARANGO ANGULO servicio 881401 ECOGRAFIA PELVICA GINECOLOGICA TRANSVAGINAL la autorización 122300673505 pertenece al prestador CHRISTUS SINERGIA CLINICA PALMA REAL SAS "/>
    <s v="AUTORIZACION"/>
    <n v="0"/>
    <n v="0"/>
    <n v="0"/>
    <n v="0"/>
    <n v="0"/>
    <n v="0"/>
    <n v="354200"/>
    <n v="14850894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4" cacheId="12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F7" firstHeaderRow="0" firstDataRow="1" firstDataCol="1"/>
  <pivotFields count="44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numFmtId="164" showAll="0"/>
    <pivotField showAll="0"/>
    <pivotField showAll="0"/>
    <pivotField numFmtId="14" showAll="0"/>
    <pivotField numFmtId="1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dataField="1" numFmtId="164" showAll="0"/>
    <pivotField dataField="1" numFmtId="164" showAll="0"/>
    <pivotField dataField="1" numFmtId="164" showAll="0"/>
    <pivotField showAll="0"/>
    <pivotField numFmtId="164" showAll="0"/>
    <pivotField numFmtId="164" showAll="0"/>
    <pivotField showAll="0"/>
    <pivotField showAll="0"/>
    <pivotField showAll="0"/>
    <pivotField showAll="0"/>
  </pivotFields>
  <rowFields count="1">
    <field x="12"/>
  </rowFields>
  <rowItems count="4">
    <i>
      <x/>
    </i>
    <i>
      <x v="1"/>
    </i>
    <i>
      <x v="2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Cuenta de LLAVE" fld="5" subtotal="count" baseField="0" baseItem="0"/>
    <dataField name="Suma de IPS Saldo Factura" fld="9" baseField="0" baseItem="0" numFmtId="164"/>
    <dataField name="Suma de GLOSA PDTE2" fld="34" baseField="0" baseItem="0" numFmtId="164"/>
    <dataField name="Suma de FACTURA EN PROGRAMACION DE PAGO" fld="35" baseField="0" baseItem="0" numFmtId="164"/>
    <dataField name="Suma de FACTURA EN PROCESO INTERNO" fld="36" baseField="0" baseItem="0" numFmtId="164"/>
  </dataFields>
  <formats count="8">
    <format dxfId="7">
      <pivotArea outline="0" collapsedLevelsAreSubtotals="1" fieldPosition="0">
        <references count="1">
          <reference field="4294967294" count="4" selected="0">
            <x v="1"/>
            <x v="2"/>
            <x v="3"/>
            <x v="4"/>
          </reference>
        </references>
      </pivotArea>
    </format>
    <format dxfId="6">
      <pivotArea dataOnly="0" labelOnly="1" outline="0" fieldPosition="0">
        <references count="1">
          <reference field="4294967294" count="4">
            <x v="1"/>
            <x v="2"/>
            <x v="3"/>
            <x v="4"/>
          </reference>
        </references>
      </pivotArea>
    </format>
    <format dxfId="5">
      <pivotArea field="12" type="button" dataOnly="0" labelOnly="1" outline="0" axis="axisRow" fieldPosition="0"/>
    </format>
    <format dxfId="4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3">
      <pivotArea field="12" type="button" dataOnly="0" labelOnly="1" outline="0" axis="axisRow" fieldPosition="0"/>
    </format>
    <format dxfId="2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">
      <pivotArea field="12" type="button" dataOnly="0" labelOnly="1" outline="0" axis="axisRow" fieldPosition="0"/>
    </format>
    <format dxfId="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"/>
  <sheetViews>
    <sheetView showGridLines="0" zoomScale="120" zoomScaleNormal="120" workbookViewId="0">
      <selection activeCell="I12" sqref="I12"/>
    </sheetView>
  </sheetViews>
  <sheetFormatPr baseColWidth="10" defaultRowHeight="14.5" x14ac:dyDescent="0.35"/>
  <cols>
    <col min="2" max="2" width="11" bestFit="1" customWidth="1"/>
    <col min="3" max="3" width="9" customWidth="1"/>
    <col min="4" max="4" width="8.81640625" customWidth="1"/>
    <col min="5" max="6" width="11.26953125" bestFit="1" customWidth="1"/>
    <col min="7" max="7" width="13.81640625" bestFit="1" customWidth="1"/>
    <col min="8" max="8" width="9.81640625" customWidth="1"/>
    <col min="9" max="9" width="15.7265625" bestFit="1" customWidth="1"/>
    <col min="10" max="10" width="11.453125" customWidth="1"/>
  </cols>
  <sheetData>
    <row r="1" spans="1:11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</row>
    <row r="2" spans="1:11" x14ac:dyDescent="0.35">
      <c r="A2" s="4">
        <v>805009420</v>
      </c>
      <c r="B2" s="4" t="s">
        <v>11</v>
      </c>
      <c r="C2" s="4" t="s">
        <v>12</v>
      </c>
      <c r="D2" s="3">
        <v>37223</v>
      </c>
      <c r="E2" s="5">
        <v>45535</v>
      </c>
      <c r="F2" s="8">
        <v>45539</v>
      </c>
      <c r="G2" s="6">
        <v>7612913</v>
      </c>
      <c r="H2" s="7"/>
      <c r="I2" s="3" t="s">
        <v>13</v>
      </c>
      <c r="J2" s="3" t="s">
        <v>14</v>
      </c>
      <c r="K2" s="7"/>
    </row>
    <row r="3" spans="1:11" x14ac:dyDescent="0.35">
      <c r="A3" s="4">
        <v>805009420</v>
      </c>
      <c r="B3" s="4" t="s">
        <v>11</v>
      </c>
      <c r="C3" s="4" t="s">
        <v>12</v>
      </c>
      <c r="D3" s="3">
        <v>37910</v>
      </c>
      <c r="E3" s="5">
        <v>45565</v>
      </c>
      <c r="F3" s="8">
        <v>45567</v>
      </c>
      <c r="G3" s="6">
        <v>7735705</v>
      </c>
      <c r="H3" s="7"/>
      <c r="I3" s="3" t="s">
        <v>13</v>
      </c>
      <c r="J3" s="3" t="s">
        <v>14</v>
      </c>
      <c r="K3" s="7"/>
    </row>
    <row r="4" spans="1:11" x14ac:dyDescent="0.35">
      <c r="A4" s="4">
        <v>805009420</v>
      </c>
      <c r="B4" s="4" t="s">
        <v>11</v>
      </c>
      <c r="C4" s="4" t="s">
        <v>12</v>
      </c>
      <c r="D4" s="3">
        <v>38607</v>
      </c>
      <c r="E4" s="5">
        <v>45596</v>
      </c>
      <c r="F4" s="8">
        <v>45601</v>
      </c>
      <c r="G4" s="6">
        <v>15205094</v>
      </c>
      <c r="H4" s="7"/>
      <c r="I4" s="3" t="s">
        <v>13</v>
      </c>
      <c r="J4" s="3" t="s">
        <v>14</v>
      </c>
      <c r="K4" s="7"/>
    </row>
    <row r="5" spans="1:11" x14ac:dyDescent="0.35">
      <c r="A5" s="4">
        <v>805009420</v>
      </c>
      <c r="B5" s="4" t="s">
        <v>11</v>
      </c>
      <c r="C5" s="4" t="s">
        <v>12</v>
      </c>
      <c r="D5" s="3">
        <v>39202</v>
      </c>
      <c r="E5" s="5">
        <v>45626</v>
      </c>
      <c r="F5" s="8">
        <v>45629</v>
      </c>
      <c r="G5" s="6">
        <v>2609948</v>
      </c>
      <c r="H5" s="7"/>
      <c r="I5" s="3" t="s">
        <v>13</v>
      </c>
      <c r="J5" s="3" t="s">
        <v>14</v>
      </c>
      <c r="K5" s="7"/>
    </row>
    <row r="6" spans="1:11" x14ac:dyDescent="0.35">
      <c r="A6" s="4">
        <v>805009420</v>
      </c>
      <c r="B6" s="4" t="s">
        <v>11</v>
      </c>
      <c r="C6" s="4" t="s">
        <v>12</v>
      </c>
      <c r="D6" s="3">
        <v>39203</v>
      </c>
      <c r="E6" s="5">
        <v>45626</v>
      </c>
      <c r="F6" s="8">
        <v>38325</v>
      </c>
      <c r="G6" s="6">
        <v>8653499</v>
      </c>
      <c r="H6" s="7"/>
      <c r="I6" s="3" t="s">
        <v>13</v>
      </c>
      <c r="J6" s="3" t="s">
        <v>14</v>
      </c>
      <c r="K6" s="7"/>
    </row>
  </sheetData>
  <dataValidations count="1">
    <dataValidation type="whole" operator="greaterThan" allowBlank="1" showInputMessage="1" showErrorMessage="1" errorTitle="DATO ERRADO" error="El valor debe ser diferente de cero" sqref="G1 H1:H1048576 G3:G1048576">
      <formula1>1</formula1>
    </dataValidation>
  </dataValidations>
  <pageMargins left="0.7" right="0.7" top="0.75" bottom="0.75" header="0.3" footer="0.3"/>
  <pageSetup paperSize="9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7"/>
  <sheetViews>
    <sheetView workbookViewId="0">
      <selection activeCell="F4" sqref="F4"/>
    </sheetView>
  </sheetViews>
  <sheetFormatPr baseColWidth="10" defaultRowHeight="14.5" x14ac:dyDescent="0.35"/>
  <cols>
    <col min="1" max="1" width="59.1796875" bestFit="1" customWidth="1"/>
    <col min="2" max="2" width="14.81640625" customWidth="1"/>
    <col min="3" max="3" width="22.90625" style="78" bestFit="1" customWidth="1"/>
    <col min="4" max="4" width="15.1796875" style="78" customWidth="1"/>
    <col min="5" max="5" width="22.26953125" style="78" customWidth="1"/>
    <col min="6" max="6" width="20.453125" style="78" customWidth="1"/>
  </cols>
  <sheetData>
    <row r="3" spans="1:6" s="80" customFormat="1" ht="29" x14ac:dyDescent="0.35">
      <c r="A3" s="79" t="s">
        <v>73</v>
      </c>
      <c r="B3" s="80" t="s">
        <v>71</v>
      </c>
      <c r="C3" s="81" t="s">
        <v>72</v>
      </c>
      <c r="D3" s="81" t="s">
        <v>75</v>
      </c>
      <c r="E3" s="81" t="s">
        <v>76</v>
      </c>
      <c r="F3" s="81" t="s">
        <v>77</v>
      </c>
    </row>
    <row r="4" spans="1:6" x14ac:dyDescent="0.35">
      <c r="A4" s="28" t="s">
        <v>51</v>
      </c>
      <c r="B4">
        <v>2</v>
      </c>
      <c r="C4" s="78">
        <v>11263447</v>
      </c>
      <c r="D4" s="78">
        <v>0</v>
      </c>
      <c r="E4" s="78">
        <v>0</v>
      </c>
      <c r="F4" s="78">
        <v>11263447</v>
      </c>
    </row>
    <row r="5" spans="1:6" x14ac:dyDescent="0.35">
      <c r="A5" s="28" t="s">
        <v>57</v>
      </c>
      <c r="B5">
        <v>1</v>
      </c>
      <c r="C5" s="78">
        <v>7612913</v>
      </c>
      <c r="D5" s="78">
        <v>0</v>
      </c>
      <c r="E5" s="78">
        <v>7612913</v>
      </c>
      <c r="F5" s="78">
        <v>0</v>
      </c>
    </row>
    <row r="6" spans="1:6" x14ac:dyDescent="0.35">
      <c r="A6" s="28" t="s">
        <v>61</v>
      </c>
      <c r="B6">
        <v>2</v>
      </c>
      <c r="C6" s="78">
        <v>22940799</v>
      </c>
      <c r="D6" s="78">
        <v>593285</v>
      </c>
      <c r="E6" s="78">
        <v>22347514</v>
      </c>
      <c r="F6" s="78">
        <v>0</v>
      </c>
    </row>
    <row r="7" spans="1:6" x14ac:dyDescent="0.35">
      <c r="A7" s="28" t="s">
        <v>74</v>
      </c>
      <c r="B7">
        <v>5</v>
      </c>
      <c r="C7" s="78">
        <v>41817159</v>
      </c>
      <c r="D7" s="78">
        <v>593285</v>
      </c>
      <c r="E7" s="78">
        <v>29960427</v>
      </c>
      <c r="F7" s="78">
        <v>11263447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7"/>
  <sheetViews>
    <sheetView workbookViewId="0">
      <selection activeCell="A5" sqref="A5"/>
    </sheetView>
  </sheetViews>
  <sheetFormatPr baseColWidth="10" defaultRowHeight="14.5" x14ac:dyDescent="0.35"/>
  <sheetData>
    <row r="1" spans="1:44" ht="30" x14ac:dyDescent="0.35">
      <c r="A1" s="9" t="s">
        <v>6</v>
      </c>
      <c r="B1" s="9" t="s">
        <v>8</v>
      </c>
      <c r="C1" s="9" t="s">
        <v>0</v>
      </c>
      <c r="D1" s="9" t="s">
        <v>1</v>
      </c>
      <c r="E1" s="9" t="s">
        <v>15</v>
      </c>
      <c r="F1" s="9" t="s">
        <v>16</v>
      </c>
      <c r="G1" s="10" t="s">
        <v>2</v>
      </c>
      <c r="H1" s="10" t="s">
        <v>3</v>
      </c>
      <c r="I1" s="11" t="s">
        <v>4</v>
      </c>
      <c r="J1" s="11" t="s">
        <v>5</v>
      </c>
      <c r="K1" s="9" t="s">
        <v>7</v>
      </c>
      <c r="L1" s="9" t="s">
        <v>9</v>
      </c>
      <c r="M1" s="12" t="s">
        <v>17</v>
      </c>
      <c r="N1" s="13" t="s">
        <v>18</v>
      </c>
      <c r="O1" s="12" t="s">
        <v>19</v>
      </c>
      <c r="P1" s="14" t="s">
        <v>20</v>
      </c>
      <c r="Q1" s="14" t="s">
        <v>21</v>
      </c>
      <c r="R1" s="14" t="s">
        <v>22</v>
      </c>
      <c r="S1" s="14" t="s">
        <v>23</v>
      </c>
      <c r="T1" s="14" t="s">
        <v>24</v>
      </c>
      <c r="U1" s="14" t="s">
        <v>25</v>
      </c>
      <c r="V1" s="14" t="s">
        <v>26</v>
      </c>
      <c r="W1" s="14" t="s">
        <v>27</v>
      </c>
      <c r="X1" s="14" t="s">
        <v>28</v>
      </c>
      <c r="Y1" s="15" t="s">
        <v>29</v>
      </c>
      <c r="Z1" s="15" t="s">
        <v>30</v>
      </c>
      <c r="AA1" s="15" t="s">
        <v>31</v>
      </c>
      <c r="AB1" s="15" t="s">
        <v>32</v>
      </c>
      <c r="AC1" s="15" t="s">
        <v>33</v>
      </c>
      <c r="AD1" s="15" t="s">
        <v>34</v>
      </c>
      <c r="AE1" s="16" t="s">
        <v>35</v>
      </c>
      <c r="AF1" s="16" t="s">
        <v>36</v>
      </c>
      <c r="AG1" s="16" t="s">
        <v>37</v>
      </c>
      <c r="AH1" s="16" t="s">
        <v>38</v>
      </c>
      <c r="AI1" s="16" t="s">
        <v>24</v>
      </c>
      <c r="AJ1" s="16" t="s">
        <v>39</v>
      </c>
      <c r="AK1" s="16" t="s">
        <v>40</v>
      </c>
      <c r="AL1" s="16" t="s">
        <v>41</v>
      </c>
      <c r="AM1" s="17" t="s">
        <v>42</v>
      </c>
      <c r="AN1" s="17" t="s">
        <v>43</v>
      </c>
      <c r="AO1" s="17" t="s">
        <v>44</v>
      </c>
      <c r="AP1" s="17" t="s">
        <v>45</v>
      </c>
      <c r="AQ1" s="17" t="s">
        <v>46</v>
      </c>
      <c r="AR1" s="17" t="s">
        <v>47</v>
      </c>
    </row>
    <row r="2" spans="1:44" x14ac:dyDescent="0.35">
      <c r="A2" s="18">
        <v>805009418</v>
      </c>
      <c r="B2" s="18" t="s">
        <v>11</v>
      </c>
      <c r="C2" s="18" t="s">
        <v>48</v>
      </c>
      <c r="D2" s="18">
        <v>39202</v>
      </c>
      <c r="E2" s="18" t="s">
        <v>49</v>
      </c>
      <c r="F2" s="18" t="s">
        <v>50</v>
      </c>
      <c r="G2" s="19">
        <v>45629</v>
      </c>
      <c r="H2" s="19">
        <v>45629</v>
      </c>
      <c r="I2" s="20">
        <v>2609948</v>
      </c>
      <c r="J2" s="20">
        <v>2609948</v>
      </c>
      <c r="K2" s="21" t="s">
        <v>13</v>
      </c>
      <c r="L2" s="22" t="s">
        <v>14</v>
      </c>
      <c r="M2" s="18" t="s">
        <v>51</v>
      </c>
      <c r="N2" s="20">
        <v>0</v>
      </c>
      <c r="O2" s="23"/>
      <c r="P2" s="18" t="s">
        <v>52</v>
      </c>
      <c r="Q2" s="24">
        <v>45626</v>
      </c>
      <c r="R2" s="24">
        <v>45629</v>
      </c>
      <c r="S2" s="20">
        <v>2609948</v>
      </c>
      <c r="T2" s="20">
        <v>0</v>
      </c>
      <c r="U2" s="20">
        <v>0</v>
      </c>
      <c r="V2" s="20">
        <v>0</v>
      </c>
      <c r="W2" s="18"/>
      <c r="X2" s="18"/>
      <c r="Y2" s="20">
        <v>0</v>
      </c>
      <c r="Z2" s="23"/>
      <c r="AA2" s="23"/>
      <c r="AB2" s="23"/>
      <c r="AC2" s="23"/>
      <c r="AD2" s="23"/>
      <c r="AE2" s="20">
        <v>0</v>
      </c>
      <c r="AF2" s="20">
        <v>0</v>
      </c>
      <c r="AG2" s="20">
        <v>0</v>
      </c>
      <c r="AH2" s="20">
        <v>0</v>
      </c>
      <c r="AI2" s="20">
        <v>0</v>
      </c>
      <c r="AJ2" s="20">
        <v>0</v>
      </c>
      <c r="AK2" s="20">
        <v>2609948</v>
      </c>
      <c r="AL2" s="20"/>
      <c r="AM2" s="20">
        <v>0</v>
      </c>
      <c r="AN2" s="20">
        <v>0</v>
      </c>
      <c r="AO2" s="18"/>
      <c r="AP2" s="24"/>
      <c r="AQ2" s="18"/>
      <c r="AR2" s="20"/>
    </row>
    <row r="3" spans="1:44" x14ac:dyDescent="0.35">
      <c r="A3" s="18">
        <v>805009418</v>
      </c>
      <c r="B3" s="18" t="s">
        <v>11</v>
      </c>
      <c r="C3" s="18" t="s">
        <v>48</v>
      </c>
      <c r="D3" s="18">
        <v>39203</v>
      </c>
      <c r="E3" s="18" t="s">
        <v>53</v>
      </c>
      <c r="F3" s="18" t="s">
        <v>54</v>
      </c>
      <c r="G3" s="19">
        <v>38325</v>
      </c>
      <c r="H3" s="19">
        <v>38325</v>
      </c>
      <c r="I3" s="20">
        <v>8653499</v>
      </c>
      <c r="J3" s="20">
        <v>8653499</v>
      </c>
      <c r="K3" s="21" t="s">
        <v>13</v>
      </c>
      <c r="L3" s="22" t="s">
        <v>14</v>
      </c>
      <c r="M3" s="18" t="s">
        <v>51</v>
      </c>
      <c r="N3" s="20">
        <v>0</v>
      </c>
      <c r="O3" s="23"/>
      <c r="P3" s="18" t="s">
        <v>52</v>
      </c>
      <c r="Q3" s="24">
        <v>45626</v>
      </c>
      <c r="R3" s="24">
        <v>45630</v>
      </c>
      <c r="S3" s="20">
        <v>9179599</v>
      </c>
      <c r="T3" s="20">
        <v>0</v>
      </c>
      <c r="U3" s="20">
        <v>0</v>
      </c>
      <c r="V3" s="20">
        <v>0</v>
      </c>
      <c r="W3" s="18"/>
      <c r="X3" s="18"/>
      <c r="Y3" s="20">
        <v>0</v>
      </c>
      <c r="Z3" s="23"/>
      <c r="AA3" s="23"/>
      <c r="AB3" s="23"/>
      <c r="AC3" s="23"/>
      <c r="AD3" s="23"/>
      <c r="AE3" s="20">
        <v>0</v>
      </c>
      <c r="AF3" s="20">
        <v>0</v>
      </c>
      <c r="AG3" s="20">
        <v>0</v>
      </c>
      <c r="AH3" s="20">
        <v>0</v>
      </c>
      <c r="AI3" s="20">
        <v>0</v>
      </c>
      <c r="AJ3" s="20">
        <v>0</v>
      </c>
      <c r="AK3" s="20">
        <v>8653499</v>
      </c>
      <c r="AL3" s="20"/>
      <c r="AM3" s="20">
        <v>0</v>
      </c>
      <c r="AN3" s="20">
        <v>0</v>
      </c>
      <c r="AO3" s="18"/>
      <c r="AP3" s="24"/>
      <c r="AQ3" s="18"/>
      <c r="AR3" s="20"/>
    </row>
    <row r="4" spans="1:44" x14ac:dyDescent="0.35">
      <c r="A4" s="18">
        <v>805009418</v>
      </c>
      <c r="B4" s="18" t="s">
        <v>11</v>
      </c>
      <c r="C4" s="18" t="s">
        <v>48</v>
      </c>
      <c r="D4" s="18">
        <v>37223</v>
      </c>
      <c r="E4" s="18" t="s">
        <v>55</v>
      </c>
      <c r="F4" s="18" t="s">
        <v>56</v>
      </c>
      <c r="G4" s="19">
        <v>45535</v>
      </c>
      <c r="H4" s="19">
        <v>45539</v>
      </c>
      <c r="I4" s="20">
        <v>7612913</v>
      </c>
      <c r="J4" s="20">
        <v>7612913</v>
      </c>
      <c r="K4" s="21" t="s">
        <v>13</v>
      </c>
      <c r="L4" s="22" t="s">
        <v>14</v>
      </c>
      <c r="M4" s="18" t="s">
        <v>57</v>
      </c>
      <c r="N4" s="20">
        <v>7450851</v>
      </c>
      <c r="O4" s="23">
        <v>1222511661</v>
      </c>
      <c r="P4" s="18" t="s">
        <v>58</v>
      </c>
      <c r="Q4" s="24">
        <v>45535</v>
      </c>
      <c r="R4" s="24">
        <v>45539</v>
      </c>
      <c r="S4" s="20">
        <v>8102831</v>
      </c>
      <c r="T4" s="20">
        <v>0</v>
      </c>
      <c r="U4" s="20">
        <v>0</v>
      </c>
      <c r="V4" s="20">
        <v>0</v>
      </c>
      <c r="W4" s="18"/>
      <c r="X4" s="18"/>
      <c r="Y4" s="20">
        <v>0</v>
      </c>
      <c r="Z4" s="23"/>
      <c r="AA4" s="23"/>
      <c r="AB4" s="23"/>
      <c r="AC4" s="23"/>
      <c r="AD4" s="23"/>
      <c r="AE4" s="20">
        <v>0</v>
      </c>
      <c r="AF4" s="20">
        <v>0</v>
      </c>
      <c r="AG4" s="20">
        <v>0</v>
      </c>
      <c r="AH4" s="20">
        <v>0</v>
      </c>
      <c r="AI4" s="20">
        <v>0</v>
      </c>
      <c r="AJ4" s="20">
        <v>7612913</v>
      </c>
      <c r="AK4" s="20">
        <v>0</v>
      </c>
      <c r="AL4" s="20"/>
      <c r="AM4" s="20">
        <v>0</v>
      </c>
      <c r="AN4" s="20">
        <v>0</v>
      </c>
      <c r="AO4" s="18"/>
      <c r="AP4" s="24"/>
      <c r="AQ4" s="18"/>
      <c r="AR4" s="20"/>
    </row>
    <row r="5" spans="1:44" x14ac:dyDescent="0.35">
      <c r="A5" s="18">
        <v>805009418</v>
      </c>
      <c r="B5" s="18" t="s">
        <v>11</v>
      </c>
      <c r="C5" s="18" t="s">
        <v>48</v>
      </c>
      <c r="D5" s="18">
        <v>37910</v>
      </c>
      <c r="E5" s="18" t="s">
        <v>59</v>
      </c>
      <c r="F5" s="18" t="s">
        <v>60</v>
      </c>
      <c r="G5" s="19">
        <v>45565</v>
      </c>
      <c r="H5" s="19">
        <v>45567</v>
      </c>
      <c r="I5" s="20">
        <v>7735705</v>
      </c>
      <c r="J5" s="20">
        <v>7735705</v>
      </c>
      <c r="K5" s="21" t="s">
        <v>13</v>
      </c>
      <c r="L5" s="22" t="s">
        <v>14</v>
      </c>
      <c r="M5" s="18" t="s">
        <v>61</v>
      </c>
      <c r="N5" s="20">
        <v>7339539</v>
      </c>
      <c r="O5" s="23">
        <v>1222528251</v>
      </c>
      <c r="P5" s="18" t="s">
        <v>62</v>
      </c>
      <c r="Q5" s="24">
        <v>45565</v>
      </c>
      <c r="R5" s="24">
        <v>45567</v>
      </c>
      <c r="S5" s="20">
        <v>8092205</v>
      </c>
      <c r="T5" s="20">
        <v>239085</v>
      </c>
      <c r="U5" s="20">
        <v>0</v>
      </c>
      <c r="V5" s="20">
        <v>0</v>
      </c>
      <c r="W5" s="18"/>
      <c r="X5" s="18"/>
      <c r="Y5" s="20">
        <v>239085</v>
      </c>
      <c r="Z5" s="23" t="s">
        <v>63</v>
      </c>
      <c r="AA5" s="23" t="s">
        <v>64</v>
      </c>
      <c r="AB5" s="23" t="s">
        <v>65</v>
      </c>
      <c r="AC5" s="23" t="s">
        <v>66</v>
      </c>
      <c r="AD5" s="23" t="s">
        <v>67</v>
      </c>
      <c r="AE5" s="20">
        <v>0</v>
      </c>
      <c r="AF5" s="20">
        <v>0</v>
      </c>
      <c r="AG5" s="20">
        <v>0</v>
      </c>
      <c r="AH5" s="20">
        <v>0</v>
      </c>
      <c r="AI5" s="20">
        <v>239085</v>
      </c>
      <c r="AJ5" s="20">
        <v>7496620</v>
      </c>
      <c r="AK5" s="20">
        <v>0</v>
      </c>
      <c r="AL5" s="20"/>
      <c r="AM5" s="20">
        <v>0</v>
      </c>
      <c r="AN5" s="20">
        <v>0</v>
      </c>
      <c r="AO5" s="18"/>
      <c r="AP5" s="24"/>
      <c r="AQ5" s="18"/>
      <c r="AR5" s="20"/>
    </row>
    <row r="6" spans="1:44" x14ac:dyDescent="0.35">
      <c r="A6" s="18">
        <v>805009418</v>
      </c>
      <c r="B6" s="18" t="s">
        <v>11</v>
      </c>
      <c r="C6" s="18" t="s">
        <v>48</v>
      </c>
      <c r="D6" s="18">
        <v>38607</v>
      </c>
      <c r="E6" s="18" t="s">
        <v>68</v>
      </c>
      <c r="F6" s="18" t="s">
        <v>69</v>
      </c>
      <c r="G6" s="19">
        <v>45596</v>
      </c>
      <c r="H6" s="19">
        <v>45601</v>
      </c>
      <c r="I6" s="20">
        <v>15205094</v>
      </c>
      <c r="J6" s="20">
        <v>15205094</v>
      </c>
      <c r="K6" s="21" t="s">
        <v>13</v>
      </c>
      <c r="L6" s="22" t="s">
        <v>14</v>
      </c>
      <c r="M6" s="18" t="s">
        <v>61</v>
      </c>
      <c r="N6" s="20">
        <v>14535623</v>
      </c>
      <c r="O6" s="23">
        <v>136806889</v>
      </c>
      <c r="P6" s="18" t="s">
        <v>62</v>
      </c>
      <c r="Q6" s="24">
        <v>45596</v>
      </c>
      <c r="R6" s="24">
        <v>45601</v>
      </c>
      <c r="S6" s="20">
        <v>16115594</v>
      </c>
      <c r="T6" s="20">
        <v>283360</v>
      </c>
      <c r="U6" s="20">
        <v>0</v>
      </c>
      <c r="V6" s="20">
        <v>0</v>
      </c>
      <c r="W6" s="18"/>
      <c r="X6" s="18"/>
      <c r="Y6" s="20">
        <v>354200</v>
      </c>
      <c r="Z6" s="23" t="s">
        <v>63</v>
      </c>
      <c r="AA6" s="23" t="s">
        <v>70</v>
      </c>
      <c r="AB6" s="23" t="s">
        <v>65</v>
      </c>
      <c r="AC6" s="23">
        <v>0</v>
      </c>
      <c r="AD6" s="23">
        <v>0</v>
      </c>
      <c r="AE6" s="20">
        <v>0</v>
      </c>
      <c r="AF6" s="20">
        <v>0</v>
      </c>
      <c r="AG6" s="20">
        <v>0</v>
      </c>
      <c r="AH6" s="20">
        <v>0</v>
      </c>
      <c r="AI6" s="20">
        <v>354200</v>
      </c>
      <c r="AJ6" s="20">
        <v>14850894</v>
      </c>
      <c r="AK6" s="20">
        <v>0</v>
      </c>
      <c r="AL6" s="20"/>
      <c r="AM6" s="20">
        <v>0</v>
      </c>
      <c r="AN6" s="20">
        <v>0</v>
      </c>
      <c r="AO6" s="18"/>
      <c r="AP6" s="24"/>
      <c r="AQ6" s="18"/>
      <c r="AR6" s="20"/>
    </row>
    <row r="7" spans="1:44" x14ac:dyDescent="0.35">
      <c r="A7" s="25"/>
      <c r="B7" s="25"/>
      <c r="C7" s="25"/>
      <c r="D7" s="25"/>
      <c r="E7" s="25"/>
      <c r="F7" s="25"/>
      <c r="G7" s="26"/>
      <c r="H7" s="26"/>
      <c r="I7" s="27"/>
      <c r="J7" s="27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42"/>
  <sheetViews>
    <sheetView showGridLines="0" tabSelected="1" topLeftCell="A7" zoomScaleNormal="100" workbookViewId="0">
      <selection activeCell="H27" sqref="H27"/>
    </sheetView>
  </sheetViews>
  <sheetFormatPr baseColWidth="10" defaultRowHeight="12.5" x14ac:dyDescent="0.25"/>
  <cols>
    <col min="1" max="1" width="1" style="29" customWidth="1"/>
    <col min="2" max="2" width="10.90625" style="29"/>
    <col min="3" max="3" width="17.54296875" style="29" customWidth="1"/>
    <col min="4" max="4" width="11.54296875" style="29" customWidth="1"/>
    <col min="5" max="8" width="10.90625" style="29"/>
    <col min="9" max="9" width="22.54296875" style="29" customWidth="1"/>
    <col min="10" max="10" width="14" style="29" customWidth="1"/>
    <col min="11" max="11" width="1.7265625" style="29" customWidth="1"/>
    <col min="12" max="16384" width="10.90625" style="29"/>
  </cols>
  <sheetData>
    <row r="1" spans="2:10" ht="6" customHeight="1" thickBot="1" x14ac:dyDescent="0.3"/>
    <row r="2" spans="2:10" ht="19.5" customHeight="1" x14ac:dyDescent="0.25">
      <c r="B2" s="30"/>
      <c r="C2" s="31"/>
      <c r="D2" s="87" t="s">
        <v>78</v>
      </c>
      <c r="E2" s="88"/>
      <c r="F2" s="88"/>
      <c r="G2" s="88"/>
      <c r="H2" s="88"/>
      <c r="I2" s="89"/>
      <c r="J2" s="93" t="s">
        <v>79</v>
      </c>
    </row>
    <row r="3" spans="2:10" ht="15.75" customHeight="1" thickBot="1" x14ac:dyDescent="0.3">
      <c r="B3" s="32"/>
      <c r="C3" s="33"/>
      <c r="D3" s="90"/>
      <c r="E3" s="91"/>
      <c r="F3" s="91"/>
      <c r="G3" s="91"/>
      <c r="H3" s="91"/>
      <c r="I3" s="92"/>
      <c r="J3" s="94"/>
    </row>
    <row r="4" spans="2:10" ht="13" x14ac:dyDescent="0.25">
      <c r="B4" s="32"/>
      <c r="C4" s="33"/>
      <c r="D4" s="34"/>
      <c r="E4" s="35"/>
      <c r="F4" s="35"/>
      <c r="G4" s="35"/>
      <c r="H4" s="35"/>
      <c r="I4" s="36"/>
      <c r="J4" s="37"/>
    </row>
    <row r="5" spans="2:10" ht="13" x14ac:dyDescent="0.25">
      <c r="B5" s="32"/>
      <c r="C5" s="33"/>
      <c r="D5" s="38" t="s">
        <v>80</v>
      </c>
      <c r="E5" s="39"/>
      <c r="F5" s="39"/>
      <c r="G5" s="39"/>
      <c r="H5" s="39"/>
      <c r="I5" s="40"/>
      <c r="J5" s="40" t="s">
        <v>81</v>
      </c>
    </row>
    <row r="6" spans="2:10" ht="13.5" thickBot="1" x14ac:dyDescent="0.3">
      <c r="B6" s="41"/>
      <c r="C6" s="42"/>
      <c r="D6" s="43"/>
      <c r="E6" s="44"/>
      <c r="F6" s="44"/>
      <c r="G6" s="44"/>
      <c r="H6" s="44"/>
      <c r="I6" s="45"/>
      <c r="J6" s="46"/>
    </row>
    <row r="7" spans="2:10" x14ac:dyDescent="0.25">
      <c r="B7" s="47"/>
      <c r="J7" s="48"/>
    </row>
    <row r="8" spans="2:10" x14ac:dyDescent="0.25">
      <c r="B8" s="47"/>
      <c r="J8" s="48"/>
    </row>
    <row r="9" spans="2:10" x14ac:dyDescent="0.25">
      <c r="B9" s="47"/>
      <c r="C9" s="29" t="str">
        <f ca="1">+CONCATENATE("Santiago de Cali, ",TEXT(TODAY(),"MMMM DD YYYY"))</f>
        <v>Santiago de Cali, diciembre 17 2024</v>
      </c>
      <c r="J9" s="48"/>
    </row>
    <row r="10" spans="2:10" ht="13" x14ac:dyDescent="0.3">
      <c r="B10" s="47"/>
      <c r="C10" s="49"/>
      <c r="E10" s="50"/>
      <c r="H10" s="51"/>
      <c r="J10" s="48"/>
    </row>
    <row r="11" spans="2:10" x14ac:dyDescent="0.25">
      <c r="B11" s="47"/>
      <c r="J11" s="48"/>
    </row>
    <row r="12" spans="2:10" ht="13" x14ac:dyDescent="0.3">
      <c r="B12" s="47"/>
      <c r="C12" s="49" t="s">
        <v>115</v>
      </c>
      <c r="J12" s="48"/>
    </row>
    <row r="13" spans="2:10" ht="13" x14ac:dyDescent="0.3">
      <c r="B13" s="47"/>
      <c r="C13" s="49" t="s">
        <v>116</v>
      </c>
      <c r="J13" s="48"/>
    </row>
    <row r="14" spans="2:10" x14ac:dyDescent="0.25">
      <c r="B14" s="47"/>
      <c r="J14" s="48"/>
    </row>
    <row r="15" spans="2:10" x14ac:dyDescent="0.25">
      <c r="B15" s="47"/>
      <c r="C15" s="29" t="s">
        <v>82</v>
      </c>
      <c r="J15" s="48"/>
    </row>
    <row r="16" spans="2:10" x14ac:dyDescent="0.25">
      <c r="B16" s="47"/>
      <c r="C16" s="52"/>
      <c r="J16" s="48"/>
    </row>
    <row r="17" spans="2:10" ht="13" x14ac:dyDescent="0.3">
      <c r="B17" s="47"/>
      <c r="C17" s="29" t="s">
        <v>83</v>
      </c>
      <c r="D17" s="50"/>
      <c r="H17" s="53" t="s">
        <v>113</v>
      </c>
      <c r="I17" s="54" t="s">
        <v>114</v>
      </c>
      <c r="J17" s="48"/>
    </row>
    <row r="18" spans="2:10" ht="13" x14ac:dyDescent="0.3">
      <c r="B18" s="47"/>
      <c r="C18" s="49" t="s">
        <v>84</v>
      </c>
      <c r="D18" s="49"/>
      <c r="E18" s="49"/>
      <c r="F18" s="49"/>
      <c r="H18" s="55">
        <v>5</v>
      </c>
      <c r="I18" s="56">
        <v>41817159</v>
      </c>
      <c r="J18" s="48"/>
    </row>
    <row r="19" spans="2:10" x14ac:dyDescent="0.25">
      <c r="B19" s="47"/>
      <c r="C19" s="29" t="s">
        <v>85</v>
      </c>
      <c r="H19" s="82">
        <v>0</v>
      </c>
      <c r="I19" s="83">
        <v>0</v>
      </c>
      <c r="J19" s="48"/>
    </row>
    <row r="20" spans="2:10" x14ac:dyDescent="0.25">
      <c r="B20" s="47"/>
      <c r="C20" s="29" t="s">
        <v>86</v>
      </c>
      <c r="H20" s="82">
        <v>0</v>
      </c>
      <c r="I20" s="83">
        <v>0</v>
      </c>
      <c r="J20" s="48"/>
    </row>
    <row r="21" spans="2:10" x14ac:dyDescent="0.25">
      <c r="B21" s="47"/>
      <c r="C21" s="29" t="s">
        <v>87</v>
      </c>
      <c r="H21" s="82">
        <v>0</v>
      </c>
      <c r="I21" s="83">
        <v>0</v>
      </c>
      <c r="J21" s="48"/>
    </row>
    <row r="22" spans="2:10" x14ac:dyDescent="0.25">
      <c r="B22" s="47"/>
      <c r="C22" s="29" t="s">
        <v>88</v>
      </c>
      <c r="H22" s="82">
        <v>0</v>
      </c>
      <c r="I22" s="83">
        <v>0</v>
      </c>
      <c r="J22" s="48"/>
    </row>
    <row r="23" spans="2:10" x14ac:dyDescent="0.25">
      <c r="B23" s="47"/>
      <c r="C23" s="29" t="s">
        <v>89</v>
      </c>
      <c r="H23" s="82">
        <v>0</v>
      </c>
      <c r="I23" s="83">
        <v>0</v>
      </c>
      <c r="J23" s="48"/>
    </row>
    <row r="24" spans="2:10" ht="13" thickBot="1" x14ac:dyDescent="0.3">
      <c r="B24" s="47"/>
      <c r="C24" s="29" t="s">
        <v>90</v>
      </c>
      <c r="H24" s="59">
        <v>1</v>
      </c>
      <c r="I24" s="60">
        <v>593285</v>
      </c>
      <c r="J24" s="48"/>
    </row>
    <row r="25" spans="2:10" ht="13" x14ac:dyDescent="0.3">
      <c r="B25" s="47"/>
      <c r="C25" s="49" t="s">
        <v>91</v>
      </c>
      <c r="D25" s="49"/>
      <c r="E25" s="49"/>
      <c r="F25" s="49"/>
      <c r="H25" s="55">
        <f>H19+H20+H21+H22+H24+H23</f>
        <v>1</v>
      </c>
      <c r="I25" s="56">
        <f>I19+I20+I21+I22+I24+I23</f>
        <v>593285</v>
      </c>
      <c r="J25" s="48"/>
    </row>
    <row r="26" spans="2:10" x14ac:dyDescent="0.25">
      <c r="B26" s="47"/>
      <c r="C26" s="29" t="s">
        <v>92</v>
      </c>
      <c r="H26" s="57">
        <v>3</v>
      </c>
      <c r="I26" s="58">
        <v>29960427</v>
      </c>
      <c r="J26" s="48"/>
    </row>
    <row r="27" spans="2:10" ht="13" thickBot="1" x14ac:dyDescent="0.3">
      <c r="B27" s="47"/>
      <c r="C27" s="29" t="s">
        <v>40</v>
      </c>
      <c r="H27" s="59">
        <v>1</v>
      </c>
      <c r="I27" s="60">
        <v>11263447</v>
      </c>
      <c r="J27" s="48"/>
    </row>
    <row r="28" spans="2:10" ht="13" x14ac:dyDescent="0.3">
      <c r="B28" s="47"/>
      <c r="C28" s="49" t="s">
        <v>93</v>
      </c>
      <c r="D28" s="49"/>
      <c r="E28" s="49"/>
      <c r="F28" s="49"/>
      <c r="H28" s="55">
        <f>H26+H27</f>
        <v>4</v>
      </c>
      <c r="I28" s="56">
        <f>I26+I27</f>
        <v>41223874</v>
      </c>
      <c r="J28" s="48"/>
    </row>
    <row r="29" spans="2:10" ht="13.5" thickBot="1" x14ac:dyDescent="0.35">
      <c r="B29" s="47"/>
      <c r="C29" s="29" t="s">
        <v>94</v>
      </c>
      <c r="D29" s="49"/>
      <c r="E29" s="49"/>
      <c r="F29" s="49"/>
      <c r="H29" s="84">
        <v>0</v>
      </c>
      <c r="I29" s="85">
        <v>0</v>
      </c>
      <c r="J29" s="48"/>
    </row>
    <row r="30" spans="2:10" ht="13" x14ac:dyDescent="0.3">
      <c r="B30" s="47"/>
      <c r="C30" s="49" t="s">
        <v>95</v>
      </c>
      <c r="D30" s="49"/>
      <c r="E30" s="49"/>
      <c r="F30" s="49"/>
      <c r="H30" s="82">
        <f>H29</f>
        <v>0</v>
      </c>
      <c r="I30" s="83">
        <f>I29</f>
        <v>0</v>
      </c>
      <c r="J30" s="48"/>
    </row>
    <row r="31" spans="2:10" ht="13" x14ac:dyDescent="0.3">
      <c r="B31" s="47"/>
      <c r="C31" s="49"/>
      <c r="D31" s="49"/>
      <c r="E31" s="49"/>
      <c r="F31" s="49"/>
      <c r="H31" s="61"/>
      <c r="I31" s="56"/>
      <c r="J31" s="48"/>
    </row>
    <row r="32" spans="2:10" ht="13.5" thickBot="1" x14ac:dyDescent="0.35">
      <c r="B32" s="47"/>
      <c r="C32" s="49" t="s">
        <v>96</v>
      </c>
      <c r="D32" s="49"/>
      <c r="H32" s="62">
        <f>H25+H28+H30</f>
        <v>5</v>
      </c>
      <c r="I32" s="63">
        <f>I25+I28+I30</f>
        <v>41817159</v>
      </c>
      <c r="J32" s="48"/>
    </row>
    <row r="33" spans="2:10" ht="13.5" thickTop="1" x14ac:dyDescent="0.3">
      <c r="B33" s="47"/>
      <c r="C33" s="49"/>
      <c r="D33" s="49"/>
      <c r="H33" s="86">
        <f>+H18-H32</f>
        <v>0</v>
      </c>
      <c r="I33" s="83">
        <f>+I18-I32</f>
        <v>0</v>
      </c>
      <c r="J33" s="48"/>
    </row>
    <row r="34" spans="2:10" x14ac:dyDescent="0.25">
      <c r="B34" s="47"/>
      <c r="G34" s="64"/>
      <c r="H34" s="64"/>
      <c r="I34" s="64"/>
      <c r="J34" s="48"/>
    </row>
    <row r="35" spans="2:10" x14ac:dyDescent="0.25">
      <c r="B35" s="47"/>
      <c r="G35" s="64"/>
      <c r="H35" s="64"/>
      <c r="I35" s="64"/>
      <c r="J35" s="48"/>
    </row>
    <row r="36" spans="2:10" ht="13" x14ac:dyDescent="0.3">
      <c r="B36" s="47"/>
      <c r="C36" s="49"/>
      <c r="G36" s="64"/>
      <c r="H36" s="64"/>
      <c r="I36" s="64"/>
      <c r="J36" s="48"/>
    </row>
    <row r="37" spans="2:10" ht="13.5" thickBot="1" x14ac:dyDescent="0.35">
      <c r="B37" s="47"/>
      <c r="C37" s="65" t="s">
        <v>97</v>
      </c>
      <c r="D37" s="66"/>
      <c r="H37" s="65" t="s">
        <v>98</v>
      </c>
      <c r="I37" s="66"/>
      <c r="J37" s="48"/>
    </row>
    <row r="38" spans="2:10" ht="13" x14ac:dyDescent="0.3">
      <c r="B38" s="47"/>
      <c r="C38" s="49" t="s">
        <v>99</v>
      </c>
      <c r="D38" s="64"/>
      <c r="H38" s="67" t="s">
        <v>100</v>
      </c>
      <c r="I38" s="64"/>
      <c r="J38" s="48"/>
    </row>
    <row r="39" spans="2:10" ht="13" x14ac:dyDescent="0.3">
      <c r="B39" s="47"/>
      <c r="C39" s="49" t="s">
        <v>101</v>
      </c>
      <c r="H39" s="49" t="s">
        <v>102</v>
      </c>
      <c r="I39" s="64"/>
      <c r="J39" s="48"/>
    </row>
    <row r="40" spans="2:10" x14ac:dyDescent="0.25">
      <c r="B40" s="47"/>
      <c r="G40" s="64"/>
      <c r="H40" s="64"/>
      <c r="I40" s="64"/>
      <c r="J40" s="48"/>
    </row>
    <row r="41" spans="2:10" ht="12.75" customHeight="1" x14ac:dyDescent="0.25">
      <c r="B41" s="47"/>
      <c r="C41" s="95" t="s">
        <v>103</v>
      </c>
      <c r="D41" s="95"/>
      <c r="E41" s="95"/>
      <c r="F41" s="95"/>
      <c r="G41" s="95"/>
      <c r="H41" s="95"/>
      <c r="I41" s="95"/>
      <c r="J41" s="48"/>
    </row>
    <row r="42" spans="2:10" ht="18.75" customHeight="1" thickBot="1" x14ac:dyDescent="0.3">
      <c r="B42" s="68"/>
      <c r="C42" s="69"/>
      <c r="D42" s="69"/>
      <c r="E42" s="69"/>
      <c r="F42" s="69"/>
      <c r="G42" s="69"/>
      <c r="H42" s="69"/>
      <c r="I42" s="69"/>
      <c r="J42" s="70"/>
    </row>
  </sheetData>
  <mergeCells count="3">
    <mergeCell ref="D2:I3"/>
    <mergeCell ref="J2:J3"/>
    <mergeCell ref="C41:I41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9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J33" sqref="J33"/>
    </sheetView>
  </sheetViews>
  <sheetFormatPr baseColWidth="10" defaultColWidth="11.453125" defaultRowHeight="12.5" x14ac:dyDescent="0.25"/>
  <cols>
    <col min="1" max="1" width="4.453125" style="29" customWidth="1"/>
    <col min="2" max="2" width="11.453125" style="29"/>
    <col min="3" max="3" width="12.81640625" style="29" customWidth="1"/>
    <col min="4" max="4" width="22" style="29" customWidth="1"/>
    <col min="5" max="8" width="11.453125" style="29"/>
    <col min="9" max="9" width="24.7265625" style="29" customWidth="1"/>
    <col min="10" max="10" width="12.54296875" style="29" customWidth="1"/>
    <col min="11" max="11" width="1.7265625" style="29" customWidth="1"/>
    <col min="12" max="16384" width="11.453125" style="29"/>
  </cols>
  <sheetData>
    <row r="1" spans="2:10" ht="18" customHeight="1" thickBot="1" x14ac:dyDescent="0.3"/>
    <row r="2" spans="2:10" ht="19.5" customHeight="1" x14ac:dyDescent="0.25">
      <c r="B2" s="30"/>
      <c r="C2" s="31"/>
      <c r="D2" s="87" t="s">
        <v>104</v>
      </c>
      <c r="E2" s="88"/>
      <c r="F2" s="88"/>
      <c r="G2" s="88"/>
      <c r="H2" s="88"/>
      <c r="I2" s="89"/>
      <c r="J2" s="93" t="s">
        <v>79</v>
      </c>
    </row>
    <row r="3" spans="2:10" ht="15.75" customHeight="1" thickBot="1" x14ac:dyDescent="0.3">
      <c r="B3" s="32"/>
      <c r="C3" s="33"/>
      <c r="D3" s="90"/>
      <c r="E3" s="91"/>
      <c r="F3" s="91"/>
      <c r="G3" s="91"/>
      <c r="H3" s="91"/>
      <c r="I3" s="92"/>
      <c r="J3" s="94"/>
    </row>
    <row r="4" spans="2:10" ht="13" x14ac:dyDescent="0.25">
      <c r="B4" s="32"/>
      <c r="C4" s="33"/>
      <c r="E4" s="35"/>
      <c r="F4" s="35"/>
      <c r="G4" s="35"/>
      <c r="H4" s="35"/>
      <c r="I4" s="36"/>
      <c r="J4" s="37"/>
    </row>
    <row r="5" spans="2:10" ht="13" x14ac:dyDescent="0.25">
      <c r="B5" s="32"/>
      <c r="C5" s="33"/>
      <c r="D5" s="96" t="s">
        <v>105</v>
      </c>
      <c r="E5" s="97"/>
      <c r="F5" s="97"/>
      <c r="G5" s="97"/>
      <c r="H5" s="97"/>
      <c r="I5" s="98"/>
      <c r="J5" s="40" t="s">
        <v>106</v>
      </c>
    </row>
    <row r="6" spans="2:10" ht="13.5" thickBot="1" x14ac:dyDescent="0.3">
      <c r="B6" s="41"/>
      <c r="C6" s="42"/>
      <c r="D6" s="43"/>
      <c r="E6" s="44"/>
      <c r="F6" s="44"/>
      <c r="G6" s="44"/>
      <c r="H6" s="44"/>
      <c r="I6" s="45"/>
      <c r="J6" s="46"/>
    </row>
    <row r="7" spans="2:10" x14ac:dyDescent="0.25">
      <c r="B7" s="47"/>
      <c r="J7" s="48"/>
    </row>
    <row r="8" spans="2:10" x14ac:dyDescent="0.25">
      <c r="B8" s="47"/>
      <c r="J8" s="48"/>
    </row>
    <row r="9" spans="2:10" x14ac:dyDescent="0.25">
      <c r="B9" s="47"/>
      <c r="C9" s="29" t="str">
        <f ca="1">+CONCATENATE("Santiago de Cali, ",TEXT(TODAY(),"MMMM DD YYYY"))</f>
        <v>Santiago de Cali, diciembre 17 2024</v>
      </c>
      <c r="D9" s="51"/>
      <c r="E9" s="50"/>
      <c r="J9" s="48"/>
    </row>
    <row r="10" spans="2:10" ht="13" x14ac:dyDescent="0.3">
      <c r="B10" s="47"/>
      <c r="C10" s="49"/>
      <c r="J10" s="48"/>
    </row>
    <row r="11" spans="2:10" ht="13" x14ac:dyDescent="0.3">
      <c r="B11" s="47"/>
      <c r="C11" s="49" t="str">
        <f>+'FOR-CSA-018'!C12</f>
        <v>Señores : IMAGO SAS</v>
      </c>
      <c r="J11" s="48"/>
    </row>
    <row r="12" spans="2:10" ht="13" x14ac:dyDescent="0.3">
      <c r="B12" s="47"/>
      <c r="C12" s="49" t="str">
        <f>+'FOR-CSA-018'!C13</f>
        <v>NIT: 805009418</v>
      </c>
      <c r="J12" s="48"/>
    </row>
    <row r="13" spans="2:10" x14ac:dyDescent="0.25">
      <c r="B13" s="47"/>
      <c r="J13" s="48"/>
    </row>
    <row r="14" spans="2:10" x14ac:dyDescent="0.25">
      <c r="B14" s="47"/>
      <c r="C14" s="29" t="s">
        <v>107</v>
      </c>
      <c r="J14" s="48"/>
    </row>
    <row r="15" spans="2:10" x14ac:dyDescent="0.25">
      <c r="B15" s="47"/>
      <c r="C15" s="52"/>
      <c r="J15" s="48"/>
    </row>
    <row r="16" spans="2:10" ht="13" x14ac:dyDescent="0.3">
      <c r="B16" s="47"/>
      <c r="C16" s="71"/>
      <c r="D16" s="50"/>
      <c r="H16" s="72" t="s">
        <v>108</v>
      </c>
      <c r="I16" s="72" t="s">
        <v>109</v>
      </c>
      <c r="J16" s="48"/>
    </row>
    <row r="17" spans="2:10" ht="13" x14ac:dyDescent="0.3">
      <c r="B17" s="47"/>
      <c r="C17" s="49" t="s">
        <v>83</v>
      </c>
      <c r="D17" s="49"/>
      <c r="E17" s="49"/>
      <c r="F17" s="49"/>
      <c r="H17" s="53">
        <f>+SUM(H18:H21)</f>
        <v>1</v>
      </c>
      <c r="I17" s="73">
        <f>+SUM(I18:I21)</f>
        <v>593285</v>
      </c>
      <c r="J17" s="48"/>
    </row>
    <row r="18" spans="2:10" x14ac:dyDescent="0.25">
      <c r="B18" s="47"/>
      <c r="C18" s="29" t="s">
        <v>85</v>
      </c>
      <c r="H18" s="74">
        <f>+'FOR-CSA-018'!H19</f>
        <v>0</v>
      </c>
      <c r="I18" s="75">
        <f>+'FOR-CSA-018'!I19</f>
        <v>0</v>
      </c>
      <c r="J18" s="48"/>
    </row>
    <row r="19" spans="2:10" x14ac:dyDescent="0.25">
      <c r="B19" s="47"/>
      <c r="C19" s="29" t="s">
        <v>86</v>
      </c>
      <c r="H19" s="74">
        <f>+'FOR-CSA-018'!H20</f>
        <v>0</v>
      </c>
      <c r="I19" s="75">
        <f>+'FOR-CSA-018'!I20</f>
        <v>0</v>
      </c>
      <c r="J19" s="48"/>
    </row>
    <row r="20" spans="2:10" x14ac:dyDescent="0.25">
      <c r="B20" s="47"/>
      <c r="C20" s="29" t="s">
        <v>88</v>
      </c>
      <c r="H20" s="74">
        <f>+'FOR-CSA-018'!H22</f>
        <v>0</v>
      </c>
      <c r="I20" s="75">
        <f>+'FOR-CSA-018'!I22</f>
        <v>0</v>
      </c>
      <c r="J20" s="48"/>
    </row>
    <row r="21" spans="2:10" x14ac:dyDescent="0.25">
      <c r="B21" s="47"/>
      <c r="C21" s="29" t="s">
        <v>110</v>
      </c>
      <c r="H21" s="74">
        <f>+'FOR-CSA-018'!H24</f>
        <v>1</v>
      </c>
      <c r="I21" s="75">
        <f>+'FOR-CSA-018'!I24</f>
        <v>593285</v>
      </c>
      <c r="J21" s="48"/>
    </row>
    <row r="22" spans="2:10" ht="13" x14ac:dyDescent="0.3">
      <c r="B22" s="47"/>
      <c r="C22" s="49" t="s">
        <v>111</v>
      </c>
      <c r="D22" s="49"/>
      <c r="E22" s="49"/>
      <c r="F22" s="49"/>
      <c r="H22" s="53">
        <f>SUM(H18:H21)</f>
        <v>1</v>
      </c>
      <c r="I22" s="73">
        <f>+SUBTOTAL(9,I18:I21)</f>
        <v>593285</v>
      </c>
      <c r="J22" s="48"/>
    </row>
    <row r="23" spans="2:10" ht="13.5" thickBot="1" x14ac:dyDescent="0.35">
      <c r="B23" s="47"/>
      <c r="C23" s="49"/>
      <c r="D23" s="49"/>
      <c r="H23" s="76"/>
      <c r="I23" s="77"/>
      <c r="J23" s="48"/>
    </row>
    <row r="24" spans="2:10" ht="13.5" thickTop="1" x14ac:dyDescent="0.3">
      <c r="B24" s="47"/>
      <c r="C24" s="49"/>
      <c r="D24" s="49"/>
      <c r="H24" s="64"/>
      <c r="I24" s="58"/>
      <c r="J24" s="48"/>
    </row>
    <row r="25" spans="2:10" ht="13" x14ac:dyDescent="0.3">
      <c r="B25" s="47"/>
      <c r="C25" s="49"/>
      <c r="D25" s="49"/>
      <c r="H25" s="64"/>
      <c r="I25" s="58"/>
      <c r="J25" s="48"/>
    </row>
    <row r="26" spans="2:10" ht="13" x14ac:dyDescent="0.3">
      <c r="B26" s="47"/>
      <c r="C26" s="49"/>
      <c r="D26" s="49"/>
      <c r="H26" s="64"/>
      <c r="I26" s="58"/>
      <c r="J26" s="48"/>
    </row>
    <row r="27" spans="2:10" x14ac:dyDescent="0.25">
      <c r="B27" s="47"/>
      <c r="G27" s="64"/>
      <c r="H27" s="64"/>
      <c r="I27" s="64"/>
      <c r="J27" s="48"/>
    </row>
    <row r="28" spans="2:10" ht="13.5" thickBot="1" x14ac:dyDescent="0.35">
      <c r="B28" s="47"/>
      <c r="C28" s="65" t="str">
        <f>+'FOR-CSA-018'!C37</f>
        <v>Nombre</v>
      </c>
      <c r="D28" s="65"/>
      <c r="G28" s="65" t="s">
        <v>98</v>
      </c>
      <c r="H28" s="66"/>
      <c r="I28" s="64"/>
      <c r="J28" s="48"/>
    </row>
    <row r="29" spans="2:10" ht="13" x14ac:dyDescent="0.3">
      <c r="B29" s="47"/>
      <c r="C29" s="67" t="str">
        <f>+'FOR-CSA-018'!C38</f>
        <v>Cargo</v>
      </c>
      <c r="D29" s="67"/>
      <c r="G29" s="67" t="s">
        <v>112</v>
      </c>
      <c r="H29" s="64"/>
      <c r="I29" s="64"/>
      <c r="J29" s="48"/>
    </row>
    <row r="30" spans="2:10" ht="18.75" customHeight="1" thickBot="1" x14ac:dyDescent="0.3">
      <c r="B30" s="68"/>
      <c r="C30" s="69"/>
      <c r="D30" s="69"/>
      <c r="E30" s="69"/>
      <c r="F30" s="69"/>
      <c r="G30" s="66"/>
      <c r="H30" s="66"/>
      <c r="I30" s="66"/>
      <c r="J30" s="7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Hoja1</vt:lpstr>
      <vt:lpstr>Hoja3</vt:lpstr>
      <vt:lpstr>Hoja2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2024-12-17T21:37:45Z</cp:lastPrinted>
  <dcterms:created xsi:type="dcterms:W3CDTF">2022-06-01T14:39:12Z</dcterms:created>
  <dcterms:modified xsi:type="dcterms:W3CDTF">2024-12-17T22:03:39Z</dcterms:modified>
</cp:coreProperties>
</file>