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0058016_ESE METROSALUD\"/>
    </mc:Choice>
  </mc:AlternateContent>
  <bookViews>
    <workbookView xWindow="0" yWindow="0" windowWidth="19200" windowHeight="7310" activeTab="3"/>
  </bookViews>
  <sheets>
    <sheet name="INFO IPS" sheetId="1" r:id="rId1"/>
    <sheet name="TD" sheetId="3" r:id="rId2"/>
    <sheet name="ESTADO DE CADA FACTURA" sheetId="2" r:id="rId3"/>
    <sheet name="FOR-CSA-018" sheetId="5" r:id="rId4"/>
    <sheet name="CIRCULAR 030" sheetId="4"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I32" i="5" s="1"/>
  <c r="I33" i="5" s="1"/>
  <c r="H25" i="5"/>
  <c r="H32" i="5" s="1"/>
  <c r="H33" i="5" s="1"/>
  <c r="C9" i="5"/>
  <c r="C29" i="4"/>
  <c r="C28" i="4"/>
  <c r="I21" i="4"/>
  <c r="H21" i="4"/>
  <c r="I20" i="4"/>
  <c r="H20" i="4"/>
  <c r="I19" i="4"/>
  <c r="H19" i="4"/>
  <c r="I18" i="4"/>
  <c r="I22" i="4" s="1"/>
  <c r="H18" i="4"/>
  <c r="H17" i="4" s="1"/>
  <c r="I17" i="4"/>
  <c r="C12" i="4"/>
  <c r="C11" i="4"/>
  <c r="C9" i="4"/>
  <c r="H22" i="4"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<sst xmlns="http://schemas.openxmlformats.org/spreadsheetml/2006/main" count="367" uniqueCount="150">
  <si>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</si>
  <si>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</si>
  <si>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</si>
  <si>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</si>
  <si>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</si>
  <si>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</si>
  <si>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</si>
  <si>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</si>
  <si>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</si>
  <si>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</si>
  <si>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</si>
  <si>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</si>
  <si>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R202</t>
  </si>
  <si>
    <t>F207</t>
  </si>
  <si>
    <t>F206</t>
  </si>
  <si>
    <t>F286</t>
  </si>
  <si>
    <t>R213</t>
  </si>
  <si>
    <t>F213</t>
  </si>
  <si>
    <t>F202</t>
  </si>
  <si>
    <t>EVENTO</t>
  </si>
  <si>
    <t>MEDELLIN</t>
  </si>
  <si>
    <t>ESE METROSALUD</t>
  </si>
  <si>
    <t>HOSPITALIZACION</t>
  </si>
  <si>
    <t>AMBULANCIA</t>
  </si>
  <si>
    <t xml:space="preserve">URGENCIA </t>
  </si>
  <si>
    <t>N/A</t>
  </si>
  <si>
    <t>FACT</t>
  </si>
  <si>
    <t>LLAVE</t>
  </si>
  <si>
    <t>ESTADO EPS 17-12-2024</t>
  </si>
  <si>
    <t>POR PAGAR SAP</t>
  </si>
  <si>
    <t>DOC CONTA</t>
  </si>
  <si>
    <t>ESTADO COVID</t>
  </si>
  <si>
    <t>VALIDACION</t>
  </si>
  <si>
    <t>OBSERVACION</t>
  </si>
  <si>
    <t>ESTADO BOX</t>
  </si>
  <si>
    <t>FECHA FACT</t>
  </si>
  <si>
    <t>FECHA RAD</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</si>
  <si>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</si>
  <si>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</si>
  <si>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</si>
  <si>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</si>
  <si>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</si>
  <si>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</si>
  <si>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</si>
  <si>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</si>
  <si>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</si>
  <si>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</si>
  <si>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</si>
  <si>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</si>
  <si>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</si>
  <si>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</si>
  <si>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</si>
  <si>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</si>
  <si>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</si>
  <si>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</si>
  <si>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</si>
  <si>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</si>
  <si>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</si>
  <si>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</si>
  <si>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</si>
  <si>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</si>
  <si>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</si>
  <si>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F202168363</t>
  </si>
  <si>
    <t>800058016_F202168363</t>
  </si>
  <si>
    <t>Factura devuelta</t>
  </si>
  <si>
    <t>Devuelta</t>
  </si>
  <si>
    <t>AUT/ Se devuelve factura servicios  Hospitalarios del  9 al 17  de  Octubre  2023  NO autorizado; NO cuenta con   Autorización final favor solicitarla a los correos: capautorizaciones@epsdelagente.com.co autorizacionescap@epsdelagente.com.co No se evidencia autorización final cargada en los RIPS       /JAM</t>
  </si>
  <si>
    <t>AUTORIZACION</t>
  </si>
  <si>
    <t>Servicios hospitalarios</t>
  </si>
  <si>
    <t>Hospitalario</t>
  </si>
  <si>
    <t>F28663079</t>
  </si>
  <si>
    <t>800058016_F28663079</t>
  </si>
  <si>
    <t xml:space="preserve">AUT/soportes/    Se devuelve factura:   1) No se evidencia autorización de servicios cargada en los RIPS. 2)  No se evidencia detallado de cargos con sus respectivos valores de los servíos prestados al usuario. 3) si se realizo un  traslado en ambulancia,  la hoja de dicho  traslado  no se evidencia  a dónde se traslado el paciente. 4) no se evidencia una epicrisis i hc  completa de los servicios prestados al usuario   /  JAM </t>
  </si>
  <si>
    <t>Ambulancia</t>
  </si>
  <si>
    <t>F20724051</t>
  </si>
  <si>
    <t>800058016_F20724051</t>
  </si>
  <si>
    <t xml:space="preserve">AUT: SE REALIZA DEVOLUCIÓN DE FACTURA CON SOPORTES COMPLETOS, EL NÚMERO DE AUT # 231008523678232 SE ENCUENTRA ASIGNADA A LA FACTURA F28649257,//FACTURACIÓN: SE REALIZA DEVOLUCIÓN DE FACTURA CON SOPORTES COMPLETOS, EL CODIGO CUPS 890701-CONSULTA DE URGENCIAS POR MEDICINA GENERAL SE ENCUENTRA PAGADA EN LA FACTURA F28649257. </t>
  </si>
  <si>
    <t>R202618</t>
  </si>
  <si>
    <t>800058016_R202618</t>
  </si>
  <si>
    <t>AUT: SE REALIZA DEVOLUCIÓN DE FACTURA CON SOPORTES COMPLETOS, FACTURA NO CUENTA CON AUTORIZACIÓN PARA LOS SERVICIOS FACTURADOS, FAVOR COMUNICARSE CON EL ÁREA  ENCARGADA, SOLICITARLA A LA CAP, CORREO ELECTRÓNICO: autorizacionescap@epsdelagente.com.co</t>
  </si>
  <si>
    <t>Atención inicial de urgencias | Urgencias</t>
  </si>
  <si>
    <t>Urgencias</t>
  </si>
  <si>
    <t>R213731</t>
  </si>
  <si>
    <t>800058016_R213731</t>
  </si>
  <si>
    <t>AUT: SE REALIZA DEVOLUCIÓN DE FACTURA CON SOPORTES COMPLETOS, FACTURA NO CUENTA CON AUTORIZACIÓN PARA LOS SERVICIOS FACTURADOS, FAVOR COMUNICARSE CON EL ÁREA ENCARGADA, SOLICITARLA A LA capautorizaciones@epsdelagente.com.co</t>
  </si>
  <si>
    <t>F213137356</t>
  </si>
  <si>
    <t>800058016_F213137356</t>
  </si>
  <si>
    <t>R213729</t>
  </si>
  <si>
    <t>800058016_R213729</t>
  </si>
  <si>
    <t>R213728</t>
  </si>
  <si>
    <t>800058016_R213728</t>
  </si>
  <si>
    <t>R213730</t>
  </si>
  <si>
    <t>800058016_R213730</t>
  </si>
  <si>
    <t xml:space="preserve">AUT: SE REALIZA DEVOLUCIÓN DE FACTURA CON SOPORTES COMPLETOS, FACTURA NO CUENTA CON AUTORIZACIÓN PARA LOS SERVICIOS FACTURADOS, FAVOR COMUNICARSE CON EL ÁREA ENCARGADA, SOLICITARLA A LA capautorizaciones@epsdelagente.com.co </t>
  </si>
  <si>
    <t>F20621306</t>
  </si>
  <si>
    <t>800058016_F20621306</t>
  </si>
  <si>
    <t>MIGRACION: AUT: SE DEVUELVE FACTURA HOSPITALARIA NO CUENTA CON AUTORIZACION POR ESTANCIA FAVOR SOLICITAR AL CORREO CAPAUTORIZACIONE S@EPSDELAGENTE.COM.CO , PARA DAR TRAMITE EL COGIDO ALFANUMER ICO NO ES VALIDO PARA FACTURAR.JENNIFER REBOLLEDO</t>
  </si>
  <si>
    <t xml:space="preserve">AUT: SE DEVUELVE FACTURA HOSPITALARIA NO CUENTA CON AUTORIZA CION POR ESTANCIA FAVOR SOLICITAR AL CORREO CAPAUTORIZACIONS@EPSDELAGENTE.COM.CO , PARA DAR TRAMITE EL COGIDO ALFANUMER ICO NO ES VALIDO PARA FACTURAR.JENNIFER REBOLLEDO                                                                                                                                                                                                                                                                                                                                                                                                                                                                                                                                                                                                                                                                                                                                                                                                                                                                                                                                                                                                                                                                                                                                                                                                                                                                                                                      </t>
  </si>
  <si>
    <t>NULL</t>
  </si>
  <si>
    <t>Ambulatorio</t>
  </si>
  <si>
    <t>F202168362</t>
  </si>
  <si>
    <t>800058016_F202168362</t>
  </si>
  <si>
    <t xml:space="preserve">Soportes Incompletos/AUT/     SE DEVUELVE FACTURA NO ADJUNTAN HISTORIA CLINICA COMPLETA, EPICRISIS CON NOTAS DE ENFERMERIA, NO ESPOSIBLE ADELANTAR AUDITORIA INTEGRAL DE LA FACTURA, UNA VEZ SUBSANADA CAUSAL DE OBJECION LA FACTURA ES SUJETA A NUEVA AUDITORIA.  Dr. Diego Fernando Collazos. AUT/ Se devuelve factura servicios  Hospitalarios del 8 al 24 de abril  2023  NO autorizado; NO cuenta con   Autorización final favor solicitarla a los correos: capautorizaciones@epsdelagente.com.co autorizacionescap@epsdelagente.com.co No se evidencia autorización final cargada en los RIPS       /JAM </t>
  </si>
  <si>
    <t>SOPORTE</t>
  </si>
  <si>
    <t>Servicios de internación y/o cirugía (Hospitalaria o Ambulatoria)</t>
  </si>
  <si>
    <t>F20742386</t>
  </si>
  <si>
    <t>800058016_F20742386</t>
  </si>
  <si>
    <t>Factura en proceso interno</t>
  </si>
  <si>
    <t>Para auditoria de pertinencia</t>
  </si>
  <si>
    <t>Cuenta de LLAVE</t>
  </si>
  <si>
    <t>Suma de IPS Saldo Factura</t>
  </si>
  <si>
    <t>Etiquetas de fila</t>
  </si>
  <si>
    <t>Total general</t>
  </si>
  <si>
    <t>FOR-CSA-004</t>
  </si>
  <si>
    <t>HOJA 1 DE 1</t>
  </si>
  <si>
    <t>RESUMEN DE CARTERA REVISADA POR LA EPS REPORTADA EN LA CIRCULAR 030</t>
  </si>
  <si>
    <t>VERSION 0</t>
  </si>
  <si>
    <t>A continuacion me permito remitir nuestra respuesta al estado de cartera reportada en la Circular 030</t>
  </si>
  <si>
    <t>Cant Fact</t>
  </si>
  <si>
    <t>Valor</t>
  </si>
  <si>
    <t>Con Corte al dia: 30/11/2024</t>
  </si>
  <si>
    <t>FACTURA YA CANCELADA</t>
  </si>
  <si>
    <t xml:space="preserve">FACTURA DEVUELTA </t>
  </si>
  <si>
    <t>FACTURA-GLOSA-DEVOLUCION ACEPTADA POR LA IPS ( $ )</t>
  </si>
  <si>
    <t>GLOSA POR CONCILIAR</t>
  </si>
  <si>
    <t>TOTAL CARTERA REVISADA CIRCULAR 030</t>
  </si>
  <si>
    <t>Juan Camilo Paez R.</t>
  </si>
  <si>
    <t>Cartera - Cuentas Salud EPS Comfenalco Valle.</t>
  </si>
  <si>
    <t>FOR-CSA-018</t>
  </si>
  <si>
    <t>RESUMEN DE CARTERA REVISADA POR LA EPS</t>
  </si>
  <si>
    <t>VERSION 2</t>
  </si>
  <si>
    <t>A continuacion me permito remitir nuestra respuesta al estado de cartera presentado en la fecha: 02/12/2024</t>
  </si>
  <si>
    <t xml:space="preserve">VALOR PRESENTADO POR LA ENTIDAD </t>
  </si>
  <si>
    <t>FACTURA NO RADICADA POR LA ENTIDAD</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</si>
  <si>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</si>
  <si>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</si>
  <si>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</si>
  <si>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</si>
  <si>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</si>
  <si>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</si>
  <si>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</si>
  <si>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</si>
  <si>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</si>
  <si>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Cargo</t>
  </si>
  <si>
    <t>Cartera - Cuentas Salud</t>
  </si>
  <si>
    <t>Entidad</t>
  </si>
  <si>
    <t>EPS Comfenalco Valle.</t>
  </si>
  <si>
    <t>Nota: Documento válido como soporte de aceptación a el estado de cartera conciliado entre las partes</t>
  </si>
  <si>
    <t>Señores : ESE METROSALUD</t>
  </si>
  <si>
    <t>NIT: 800058016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</si>
</sst>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00\ _€_-;\-* #,##0.00\ _€_-;_-* &quot;-&quot;??\ _€_-;_-@_-"/>
    <numFmt numFmtId="165" formatCode="_-&quot;$&quot;\ * #,##0_-;\-&quot;$&quot;\ * #,##0_-;_-&quot;$&quot;\ * &quot;-&quot;??_-;_-@_-"/>
    <numFmt numFmtId="166" formatCode="[$-240A]d&quot; de &quot;mmmm&quot; de &quot;yyyy;@"/>
    <numFmt numFmtId="167" formatCode="[$$-240A]\ #,##0;\-[$$-240A]\ #,##0"/>
    <numFmt numFmtId="168" formatCode="_-* #,##0_-;\-* #,##0_-;_-* &quot;-&quot;??_-;_-@_-"/>
    <numFmt numFmtId="169" formatCode="&quot;$&quot;\ #,##0;[Red]&quot;$&quot;\ #,##0"/>
    <numFmt numFmtId="170" formatCode="&quot;$&quot;\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5" fillId="0" borderId="0" applyFont="0" applyFill="0" applyBorder="0" applyAlignment="0" applyProtection="0"/>
    <xf numFmtId="44" fontId="5" fillId="0" borderId="0" applyFont="0" applyFill="0" applyBorder="0" applyAlignment="0" applyProtection="0"/>
    <xf numFmtId="0" fontId="9" fillId="0" borderId="0"/>
    <xf numFmtId="164" fontId="5" fillId="0" borderId="0" applyFont="0" applyFill="0" applyBorder="0" applyAlignment="0" applyProtection="0"/>
    <xf numFmtId="43" fontId="5" fillId="0" borderId="0" applyFont="0" applyFill="0" applyBorder="0" applyAlignment="0" applyProtection="0"/>
  </cellStyleXfs>
  <cellXfs count="9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0" xfId="0" applyNumberFormat="1"/>
    <xf numFmtId="14" fontId="1" fillId="0" borderId="1" xfId="0" applyNumberFormat="1" applyFont="1" applyBorder="1" applyAlignment="1">
      <alignment horizontal="center" vertical="center" wrapText="1"/>
    </xf>
    <xf numFmtId="14" fontId="0" fillId="0" borderId="1" xfId="0" applyNumberFormat="1" applyBorder="1"/>
    <xf numFmtId="164" fontId="1" fillId="0" borderId="1" xfId="1" applyFont="1" applyBorder="1" applyAlignment="1">
      <alignment horizontal="center" vertical="center" wrapText="1"/>
    </xf>
    <xf numFmtId="164" fontId="0" fillId="0" borderId="1" xfId="1" applyFont="1" applyBorder="1"/>
    <xf numFmtId="164" fontId="0" fillId="0" borderId="0" xfId="1" applyFont="1"/>
    <xf numFmtId="0" fontId="6" fillId="0" borderId="1" xfId="0" applyNumberFormat="1" applyFont="1" applyBorder="1" applyAlignment="1">
      <alignment horizontal="center" vertical="center" wrapText="1"/>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0"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5" borderId="1" xfId="0" applyNumberFormat="1" applyFont="1" applyFill="1" applyBorder="1" applyAlignment="1">
      <alignment horizontal="center" vertical="center" wrapText="1"/>
    </xf>
    <xf numFmtId="165" fontId="6" fillId="6"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7" fillId="0" borderId="1" xfId="0" applyNumberFormat="1" applyFont="1" applyBorder="1" applyAlignment="1">
      <alignment vertical="center"/>
    </xf>
    <xf numFmtId="0" fontId="7" fillId="0" borderId="1" xfId="0" applyFont="1" applyBorder="1" applyAlignment="1">
      <alignment vertical="center"/>
    </xf>
    <xf numFmtId="14" fontId="7" fillId="0" borderId="1" xfId="0" quotePrefix="1" applyNumberFormat="1" applyFont="1" applyBorder="1" applyAlignment="1">
      <alignment vertical="center"/>
    </xf>
    <xf numFmtId="165" fontId="7" fillId="0" borderId="1" xfId="2" applyNumberFormat="1" applyFont="1" applyBorder="1" applyAlignment="1">
      <alignment vertical="center"/>
    </xf>
    <xf numFmtId="0" fontId="8" fillId="2" borderId="1" xfId="0" applyFont="1" applyFill="1" applyBorder="1" applyAlignment="1">
      <alignment vertical="center"/>
    </xf>
    <xf numFmtId="0" fontId="6" fillId="2" borderId="1" xfId="0" applyFont="1" applyFill="1" applyBorder="1" applyAlignment="1">
      <alignment vertical="center"/>
    </xf>
    <xf numFmtId="0" fontId="7" fillId="0" borderId="1" xfId="2" applyNumberFormat="1" applyFont="1" applyBorder="1" applyAlignment="1">
      <alignment vertical="center"/>
    </xf>
    <xf numFmtId="14" fontId="7" fillId="0" borderId="1" xfId="0"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166" fontId="10" fillId="0" borderId="0" xfId="3" applyNumberFormat="1" applyFont="1"/>
    <xf numFmtId="14" fontId="10" fillId="0" borderId="0" xfId="3" applyNumberFormat="1" applyFont="1"/>
    <xf numFmtId="0" fontId="11" fillId="0" borderId="0" xfId="3" applyFont="1"/>
    <xf numFmtId="14" fontId="10" fillId="0" borderId="0" xfId="3" applyNumberFormat="1" applyFont="1" applyAlignment="1">
      <alignment horizontal="left"/>
    </xf>
    <xf numFmtId="0" fontId="10" fillId="2" borderId="0" xfId="3" applyFont="1" applyFill="1"/>
    <xf numFmtId="0" fontId="11" fillId="0" borderId="0" xfId="3" applyFont="1" applyAlignment="1">
      <alignment horizontal="center"/>
    </xf>
    <xf numFmtId="1" fontId="11" fillId="0" borderId="0" xfId="4" applyNumberFormat="1" applyFont="1" applyAlignment="1">
      <alignment horizontal="right"/>
    </xf>
    <xf numFmtId="167" fontId="11" fillId="0" borderId="0" xfId="5" applyNumberFormat="1" applyFont="1" applyAlignment="1">
      <alignment horizontal="right"/>
    </xf>
    <xf numFmtId="1" fontId="10" fillId="0" borderId="0" xfId="4" applyNumberFormat="1" applyFont="1" applyAlignment="1">
      <alignment horizontal="right"/>
    </xf>
    <xf numFmtId="167" fontId="10" fillId="0" borderId="0" xfId="5" applyNumberFormat="1" applyFont="1" applyAlignment="1">
      <alignment horizontal="right"/>
    </xf>
    <xf numFmtId="168" fontId="10" fillId="0" borderId="13" xfId="5" applyNumberFormat="1" applyFont="1" applyBorder="1" applyAlignment="1">
      <alignment horizontal="center"/>
    </xf>
    <xf numFmtId="167" fontId="10" fillId="0" borderId="13" xfId="5" applyNumberFormat="1" applyFont="1" applyBorder="1" applyAlignment="1">
      <alignment horizontal="right"/>
    </xf>
    <xf numFmtId="169" fontId="10" fillId="0" borderId="0" xfId="3" applyNumberFormat="1" applyFont="1"/>
    <xf numFmtId="169" fontId="10" fillId="0" borderId="0" xfId="3" applyNumberFormat="1" applyFont="1" applyAlignment="1">
      <alignment horizontal="right"/>
    </xf>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1" fillId="0" borderId="2"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170"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0" fontId="12" fillId="0" borderId="0" xfId="3"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DICIEMBRE"/>
      <sheetName val="ESTRUCTURA BOXALUD"/>
      <sheetName val="FOR-CSA-005"/>
      <sheetName val="CIRCULAR 030"/>
      <sheetName val="FOR-CSA-018"/>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3.337428125" createdVersion="5" refreshedVersion="5" minRefreshableVersion="3" recordCount="12">
  <cacheSource type="worksheet">
    <worksheetSource ref="A1:AW13" sheet="ESTADO DE CADA FACTURA"/>
  </cacheSource>
  <cacheFields count="49">
    <cacheField name="NIT IPS" numFmtId="0">
      <sharedItems containsSemiMixedTypes="0" containsString="0" containsNumber="1" containsInteger="1" minValue="800058016" maxValue="800058016"/>
    </cacheField>
    <cacheField name="Nombre IPS" numFmtId="0">
      <sharedItems/>
    </cacheField>
    <cacheField name="Prefijo Factura" numFmtId="0">
      <sharedItems/>
    </cacheField>
    <cacheField name="Numero Factura" numFmtId="0">
      <sharedItems containsSemiMixedTypes="0" containsString="0" containsNumber="1" containsInteger="1" minValue="618" maxValue="168363"/>
    </cacheField>
    <cacheField name="FACT" numFmtId="0">
      <sharedItems/>
    </cacheField>
    <cacheField name="LLAVE" numFmtId="0">
      <sharedItems/>
    </cacheField>
    <cacheField name="IPS Fecha factura" numFmtId="14">
      <sharedItems containsSemiMixedTypes="0" containsNonDate="0" containsDate="1" containsString="0" minDate="2023-03-09T00:00:00" maxDate="2024-10-30T00:00:00"/>
    </cacheField>
    <cacheField name="IPS Fecha radicado" numFmtId="14">
      <sharedItems containsSemiMixedTypes="0" containsNonDate="0" containsDate="1" containsString="0" minDate="2023-05-27T00:00:00" maxDate="2024-10-31T00:00:00"/>
    </cacheField>
    <cacheField name="IPS Valor Factura" numFmtId="165">
      <sharedItems containsSemiMixedTypes="0" containsString="0" containsNumber="1" containsInteger="1" minValue="70100" maxValue="8042169"/>
    </cacheField>
    <cacheField name="IPS Saldo Factura" numFmtId="165">
      <sharedItems containsSemiMixedTypes="0" containsString="0" containsNumber="1" containsInteger="1" minValue="70100" maxValue="804216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17-12-2024" numFmtId="0">
      <sharedItems count="2">
        <s v="Factura devuelta"/>
        <s v="Factura en proceso interno"/>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3-03-09T00:00:00" maxDate="2024-10-30T00:00:00"/>
    </cacheField>
    <cacheField name="FECHA RAD" numFmtId="14">
      <sharedItems containsSemiMixedTypes="0" containsNonDate="0" containsDate="1" containsString="0" minDate="2023-05-22T00:00:00" maxDate="2024-11-02T00:00:00"/>
    </cacheField>
    <cacheField name="VALOR BRUTO" numFmtId="165">
      <sharedItems containsSemiMixedTypes="0" containsString="0" containsNumber="1" containsInteger="1" minValue="70100" maxValue="8042169"/>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8042169"/>
    </cacheField>
    <cacheField name="Devolucion Aceptada" numFmtId="0">
      <sharedItems containsString="0" containsBlank="1" containsNumber="1" containsInteger="1" minValue="0" maxValue="0"/>
    </cacheField>
    <cacheField name="Observacion Devolucion" numFmtId="0">
      <sharedItems containsBlank="1" longText="1"/>
    </cacheField>
    <cacheField name="Valor_Glosa y Devolución" numFmtId="165">
      <sharedItems containsSemiMixedTypes="0" containsString="0" containsNumber="1" containsInteger="1" minValue="0" maxValue="804216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8042169"/>
    </cacheField>
    <cacheField name="FACTURA NO RADICADA" numFmtId="165">
      <sharedItems containsSemiMixedTypes="0" containsString="0" containsNumber="1" containsInteger="1" minValue="0" maxValue="0"/>
    </cacheField>
    <cacheField name="VALOR ACEPTAD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0"/>
    </cacheField>
    <cacheField name="FACTURA EN PROCESO INTERNO" numFmtId="165">
      <sharedItems containsSemiMixedTypes="0" containsString="0" containsNumber="1" containsInteger="1" minValue="0" maxValue="172300"/>
    </cacheField>
    <cacheField name="FACTURACION COVID" numFmtId="165">
      <sharedItems containsNonDate="0" containsString="0"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
  <r>
    <n v="800058016"/>
    <s v="ESE METROSALUD"/>
    <s v="F202"/>
    <n v="168363"/>
    <s v="F202168363"/>
    <s v="800058016_F202168363"/>
    <d v="2024-07-24T00:00:00"/>
    <d v="2024-09-13T00:00:00"/>
    <n v="3989767"/>
    <n v="3989767"/>
    <s v="EVENTO"/>
    <s v="MEDELLIN"/>
    <s v="HOSPITALIZACION"/>
    <s v="N/A"/>
    <x v="0"/>
    <n v="0"/>
    <m/>
    <m/>
    <m/>
    <m/>
    <s v="Devuelta"/>
    <d v="2024-07-24T00:00:00"/>
    <d v="2024-09-10T00:00:00"/>
    <n v="3989767"/>
    <n v="0"/>
    <n v="0"/>
    <n v="3989767"/>
    <m/>
    <s v="AUT/ Se devuelve factura servicios  Hospitalarios del  9 al 17  de  Octubre  2023  NO autorizado; NO cuenta con   Autorización final favor solicitarla a los correos: capautorizaciones@epsdelagente.com.co autorizacionescap@epsdelagente.com.co No se evidencia autorización final cargada en los RIPS       /JAM"/>
    <n v="3989767"/>
    <s v="DEVOLUCION"/>
    <s v="AUT/ Se devuelve factura servicios  Hospitalarios del  9 al 17  de  Octubre  2023  NO autorizado; NO cuenta con   Autorización final favor solicitarla a los correos: capautorizaciones@epsdelagente.com.co autorizacionescap@epsdelagente.com.co No se evidencia autorización final cargada en los RIPS       /JAM"/>
    <s v="AUTORIZACION"/>
    <s v="Servicios hospitalarios"/>
    <s v="Hospitalario"/>
    <n v="0"/>
    <n v="3989767"/>
    <n v="0"/>
    <n v="0"/>
    <n v="0"/>
    <n v="0"/>
    <n v="0"/>
    <m/>
    <n v="0"/>
    <n v="0"/>
    <m/>
    <m/>
    <m/>
    <m/>
  </r>
  <r>
    <n v="800058016"/>
    <s v="ESE METROSALUD"/>
    <s v="F286"/>
    <n v="63079"/>
    <s v="F28663079"/>
    <s v="800058016_F28663079"/>
    <d v="2024-02-27T00:00:00"/>
    <d v="2024-04-19T00:00:00"/>
    <n v="636300"/>
    <n v="636300"/>
    <s v="EVENTO"/>
    <s v="MEDELLIN"/>
    <s v="AMBULANCIA"/>
    <s v="N/A"/>
    <x v="0"/>
    <n v="0"/>
    <m/>
    <m/>
    <m/>
    <m/>
    <s v="Devuelta"/>
    <d v="2024-02-27T00:00:00"/>
    <d v="2024-09-02T00:00:00"/>
    <n v="636300"/>
    <n v="0"/>
    <n v="0"/>
    <n v="636300"/>
    <n v="0"/>
    <s v="AUT/soportes/    Se devuelve factura:   1) No se evidencia autorización de servicios cargada en los RIPS. 2)  No se evidencia detallado de cargos con sus respectivos valores de los servíos prestados al usuario. 3) si se realizo un  traslado en ambulancia,  la hoja de dicho  traslado  no se evidencia  a dónde se traslado el paciente. 4) no se evidencia una epicrisis i hc  completa de los servicios prestados al usuario   /  JAM "/>
    <n v="636300"/>
    <s v="DEVOLUCION"/>
    <s v="AUT/soportes/    Se devuelve factura:   1) No se evidencia autorización de servicios cargada en los RIPS. 2)  No se evidencia detallado de cargos con sus respectivos valores de los servíos prestados al usuario. 3) si se realizo un  traslado en ambulancia,  la hoja de dicho  traslado  no se evidencia  a dónde se traslado el paciente. 4) no se evidencia una epicrisis i hc  completa de los servicios prestados al usuario   /  JAM "/>
    <s v="AUTORIZACION"/>
    <s v="Ambulancia"/>
    <s v="Hospitalario"/>
    <n v="0"/>
    <n v="636300"/>
    <n v="0"/>
    <n v="0"/>
    <n v="0"/>
    <n v="0"/>
    <n v="0"/>
    <m/>
    <n v="0"/>
    <n v="0"/>
    <m/>
    <m/>
    <m/>
    <m/>
  </r>
  <r>
    <n v="800058016"/>
    <s v="ESE METROSALUD"/>
    <s v="F207"/>
    <n v="24051"/>
    <s v="F20724051"/>
    <s v="800058016_F20724051"/>
    <d v="2023-04-12T00:00:00"/>
    <d v="2023-06-21T00:00:00"/>
    <n v="73400"/>
    <n v="73400"/>
    <s v="EVENTO"/>
    <s v="MEDELLIN"/>
    <s v="URGENCIA "/>
    <s v="N/A"/>
    <x v="0"/>
    <n v="0"/>
    <m/>
    <m/>
    <m/>
    <m/>
    <s v="Devuelta"/>
    <d v="2023-04-12T00:00:00"/>
    <d v="2024-10-04T00:00:00"/>
    <n v="73400"/>
    <n v="0"/>
    <n v="0"/>
    <n v="73400"/>
    <m/>
    <s v="AUT: SE REALIZA DEVOLUCIÓN DE FACTURA CON SOPORTES COMPLETOS, EL NÚMERO DE AUT # 231008523678232 SE ENCUENTRA ASIGNADA A LA FACTURA F28649257,//FACTURACIÓN: SE REALIZA DEVOLUCIÓN DE FACTURA CON SOPORTES COMPLETOS, EL CODIGO CUPS 890701-CONSULTA DE URGENCIAS POR MEDICINA GENERAL SE ENCUENTRA PAGADA EN LA FACTURA F28649257. "/>
    <n v="73400"/>
    <s v="DEVOLUCION"/>
    <s v="AUT: SE REALIZA DEVOLUCIÓN DE FACTURA CON SOPORTES COMPLETOS, EL NÚMERO DE AUT # 231008523678232 SE ENCUENTRA ASIGNADA A LA FACTURA F28649257,//FACTURACIÓN: SE REALIZA DEVOLUCIÓN DE FACTURA CON SOPORTES COMPLETOS, EL CODIGO CUPS 890701-CONSULTA DE URGENCIAS POR MEDICINA GENERAL SE ENCUENTRA PAGADA EN LA FACTURA F28649257. "/>
    <s v="AUTORIZACION"/>
    <n v="0"/>
    <n v="0"/>
    <n v="0"/>
    <n v="73400"/>
    <n v="0"/>
    <n v="0"/>
    <n v="0"/>
    <n v="0"/>
    <n v="0"/>
    <m/>
    <n v="0"/>
    <n v="0"/>
    <m/>
    <m/>
    <m/>
    <m/>
  </r>
  <r>
    <n v="800058016"/>
    <s v="ESE METROSALUD"/>
    <s v="R202"/>
    <n v="618"/>
    <s v="R202618"/>
    <s v="800058016_R202618"/>
    <d v="2023-03-09T00:00:00"/>
    <d v="2024-03-22T00:00:00"/>
    <n v="225300"/>
    <n v="225300"/>
    <s v="EVENTO"/>
    <s v="MEDELLIN"/>
    <s v="URGENCIA "/>
    <s v="N/A"/>
    <x v="0"/>
    <n v="0"/>
    <m/>
    <m/>
    <m/>
    <m/>
    <s v="Devuelta"/>
    <d v="2023-03-09T00:00:00"/>
    <d v="2024-05-02T00:00:00"/>
    <n v="225300"/>
    <n v="0"/>
    <n v="0"/>
    <n v="225300"/>
    <m/>
    <s v="AUT: SE REALIZA DEVOLUCIÓN DE FACTURA CON SOPORTES COMPLETOS, FACTURA NO CUENTA CON AUTORIZACIÓN PARA LOS SERVICIOS FACTURADOS, FAVOR COMUNICARSE CON EL ÁREA  ENCARGADA, SOLICITARLA A LA CAP, CORREO ELECTRÓNICO: autorizacionescap@epsdelagente.com.co"/>
    <n v="225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Urgencias"/>
    <s v="Urgencias"/>
    <n v="0"/>
    <n v="225300"/>
    <n v="0"/>
    <n v="0"/>
    <n v="0"/>
    <n v="0"/>
    <n v="0"/>
    <m/>
    <n v="0"/>
    <n v="0"/>
    <m/>
    <m/>
    <m/>
    <m/>
  </r>
  <r>
    <n v="800058016"/>
    <s v="ESE METROSALUD"/>
    <s v="R213"/>
    <n v="731"/>
    <s v="R213731"/>
    <s v="800058016_R213731"/>
    <d v="2024-03-14T00:00:00"/>
    <d v="2024-04-03T00:00:00"/>
    <n v="70100"/>
    <n v="70100"/>
    <s v="EVENTO"/>
    <s v="MEDELLIN"/>
    <s v="URGENCIA "/>
    <s v="N/A"/>
    <x v="0"/>
    <n v="0"/>
    <m/>
    <m/>
    <m/>
    <m/>
    <s v="Devuelta"/>
    <d v="2024-03-14T00:00:00"/>
    <d v="2024-03-15T00:00:00"/>
    <n v="70100"/>
    <n v="0"/>
    <n v="0"/>
    <n v="70100"/>
    <m/>
    <s v="AUT: SE REALIZA DEVOLUCIÓN DE FACTURA CON SOPORTES COMPLETOS, FACTURA NO CUENTA CON AUTORIZACIÓN PARA LOS SERVICIOS FACTURADOS, FAVOR COMUNICARSE CON EL ÁREA ENCARGADA, SOLICITARLA A LA capautorizaciones@epsdelagente.com.co"/>
    <n v="7010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70100"/>
    <n v="0"/>
    <n v="0"/>
    <n v="0"/>
    <n v="0"/>
    <n v="0"/>
    <m/>
    <n v="0"/>
    <n v="0"/>
    <m/>
    <m/>
    <m/>
    <m/>
  </r>
  <r>
    <n v="800058016"/>
    <s v="ESE METROSALUD"/>
    <s v="F213"/>
    <n v="137356"/>
    <s v="F213137356"/>
    <s v="800058016_F213137356"/>
    <d v="2024-03-15T00:00:00"/>
    <d v="2024-04-03T00:00:00"/>
    <n v="73600"/>
    <n v="73600"/>
    <s v="EVENTO"/>
    <s v="MEDELLIN"/>
    <s v="URGENCIA "/>
    <s v="N/A"/>
    <x v="0"/>
    <n v="0"/>
    <m/>
    <m/>
    <m/>
    <m/>
    <s v="Devuelta"/>
    <d v="2024-03-15T00:00:00"/>
    <d v="2024-03-15T00:00:00"/>
    <n v="73600"/>
    <n v="0"/>
    <n v="0"/>
    <n v="73600"/>
    <m/>
    <s v="AUT: SE REALIZA DEVOLUCIÓN DE FACTURA CON SOPORTES COMPLETOS, FACTURA NO CUENTA CON AUTORIZACIÓN PARA LOS SERVICIOS FACTURADOS, FAVOR COMUNICARSE CON EL ÁREA ENCARGADA, SOLICITARLA A LA capautorizaciones@epsdelagente.com.co"/>
    <n v="7360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73600"/>
    <n v="0"/>
    <n v="0"/>
    <n v="0"/>
    <n v="0"/>
    <n v="0"/>
    <m/>
    <n v="0"/>
    <n v="0"/>
    <m/>
    <m/>
    <m/>
    <m/>
  </r>
  <r>
    <n v="800058016"/>
    <s v="ESE METROSALUD"/>
    <s v="R213"/>
    <n v="729"/>
    <s v="R213729"/>
    <s v="800058016_R213729"/>
    <d v="2024-03-13T00:00:00"/>
    <d v="2024-04-03T00:00:00"/>
    <n v="248000"/>
    <n v="248000"/>
    <s v="EVENTO"/>
    <s v="MEDELLIN"/>
    <s v="URGENCIA "/>
    <s v="N/A"/>
    <x v="0"/>
    <n v="0"/>
    <m/>
    <m/>
    <m/>
    <m/>
    <s v="Devuelta"/>
    <d v="2024-03-13T00:00:00"/>
    <d v="2024-03-14T00:00:00"/>
    <n v="248000"/>
    <n v="0"/>
    <n v="0"/>
    <n v="248000"/>
    <m/>
    <s v="AUT: SE REALIZA DEVOLUCIÓN DE FACTURA CON SOPORTES COMPLETOS, FACTURA NO CUENTA CON AUTORIZACIÓN PARA LOS SERVICIOS FACTURADOS, FAVOR COMUNICARSE CON EL ÁREA ENCARGADA, SOLICITARLA A LA capautorizaciones@epsdelagente.com.co"/>
    <n v="24800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248000"/>
    <n v="0"/>
    <n v="0"/>
    <n v="0"/>
    <n v="0"/>
    <n v="0"/>
    <m/>
    <n v="0"/>
    <n v="0"/>
    <m/>
    <m/>
    <m/>
    <m/>
  </r>
  <r>
    <n v="800058016"/>
    <s v="ESE METROSALUD"/>
    <s v="R213"/>
    <n v="728"/>
    <s v="R213728"/>
    <s v="800058016_R213728"/>
    <d v="2024-03-13T00:00:00"/>
    <d v="2024-04-03T00:00:00"/>
    <n v="604700"/>
    <n v="604700"/>
    <s v="EVENTO"/>
    <s v="MEDELLIN"/>
    <s v="URGENCIA "/>
    <s v="N/A"/>
    <x v="0"/>
    <n v="0"/>
    <m/>
    <m/>
    <m/>
    <m/>
    <s v="Devuelta"/>
    <d v="2024-03-13T00:00:00"/>
    <d v="2024-03-14T00:00:00"/>
    <n v="604700"/>
    <n v="0"/>
    <n v="0"/>
    <n v="604700"/>
    <m/>
    <s v="AUT: SE REALIZA DEVOLUCIÓN DE FACTURA CON SOPORTES COMPLETOS, FACTURA NO CUENTA CON AUTORIZACIÓN PARA LOS SERVICIOS FACTURADOS, FAVOR COMUNICARSE CON EL ÁREA ENCARGADA, SOLICITARLA A LA capautorizaciones@epsdelagente.com.co"/>
    <n v="60470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604700"/>
    <n v="0"/>
    <n v="0"/>
    <n v="0"/>
    <n v="0"/>
    <n v="0"/>
    <m/>
    <n v="0"/>
    <n v="0"/>
    <m/>
    <m/>
    <m/>
    <m/>
  </r>
  <r>
    <n v="800058016"/>
    <s v="ESE METROSALUD"/>
    <s v="R213"/>
    <n v="730"/>
    <s v="R213730"/>
    <s v="800058016_R213730"/>
    <d v="2024-03-13T00:00:00"/>
    <d v="2024-04-03T00:00:00"/>
    <n v="77700"/>
    <n v="77700"/>
    <s v="EVENTO"/>
    <s v="MEDELLIN"/>
    <s v="URGENCIA "/>
    <s v="N/A"/>
    <x v="0"/>
    <n v="0"/>
    <m/>
    <m/>
    <m/>
    <m/>
    <s v="Devuelta"/>
    <d v="2024-03-13T00:00:00"/>
    <d v="2024-03-14T00:00:00"/>
    <n v="77700"/>
    <n v="0"/>
    <n v="0"/>
    <n v="77700"/>
    <m/>
    <s v="AUT: SE REALIZA DEVOLUCIÓN DE FACTURA CON SOPORTES COMPLETOS, FACTURA NO CUENTA CON AUTORIZACIÓN PARA LOS SERVICIOS FACTURADOS, FAVOR COMUNICARSE CON EL ÁREA ENCARGADA, SOLICITARLA A LA capautorizaciones@epsdelagente.com.co "/>
    <n v="77700"/>
    <s v="DEVOLUCION"/>
    <s v="AUT: SE REALIZA DEVOLUCIÓN DE FACTURA CON SOPORTES COMPLETOS, FACTURA NO CUENTA CON AUTORIZACIÓN PARA LOS SERVICIOS FACTURADOS, FAVOR COMUNICARSE CON EL ÁREA ENCARGADA, SOLICITARLA A LA capautorizaciones@epsdelagente.com.co "/>
    <s v="AUTORIZACION"/>
    <s v="Urgencias"/>
    <s v="Urgencias"/>
    <n v="0"/>
    <n v="77700"/>
    <n v="0"/>
    <n v="0"/>
    <n v="0"/>
    <n v="0"/>
    <n v="0"/>
    <m/>
    <n v="0"/>
    <n v="0"/>
    <m/>
    <m/>
    <m/>
    <m/>
  </r>
  <r>
    <n v="800058016"/>
    <s v="ESE METROSALUD"/>
    <s v="F206"/>
    <n v="21306"/>
    <s v="F20621306"/>
    <s v="800058016_F20621306"/>
    <d v="2023-05-12T00:00:00"/>
    <d v="2023-05-27T00:00:00"/>
    <n v="622147"/>
    <n v="622147"/>
    <s v="EVENTO"/>
    <s v="MEDELLIN"/>
    <s v="HOSPITALIZACION"/>
    <s v="N/A"/>
    <x v="0"/>
    <n v="0"/>
    <m/>
    <m/>
    <m/>
    <m/>
    <s v="Devuelta"/>
    <d v="2023-05-12T00:00:00"/>
    <d v="2023-05-22T00:00:00"/>
    <n v="622147"/>
    <n v="0"/>
    <n v="0"/>
    <n v="622147"/>
    <m/>
    <s v="MIGRACION: AUT: SE DEVUELVE FACTURA HOSPITALARIA NO CUENTA CON AUTORIZACION POR ESTANCIA FAVOR SOLICITAR AL CORREO CAPAUTORIZACIONE S@EPSDELAGENTE.COM.CO , PARA DAR TRAMITE EL COGIDO ALFANUMER ICO NO ES VALIDO PARA FACTURAR.JENNIFER REBOLLEDO"/>
    <n v="622147"/>
    <s v="DEVOLUCION"/>
    <s v="AUT: SE DEVUELVE FACTURA HOSPITALARIA NO CUENTA CON AUTORIZA CION POR ESTANCIA FAVOR SOLICITAR AL CORREO CAPAUTORIZACIONS@EPSDELAGENTE.COM.CO , PARA DAR TRAMITE EL COGIDO ALFANUMER ICO NO ES VALIDO PARA FACTURAR.JENNIFER REBOLLEDO                                                                                                                                                                                                                                                                                                                                                                                                                                                                                                                                                                                                                                                                                                                                                                                                                                                                                                                                                                                                                                                                                                                                                                                                                                                                                                                      "/>
    <s v="AUTORIZACION"/>
    <s v="NULL"/>
    <s v="Ambulatorio"/>
    <n v="0"/>
    <n v="622147"/>
    <n v="0"/>
    <n v="0"/>
    <n v="0"/>
    <n v="0"/>
    <n v="0"/>
    <m/>
    <n v="0"/>
    <n v="0"/>
    <m/>
    <m/>
    <m/>
    <m/>
  </r>
  <r>
    <n v="800058016"/>
    <s v="ESE METROSALUD"/>
    <s v="F202"/>
    <n v="168362"/>
    <s v="F202168362"/>
    <s v="800058016_F202168362"/>
    <d v="2024-07-24T00:00:00"/>
    <d v="2024-09-13T00:00:00"/>
    <n v="8042169"/>
    <n v="8042169"/>
    <s v="EVENTO"/>
    <s v="MEDELLIN"/>
    <s v="HOSPITALIZACION"/>
    <s v="N/A"/>
    <x v="0"/>
    <n v="0"/>
    <m/>
    <m/>
    <m/>
    <m/>
    <s v="Devuelta"/>
    <d v="2024-07-24T00:00:00"/>
    <d v="2024-09-05T00:00:00"/>
    <n v="8042169"/>
    <n v="0"/>
    <n v="0"/>
    <n v="8042169"/>
    <m/>
    <s v="Soportes Incompletos/AUT/     SE DEVUELVE FACTURA NO ADJUNTAN HISTORIA CLINICA COMPLETA, EPICRISIS CON NOTAS DE ENFERMERIA, NO ESPOSIBLE ADELANTAR AUDITORIA INTEGRAL DE LA FACTURA, UNA VEZ SUBSANADA CAUSAL DE OBJECION LA FACTURA ES SUJETA A NUEVA AUDITORIA.  Dr. Diego Fernando Collazos. AUT/ Se devuelve factura servicios  Hospitalarios del 8 al 24 de abril  2023  NO autorizado; NO cuenta con   Autorización final favor solicitarla a los correos: capautorizaciones@epsdelagente.com.co autorizacionescap@epsdelagente.com.co No se evidencia autorización final cargada en los RIPS       /JAM "/>
    <n v="8042169"/>
    <s v="DEVOLUCION"/>
    <s v="Soportes Incompletos/AUT/     SE DEVUELVE FACTURA NO ADJUNTAN HISTORIA CLINICA COMPLETA, EPICRISIS CON NOTAS DE ENFERMERIA, NO ESPOSIBLE ADELANTAR AUDITORIA INTEGRAL DE LA FACTURA, UNA VEZ SUBSANADA CAUSAL DE OBJECION LA FACTURA ES SUJETA A NUEVA AUDITORIA.  Dr. Diego Fernando Collazos. AUT/ Se devuelve factura servicios  Hospitalarios del 8 al 24 de abril  2023  NO autorizado; NO cuenta con   Autorización final favor solicitarla a los correos: capautorizaciones@epsdelagente.com.co autorizacionescap@epsdelagente.com.co No se evidencia autorización final cargada en los RIPS       /JAM "/>
    <s v="SOPORTE"/>
    <s v="Servicios de internación y/o cirugía (Hospitalaria o Ambulatoria)"/>
    <s v="Hospitalario"/>
    <n v="0"/>
    <n v="8042169"/>
    <n v="0"/>
    <n v="0"/>
    <n v="0"/>
    <n v="0"/>
    <n v="0"/>
    <m/>
    <n v="0"/>
    <n v="0"/>
    <m/>
    <m/>
    <m/>
    <m/>
  </r>
  <r>
    <n v="800058016"/>
    <s v="ESE METROSALUD"/>
    <s v="F207"/>
    <n v="42386"/>
    <s v="F20742386"/>
    <s v="800058016_F20742386"/>
    <d v="2024-10-29T00:00:00"/>
    <d v="2024-10-30T00:00:00"/>
    <n v="172300"/>
    <n v="172300"/>
    <s v="EVENTO"/>
    <s v="MEDELLIN"/>
    <s v="URGENCIA "/>
    <s v="N/A"/>
    <x v="1"/>
    <n v="0"/>
    <m/>
    <m/>
    <m/>
    <m/>
    <s v="Para auditoria de pertinencia"/>
    <d v="2024-10-29T00:00:00"/>
    <d v="2024-11-01T00:00:00"/>
    <n v="172300"/>
    <n v="0"/>
    <n v="0"/>
    <n v="0"/>
    <m/>
    <m/>
    <n v="0"/>
    <m/>
    <m/>
    <m/>
    <m/>
    <m/>
    <n v="0"/>
    <n v="0"/>
    <n v="0"/>
    <n v="0"/>
    <n v="0"/>
    <n v="0"/>
    <n v="172300"/>
    <m/>
    <n v="0"/>
    <n v="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9">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axis="axisRow" showAll="0">
      <items count="3">
        <item x="0"/>
        <item x="1"/>
        <item t="default"/>
      </items>
    </pivotField>
    <pivotField numFmtId="165" showAll="0"/>
    <pivotField showAll="0"/>
    <pivotField showAll="0"/>
    <pivotField showAll="0"/>
    <pivotField showAll="0"/>
    <pivotField showAll="0"/>
    <pivotField numFmtId="14" showAll="0"/>
    <pivotField numFmtId="14" showAll="0"/>
    <pivotField numFmtId="165" showAll="0"/>
    <pivotField numFmtId="165" showAll="0"/>
    <pivotField numFmtId="165" showAll="0"/>
    <pivotField numFmtId="165"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showAll="0"/>
  </pivotFields>
  <rowFields count="1">
    <field x="14"/>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3"/>
  <sheetViews>
    <sheetView showGridLines="0" zoomScale="120" zoomScaleNormal="120" workbookViewId="0">
      <selection activeCell="D20" sqref="D20"/>
    </sheetView>
  </sheetViews>
  <sheetFormatPr baseColWidth="10" defaultRowHeight="14.5" x14ac:dyDescent="0.35"/>
  <cols>
    <col min="2" max="2" width="17.26953125" customWidth="1"/>
    <col min="3" max="3" width="9" customWidth="1"/>
    <col min="4" max="4" width="8.81640625" customWidth="1"/>
    <col min="5" max="5" width="13.453125" style="6" customWidth="1"/>
    <col min="6" max="6" width="14.7265625" style="6" customWidth="1"/>
    <col min="7" max="8" width="15.26953125" style="11" bestFit="1" customWidth="1"/>
    <col min="9" max="9" width="15.7265625" bestFit="1" customWidth="1"/>
    <col min="10" max="10" width="11.453125" customWidth="1"/>
    <col min="11" max="11" width="20.54296875" customWidth="1"/>
  </cols>
  <sheetData>
    <row r="1" spans="1:12" s="3" customFormat="1" ht="29" x14ac:dyDescent="0.35">
      <c r="A1" s="2" t="s">
        <v>6</v>
      </c>
      <c r="B1" s="2" t="s">
        <v>8</v>
      </c>
      <c r="C1" s="2" t="s">
        <v>0</v>
      </c>
      <c r="D1" s="2" t="s">
        <v>1</v>
      </c>
      <c r="E1" s="7" t="s">
        <v>2</v>
      </c>
      <c r="F1" s="7" t="s">
        <v>3</v>
      </c>
      <c r="G1" s="9" t="s">
        <v>4</v>
      </c>
      <c r="H1" s="9" t="s">
        <v>5</v>
      </c>
      <c r="I1" s="2" t="s">
        <v>7</v>
      </c>
      <c r="J1" s="2" t="s">
        <v>9</v>
      </c>
      <c r="K1" s="2" t="s">
        <v>10</v>
      </c>
      <c r="L1" s="2" t="s">
        <v>11</v>
      </c>
    </row>
    <row r="2" spans="1:12" x14ac:dyDescent="0.35">
      <c r="A2" s="1">
        <v>800058016</v>
      </c>
      <c r="B2" s="1" t="s">
        <v>21</v>
      </c>
      <c r="C2" s="1" t="s">
        <v>12</v>
      </c>
      <c r="D2" s="1">
        <v>618</v>
      </c>
      <c r="E2" s="8">
        <v>44994</v>
      </c>
      <c r="F2" s="8">
        <v>45373</v>
      </c>
      <c r="G2" s="10">
        <v>225300</v>
      </c>
      <c r="H2" s="10">
        <v>225300</v>
      </c>
      <c r="I2" s="5" t="s">
        <v>19</v>
      </c>
      <c r="J2" s="4" t="s">
        <v>20</v>
      </c>
      <c r="K2" s="5" t="s">
        <v>24</v>
      </c>
      <c r="L2" s="4" t="s">
        <v>25</v>
      </c>
    </row>
    <row r="3" spans="1:12" x14ac:dyDescent="0.35">
      <c r="A3" s="1">
        <v>800058016</v>
      </c>
      <c r="B3" s="1" t="s">
        <v>21</v>
      </c>
      <c r="C3" s="1" t="s">
        <v>13</v>
      </c>
      <c r="D3" s="1">
        <v>24051</v>
      </c>
      <c r="E3" s="8">
        <v>45028</v>
      </c>
      <c r="F3" s="8">
        <v>45098</v>
      </c>
      <c r="G3" s="10">
        <v>73400</v>
      </c>
      <c r="H3" s="10">
        <v>73400</v>
      </c>
      <c r="I3" s="5" t="s">
        <v>19</v>
      </c>
      <c r="J3" s="4" t="s">
        <v>20</v>
      </c>
      <c r="K3" s="5" t="s">
        <v>24</v>
      </c>
      <c r="L3" s="4" t="s">
        <v>25</v>
      </c>
    </row>
    <row r="4" spans="1:12" x14ac:dyDescent="0.35">
      <c r="A4" s="1">
        <v>800058016</v>
      </c>
      <c r="B4" s="1" t="s">
        <v>21</v>
      </c>
      <c r="C4" s="1" t="s">
        <v>14</v>
      </c>
      <c r="D4" s="1">
        <v>21306</v>
      </c>
      <c r="E4" s="8">
        <v>45058</v>
      </c>
      <c r="F4" s="8">
        <v>45073</v>
      </c>
      <c r="G4" s="10">
        <v>622147</v>
      </c>
      <c r="H4" s="10">
        <v>622147</v>
      </c>
      <c r="I4" s="5" t="s">
        <v>19</v>
      </c>
      <c r="J4" s="4" t="s">
        <v>20</v>
      </c>
      <c r="K4" s="5" t="s">
        <v>22</v>
      </c>
      <c r="L4" s="4" t="s">
        <v>25</v>
      </c>
    </row>
    <row r="5" spans="1:12" x14ac:dyDescent="0.35">
      <c r="A5" s="1">
        <v>800058016</v>
      </c>
      <c r="B5" s="1" t="s">
        <v>21</v>
      </c>
      <c r="C5" s="1" t="s">
        <v>15</v>
      </c>
      <c r="D5" s="1">
        <v>63079</v>
      </c>
      <c r="E5" s="8">
        <v>45349</v>
      </c>
      <c r="F5" s="8">
        <v>45401</v>
      </c>
      <c r="G5" s="10">
        <v>636300</v>
      </c>
      <c r="H5" s="10">
        <v>636300</v>
      </c>
      <c r="I5" s="5" t="s">
        <v>19</v>
      </c>
      <c r="J5" s="4" t="s">
        <v>20</v>
      </c>
      <c r="K5" s="5" t="s">
        <v>23</v>
      </c>
      <c r="L5" s="4" t="s">
        <v>25</v>
      </c>
    </row>
    <row r="6" spans="1:12" x14ac:dyDescent="0.35">
      <c r="A6" s="1">
        <v>800058016</v>
      </c>
      <c r="B6" s="1" t="s">
        <v>21</v>
      </c>
      <c r="C6" s="1" t="s">
        <v>16</v>
      </c>
      <c r="D6" s="1">
        <v>728</v>
      </c>
      <c r="E6" s="8">
        <v>45364</v>
      </c>
      <c r="F6" s="8">
        <v>45385</v>
      </c>
      <c r="G6" s="10">
        <v>604700</v>
      </c>
      <c r="H6" s="10">
        <v>604700</v>
      </c>
      <c r="I6" s="5" t="s">
        <v>19</v>
      </c>
      <c r="J6" s="4" t="s">
        <v>20</v>
      </c>
      <c r="K6" s="5" t="s">
        <v>24</v>
      </c>
      <c r="L6" s="4" t="s">
        <v>25</v>
      </c>
    </row>
    <row r="7" spans="1:12" x14ac:dyDescent="0.35">
      <c r="A7" s="1">
        <v>800058016</v>
      </c>
      <c r="B7" s="1" t="s">
        <v>21</v>
      </c>
      <c r="C7" s="1" t="s">
        <v>16</v>
      </c>
      <c r="D7" s="1">
        <v>729</v>
      </c>
      <c r="E7" s="8">
        <v>45364</v>
      </c>
      <c r="F7" s="8">
        <v>45385</v>
      </c>
      <c r="G7" s="10">
        <v>248000</v>
      </c>
      <c r="H7" s="10">
        <v>248000</v>
      </c>
      <c r="I7" s="5" t="s">
        <v>19</v>
      </c>
      <c r="J7" s="4" t="s">
        <v>20</v>
      </c>
      <c r="K7" s="5" t="s">
        <v>24</v>
      </c>
      <c r="L7" s="4" t="s">
        <v>25</v>
      </c>
    </row>
    <row r="8" spans="1:12" x14ac:dyDescent="0.35">
      <c r="A8" s="1">
        <v>800058016</v>
      </c>
      <c r="B8" s="1" t="s">
        <v>21</v>
      </c>
      <c r="C8" s="1" t="s">
        <v>16</v>
      </c>
      <c r="D8" s="1">
        <v>730</v>
      </c>
      <c r="E8" s="8">
        <v>45364</v>
      </c>
      <c r="F8" s="8">
        <v>45385</v>
      </c>
      <c r="G8" s="10">
        <v>77700</v>
      </c>
      <c r="H8" s="10">
        <v>77700</v>
      </c>
      <c r="I8" s="5" t="s">
        <v>19</v>
      </c>
      <c r="J8" s="4" t="s">
        <v>20</v>
      </c>
      <c r="K8" s="5" t="s">
        <v>24</v>
      </c>
      <c r="L8" s="4" t="s">
        <v>25</v>
      </c>
    </row>
    <row r="9" spans="1:12" x14ac:dyDescent="0.35">
      <c r="A9" s="1">
        <v>800058016</v>
      </c>
      <c r="B9" s="1" t="s">
        <v>21</v>
      </c>
      <c r="C9" s="1" t="s">
        <v>16</v>
      </c>
      <c r="D9" s="1">
        <v>731</v>
      </c>
      <c r="E9" s="8">
        <v>45365</v>
      </c>
      <c r="F9" s="8">
        <v>45385</v>
      </c>
      <c r="G9" s="10">
        <v>70100</v>
      </c>
      <c r="H9" s="10">
        <v>70100</v>
      </c>
      <c r="I9" s="5" t="s">
        <v>19</v>
      </c>
      <c r="J9" s="4" t="s">
        <v>20</v>
      </c>
      <c r="K9" s="5" t="s">
        <v>24</v>
      </c>
      <c r="L9" s="4" t="s">
        <v>25</v>
      </c>
    </row>
    <row r="10" spans="1:12" x14ac:dyDescent="0.35">
      <c r="A10" s="1">
        <v>800058016</v>
      </c>
      <c r="B10" s="1" t="s">
        <v>21</v>
      </c>
      <c r="C10" s="1" t="s">
        <v>17</v>
      </c>
      <c r="D10" s="1">
        <v>137356</v>
      </c>
      <c r="E10" s="8">
        <v>45366</v>
      </c>
      <c r="F10" s="8">
        <v>45385</v>
      </c>
      <c r="G10" s="10">
        <v>73600</v>
      </c>
      <c r="H10" s="10">
        <v>73600</v>
      </c>
      <c r="I10" s="5" t="s">
        <v>19</v>
      </c>
      <c r="J10" s="4" t="s">
        <v>20</v>
      </c>
      <c r="K10" s="5" t="s">
        <v>24</v>
      </c>
      <c r="L10" s="4" t="s">
        <v>25</v>
      </c>
    </row>
    <row r="11" spans="1:12" x14ac:dyDescent="0.35">
      <c r="A11" s="1">
        <v>800058016</v>
      </c>
      <c r="B11" s="1" t="s">
        <v>21</v>
      </c>
      <c r="C11" s="1" t="s">
        <v>18</v>
      </c>
      <c r="D11" s="1">
        <v>168362</v>
      </c>
      <c r="E11" s="8">
        <v>45497</v>
      </c>
      <c r="F11" s="8">
        <v>45548</v>
      </c>
      <c r="G11" s="10">
        <v>8042169</v>
      </c>
      <c r="H11" s="10">
        <v>8042169</v>
      </c>
      <c r="I11" s="5" t="s">
        <v>19</v>
      </c>
      <c r="J11" s="4" t="s">
        <v>20</v>
      </c>
      <c r="K11" s="5" t="s">
        <v>22</v>
      </c>
      <c r="L11" s="4" t="s">
        <v>25</v>
      </c>
    </row>
    <row r="12" spans="1:12" x14ac:dyDescent="0.35">
      <c r="A12" s="1">
        <v>800058016</v>
      </c>
      <c r="B12" s="1" t="s">
        <v>21</v>
      </c>
      <c r="C12" s="1" t="s">
        <v>18</v>
      </c>
      <c r="D12" s="1">
        <v>168363</v>
      </c>
      <c r="E12" s="8">
        <v>45497</v>
      </c>
      <c r="F12" s="8">
        <v>45548</v>
      </c>
      <c r="G12" s="10">
        <v>3989767</v>
      </c>
      <c r="H12" s="10">
        <v>3989767</v>
      </c>
      <c r="I12" s="5" t="s">
        <v>19</v>
      </c>
      <c r="J12" s="4" t="s">
        <v>20</v>
      </c>
      <c r="K12" s="5" t="s">
        <v>22</v>
      </c>
      <c r="L12" s="4" t="s">
        <v>25</v>
      </c>
    </row>
    <row r="13" spans="1:12" x14ac:dyDescent="0.35">
      <c r="A13" s="1">
        <v>800058016</v>
      </c>
      <c r="B13" s="1" t="s">
        <v>21</v>
      </c>
      <c r="C13" s="1" t="s">
        <v>13</v>
      </c>
      <c r="D13" s="1">
        <v>42386</v>
      </c>
      <c r="E13" s="8">
        <v>45594</v>
      </c>
      <c r="F13" s="8">
        <v>45595</v>
      </c>
      <c r="G13" s="10">
        <v>172300</v>
      </c>
      <c r="H13" s="10">
        <v>172300</v>
      </c>
      <c r="I13" s="5" t="s">
        <v>19</v>
      </c>
      <c r="J13" s="4" t="s">
        <v>20</v>
      </c>
      <c r="K13" s="5" t="s">
        <v>24</v>
      </c>
      <c r="L13" s="4" t="s">
        <v>25</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4.5" x14ac:dyDescent="0.35"/>
  <cols>
    <col min="1" max="1" width="23.36328125" bestFit="1" customWidth="1"/>
    <col min="2" max="2" width="14.81640625" customWidth="1"/>
    <col min="3" max="3" width="22.90625" bestFit="1" customWidth="1"/>
  </cols>
  <sheetData>
    <row r="3" spans="1:3" x14ac:dyDescent="0.35">
      <c r="A3" s="34" t="s">
        <v>111</v>
      </c>
      <c r="B3" t="s">
        <v>109</v>
      </c>
      <c r="C3" t="s">
        <v>110</v>
      </c>
    </row>
    <row r="4" spans="1:3" x14ac:dyDescent="0.35">
      <c r="A4" s="35" t="s">
        <v>64</v>
      </c>
      <c r="B4" s="33">
        <v>11</v>
      </c>
      <c r="C4" s="33">
        <v>14663183</v>
      </c>
    </row>
    <row r="5" spans="1:3" x14ac:dyDescent="0.35">
      <c r="A5" s="35" t="s">
        <v>107</v>
      </c>
      <c r="B5" s="33">
        <v>1</v>
      </c>
      <c r="C5" s="33">
        <v>172300</v>
      </c>
    </row>
    <row r="6" spans="1:3" x14ac:dyDescent="0.35">
      <c r="A6" s="35" t="s">
        <v>112</v>
      </c>
      <c r="B6" s="33">
        <v>12</v>
      </c>
      <c r="C6" s="33">
        <v>14835483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3"/>
  <sheetViews>
    <sheetView workbookViewId="0">
      <selection activeCell="A2" sqref="A2"/>
    </sheetView>
  </sheetViews>
  <sheetFormatPr baseColWidth="10" defaultRowHeight="14.5" x14ac:dyDescent="0.35"/>
  <sheetData>
    <row r="1" spans="1:49" ht="30" x14ac:dyDescent="0.35">
      <c r="A1" s="12" t="s">
        <v>6</v>
      </c>
      <c r="B1" s="13" t="s">
        <v>8</v>
      </c>
      <c r="C1" s="13" t="s">
        <v>0</v>
      </c>
      <c r="D1" s="13" t="s">
        <v>1</v>
      </c>
      <c r="E1" s="13" t="s">
        <v>26</v>
      </c>
      <c r="F1" s="13" t="s">
        <v>27</v>
      </c>
      <c r="G1" s="14" t="s">
        <v>2</v>
      </c>
      <c r="H1" s="14" t="s">
        <v>3</v>
      </c>
      <c r="I1" s="15" t="s">
        <v>4</v>
      </c>
      <c r="J1" s="15" t="s">
        <v>5</v>
      </c>
      <c r="K1" s="13" t="s">
        <v>7</v>
      </c>
      <c r="L1" s="13" t="s">
        <v>9</v>
      </c>
      <c r="M1" s="13" t="s">
        <v>10</v>
      </c>
      <c r="N1" s="13" t="s">
        <v>11</v>
      </c>
      <c r="O1" s="16" t="s">
        <v>28</v>
      </c>
      <c r="P1" s="17" t="s">
        <v>29</v>
      </c>
      <c r="Q1" s="18" t="s">
        <v>30</v>
      </c>
      <c r="R1" s="19" t="s">
        <v>31</v>
      </c>
      <c r="S1" s="19" t="s">
        <v>32</v>
      </c>
      <c r="T1" s="19" t="s">
        <v>33</v>
      </c>
      <c r="U1" s="20" t="s">
        <v>34</v>
      </c>
      <c r="V1" s="20" t="s">
        <v>35</v>
      </c>
      <c r="W1" s="20" t="s">
        <v>36</v>
      </c>
      <c r="X1" s="20" t="s">
        <v>37</v>
      </c>
      <c r="Y1" s="20" t="s">
        <v>38</v>
      </c>
      <c r="Z1" s="20" t="s">
        <v>39</v>
      </c>
      <c r="AA1" s="20" t="s">
        <v>40</v>
      </c>
      <c r="AB1" s="20" t="s">
        <v>41</v>
      </c>
      <c r="AC1" s="20" t="s">
        <v>42</v>
      </c>
      <c r="AD1" s="21" t="s">
        <v>43</v>
      </c>
      <c r="AE1" s="22" t="s">
        <v>44</v>
      </c>
      <c r="AF1" s="22" t="s">
        <v>45</v>
      </c>
      <c r="AG1" s="22" t="s">
        <v>46</v>
      </c>
      <c r="AH1" s="22" t="s">
        <v>47</v>
      </c>
      <c r="AI1" s="22" t="s">
        <v>48</v>
      </c>
      <c r="AJ1" s="23" t="s">
        <v>49</v>
      </c>
      <c r="AK1" s="23" t="s">
        <v>50</v>
      </c>
      <c r="AL1" s="23" t="s">
        <v>51</v>
      </c>
      <c r="AM1" s="23" t="s">
        <v>52</v>
      </c>
      <c r="AN1" s="23" t="s">
        <v>38</v>
      </c>
      <c r="AO1" s="23" t="s">
        <v>53</v>
      </c>
      <c r="AP1" s="23" t="s">
        <v>54</v>
      </c>
      <c r="AQ1" s="23" t="s">
        <v>55</v>
      </c>
      <c r="AR1" s="24" t="s">
        <v>56</v>
      </c>
      <c r="AS1" s="24" t="s">
        <v>57</v>
      </c>
      <c r="AT1" s="24" t="s">
        <v>58</v>
      </c>
      <c r="AU1" s="24" t="s">
        <v>59</v>
      </c>
      <c r="AV1" s="24" t="s">
        <v>60</v>
      </c>
      <c r="AW1" s="24" t="s">
        <v>61</v>
      </c>
    </row>
    <row r="2" spans="1:49" x14ac:dyDescent="0.35">
      <c r="A2" s="25">
        <v>800058016</v>
      </c>
      <c r="B2" s="26" t="s">
        <v>21</v>
      </c>
      <c r="C2" s="26" t="s">
        <v>18</v>
      </c>
      <c r="D2" s="26">
        <v>168363</v>
      </c>
      <c r="E2" s="26" t="s">
        <v>62</v>
      </c>
      <c r="F2" s="26" t="s">
        <v>63</v>
      </c>
      <c r="G2" s="27">
        <v>45497</v>
      </c>
      <c r="H2" s="27">
        <v>45548</v>
      </c>
      <c r="I2" s="28">
        <v>3989767</v>
      </c>
      <c r="J2" s="28">
        <v>3989767</v>
      </c>
      <c r="K2" s="29" t="s">
        <v>19</v>
      </c>
      <c r="L2" s="30" t="s">
        <v>20</v>
      </c>
      <c r="M2" s="26" t="s">
        <v>22</v>
      </c>
      <c r="N2" s="26" t="s">
        <v>25</v>
      </c>
      <c r="O2" s="26" t="s">
        <v>64</v>
      </c>
      <c r="P2" s="28">
        <v>0</v>
      </c>
      <c r="Q2" s="31"/>
      <c r="R2" s="26"/>
      <c r="S2" s="26"/>
      <c r="T2" s="26"/>
      <c r="U2" s="26" t="s">
        <v>65</v>
      </c>
      <c r="V2" s="32">
        <v>45497</v>
      </c>
      <c r="W2" s="32">
        <v>45545</v>
      </c>
      <c r="X2" s="28">
        <v>3989767</v>
      </c>
      <c r="Y2" s="28">
        <v>0</v>
      </c>
      <c r="Z2" s="28">
        <v>0</v>
      </c>
      <c r="AA2" s="28">
        <v>3989767</v>
      </c>
      <c r="AB2" s="26"/>
      <c r="AC2" s="26" t="s">
        <v>66</v>
      </c>
      <c r="AD2" s="28">
        <v>3989767</v>
      </c>
      <c r="AE2" s="31" t="s">
        <v>40</v>
      </c>
      <c r="AF2" s="31" t="s">
        <v>66</v>
      </c>
      <c r="AG2" s="31" t="s">
        <v>67</v>
      </c>
      <c r="AH2" s="31" t="s">
        <v>68</v>
      </c>
      <c r="AI2" s="31" t="s">
        <v>69</v>
      </c>
      <c r="AJ2" s="28">
        <v>0</v>
      </c>
      <c r="AK2" s="28">
        <v>3989767</v>
      </c>
      <c r="AL2" s="28">
        <v>0</v>
      </c>
      <c r="AM2" s="28">
        <v>0</v>
      </c>
      <c r="AN2" s="28">
        <v>0</v>
      </c>
      <c r="AO2" s="28">
        <v>0</v>
      </c>
      <c r="AP2" s="28">
        <v>0</v>
      </c>
      <c r="AQ2" s="28"/>
      <c r="AR2" s="28">
        <v>0</v>
      </c>
      <c r="AS2" s="28">
        <v>0</v>
      </c>
      <c r="AT2" s="26"/>
      <c r="AU2" s="32"/>
      <c r="AV2" s="26"/>
      <c r="AW2" s="28"/>
    </row>
    <row r="3" spans="1:49" x14ac:dyDescent="0.35">
      <c r="A3" s="25">
        <v>800058016</v>
      </c>
      <c r="B3" s="26" t="s">
        <v>21</v>
      </c>
      <c r="C3" s="26" t="s">
        <v>15</v>
      </c>
      <c r="D3" s="26">
        <v>63079</v>
      </c>
      <c r="E3" s="26" t="s">
        <v>70</v>
      </c>
      <c r="F3" s="26" t="s">
        <v>71</v>
      </c>
      <c r="G3" s="27">
        <v>45349</v>
      </c>
      <c r="H3" s="27">
        <v>45401</v>
      </c>
      <c r="I3" s="28">
        <v>636300</v>
      </c>
      <c r="J3" s="28">
        <v>636300</v>
      </c>
      <c r="K3" s="29" t="s">
        <v>19</v>
      </c>
      <c r="L3" s="30" t="s">
        <v>20</v>
      </c>
      <c r="M3" s="26" t="s">
        <v>23</v>
      </c>
      <c r="N3" s="26" t="s">
        <v>25</v>
      </c>
      <c r="O3" s="26" t="s">
        <v>64</v>
      </c>
      <c r="P3" s="28">
        <v>0</v>
      </c>
      <c r="Q3" s="31"/>
      <c r="R3" s="26"/>
      <c r="S3" s="26"/>
      <c r="T3" s="26"/>
      <c r="U3" s="26" t="s">
        <v>65</v>
      </c>
      <c r="V3" s="32">
        <v>45349</v>
      </c>
      <c r="W3" s="32">
        <v>45537</v>
      </c>
      <c r="X3" s="28">
        <v>636300</v>
      </c>
      <c r="Y3" s="28">
        <v>0</v>
      </c>
      <c r="Z3" s="28">
        <v>0</v>
      </c>
      <c r="AA3" s="28">
        <v>636300</v>
      </c>
      <c r="AB3" s="26">
        <v>0</v>
      </c>
      <c r="AC3" s="26" t="s">
        <v>72</v>
      </c>
      <c r="AD3" s="28">
        <v>636300</v>
      </c>
      <c r="AE3" s="31" t="s">
        <v>40</v>
      </c>
      <c r="AF3" s="31" t="s">
        <v>72</v>
      </c>
      <c r="AG3" s="31" t="s">
        <v>67</v>
      </c>
      <c r="AH3" s="31" t="s">
        <v>73</v>
      </c>
      <c r="AI3" s="31" t="s">
        <v>69</v>
      </c>
      <c r="AJ3" s="28">
        <v>0</v>
      </c>
      <c r="AK3" s="28">
        <v>636300</v>
      </c>
      <c r="AL3" s="28">
        <v>0</v>
      </c>
      <c r="AM3" s="28">
        <v>0</v>
      </c>
      <c r="AN3" s="28">
        <v>0</v>
      </c>
      <c r="AO3" s="28">
        <v>0</v>
      </c>
      <c r="AP3" s="28">
        <v>0</v>
      </c>
      <c r="AQ3" s="28"/>
      <c r="AR3" s="28">
        <v>0</v>
      </c>
      <c r="AS3" s="28">
        <v>0</v>
      </c>
      <c r="AT3" s="26"/>
      <c r="AU3" s="32"/>
      <c r="AV3" s="26"/>
      <c r="AW3" s="28"/>
    </row>
    <row r="4" spans="1:49" x14ac:dyDescent="0.35">
      <c r="A4" s="25">
        <v>800058016</v>
      </c>
      <c r="B4" s="26" t="s">
        <v>21</v>
      </c>
      <c r="C4" s="26" t="s">
        <v>13</v>
      </c>
      <c r="D4" s="26">
        <v>24051</v>
      </c>
      <c r="E4" s="26" t="s">
        <v>74</v>
      </c>
      <c r="F4" s="26" t="s">
        <v>75</v>
      </c>
      <c r="G4" s="27">
        <v>45028</v>
      </c>
      <c r="H4" s="27">
        <v>45098</v>
      </c>
      <c r="I4" s="28">
        <v>73400</v>
      </c>
      <c r="J4" s="28">
        <v>73400</v>
      </c>
      <c r="K4" s="29" t="s">
        <v>19</v>
      </c>
      <c r="L4" s="30" t="s">
        <v>20</v>
      </c>
      <c r="M4" s="26" t="s">
        <v>24</v>
      </c>
      <c r="N4" s="26" t="s">
        <v>25</v>
      </c>
      <c r="O4" s="26" t="s">
        <v>64</v>
      </c>
      <c r="P4" s="28">
        <v>0</v>
      </c>
      <c r="Q4" s="31"/>
      <c r="R4" s="26"/>
      <c r="S4" s="26"/>
      <c r="T4" s="26"/>
      <c r="U4" s="26" t="s">
        <v>65</v>
      </c>
      <c r="V4" s="32">
        <v>45028</v>
      </c>
      <c r="W4" s="32">
        <v>45569</v>
      </c>
      <c r="X4" s="28">
        <v>73400</v>
      </c>
      <c r="Y4" s="28">
        <v>0</v>
      </c>
      <c r="Z4" s="28">
        <v>0</v>
      </c>
      <c r="AA4" s="28">
        <v>73400</v>
      </c>
      <c r="AB4" s="26"/>
      <c r="AC4" s="26" t="s">
        <v>76</v>
      </c>
      <c r="AD4" s="28">
        <v>73400</v>
      </c>
      <c r="AE4" s="31" t="s">
        <v>40</v>
      </c>
      <c r="AF4" s="31" t="s">
        <v>76</v>
      </c>
      <c r="AG4" s="31" t="s">
        <v>67</v>
      </c>
      <c r="AH4" s="31">
        <v>0</v>
      </c>
      <c r="AI4" s="31">
        <v>0</v>
      </c>
      <c r="AJ4" s="28">
        <v>0</v>
      </c>
      <c r="AK4" s="28">
        <v>73400</v>
      </c>
      <c r="AL4" s="28">
        <v>0</v>
      </c>
      <c r="AM4" s="28">
        <v>0</v>
      </c>
      <c r="AN4" s="28">
        <v>0</v>
      </c>
      <c r="AO4" s="28">
        <v>0</v>
      </c>
      <c r="AP4" s="28">
        <v>0</v>
      </c>
      <c r="AQ4" s="28"/>
      <c r="AR4" s="28">
        <v>0</v>
      </c>
      <c r="AS4" s="28">
        <v>0</v>
      </c>
      <c r="AT4" s="26"/>
      <c r="AU4" s="32"/>
      <c r="AV4" s="26"/>
      <c r="AW4" s="28"/>
    </row>
    <row r="5" spans="1:49" x14ac:dyDescent="0.35">
      <c r="A5" s="25">
        <v>800058016</v>
      </c>
      <c r="B5" s="26" t="s">
        <v>21</v>
      </c>
      <c r="C5" s="26" t="s">
        <v>12</v>
      </c>
      <c r="D5" s="26">
        <v>618</v>
      </c>
      <c r="E5" s="26" t="s">
        <v>77</v>
      </c>
      <c r="F5" s="26" t="s">
        <v>78</v>
      </c>
      <c r="G5" s="27">
        <v>44994</v>
      </c>
      <c r="H5" s="27">
        <v>45373</v>
      </c>
      <c r="I5" s="28">
        <v>225300</v>
      </c>
      <c r="J5" s="28">
        <v>225300</v>
      </c>
      <c r="K5" s="29" t="s">
        <v>19</v>
      </c>
      <c r="L5" s="30" t="s">
        <v>20</v>
      </c>
      <c r="M5" s="26" t="s">
        <v>24</v>
      </c>
      <c r="N5" s="26" t="s">
        <v>25</v>
      </c>
      <c r="O5" s="26" t="s">
        <v>64</v>
      </c>
      <c r="P5" s="28">
        <v>0</v>
      </c>
      <c r="Q5" s="31"/>
      <c r="R5" s="26"/>
      <c r="S5" s="26"/>
      <c r="T5" s="26"/>
      <c r="U5" s="26" t="s">
        <v>65</v>
      </c>
      <c r="V5" s="32">
        <v>44994</v>
      </c>
      <c r="W5" s="32">
        <v>45414</v>
      </c>
      <c r="X5" s="28">
        <v>225300</v>
      </c>
      <c r="Y5" s="28">
        <v>0</v>
      </c>
      <c r="Z5" s="28">
        <v>0</v>
      </c>
      <c r="AA5" s="28">
        <v>225300</v>
      </c>
      <c r="AB5" s="26"/>
      <c r="AC5" s="26" t="s">
        <v>79</v>
      </c>
      <c r="AD5" s="28">
        <v>225300</v>
      </c>
      <c r="AE5" s="31" t="s">
        <v>40</v>
      </c>
      <c r="AF5" s="31" t="s">
        <v>79</v>
      </c>
      <c r="AG5" s="31" t="s">
        <v>67</v>
      </c>
      <c r="AH5" s="31" t="s">
        <v>80</v>
      </c>
      <c r="AI5" s="31" t="s">
        <v>81</v>
      </c>
      <c r="AJ5" s="28">
        <v>0</v>
      </c>
      <c r="AK5" s="28">
        <v>225300</v>
      </c>
      <c r="AL5" s="28">
        <v>0</v>
      </c>
      <c r="AM5" s="28">
        <v>0</v>
      </c>
      <c r="AN5" s="28">
        <v>0</v>
      </c>
      <c r="AO5" s="28">
        <v>0</v>
      </c>
      <c r="AP5" s="28">
        <v>0</v>
      </c>
      <c r="AQ5" s="28"/>
      <c r="AR5" s="28">
        <v>0</v>
      </c>
      <c r="AS5" s="28">
        <v>0</v>
      </c>
      <c r="AT5" s="26"/>
      <c r="AU5" s="32"/>
      <c r="AV5" s="26"/>
      <c r="AW5" s="28"/>
    </row>
    <row r="6" spans="1:49" x14ac:dyDescent="0.35">
      <c r="A6" s="25">
        <v>800058016</v>
      </c>
      <c r="B6" s="26" t="s">
        <v>21</v>
      </c>
      <c r="C6" s="26" t="s">
        <v>16</v>
      </c>
      <c r="D6" s="26">
        <v>731</v>
      </c>
      <c r="E6" s="26" t="s">
        <v>82</v>
      </c>
      <c r="F6" s="26" t="s">
        <v>83</v>
      </c>
      <c r="G6" s="27">
        <v>45365</v>
      </c>
      <c r="H6" s="27">
        <v>45385</v>
      </c>
      <c r="I6" s="28">
        <v>70100</v>
      </c>
      <c r="J6" s="28">
        <v>70100</v>
      </c>
      <c r="K6" s="29" t="s">
        <v>19</v>
      </c>
      <c r="L6" s="30" t="s">
        <v>20</v>
      </c>
      <c r="M6" s="26" t="s">
        <v>24</v>
      </c>
      <c r="N6" s="26" t="s">
        <v>25</v>
      </c>
      <c r="O6" s="26" t="s">
        <v>64</v>
      </c>
      <c r="P6" s="28">
        <v>0</v>
      </c>
      <c r="Q6" s="31"/>
      <c r="R6" s="26"/>
      <c r="S6" s="26"/>
      <c r="T6" s="26"/>
      <c r="U6" s="26" t="s">
        <v>65</v>
      </c>
      <c r="V6" s="32">
        <v>45365</v>
      </c>
      <c r="W6" s="32">
        <v>45366</v>
      </c>
      <c r="X6" s="28">
        <v>70100</v>
      </c>
      <c r="Y6" s="28">
        <v>0</v>
      </c>
      <c r="Z6" s="28">
        <v>0</v>
      </c>
      <c r="AA6" s="28">
        <v>70100</v>
      </c>
      <c r="AB6" s="26"/>
      <c r="AC6" s="26" t="s">
        <v>84</v>
      </c>
      <c r="AD6" s="28">
        <v>70100</v>
      </c>
      <c r="AE6" s="31" t="s">
        <v>40</v>
      </c>
      <c r="AF6" s="31" t="s">
        <v>84</v>
      </c>
      <c r="AG6" s="31" t="s">
        <v>67</v>
      </c>
      <c r="AH6" s="31" t="s">
        <v>81</v>
      </c>
      <c r="AI6" s="31" t="s">
        <v>81</v>
      </c>
      <c r="AJ6" s="28">
        <v>0</v>
      </c>
      <c r="AK6" s="28">
        <v>70100</v>
      </c>
      <c r="AL6" s="28">
        <v>0</v>
      </c>
      <c r="AM6" s="28">
        <v>0</v>
      </c>
      <c r="AN6" s="28">
        <v>0</v>
      </c>
      <c r="AO6" s="28">
        <v>0</v>
      </c>
      <c r="AP6" s="28">
        <v>0</v>
      </c>
      <c r="AQ6" s="28"/>
      <c r="AR6" s="28">
        <v>0</v>
      </c>
      <c r="AS6" s="28">
        <v>0</v>
      </c>
      <c r="AT6" s="26"/>
      <c r="AU6" s="32"/>
      <c r="AV6" s="26"/>
      <c r="AW6" s="28"/>
    </row>
    <row r="7" spans="1:49" x14ac:dyDescent="0.35">
      <c r="A7" s="25">
        <v>800058016</v>
      </c>
      <c r="B7" s="26" t="s">
        <v>21</v>
      </c>
      <c r="C7" s="26" t="s">
        <v>17</v>
      </c>
      <c r="D7" s="26">
        <v>137356</v>
      </c>
      <c r="E7" s="26" t="s">
        <v>85</v>
      </c>
      <c r="F7" s="26" t="s">
        <v>86</v>
      </c>
      <c r="G7" s="27">
        <v>45366</v>
      </c>
      <c r="H7" s="27">
        <v>45385</v>
      </c>
      <c r="I7" s="28">
        <v>73600</v>
      </c>
      <c r="J7" s="28">
        <v>73600</v>
      </c>
      <c r="K7" s="29" t="s">
        <v>19</v>
      </c>
      <c r="L7" s="30" t="s">
        <v>20</v>
      </c>
      <c r="M7" s="26" t="s">
        <v>24</v>
      </c>
      <c r="N7" s="26" t="s">
        <v>25</v>
      </c>
      <c r="O7" s="26" t="s">
        <v>64</v>
      </c>
      <c r="P7" s="28">
        <v>0</v>
      </c>
      <c r="Q7" s="31"/>
      <c r="R7" s="26"/>
      <c r="S7" s="26"/>
      <c r="T7" s="26"/>
      <c r="U7" s="26" t="s">
        <v>65</v>
      </c>
      <c r="V7" s="32">
        <v>45366</v>
      </c>
      <c r="W7" s="32">
        <v>45366</v>
      </c>
      <c r="X7" s="28">
        <v>73600</v>
      </c>
      <c r="Y7" s="28">
        <v>0</v>
      </c>
      <c r="Z7" s="28">
        <v>0</v>
      </c>
      <c r="AA7" s="28">
        <v>73600</v>
      </c>
      <c r="AB7" s="26"/>
      <c r="AC7" s="26" t="s">
        <v>84</v>
      </c>
      <c r="AD7" s="28">
        <v>73600</v>
      </c>
      <c r="AE7" s="31" t="s">
        <v>40</v>
      </c>
      <c r="AF7" s="31" t="s">
        <v>84</v>
      </c>
      <c r="AG7" s="31" t="s">
        <v>67</v>
      </c>
      <c r="AH7" s="31" t="s">
        <v>81</v>
      </c>
      <c r="AI7" s="31" t="s">
        <v>81</v>
      </c>
      <c r="AJ7" s="28">
        <v>0</v>
      </c>
      <c r="AK7" s="28">
        <v>73600</v>
      </c>
      <c r="AL7" s="28">
        <v>0</v>
      </c>
      <c r="AM7" s="28">
        <v>0</v>
      </c>
      <c r="AN7" s="28">
        <v>0</v>
      </c>
      <c r="AO7" s="28">
        <v>0</v>
      </c>
      <c r="AP7" s="28">
        <v>0</v>
      </c>
      <c r="AQ7" s="28"/>
      <c r="AR7" s="28">
        <v>0</v>
      </c>
      <c r="AS7" s="28">
        <v>0</v>
      </c>
      <c r="AT7" s="26"/>
      <c r="AU7" s="32"/>
      <c r="AV7" s="26"/>
      <c r="AW7" s="28"/>
    </row>
    <row r="8" spans="1:49" x14ac:dyDescent="0.35">
      <c r="A8" s="25">
        <v>800058016</v>
      </c>
      <c r="B8" s="26" t="s">
        <v>21</v>
      </c>
      <c r="C8" s="26" t="s">
        <v>16</v>
      </c>
      <c r="D8" s="26">
        <v>729</v>
      </c>
      <c r="E8" s="26" t="s">
        <v>87</v>
      </c>
      <c r="F8" s="26" t="s">
        <v>88</v>
      </c>
      <c r="G8" s="27">
        <v>45364</v>
      </c>
      <c r="H8" s="27">
        <v>45385</v>
      </c>
      <c r="I8" s="28">
        <v>248000</v>
      </c>
      <c r="J8" s="28">
        <v>248000</v>
      </c>
      <c r="K8" s="29" t="s">
        <v>19</v>
      </c>
      <c r="L8" s="30" t="s">
        <v>20</v>
      </c>
      <c r="M8" s="26" t="s">
        <v>24</v>
      </c>
      <c r="N8" s="26" t="s">
        <v>25</v>
      </c>
      <c r="O8" s="26" t="s">
        <v>64</v>
      </c>
      <c r="P8" s="28">
        <v>0</v>
      </c>
      <c r="Q8" s="31"/>
      <c r="R8" s="26"/>
      <c r="S8" s="26"/>
      <c r="T8" s="26"/>
      <c r="U8" s="26" t="s">
        <v>65</v>
      </c>
      <c r="V8" s="32">
        <v>45364</v>
      </c>
      <c r="W8" s="32">
        <v>45365</v>
      </c>
      <c r="X8" s="28">
        <v>248000</v>
      </c>
      <c r="Y8" s="28">
        <v>0</v>
      </c>
      <c r="Z8" s="28">
        <v>0</v>
      </c>
      <c r="AA8" s="28">
        <v>248000</v>
      </c>
      <c r="AB8" s="26"/>
      <c r="AC8" s="26" t="s">
        <v>84</v>
      </c>
      <c r="AD8" s="28">
        <v>248000</v>
      </c>
      <c r="AE8" s="31" t="s">
        <v>40</v>
      </c>
      <c r="AF8" s="31" t="s">
        <v>84</v>
      </c>
      <c r="AG8" s="31" t="s">
        <v>67</v>
      </c>
      <c r="AH8" s="31" t="s">
        <v>81</v>
      </c>
      <c r="AI8" s="31" t="s">
        <v>81</v>
      </c>
      <c r="AJ8" s="28">
        <v>0</v>
      </c>
      <c r="AK8" s="28">
        <v>248000</v>
      </c>
      <c r="AL8" s="28">
        <v>0</v>
      </c>
      <c r="AM8" s="28">
        <v>0</v>
      </c>
      <c r="AN8" s="28">
        <v>0</v>
      </c>
      <c r="AO8" s="28">
        <v>0</v>
      </c>
      <c r="AP8" s="28">
        <v>0</v>
      </c>
      <c r="AQ8" s="28"/>
      <c r="AR8" s="28">
        <v>0</v>
      </c>
      <c r="AS8" s="28">
        <v>0</v>
      </c>
      <c r="AT8" s="26"/>
      <c r="AU8" s="32"/>
      <c r="AV8" s="26"/>
      <c r="AW8" s="28"/>
    </row>
    <row r="9" spans="1:49" x14ac:dyDescent="0.35">
      <c r="A9" s="25">
        <v>800058016</v>
      </c>
      <c r="B9" s="26" t="s">
        <v>21</v>
      </c>
      <c r="C9" s="26" t="s">
        <v>16</v>
      </c>
      <c r="D9" s="26">
        <v>728</v>
      </c>
      <c r="E9" s="26" t="s">
        <v>89</v>
      </c>
      <c r="F9" s="26" t="s">
        <v>90</v>
      </c>
      <c r="G9" s="27">
        <v>45364</v>
      </c>
      <c r="H9" s="27">
        <v>45385</v>
      </c>
      <c r="I9" s="28">
        <v>604700</v>
      </c>
      <c r="J9" s="28">
        <v>604700</v>
      </c>
      <c r="K9" s="29" t="s">
        <v>19</v>
      </c>
      <c r="L9" s="30" t="s">
        <v>20</v>
      </c>
      <c r="M9" s="26" t="s">
        <v>24</v>
      </c>
      <c r="N9" s="26" t="s">
        <v>25</v>
      </c>
      <c r="O9" s="26" t="s">
        <v>64</v>
      </c>
      <c r="P9" s="28">
        <v>0</v>
      </c>
      <c r="Q9" s="31"/>
      <c r="R9" s="26"/>
      <c r="S9" s="26"/>
      <c r="T9" s="26"/>
      <c r="U9" s="26" t="s">
        <v>65</v>
      </c>
      <c r="V9" s="32">
        <v>45364</v>
      </c>
      <c r="W9" s="32">
        <v>45365</v>
      </c>
      <c r="X9" s="28">
        <v>604700</v>
      </c>
      <c r="Y9" s="28">
        <v>0</v>
      </c>
      <c r="Z9" s="28">
        <v>0</v>
      </c>
      <c r="AA9" s="28">
        <v>604700</v>
      </c>
      <c r="AB9" s="26"/>
      <c r="AC9" s="26" t="s">
        <v>84</v>
      </c>
      <c r="AD9" s="28">
        <v>604700</v>
      </c>
      <c r="AE9" s="31" t="s">
        <v>40</v>
      </c>
      <c r="AF9" s="31" t="s">
        <v>84</v>
      </c>
      <c r="AG9" s="31" t="s">
        <v>67</v>
      </c>
      <c r="AH9" s="31" t="s">
        <v>81</v>
      </c>
      <c r="AI9" s="31" t="s">
        <v>81</v>
      </c>
      <c r="AJ9" s="28">
        <v>0</v>
      </c>
      <c r="AK9" s="28">
        <v>604700</v>
      </c>
      <c r="AL9" s="28">
        <v>0</v>
      </c>
      <c r="AM9" s="28">
        <v>0</v>
      </c>
      <c r="AN9" s="28">
        <v>0</v>
      </c>
      <c r="AO9" s="28">
        <v>0</v>
      </c>
      <c r="AP9" s="28">
        <v>0</v>
      </c>
      <c r="AQ9" s="28"/>
      <c r="AR9" s="28">
        <v>0</v>
      </c>
      <c r="AS9" s="28">
        <v>0</v>
      </c>
      <c r="AT9" s="26"/>
      <c r="AU9" s="32"/>
      <c r="AV9" s="26"/>
      <c r="AW9" s="28"/>
    </row>
    <row r="10" spans="1:49" x14ac:dyDescent="0.35">
      <c r="A10" s="25">
        <v>800058016</v>
      </c>
      <c r="B10" s="26" t="s">
        <v>21</v>
      </c>
      <c r="C10" s="26" t="s">
        <v>16</v>
      </c>
      <c r="D10" s="26">
        <v>730</v>
      </c>
      <c r="E10" s="26" t="s">
        <v>91</v>
      </c>
      <c r="F10" s="26" t="s">
        <v>92</v>
      </c>
      <c r="G10" s="27">
        <v>45364</v>
      </c>
      <c r="H10" s="27">
        <v>45385</v>
      </c>
      <c r="I10" s="28">
        <v>77700</v>
      </c>
      <c r="J10" s="28">
        <v>77700</v>
      </c>
      <c r="K10" s="29" t="s">
        <v>19</v>
      </c>
      <c r="L10" s="30" t="s">
        <v>20</v>
      </c>
      <c r="M10" s="26" t="s">
        <v>24</v>
      </c>
      <c r="N10" s="26" t="s">
        <v>25</v>
      </c>
      <c r="O10" s="26" t="s">
        <v>64</v>
      </c>
      <c r="P10" s="28">
        <v>0</v>
      </c>
      <c r="Q10" s="31"/>
      <c r="R10" s="26"/>
      <c r="S10" s="26"/>
      <c r="T10" s="26"/>
      <c r="U10" s="26" t="s">
        <v>65</v>
      </c>
      <c r="V10" s="32">
        <v>45364</v>
      </c>
      <c r="W10" s="32">
        <v>45365</v>
      </c>
      <c r="X10" s="28">
        <v>77700</v>
      </c>
      <c r="Y10" s="28">
        <v>0</v>
      </c>
      <c r="Z10" s="28">
        <v>0</v>
      </c>
      <c r="AA10" s="28">
        <v>77700</v>
      </c>
      <c r="AB10" s="26"/>
      <c r="AC10" s="26" t="s">
        <v>93</v>
      </c>
      <c r="AD10" s="28">
        <v>77700</v>
      </c>
      <c r="AE10" s="31" t="s">
        <v>40</v>
      </c>
      <c r="AF10" s="31" t="s">
        <v>93</v>
      </c>
      <c r="AG10" s="31" t="s">
        <v>67</v>
      </c>
      <c r="AH10" s="31" t="s">
        <v>81</v>
      </c>
      <c r="AI10" s="31" t="s">
        <v>81</v>
      </c>
      <c r="AJ10" s="28">
        <v>0</v>
      </c>
      <c r="AK10" s="28">
        <v>77700</v>
      </c>
      <c r="AL10" s="28">
        <v>0</v>
      </c>
      <c r="AM10" s="28">
        <v>0</v>
      </c>
      <c r="AN10" s="28">
        <v>0</v>
      </c>
      <c r="AO10" s="28">
        <v>0</v>
      </c>
      <c r="AP10" s="28">
        <v>0</v>
      </c>
      <c r="AQ10" s="28"/>
      <c r="AR10" s="28">
        <v>0</v>
      </c>
      <c r="AS10" s="28">
        <v>0</v>
      </c>
      <c r="AT10" s="26"/>
      <c r="AU10" s="32"/>
      <c r="AV10" s="26"/>
      <c r="AW10" s="28"/>
    </row>
    <row r="11" spans="1:49" x14ac:dyDescent="0.35">
      <c r="A11" s="25">
        <v>800058016</v>
      </c>
      <c r="B11" s="26" t="s">
        <v>21</v>
      </c>
      <c r="C11" s="26" t="s">
        <v>14</v>
      </c>
      <c r="D11" s="26">
        <v>21306</v>
      </c>
      <c r="E11" s="26" t="s">
        <v>94</v>
      </c>
      <c r="F11" s="26" t="s">
        <v>95</v>
      </c>
      <c r="G11" s="27">
        <v>45058</v>
      </c>
      <c r="H11" s="27">
        <v>45073</v>
      </c>
      <c r="I11" s="28">
        <v>622147</v>
      </c>
      <c r="J11" s="28">
        <v>622147</v>
      </c>
      <c r="K11" s="29" t="s">
        <v>19</v>
      </c>
      <c r="L11" s="30" t="s">
        <v>20</v>
      </c>
      <c r="M11" s="26" t="s">
        <v>22</v>
      </c>
      <c r="N11" s="26" t="s">
        <v>25</v>
      </c>
      <c r="O11" s="26" t="s">
        <v>64</v>
      </c>
      <c r="P11" s="28">
        <v>0</v>
      </c>
      <c r="Q11" s="31"/>
      <c r="R11" s="26"/>
      <c r="S11" s="26"/>
      <c r="T11" s="26"/>
      <c r="U11" s="26" t="s">
        <v>65</v>
      </c>
      <c r="V11" s="32">
        <v>45058</v>
      </c>
      <c r="W11" s="32">
        <v>45068</v>
      </c>
      <c r="X11" s="28">
        <v>622147</v>
      </c>
      <c r="Y11" s="28">
        <v>0</v>
      </c>
      <c r="Z11" s="28">
        <v>0</v>
      </c>
      <c r="AA11" s="28">
        <v>622147</v>
      </c>
      <c r="AB11" s="26"/>
      <c r="AC11" s="26" t="s">
        <v>96</v>
      </c>
      <c r="AD11" s="28">
        <v>622147</v>
      </c>
      <c r="AE11" s="31" t="s">
        <v>40</v>
      </c>
      <c r="AF11" s="31" t="s">
        <v>97</v>
      </c>
      <c r="AG11" s="31" t="s">
        <v>67</v>
      </c>
      <c r="AH11" s="31" t="s">
        <v>98</v>
      </c>
      <c r="AI11" s="31" t="s">
        <v>99</v>
      </c>
      <c r="AJ11" s="28">
        <v>0</v>
      </c>
      <c r="AK11" s="28">
        <v>622147</v>
      </c>
      <c r="AL11" s="28">
        <v>0</v>
      </c>
      <c r="AM11" s="28">
        <v>0</v>
      </c>
      <c r="AN11" s="28">
        <v>0</v>
      </c>
      <c r="AO11" s="28">
        <v>0</v>
      </c>
      <c r="AP11" s="28">
        <v>0</v>
      </c>
      <c r="AQ11" s="28"/>
      <c r="AR11" s="28">
        <v>0</v>
      </c>
      <c r="AS11" s="28">
        <v>0</v>
      </c>
      <c r="AT11" s="26"/>
      <c r="AU11" s="32"/>
      <c r="AV11" s="26"/>
      <c r="AW11" s="28"/>
    </row>
    <row r="12" spans="1:49" x14ac:dyDescent="0.35">
      <c r="A12" s="25">
        <v>800058016</v>
      </c>
      <c r="B12" s="26" t="s">
        <v>21</v>
      </c>
      <c r="C12" s="26" t="s">
        <v>18</v>
      </c>
      <c r="D12" s="26">
        <v>168362</v>
      </c>
      <c r="E12" s="26" t="s">
        <v>100</v>
      </c>
      <c r="F12" s="26" t="s">
        <v>101</v>
      </c>
      <c r="G12" s="27">
        <v>45497</v>
      </c>
      <c r="H12" s="27">
        <v>45548</v>
      </c>
      <c r="I12" s="28">
        <v>8042169</v>
      </c>
      <c r="J12" s="28">
        <v>8042169</v>
      </c>
      <c r="K12" s="29" t="s">
        <v>19</v>
      </c>
      <c r="L12" s="30" t="s">
        <v>20</v>
      </c>
      <c r="M12" s="26" t="s">
        <v>22</v>
      </c>
      <c r="N12" s="26" t="s">
        <v>25</v>
      </c>
      <c r="O12" s="26" t="s">
        <v>64</v>
      </c>
      <c r="P12" s="28">
        <v>0</v>
      </c>
      <c r="Q12" s="31"/>
      <c r="R12" s="26"/>
      <c r="S12" s="26"/>
      <c r="T12" s="26"/>
      <c r="U12" s="26" t="s">
        <v>65</v>
      </c>
      <c r="V12" s="32">
        <v>45497</v>
      </c>
      <c r="W12" s="32">
        <v>45540</v>
      </c>
      <c r="X12" s="28">
        <v>8042169</v>
      </c>
      <c r="Y12" s="28">
        <v>0</v>
      </c>
      <c r="Z12" s="28">
        <v>0</v>
      </c>
      <c r="AA12" s="28">
        <v>8042169</v>
      </c>
      <c r="AB12" s="26"/>
      <c r="AC12" s="26" t="s">
        <v>102</v>
      </c>
      <c r="AD12" s="28">
        <v>8042169</v>
      </c>
      <c r="AE12" s="31" t="s">
        <v>40</v>
      </c>
      <c r="AF12" s="31" t="s">
        <v>102</v>
      </c>
      <c r="AG12" s="31" t="s">
        <v>103</v>
      </c>
      <c r="AH12" s="31" t="s">
        <v>104</v>
      </c>
      <c r="AI12" s="31" t="s">
        <v>69</v>
      </c>
      <c r="AJ12" s="28">
        <v>0</v>
      </c>
      <c r="AK12" s="28">
        <v>8042169</v>
      </c>
      <c r="AL12" s="28">
        <v>0</v>
      </c>
      <c r="AM12" s="28">
        <v>0</v>
      </c>
      <c r="AN12" s="28">
        <v>0</v>
      </c>
      <c r="AO12" s="28">
        <v>0</v>
      </c>
      <c r="AP12" s="28">
        <v>0</v>
      </c>
      <c r="AQ12" s="28"/>
      <c r="AR12" s="28">
        <v>0</v>
      </c>
      <c r="AS12" s="28">
        <v>0</v>
      </c>
      <c r="AT12" s="26"/>
      <c r="AU12" s="32"/>
      <c r="AV12" s="26"/>
      <c r="AW12" s="28"/>
    </row>
    <row r="13" spans="1:49" x14ac:dyDescent="0.35">
      <c r="A13" s="25">
        <v>800058016</v>
      </c>
      <c r="B13" s="26" t="s">
        <v>21</v>
      </c>
      <c r="C13" s="26" t="s">
        <v>13</v>
      </c>
      <c r="D13" s="26">
        <v>42386</v>
      </c>
      <c r="E13" s="26" t="s">
        <v>105</v>
      </c>
      <c r="F13" s="26" t="s">
        <v>106</v>
      </c>
      <c r="G13" s="27">
        <v>45594</v>
      </c>
      <c r="H13" s="27">
        <v>45595</v>
      </c>
      <c r="I13" s="28">
        <v>172300</v>
      </c>
      <c r="J13" s="28">
        <v>172300</v>
      </c>
      <c r="K13" s="29" t="s">
        <v>19</v>
      </c>
      <c r="L13" s="30" t="s">
        <v>20</v>
      </c>
      <c r="M13" s="26" t="s">
        <v>24</v>
      </c>
      <c r="N13" s="26" t="s">
        <v>25</v>
      </c>
      <c r="O13" s="26" t="s">
        <v>107</v>
      </c>
      <c r="P13" s="28">
        <v>0</v>
      </c>
      <c r="Q13" s="31"/>
      <c r="R13" s="26"/>
      <c r="S13" s="26"/>
      <c r="T13" s="26"/>
      <c r="U13" s="26" t="s">
        <v>108</v>
      </c>
      <c r="V13" s="32">
        <v>45594</v>
      </c>
      <c r="W13" s="32">
        <v>45597</v>
      </c>
      <c r="X13" s="28">
        <v>172300</v>
      </c>
      <c r="Y13" s="28">
        <v>0</v>
      </c>
      <c r="Z13" s="28">
        <v>0</v>
      </c>
      <c r="AA13" s="28">
        <v>0</v>
      </c>
      <c r="AB13" s="26"/>
      <c r="AC13" s="26"/>
      <c r="AD13" s="28">
        <v>0</v>
      </c>
      <c r="AE13" s="31"/>
      <c r="AF13" s="31"/>
      <c r="AG13" s="31"/>
      <c r="AH13" s="31"/>
      <c r="AI13" s="31"/>
      <c r="AJ13" s="28">
        <v>0</v>
      </c>
      <c r="AK13" s="28">
        <v>0</v>
      </c>
      <c r="AL13" s="28">
        <v>0</v>
      </c>
      <c r="AM13" s="28">
        <v>0</v>
      </c>
      <c r="AN13" s="28">
        <v>0</v>
      </c>
      <c r="AO13" s="28">
        <v>0</v>
      </c>
      <c r="AP13" s="28">
        <v>172300</v>
      </c>
      <c r="AQ13" s="28"/>
      <c r="AR13" s="28">
        <v>0</v>
      </c>
      <c r="AS13" s="28">
        <v>0</v>
      </c>
      <c r="AT13" s="26"/>
      <c r="AU13" s="32"/>
      <c r="AV13" s="26"/>
      <c r="AW13" s="28"/>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7" sqref="I27"/>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128</v>
      </c>
      <c r="E2" s="40"/>
      <c r="F2" s="40"/>
      <c r="G2" s="40"/>
      <c r="H2" s="40"/>
      <c r="I2" s="41"/>
      <c r="J2" s="42" t="s">
        <v>114</v>
      </c>
    </row>
    <row r="3" spans="2:10" ht="15.75" customHeight="1" thickBot="1" x14ac:dyDescent="0.3">
      <c r="B3" s="43"/>
      <c r="C3" s="44"/>
      <c r="D3" s="45"/>
      <c r="E3" s="46"/>
      <c r="F3" s="46"/>
      <c r="G3" s="46"/>
      <c r="H3" s="46"/>
      <c r="I3" s="47"/>
      <c r="J3" s="48"/>
    </row>
    <row r="4" spans="2:10" ht="13" x14ac:dyDescent="0.25">
      <c r="B4" s="43"/>
      <c r="C4" s="44"/>
      <c r="D4" s="84"/>
      <c r="E4" s="49"/>
      <c r="F4" s="49"/>
      <c r="G4" s="49"/>
      <c r="H4" s="49"/>
      <c r="I4" s="50"/>
      <c r="J4" s="51"/>
    </row>
    <row r="5" spans="2:10" ht="13" x14ac:dyDescent="0.25">
      <c r="B5" s="43"/>
      <c r="C5" s="44"/>
      <c r="D5" s="85" t="s">
        <v>129</v>
      </c>
      <c r="E5" s="86"/>
      <c r="F5" s="86"/>
      <c r="G5" s="86"/>
      <c r="H5" s="86"/>
      <c r="I5" s="55"/>
      <c r="J5" s="55" t="s">
        <v>130</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diciembre 17 2024</v>
      </c>
      <c r="J9" s="63"/>
    </row>
    <row r="10" spans="2:10" ht="13" x14ac:dyDescent="0.3">
      <c r="B10" s="62"/>
      <c r="C10" s="66"/>
      <c r="E10" s="65"/>
      <c r="H10" s="64"/>
      <c r="J10" s="63"/>
    </row>
    <row r="11" spans="2:10" x14ac:dyDescent="0.25">
      <c r="B11" s="62"/>
      <c r="J11" s="63"/>
    </row>
    <row r="12" spans="2:10" ht="13" x14ac:dyDescent="0.3">
      <c r="B12" s="62"/>
      <c r="C12" s="66" t="s">
        <v>148</v>
      </c>
      <c r="J12" s="63"/>
    </row>
    <row r="13" spans="2:10" ht="13" x14ac:dyDescent="0.3">
      <c r="B13" s="62"/>
      <c r="C13" s="66" t="s">
        <v>149</v>
      </c>
      <c r="J13" s="63"/>
    </row>
    <row r="14" spans="2:10" x14ac:dyDescent="0.25">
      <c r="B14" s="62"/>
      <c r="J14" s="63"/>
    </row>
    <row r="15" spans="2:10" x14ac:dyDescent="0.25">
      <c r="B15" s="62"/>
      <c r="C15" s="36" t="s">
        <v>131</v>
      </c>
      <c r="J15" s="63"/>
    </row>
    <row r="16" spans="2:10" x14ac:dyDescent="0.25">
      <c r="B16" s="62"/>
      <c r="C16" s="67"/>
      <c r="J16" s="63"/>
    </row>
    <row r="17" spans="2:10" ht="13" x14ac:dyDescent="0.3">
      <c r="B17" s="62"/>
      <c r="C17" s="36" t="s">
        <v>120</v>
      </c>
      <c r="D17" s="65"/>
      <c r="H17" s="70"/>
      <c r="I17" s="87"/>
      <c r="J17" s="63"/>
    </row>
    <row r="18" spans="2:10" ht="13" x14ac:dyDescent="0.3">
      <c r="B18" s="62"/>
      <c r="C18" s="66" t="s">
        <v>132</v>
      </c>
      <c r="D18" s="66"/>
      <c r="E18" s="66"/>
      <c r="F18" s="66"/>
      <c r="H18" s="88">
        <v>12</v>
      </c>
      <c r="I18" s="89">
        <v>14835483</v>
      </c>
      <c r="J18" s="63"/>
    </row>
    <row r="19" spans="2:10" x14ac:dyDescent="0.25">
      <c r="B19" s="62"/>
      <c r="C19" s="36" t="s">
        <v>121</v>
      </c>
      <c r="H19" s="90">
        <v>0</v>
      </c>
      <c r="I19" s="77">
        <v>0</v>
      </c>
      <c r="J19" s="63"/>
    </row>
    <row r="20" spans="2:10" x14ac:dyDescent="0.25">
      <c r="B20" s="62"/>
      <c r="C20" s="36" t="s">
        <v>122</v>
      </c>
      <c r="H20" s="90">
        <v>11</v>
      </c>
      <c r="I20" s="77">
        <v>14663183</v>
      </c>
      <c r="J20" s="63"/>
    </row>
    <row r="21" spans="2:10" x14ac:dyDescent="0.25">
      <c r="B21" s="62"/>
      <c r="C21" s="36" t="s">
        <v>133</v>
      </c>
      <c r="H21" s="90">
        <v>0</v>
      </c>
      <c r="I21" s="77">
        <v>0</v>
      </c>
      <c r="J21" s="63"/>
    </row>
    <row r="22" spans="2:10" x14ac:dyDescent="0.25">
      <c r="B22" s="62"/>
      <c r="C22" s="36" t="s">
        <v>123</v>
      </c>
      <c r="H22" s="90">
        <v>0</v>
      </c>
      <c r="I22" s="77">
        <v>0</v>
      </c>
      <c r="J22" s="63"/>
    </row>
    <row r="23" spans="2:10" x14ac:dyDescent="0.25">
      <c r="B23" s="62"/>
      <c r="C23" s="36" t="s">
        <v>134</v>
      </c>
      <c r="H23" s="90">
        <v>0</v>
      </c>
      <c r="I23" s="77">
        <v>0</v>
      </c>
      <c r="J23" s="63"/>
    </row>
    <row r="24" spans="2:10" ht="13" thickBot="1" x14ac:dyDescent="0.3">
      <c r="B24" s="62"/>
      <c r="C24" s="36" t="s">
        <v>135</v>
      </c>
      <c r="H24" s="91">
        <v>0</v>
      </c>
      <c r="I24" s="92">
        <v>0</v>
      </c>
      <c r="J24" s="63"/>
    </row>
    <row r="25" spans="2:10" ht="13" x14ac:dyDescent="0.3">
      <c r="B25" s="62"/>
      <c r="C25" s="66" t="s">
        <v>136</v>
      </c>
      <c r="D25" s="66"/>
      <c r="E25" s="66"/>
      <c r="F25" s="66"/>
      <c r="H25" s="88">
        <f>H19+H20+H21+H22+H24+H23</f>
        <v>11</v>
      </c>
      <c r="I25" s="89">
        <f>I19+I20+I21+I22+I24+I23</f>
        <v>14663183</v>
      </c>
      <c r="J25" s="63"/>
    </row>
    <row r="26" spans="2:10" x14ac:dyDescent="0.25">
      <c r="B26" s="62"/>
      <c r="C26" s="36" t="s">
        <v>137</v>
      </c>
      <c r="H26" s="90">
        <v>0</v>
      </c>
      <c r="I26" s="77">
        <v>0</v>
      </c>
      <c r="J26" s="63"/>
    </row>
    <row r="27" spans="2:10" ht="13" thickBot="1" x14ac:dyDescent="0.3">
      <c r="B27" s="62"/>
      <c r="C27" s="36" t="s">
        <v>54</v>
      </c>
      <c r="H27" s="91">
        <v>1</v>
      </c>
      <c r="I27" s="92">
        <v>172300</v>
      </c>
      <c r="J27" s="63"/>
    </row>
    <row r="28" spans="2:10" ht="13" x14ac:dyDescent="0.3">
      <c r="B28" s="62"/>
      <c r="C28" s="66" t="s">
        <v>138</v>
      </c>
      <c r="D28" s="66"/>
      <c r="E28" s="66"/>
      <c r="F28" s="66"/>
      <c r="H28" s="88">
        <f>H26+H27</f>
        <v>1</v>
      </c>
      <c r="I28" s="89">
        <f>I26+I27</f>
        <v>172300</v>
      </c>
      <c r="J28" s="63"/>
    </row>
    <row r="29" spans="2:10" ht="13.5" thickBot="1" x14ac:dyDescent="0.35">
      <c r="B29" s="62"/>
      <c r="C29" s="36" t="s">
        <v>139</v>
      </c>
      <c r="D29" s="66"/>
      <c r="E29" s="66"/>
      <c r="F29" s="66"/>
      <c r="H29" s="91">
        <v>0</v>
      </c>
      <c r="I29" s="92">
        <v>0</v>
      </c>
      <c r="J29" s="63"/>
    </row>
    <row r="30" spans="2:10" ht="13" x14ac:dyDescent="0.3">
      <c r="B30" s="62"/>
      <c r="C30" s="66" t="s">
        <v>140</v>
      </c>
      <c r="D30" s="66"/>
      <c r="E30" s="66"/>
      <c r="F30" s="66"/>
      <c r="H30" s="90">
        <f>H29</f>
        <v>0</v>
      </c>
      <c r="I30" s="77">
        <f>I29</f>
        <v>0</v>
      </c>
      <c r="J30" s="63"/>
    </row>
    <row r="31" spans="2:10" ht="13" x14ac:dyDescent="0.3">
      <c r="B31" s="62"/>
      <c r="C31" s="66"/>
      <c r="D31" s="66"/>
      <c r="E31" s="66"/>
      <c r="F31" s="66"/>
      <c r="H31" s="93"/>
      <c r="I31" s="89"/>
      <c r="J31" s="63"/>
    </row>
    <row r="32" spans="2:10" ht="13.5" thickBot="1" x14ac:dyDescent="0.35">
      <c r="B32" s="62"/>
      <c r="C32" s="66" t="s">
        <v>141</v>
      </c>
      <c r="D32" s="66"/>
      <c r="H32" s="94">
        <f>H25+H28+H30</f>
        <v>12</v>
      </c>
      <c r="I32" s="95">
        <f>I25+I28+I30</f>
        <v>14835483</v>
      </c>
      <c r="J32" s="63"/>
    </row>
    <row r="33" spans="2:10" ht="13.5" thickTop="1" x14ac:dyDescent="0.3">
      <c r="B33" s="62"/>
      <c r="C33" s="66"/>
      <c r="D33" s="66"/>
      <c r="H33" s="76">
        <f>+H18-H32</f>
        <v>0</v>
      </c>
      <c r="I33" s="77">
        <f>+I18-I32</f>
        <v>0</v>
      </c>
      <c r="J33" s="63"/>
    </row>
    <row r="34" spans="2:10" x14ac:dyDescent="0.25">
      <c r="B34" s="62"/>
      <c r="G34" s="76"/>
      <c r="H34" s="76"/>
      <c r="I34" s="76"/>
      <c r="J34" s="63"/>
    </row>
    <row r="35" spans="2:10" x14ac:dyDescent="0.25">
      <c r="B35" s="62"/>
      <c r="G35" s="76"/>
      <c r="H35" s="76"/>
      <c r="I35" s="76"/>
      <c r="J35" s="63"/>
    </row>
    <row r="36" spans="2:10" ht="13" x14ac:dyDescent="0.3">
      <c r="B36" s="62"/>
      <c r="C36" s="66"/>
      <c r="G36" s="76"/>
      <c r="H36" s="76"/>
      <c r="I36" s="76"/>
      <c r="J36" s="63"/>
    </row>
    <row r="37" spans="2:10" ht="13.5" thickBot="1" x14ac:dyDescent="0.35">
      <c r="B37" s="62"/>
      <c r="C37" s="78" t="s">
        <v>142</v>
      </c>
      <c r="D37" s="79"/>
      <c r="H37" s="78" t="s">
        <v>126</v>
      </c>
      <c r="I37" s="79"/>
      <c r="J37" s="63"/>
    </row>
    <row r="38" spans="2:10" ht="13" x14ac:dyDescent="0.3">
      <c r="B38" s="62"/>
      <c r="C38" s="66" t="s">
        <v>143</v>
      </c>
      <c r="D38" s="76"/>
      <c r="H38" s="80" t="s">
        <v>144</v>
      </c>
      <c r="I38" s="76"/>
      <c r="J38" s="63"/>
    </row>
    <row r="39" spans="2:10" ht="13" x14ac:dyDescent="0.3">
      <c r="B39" s="62"/>
      <c r="C39" s="66" t="s">
        <v>145</v>
      </c>
      <c r="H39" s="66" t="s">
        <v>146</v>
      </c>
      <c r="I39" s="76"/>
      <c r="J39" s="63"/>
    </row>
    <row r="40" spans="2:10" x14ac:dyDescent="0.25">
      <c r="B40" s="62"/>
      <c r="G40" s="76"/>
      <c r="H40" s="76"/>
      <c r="I40" s="76"/>
      <c r="J40" s="63"/>
    </row>
    <row r="41" spans="2:10" ht="12.75" customHeight="1" x14ac:dyDescent="0.25">
      <c r="B41" s="62"/>
      <c r="C41" s="96" t="s">
        <v>147</v>
      </c>
      <c r="D41" s="96"/>
      <c r="E41" s="96"/>
      <c r="F41" s="96"/>
      <c r="G41" s="96"/>
      <c r="H41" s="96"/>
      <c r="I41" s="96"/>
      <c r="J41" s="63"/>
    </row>
    <row r="42" spans="2:10" ht="18.75" customHeight="1" thickBot="1" x14ac:dyDescent="0.3">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L13" sqref="L13"/>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113</v>
      </c>
      <c r="E2" s="40"/>
      <c r="F2" s="40"/>
      <c r="G2" s="40"/>
      <c r="H2" s="40"/>
      <c r="I2" s="41"/>
      <c r="J2" s="42" t="s">
        <v>114</v>
      </c>
    </row>
    <row r="3" spans="2:10" ht="15.75" customHeight="1" thickBot="1" x14ac:dyDescent="0.3">
      <c r="B3" s="43"/>
      <c r="C3" s="44"/>
      <c r="D3" s="45"/>
      <c r="E3" s="46"/>
      <c r="F3" s="46"/>
      <c r="G3" s="46"/>
      <c r="H3" s="46"/>
      <c r="I3" s="47"/>
      <c r="J3" s="48"/>
    </row>
    <row r="4" spans="2:10" ht="13" x14ac:dyDescent="0.25">
      <c r="B4" s="43"/>
      <c r="C4" s="44"/>
      <c r="E4" s="49"/>
      <c r="F4" s="49"/>
      <c r="G4" s="49"/>
      <c r="H4" s="49"/>
      <c r="I4" s="50"/>
      <c r="J4" s="51"/>
    </row>
    <row r="5" spans="2:10" ht="13" x14ac:dyDescent="0.25">
      <c r="B5" s="43"/>
      <c r="C5" s="44"/>
      <c r="D5" s="52" t="s">
        <v>115</v>
      </c>
      <c r="E5" s="53"/>
      <c r="F5" s="53"/>
      <c r="G5" s="53"/>
      <c r="H5" s="53"/>
      <c r="I5" s="54"/>
      <c r="J5" s="55" t="s">
        <v>116</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diciembre 17 2024</v>
      </c>
      <c r="D9" s="64"/>
      <c r="E9" s="65"/>
      <c r="J9" s="63"/>
    </row>
    <row r="10" spans="2:10" ht="13" x14ac:dyDescent="0.3">
      <c r="B10" s="62"/>
      <c r="C10" s="66"/>
      <c r="J10" s="63"/>
    </row>
    <row r="11" spans="2:10" ht="13" x14ac:dyDescent="0.3">
      <c r="B11" s="62"/>
      <c r="C11" s="66" t="str">
        <f>+'FOR-CSA-018'!C12</f>
        <v>Señores : ESE METROSALUD</v>
      </c>
      <c r="J11" s="63"/>
    </row>
    <row r="12" spans="2:10" ht="13" x14ac:dyDescent="0.3">
      <c r="B12" s="62"/>
      <c r="C12" s="66" t="str">
        <f>+'FOR-CSA-018'!C13</f>
        <v>NIT: 800058016</v>
      </c>
      <c r="J12" s="63"/>
    </row>
    <row r="13" spans="2:10" x14ac:dyDescent="0.25">
      <c r="B13" s="62"/>
      <c r="J13" s="63"/>
    </row>
    <row r="14" spans="2:10" x14ac:dyDescent="0.25">
      <c r="B14" s="62"/>
      <c r="C14" s="36" t="s">
        <v>117</v>
      </c>
      <c r="J14" s="63"/>
    </row>
    <row r="15" spans="2:10" x14ac:dyDescent="0.25">
      <c r="B15" s="62"/>
      <c r="C15" s="67"/>
      <c r="J15" s="63"/>
    </row>
    <row r="16" spans="2:10" ht="13" x14ac:dyDescent="0.3">
      <c r="B16" s="62"/>
      <c r="C16" s="68"/>
      <c r="D16" s="65"/>
      <c r="H16" s="69" t="s">
        <v>118</v>
      </c>
      <c r="I16" s="69" t="s">
        <v>119</v>
      </c>
      <c r="J16" s="63"/>
    </row>
    <row r="17" spans="2:10" ht="13" x14ac:dyDescent="0.3">
      <c r="B17" s="62"/>
      <c r="C17" s="66" t="s">
        <v>120</v>
      </c>
      <c r="D17" s="66"/>
      <c r="E17" s="66"/>
      <c r="F17" s="66"/>
      <c r="H17" s="70">
        <f>+SUM(H18:H21)</f>
        <v>11</v>
      </c>
      <c r="I17" s="71">
        <f>+SUM(I18:I21)</f>
        <v>14663183</v>
      </c>
      <c r="J17" s="63"/>
    </row>
    <row r="18" spans="2:10" x14ac:dyDescent="0.25">
      <c r="B18" s="62"/>
      <c r="C18" s="36" t="s">
        <v>121</v>
      </c>
      <c r="H18" s="72">
        <f>+'FOR-CSA-018'!H19</f>
        <v>0</v>
      </c>
      <c r="I18" s="73">
        <f>+'FOR-CSA-018'!I19</f>
        <v>0</v>
      </c>
      <c r="J18" s="63"/>
    </row>
    <row r="19" spans="2:10" x14ac:dyDescent="0.25">
      <c r="B19" s="62"/>
      <c r="C19" s="36" t="s">
        <v>122</v>
      </c>
      <c r="H19" s="72">
        <f>+'FOR-CSA-018'!H20</f>
        <v>11</v>
      </c>
      <c r="I19" s="73">
        <f>+'FOR-CSA-018'!I20</f>
        <v>14663183</v>
      </c>
      <c r="J19" s="63"/>
    </row>
    <row r="20" spans="2:10" x14ac:dyDescent="0.25">
      <c r="B20" s="62"/>
      <c r="C20" s="36" t="s">
        <v>123</v>
      </c>
      <c r="H20" s="72">
        <f>+'FOR-CSA-018'!H22</f>
        <v>0</v>
      </c>
      <c r="I20" s="73">
        <f>+'FOR-CSA-018'!I22</f>
        <v>0</v>
      </c>
      <c r="J20" s="63"/>
    </row>
    <row r="21" spans="2:10" x14ac:dyDescent="0.25">
      <c r="B21" s="62"/>
      <c r="C21" s="36" t="s">
        <v>124</v>
      </c>
      <c r="H21" s="72">
        <f>+'FOR-CSA-018'!H24</f>
        <v>0</v>
      </c>
      <c r="I21" s="73">
        <f>+'FOR-CSA-018'!I24</f>
        <v>0</v>
      </c>
      <c r="J21" s="63"/>
    </row>
    <row r="22" spans="2:10" ht="13" x14ac:dyDescent="0.3">
      <c r="B22" s="62"/>
      <c r="C22" s="66" t="s">
        <v>125</v>
      </c>
      <c r="D22" s="66"/>
      <c r="E22" s="66"/>
      <c r="F22" s="66"/>
      <c r="H22" s="70">
        <f>SUM(H18:H21)</f>
        <v>11</v>
      </c>
      <c r="I22" s="71">
        <f>+SUBTOTAL(9,I18:I21)</f>
        <v>14663183</v>
      </c>
      <c r="J22" s="63"/>
    </row>
    <row r="23" spans="2:10" ht="13.5" thickBot="1" x14ac:dyDescent="0.35">
      <c r="B23" s="62"/>
      <c r="C23" s="66"/>
      <c r="D23" s="66"/>
      <c r="H23" s="74"/>
      <c r="I23" s="75"/>
      <c r="J23" s="63"/>
    </row>
    <row r="24" spans="2:10" ht="13.5" thickTop="1" x14ac:dyDescent="0.3">
      <c r="B24" s="62"/>
      <c r="C24" s="66"/>
      <c r="D24" s="66"/>
      <c r="H24" s="76"/>
      <c r="I24" s="77"/>
      <c r="J24" s="63"/>
    </row>
    <row r="25" spans="2:10" ht="13" x14ac:dyDescent="0.3">
      <c r="B25" s="62"/>
      <c r="C25" s="66"/>
      <c r="D25" s="66"/>
      <c r="H25" s="76"/>
      <c r="I25" s="77"/>
      <c r="J25" s="63"/>
    </row>
    <row r="26" spans="2:10" ht="13" x14ac:dyDescent="0.3">
      <c r="B26" s="62"/>
      <c r="C26" s="66"/>
      <c r="D26" s="66"/>
      <c r="H26" s="76"/>
      <c r="I26" s="77"/>
      <c r="J26" s="63"/>
    </row>
    <row r="27" spans="2:10" x14ac:dyDescent="0.25">
      <c r="B27" s="62"/>
      <c r="G27" s="76"/>
      <c r="H27" s="76"/>
      <c r="I27" s="76"/>
      <c r="J27" s="63"/>
    </row>
    <row r="28" spans="2:10" ht="13.5" thickBot="1" x14ac:dyDescent="0.35">
      <c r="B28" s="62"/>
      <c r="C28" s="78" t="str">
        <f>+'FOR-CSA-018'!C37</f>
        <v>Nombre</v>
      </c>
      <c r="D28" s="78"/>
      <c r="G28" s="78" t="s">
        <v>126</v>
      </c>
      <c r="H28" s="79"/>
      <c r="I28" s="76"/>
      <c r="J28" s="63"/>
    </row>
    <row r="29" spans="2:10" ht="13" x14ac:dyDescent="0.3">
      <c r="B29" s="62"/>
      <c r="C29" s="80" t="str">
        <f>+'FOR-CSA-018'!C38</f>
        <v>Cargo</v>
      </c>
      <c r="D29" s="80"/>
      <c r="G29" s="80" t="s">
        <v>127</v>
      </c>
      <c r="H29" s="76"/>
      <c r="I29" s="76"/>
      <c r="J29" s="63"/>
    </row>
    <row r="30" spans="2:10" ht="18.75" customHeight="1" thickBot="1" x14ac:dyDescent="0.3">
      <c r="B30" s="81"/>
      <c r="C30" s="82"/>
      <c r="D30" s="82"/>
      <c r="E30" s="82"/>
      <c r="F30" s="82"/>
      <c r="G30" s="79"/>
      <c r="H30" s="79"/>
      <c r="I30" s="79"/>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2024-12-17T13:08:18Z</dcterms:modified>
</cp:coreProperties>
</file>