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nilo\Areas\CxPSalud\CARTERA\GESTORES DE CARTERA\CAMILO PAEZ\CARTERAS PENDIENTES\NIT 800000118_HOSP. UNIV SAN JUAN DE DIOS DEL QUINDIO\"/>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0" hidden="1">'INFO IPS'!$A$9:$G$398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 r:id="rId9"/>
  </pivotCaches>
</workbook>
</file>

<file path=xl/calcChain.xml><?xml version="1.0" encoding="utf-8"?>
<calcChain xmlns="http://schemas.openxmlformats.org/spreadsheetml/2006/main">
  <c r="C29" i="5" l="1"/>
  <c r="C28" i="5"/>
  <c r="I22" i="5"/>
  <c r="I21" i="5"/>
  <c r="H21" i="5"/>
  <c r="I20" i="5"/>
  <c r="H20" i="5"/>
  <c r="I19" i="5"/>
  <c r="H19" i="5"/>
  <c r="I18" i="5"/>
  <c r="I17" i="5" s="1"/>
  <c r="H18" i="5"/>
  <c r="H22" i="5" s="1"/>
  <c r="H17" i="5"/>
  <c r="C12" i="5"/>
  <c r="C11" i="5"/>
  <c r="C9" i="5"/>
  <c r="I30" i="4"/>
  <c r="H30" i="4"/>
  <c r="I28" i="4"/>
  <c r="H28" i="4"/>
  <c r="I25" i="4"/>
  <c r="H25" i="4"/>
  <c r="H32" i="4" s="1"/>
  <c r="H33" i="4" s="1"/>
  <c r="I32" i="4" l="1"/>
  <c r="I33" i="4" s="1"/>
  <c r="F57" i="1"/>
  <c r="G57" i="1"/>
</calcChain>
</file>

<file path=xl/sharedStrings.xml><?xml version="1.0" encoding="utf-8"?>
<sst xmlns="http://schemas.openxmlformats.org/spreadsheetml/2006/main" count="612" uniqueCount="241">
  <si>
    <t>NIT</t>
  </si>
  <si>
    <t>PREFIJO FACTURA</t>
  </si>
  <si>
    <t># FACTURA</t>
  </si>
  <si>
    <t>FECHA FACTURA</t>
  </si>
  <si>
    <t>VALOR INICIAL</t>
  </si>
  <si>
    <t>TOTAL CARTERA RADICADA EN ENTIDAD</t>
  </si>
  <si>
    <t>Página: 1 de 1</t>
  </si>
  <si>
    <t>Versión: 01</t>
  </si>
  <si>
    <t>GESTIÓN FINANCIERA</t>
  </si>
  <si>
    <t>Vigente a partir de: Noviembre 02 de 2023</t>
  </si>
  <si>
    <t>Código: GF-FO-56</t>
  </si>
  <si>
    <t>REPORTE DE  CARTERA POR ENTIDAD</t>
  </si>
  <si>
    <t>HUFE</t>
  </si>
  <si>
    <t xml:space="preserve">FECHA RADICACION </t>
  </si>
  <si>
    <t xml:space="preserve">SALDO DE FACTURAS </t>
  </si>
  <si>
    <t>CARTERA CON CORTE A: 30 DE NOVIEMBRE DEL 2024</t>
  </si>
  <si>
    <t>CAJA DE COMPENSACION FAMILIAR DEL VALLE DEL CAUCA - COMFENALCO VALLE DELAGENTE</t>
  </si>
  <si>
    <t>NIT:890303093</t>
  </si>
  <si>
    <t>NIT IPS</t>
  </si>
  <si>
    <t>Nombre IPS</t>
  </si>
  <si>
    <t>Prefijo Factura</t>
  </si>
  <si>
    <t>Numero Factura</t>
  </si>
  <si>
    <t>FACT</t>
  </si>
  <si>
    <t>LLAVE</t>
  </si>
  <si>
    <t>IPS Fecha factura</t>
  </si>
  <si>
    <t>IPS Fecha radicado</t>
  </si>
  <si>
    <t>IPS Valor Factura</t>
  </si>
  <si>
    <t>IPS Saldo Factura</t>
  </si>
  <si>
    <t>ESTADO EPS 17-12-2024</t>
  </si>
  <si>
    <t>POR PAGAR SAP</t>
  </si>
  <si>
    <t>DOC CONTA</t>
  </si>
  <si>
    <t>ESTADO BOX</t>
  </si>
  <si>
    <t>FECHA FACT</t>
  </si>
  <si>
    <t>FECHA RAD</t>
  </si>
  <si>
    <t>VALOR BRUTO</t>
  </si>
  <si>
    <t>GLOSA PDTE</t>
  </si>
  <si>
    <t>GLOSA ACEPTADA</t>
  </si>
  <si>
    <t>DEVOLUCION</t>
  </si>
  <si>
    <t>Devolucion Aceptada</t>
  </si>
  <si>
    <t>Observacion Devolucion</t>
  </si>
  <si>
    <t>Valor_Glosa y Devolución</t>
  </si>
  <si>
    <t>TIPIFICACION</t>
  </si>
  <si>
    <t>CONCEPTO GLOSA Y DEVOLUCION</t>
  </si>
  <si>
    <t>TIPIFICACION OBJECION</t>
  </si>
  <si>
    <t>TIPO DE SERVICIO</t>
  </si>
  <si>
    <t>AMBITO</t>
  </si>
  <si>
    <t>FACTURA CANCELADA</t>
  </si>
  <si>
    <t>FACTURA DEVUELTA</t>
  </si>
  <si>
    <t>FACTURA NO RADICADA</t>
  </si>
  <si>
    <t>VALOR ACEPTADO</t>
  </si>
  <si>
    <t>FACTURA EN PROGRAMACION DE PAGO</t>
  </si>
  <si>
    <t>FACTURA EN PROCESO INTERNO</t>
  </si>
  <si>
    <t>FACTURACION COVID</t>
  </si>
  <si>
    <t>VALO CANCELADO SAP</t>
  </si>
  <si>
    <t>RETENCION</t>
  </si>
  <si>
    <t>DOC COMPENSACION SAP</t>
  </si>
  <si>
    <t>FECHA COMPENSACION SAP</t>
  </si>
  <si>
    <t>OBSE PAGO</t>
  </si>
  <si>
    <t>VALOR TRANFERENCIA</t>
  </si>
  <si>
    <t>HOSP. UNIV SAN JUAN DE DIOS DEL QUINDIO</t>
  </si>
  <si>
    <t>HUFE403093</t>
  </si>
  <si>
    <t>800000118_HUFE403093</t>
  </si>
  <si>
    <t>Factura devuelta</t>
  </si>
  <si>
    <t>Devuelta</t>
  </si>
  <si>
    <t xml:space="preserve">AUT: SE REALIZA DEVOLUCIÓN DE FACTURA CON SOPORTES COMPLETOS, FACTURA NO CUENTA CON AUTORIZACIÓN PARA LOS SERVICIOS FACTURADOS, FAVOR COMUNICARSE CON EL ÁREA  ENCARGADA, SOLICITARLA A LA CAP, CORREO ELECTRÓNICO: autorizacionescap@epsdelagente.com.co  </t>
  </si>
  <si>
    <t>AUTORIZACION</t>
  </si>
  <si>
    <t>Urgencias</t>
  </si>
  <si>
    <t>HUFE425234</t>
  </si>
  <si>
    <t>800000118_HUFE425234</t>
  </si>
  <si>
    <t>HUFE401856</t>
  </si>
  <si>
    <t>800000118_HUFE401856</t>
  </si>
  <si>
    <t>HUFE365106</t>
  </si>
  <si>
    <t>800000118_HUFE365106</t>
  </si>
  <si>
    <t>AUT: SE REALIZA DEVOLUCIÓN DE FACTURA CON SOPORTES COMPLETOS, FACTURA NO CUENTA CON AUTORIZACIÓN PARA LOS SERVICIOS FACTURADOS, FAVOR COMUNICARSE CON EL ÁREA  ENCARGADA, SOLICITARLA A LA capautorizaciones@epsdelagente.com.co</t>
  </si>
  <si>
    <t>HUFE362628</t>
  </si>
  <si>
    <t>800000118_HUFE362628</t>
  </si>
  <si>
    <t>HUFE335746</t>
  </si>
  <si>
    <t>800000118_HUFE335746</t>
  </si>
  <si>
    <t>AUT: SE REALIZA DEVOLUCIÓN DE FACTURA CON SOPORTES COMPLETOS, FACTURA NO CUENTA CON AUTORIZACIÓN PARA LOS SERVICIOS FACTURADOS, FAVOR COMUNICARSE CON EL ÁREA  ENCARGADA, SOLICITARLA A LA capautorizaciones@epsdelagente.com.co. LUIS ERNESTO GUERRERO GALEANO</t>
  </si>
  <si>
    <t>HUFE340914</t>
  </si>
  <si>
    <t>800000118_HUFE340914</t>
  </si>
  <si>
    <t>HUFE399535</t>
  </si>
  <si>
    <t>800000118_HUFE399535</t>
  </si>
  <si>
    <t>AUT: SE REALIZA DEVOLUCIÓN DE FACTURA CON SOPORTES COMPLETOS, FACTURA NO CUENTA CON AUTORIZACIÓN PARA LOS SERVICIOS FACTURADOS, FAVOR COMUNICARSE CON EL ÁREA ENCARGADA, SOLICITARLA A LA CAP, CORREO ELECTRÓNICO: autorizacionescap@epsdelagente.com.co</t>
  </si>
  <si>
    <t>HUFE324530</t>
  </si>
  <si>
    <t>800000118_HUFE324530</t>
  </si>
  <si>
    <t xml:space="preserve">AUT: SE REALIZA DEVOLUCIÓN DE FACTURA CON SOPORTES COMPLETOS, FACTURA NO CUENTA CON AUTORIZACIÓN PARA LOS SERVICIOS PRESTADOS, FAVOR COMUNICARSE CON EL ÁREA  ENCARGADA, SOLICITARLA A LA capautorizaciones@epsdelagente.com.co. LUIS ERNESTO GUERRERO GALEANO </t>
  </si>
  <si>
    <t>HUFE425868</t>
  </si>
  <si>
    <t>800000118_HUFE425868</t>
  </si>
  <si>
    <t>AUT: SE SOSTIENE DEVOLUCIÓN DE FACTURA CON SOPORTES COMPLETOS, FACTURA NO CUENTA CON AUTORIZACIÓN PARA LOS SERVICIOS FACTURADOS, FAVOR COMUNICARSE CON EL ÁREA  ENCARGADA, SOLICITARLA A LA CAP, CORREO ELECTRÓNICO: autorizacionescap@epsdelagente.com.co//SPTE.INCOMPLETO: SE REALIZA DEVOLUCIÓN DE DOCUMENTOS COMPLETOS , CONFORME A AUDITORÍA REALIZADA, SE IDENTIFICA QUE  NO ADJUNTAN  HISTORÍA CLÍNICA, NO ADJUNTAN NOTAS DE ENFERMERÍA,, FAVOR ADJUNTAR TODA LA INFORMACIÓN Y PRESENTAR NUEVAMENTE. UNA VEZ SUBSANADA LA DEVOLUCIÓN , LA FACTURA QUEDA SUJETA A AUDITORÍA INTEGRAL</t>
  </si>
  <si>
    <t>HUFE349299</t>
  </si>
  <si>
    <t>800000118_HUFE349299</t>
  </si>
  <si>
    <t>AUT: SE SOSTIENE DEVOLUCIÓN DE FACTURA CON SOPORTES COMPLETOS, FACTURA NO CUENTA CON AUTORIZACIÓN PARA LOS SERVICIOS FACTURADOS, FAVOR COMUNICARSE CON EL ÁREA  ENCARGADA, SOLICITARLA A LA capautorizaciones@epsdelagente.com.co. LUIS ERNESTO GUERRERO GALEANO</t>
  </si>
  <si>
    <t>SOPORTE</t>
  </si>
  <si>
    <t>HUFE372033</t>
  </si>
  <si>
    <t>800000118_HUFE372033</t>
  </si>
  <si>
    <t>AUT: SE SOSTIENE DEVOLUCIÓN DE FACTURA CON SOPORTES COMPLETOS, FACTURA NO CUENTA CON AUTORIZACIÓN PARA LOS SERVICIOS FACTURADOS, FAVOR COMUNICARSE CON EL ÁREA ENCARGADA, SOLICITARLA A LA capautorizaciones@epsdelagente.com.co</t>
  </si>
  <si>
    <t>HUFE238387</t>
  </si>
  <si>
    <t>800000118_HUFE238387</t>
  </si>
  <si>
    <t>AUTORIZACION: SE DEVUELVE FACTURA, NO SE EVIDENCIA AUTORIZACION PARA EL SERVICIO FACTURADO, POR FAVOR SOLICITAR AUT PARA SEGUIR CON EL TRAMITE DE PAGO. EL CORREO PARA LA SOLCITUD DE AUT ES capautorizaciones@epsdelagentecom.co</t>
  </si>
  <si>
    <t>HUFE175960</t>
  </si>
  <si>
    <t>800000118_HUFE175960</t>
  </si>
  <si>
    <t>MIGRACION: AUT. DEVOLUCION DE FACTURA CON SOPORTES COMPLETOS:1.NO SE EVIDENCIA AUTORIZACION PARA LOS SERVICIOS HOSPITALAR IOS 2.NO SE EVINDENCIA CORREOS DE NOTIFICACION A LA EPS COMF NALCO DE LA GENTE. FACTURA AÑO 2022. KEVIN YALANDA</t>
  </si>
  <si>
    <t xml:space="preserve">AUT. DEVOLUCION DE FACTURA CON SOPORTES COMPLETOS: 1.NO SE EVIDENCIA AUTORIZACION PARA LOS SERVICIOS HOSPITALAR         IOS 2.NO SE EVINDENCIA CORREOS DE NOTIFICACION A LA EPS COMF NALCO DE LA GENTE. FACTURA AÑO 2022. KEVIN YALANDA                                                                                                                                                                                                                                                                                                                                                                                                                                                                                                                                                                                                                                                                                                                                                                                                                                                                                                                                                                                                                                                                                                                                                                                                                                                                                                                     </t>
  </si>
  <si>
    <t>NULL</t>
  </si>
  <si>
    <t>Ambulatorio</t>
  </si>
  <si>
    <t>HUFE213895</t>
  </si>
  <si>
    <t>800000118_HUFE213895</t>
  </si>
  <si>
    <t>MIGRACION: AUT.DEVOLUCION DE FACTURA CON SOPORTES COMPLETOS:1.NO SE EVINDENCIA AUTORIZACION PARA LOS SERVICIOS HOSPITALA RIOS FACTURADOS 2.NO SE EVIDENCIA REPORTE A LOS CORREOS DE L A EP.(NOV 2022) KEVIN YALANDA</t>
  </si>
  <si>
    <t xml:space="preserve">AUT.DEVOLUCION DE FACTURA CON SOPORTES COMPLETOS: 1.NO SE EVINDENCIA AUTORIZACION PARA LOS SERVICIOS HOSPITALA          RIOS FACTURADOS 2.NO SE EVIDENCIA REPORTE A LOS CORREOS DE L A EP.(NOV 2022) KEVIN YALANDA                                                                                                                                                                                                                                                                                                                                                                                                                                                                                                                                                                                                                                                                                                                                                                                                                                                                                                                                                                                                                                                                                                                                                                                                                                                                                                                                          </t>
  </si>
  <si>
    <t>HUFE190838</t>
  </si>
  <si>
    <t>800000118_HUFE190838</t>
  </si>
  <si>
    <t>MIGRACION: AUT:  Se devuelve factura con soportes originales,porque no se evidencia la autorizacion del servicio de urgencias, solicitar autorizacion para dar tramite de pag al correo capautorizaciones@epsdelagente.com.co  NANCY</t>
  </si>
  <si>
    <t xml:space="preserve">AUT:  Se devuelve factura con soportes originales porque no se evidencia la autorizacion del servicio                  de urgencias solicitar autorizacion para dar tramite de pag al correo capautorizaciones@epsdelagente.com.co  NANCY                                                                                                                                                                                                                                                                                                                                                                                                                                                                                                                                                                 </t>
  </si>
  <si>
    <t>HUFE133412</t>
  </si>
  <si>
    <t>800000118_HUFE133412</t>
  </si>
  <si>
    <t>HUFE185164</t>
  </si>
  <si>
    <t>800000118_HUFE185164</t>
  </si>
  <si>
    <t>MIGRACION: AUT:  Se devuelve factura con soportes originales,porque no se evidencia la autorizacion del servicio de urgencias, solicitar autorizacion para dar tramite de pag al nuevo correo capautorizaciones@epsdelagente.com.co  NANCY</t>
  </si>
  <si>
    <t xml:space="preserve">AUT:  Se devuelve factura con soportes originales porque no se evidencia la autorizacion del servicio                  de urgencias solicitar autorizacion para dar tramite de pag al nuevo correo capautorizaciones@epsdelagente.com.co  NANC                                                                                                                                                                                                                                                                                                                                                                                                                                                                                                                                                            </t>
  </si>
  <si>
    <t>HUFE174163</t>
  </si>
  <si>
    <t>800000118_HUFE174163</t>
  </si>
  <si>
    <t>MIGRACION: AUTORIZACION:DEVOLICION DE FACTURA CON SOPORTE COMPLETOS:1.NO SE EVINDENCIA AUTORIZACION PARA SERVICIOS HOSPITALARIOS  FACTURADOS - DAR GEESTION Y PRESENTAR NUEVAMENTE KEVIN YALANDA</t>
  </si>
  <si>
    <t xml:space="preserve">AUTORIZACION:DEVOLICION DE FACTURA CON SOPORTE COMPLETOS: 1.NO SE EVINDENCIA AUTORIZACION PARA SERVICIOS HOSPITALARIOS   FACTURADOS - DAR GEESTION Y PRESENTAR NUEVAMENTE KEVIN YALANDA                                                                                                                                                                                                                                                                                                                                                                                                                                                                                                                                                                                                                     </t>
  </si>
  <si>
    <t>HUFE131858</t>
  </si>
  <si>
    <t>800000118_HUFE131858</t>
  </si>
  <si>
    <t>MIGRACION: AUTORIZACION:DEVOLICION DE FACTURA CON SOPORTE COMPLETOS:1.NO SE EVINDENCIA AUTORIZACION PARA SERVICIOS HOSPITALARIOS  FACTURADOS 2.SIN AUDITORIA MEDICA POR PARTE DE LA EPS KEVIN YALANDA</t>
  </si>
  <si>
    <t xml:space="preserve">AUTORIZACION:DEVOLICION DE FACTURA CON SOPORTE COMPLETOS: 1.NO SE EVINDENCIA AUTORIZACION PARA SERVICIOS HOSPITALARIOS   FACTURADOS 2.SIN AUDITORIA MEDICA POR PARTE DE LA EPS KEVIN YALANDA                                                                                                                                                                                                                                                                                                                                                                                                                                                                                                                                                                                                                </t>
  </si>
  <si>
    <t>HUFE116301</t>
  </si>
  <si>
    <t>800000118_HUFE116301</t>
  </si>
  <si>
    <t>HUFE128261</t>
  </si>
  <si>
    <t>800000118_HUFE128261</t>
  </si>
  <si>
    <t>HUFE202752</t>
  </si>
  <si>
    <t>800000118_HUFE202752</t>
  </si>
  <si>
    <t>MIGRACION: AUTORIZACION:DEVOLICION DE FACTURA CON SOPORTE COMPLETOS:1.NO SE EVINDENCIA AUTORIZACION PARA SERVICIOS HOSPITALARIOS FACTURADOS - DAR GESTION Y PRESENTAR NUEVAMENTE KEVIN YALANDA</t>
  </si>
  <si>
    <t xml:space="preserve">AUTORIZACION:DEVOLICION DE FACTURA CON SOPORTE COMPLETOS: 1.NO SE EVINDENCIA AUTORIZACION PARA SERVICIOS HOSPITALARIOS  FACTURADOS - DAR GESTION Y PRESENTAR NUEVAMENTE KEVIN YALANDA                                                                                                                                                                                                                                                                                                                                                                                                                                                                                                                                                                                                                       </t>
  </si>
  <si>
    <t>HUFE215451</t>
  </si>
  <si>
    <t>800000118_HUFE215451</t>
  </si>
  <si>
    <t>HUFE123624</t>
  </si>
  <si>
    <t>800000118_HUFE123624</t>
  </si>
  <si>
    <t>HUFE167893</t>
  </si>
  <si>
    <t>800000118_HUFE167893</t>
  </si>
  <si>
    <t>MIGRACION: AUTORIZACION:DEVOLICION DE FACTURA CON SOPORTE COMPLETOS:1.NO SE EVINDENCIA AUTORIZACION PARA SERVICIOS HOSPITALARIOS FACTURADOS - DAR GESTION Y PRESENTAR NUVAMENTE KEVIN YALANDA</t>
  </si>
  <si>
    <t xml:space="preserve">AUTORIZACION:DEVOLICION DE FACTURA CON SOPORTE COMPLETOS: 1.NO SE EVINDENCIA AUTORIZACION PARA SERVICIOS HOSPITALARIOS  FACTURADOS - DAR GESTION Y PRESENTAR NUVAMENTE KEVIN YALANDA                                                                                                                                                                                                                                                                                                                                                                                                                                                                                                                                                                                                                        </t>
  </si>
  <si>
    <t>HUFE220331</t>
  </si>
  <si>
    <t>800000118_HUFE220331</t>
  </si>
  <si>
    <t>MIGRACION: SOPORTES: SE OBJETA FACTURA NO SE EVIDENCIA SOPORTESDE LA ANTECION, FACTURA NO CUENTA CON HISTORIA CLINICA, DETALLE DE CARGOS, NO CUMPLE CON LOS REQUISITOS LEGALES. NANCY</t>
  </si>
  <si>
    <t xml:space="preserve">SOPORTES: SE OBJETA FACTURA NO SE EVIDENCIA SOPORTES DE LA ANTECION FACTURA NO CUENTA CON HISTORIA CLINICA            DETALLE DE CARGOS NO CUMPLE CON LOS REQUISITOS LEGALES. NANCY                                                                                                                                                                                                                                                                                                                                                                                                                                                                                                                                                          </t>
  </si>
  <si>
    <t>HUFE234062</t>
  </si>
  <si>
    <t>800000118_HUFE234062</t>
  </si>
  <si>
    <t>MIGRACION: SPTE.INCOMPLETO.se devuelve la factura por que.No hay soporte de Historia Clínica. Sólo adjuntan el detalla do de la factura, Una vez estén los soportes completos devolver para realizar auditoria. (angela campaz)</t>
  </si>
  <si>
    <t xml:space="preserve">SPTE.INCOMPLETO.se devuelve la factura por que. No hay soporte de Historia Clínica. Sólo adjuntan el detalla            do de la factura Una vez estén los soportes completos devolver para realizar auditoria. (angela campaz)                                                                                                                                                                                                                                                                                                                                                                                                                                                                                                                                                                                                                                                                                                                                                                                                                                                                                                                                                                                                                                                                                                                                                                                                                                                                                                                            </t>
  </si>
  <si>
    <t>HUFE320618</t>
  </si>
  <si>
    <t>800000118_HUFE320618</t>
  </si>
  <si>
    <t>Se realiza DEVOLUCION de factura con soportes completos: 1. No se evidencia AUTORIZACION hospitalaria para los servicios facturados, esta solicitud se realiza al correo: capautorizaciones@epsdelagente.com.co. (Adjuntar factura o detalle) 2.El menor de edad se identifica como: MAXIMILIANO CANDELO ARBOLEDA - RC 1092866828 . 3.Se realiza auditoria Medica, (MD. Victor Olaya) donde se evidencia: 3.1. CALCIO no interpretado 1, $ 26.400 3.2. 19806 Proteína C reactiva PCR, prueba cuantitativa de alta precisión, no pertinente, PCR ultrasensible. No ofrece información adicional en el contexto inflamatorio, como si lo tiene en riesgo cardiovascular. Por lo tanto, se reconoce 19809 Proteína C reactiva PCR, prueba semicuantitativa, se glosa la diferencia.  $44.272 3.3. GASA NO TEJIDA ESTERIL 7.5 cm X 7.5 cm. (PAQUETE x 5 UNIDDES) 4,00 $ 488,00 $ 0,00 $ 0,00 $ 1.952 3.4. AMONIO, sin soporte, sin interpretación.  1,00 $ 48.300 3.5. NO SE OBSERVA CFRITEIORS DE ESTANCIA EN UCI, SE CONSIDERA PACIENTE ESTABLE, SIN SOPORTES, SE RECONOCE UCIN, SE GLOSA LA DIFERENCIA.  $854.600</t>
  </si>
  <si>
    <t>HUFE274860</t>
  </si>
  <si>
    <t>800000118_HUFE274860</t>
  </si>
  <si>
    <t>Se realiza DEVOLUCION de factura: 1. La autorización adjunta No. 230583353320114 pertenece a procedimiento CUPS 802701 ARTROSCOPIA DE TOBILLO se  factura una 807304 SINOVECTOMIA DE MUÑECA TOTAL Y 786302 EXTRACCION DE CUERPO EXTRAÑO EN RADIO Y CUBITO. - Kevin Yalanda  2. Se realiza objeciones por parte de pertinencia medica por valor de $1.838.012 ( CONSULTA DE PRIMERA VEZ POR ESPECIALISTA EN ANESTESIOLOGIA 1,no facturable, en paciente quirurgico.$64.500 - CABLE DE IRRIGACION (ISO), no facturable, hace parte del instrumental y dispostivos necesarios para realizar procedimiento facturado. $494.945 -TRAMPA PARA DEDOS MEDIANA, NO FACTURABLE,    2,00 $ 189.910  = $379.820 -  TORPEDO 4,0 MM X 13 CM (ISO), NO FACTURABLE, NO SOPORTADO, NO JUSIFCADO.  SIN SOPORTE DE FACURA DE COMPRA. $716.142 - ALMOHADILLA DE CONTRATRACCION (ISO) NO FACTURABLE, INCLUIDO EN DERECHOS DE SALA. $182.605) Medico: Victor Olaya</t>
  </si>
  <si>
    <t>Servicios de internación y/o cirugía (Hospitalaria o Ambulatoria)</t>
  </si>
  <si>
    <t>Hospitalario</t>
  </si>
  <si>
    <t>HUFE456853</t>
  </si>
  <si>
    <t>800000118_HUFE456853</t>
  </si>
  <si>
    <t>Para cargar RIPS o soportes</t>
  </si>
  <si>
    <t>SE DEVUELVE FACTURA POR NO CONTAR CON SOPORTES DE HISTORIA CLINICA NI AYUDAS DIAGNOSTICAS PARA REALIZAR LA AUDITORIA MEDICA</t>
  </si>
  <si>
    <t>HUFE421594</t>
  </si>
  <si>
    <t>800000118_HUFE421594</t>
  </si>
  <si>
    <t>Factura no radicada</t>
  </si>
  <si>
    <t>HUFE42974</t>
  </si>
  <si>
    <t>800000118_HUFE42974</t>
  </si>
  <si>
    <t>HUFE94328</t>
  </si>
  <si>
    <t>800000118_HUFE94328</t>
  </si>
  <si>
    <t>HUFE99973</t>
  </si>
  <si>
    <t>800000118_HUFE99973</t>
  </si>
  <si>
    <t>HUFE113010</t>
  </si>
  <si>
    <t>800000118_HUFE113010</t>
  </si>
  <si>
    <t>HUFE103840</t>
  </si>
  <si>
    <t>800000118_HUFE103840</t>
  </si>
  <si>
    <t>HUFE60566</t>
  </si>
  <si>
    <t>800000118_HUFE60566</t>
  </si>
  <si>
    <t>HUFE99958</t>
  </si>
  <si>
    <t>800000118_HUFE99958</t>
  </si>
  <si>
    <t>HUFE110700</t>
  </si>
  <si>
    <t>800000118_HUFE110700</t>
  </si>
  <si>
    <t>HUFE98813</t>
  </si>
  <si>
    <t>800000118_HUFE98813</t>
  </si>
  <si>
    <t>HUFE76739</t>
  </si>
  <si>
    <t>800000118_HUFE76739</t>
  </si>
  <si>
    <t>HUFE16100</t>
  </si>
  <si>
    <t>800000118_HUFE16100</t>
  </si>
  <si>
    <t>HUFE79220</t>
  </si>
  <si>
    <t>800000118_HUFE79220</t>
  </si>
  <si>
    <t>HUFE24956</t>
  </si>
  <si>
    <t>800000118_HUFE24956</t>
  </si>
  <si>
    <t>HUFE59361</t>
  </si>
  <si>
    <t>800000118_HUFE59361</t>
  </si>
  <si>
    <t>HUFE423423</t>
  </si>
  <si>
    <t>800000118_HUFE423423</t>
  </si>
  <si>
    <t>Factura pendiente en programacion de pago</t>
  </si>
  <si>
    <t>Finalizada</t>
  </si>
  <si>
    <t>Cuenta de LLAVE</t>
  </si>
  <si>
    <t>Etiquetas de fila</t>
  </si>
  <si>
    <t>Total general</t>
  </si>
  <si>
    <t>Suma de IPS Saldo Factura</t>
  </si>
  <si>
    <t>FOR-CSA-018</t>
  </si>
  <si>
    <t>HOJA 1 DE 1</t>
  </si>
  <si>
    <t>RESUMEN DE CARTERA REVISADA POR LA EPS</t>
  </si>
  <si>
    <t>VERSION 2</t>
  </si>
  <si>
    <t>A continuacion me permito remitir nuestra respuesta al estado de cartera presentado en la fecha: 02/12/2024</t>
  </si>
  <si>
    <t>Con Corte al dia: 30/11/2024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</si>
  <si>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</si>
  <si>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</si>
  <si>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</si>
  <si>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</si>
  <si>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</si>
  <si>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</si>
  <si>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</si>
  <si>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</si>
  <si>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</si>
  <si>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</si>
  <si>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</si>
  <si>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</si>
  <si>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</si>
  <si>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</si>
  <si>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</si>
  <si>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</si>
  <si>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</si>
  <si>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</si>
  <si>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</si>
  <si>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</si>
  <si>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</si>
  <si>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</si>
  <si>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</si>
  <si>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</si>
  <si>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</si>
  <si>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</si>
  <si>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</si>
  <si>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</si>
  <si>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</si>
  <si>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HOSP. UNIV SAN JUAN DE DIOS DEL QUINDIO</t>
  </si>
  <si>
    <t>NIT: 800000118</t>
  </si>
  <si>
    <t>Santiago de Cali, diciembre 16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</si>
</sst>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240A]d&quot; de &quot;mmmm&quot; de &quot;yyyy;@"/>
    <numFmt numFmtId="167" formatCode="_-* #,##0.00\ _€_-;\-* #,##0.00\ _€_-;_-* &quot;-&quot;??\ _€_-;_-@_-"/>
    <numFmt numFmtId="168" formatCode="&quot;$&quot;\ #,##0"/>
    <numFmt numFmtId="169" formatCode="&quot;$&quot;\ #,##0;[Red]&quot;$&quot;\ #,##0"/>
    <numFmt numFmtId="170" formatCode="[$$-240A]\ #,##0;\-[$$-240A]\ #,##0"/>
  </numFmts>
  <fonts count="11" x14ac:knownFonts="1">
    <font>
      <sz val="11"/>
      <color theme="1"/>
      <name val="Calibri"/>
      <family val="2"/>
      <scheme val="minor"/>
    </font>
    <font>
      <b/>
      <sz val="11"/>
      <color theme="1"/>
      <name val="Calibri"/>
      <family val="2"/>
      <scheme val="minor"/>
    </font>
    <font>
      <b/>
      <sz val="11"/>
      <color theme="1"/>
      <name val="Arial"/>
      <family val="2"/>
    </font>
    <font>
      <b/>
      <sz val="12"/>
      <color rgb="FF000000"/>
      <name val="Arial"/>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10">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0"/>
        <bgColor theme="4" tint="0.79998168889431442"/>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4" fillId="0" borderId="0" applyFont="0" applyFill="0" applyBorder="0" applyAlignment="0" applyProtection="0"/>
    <xf numFmtId="44" fontId="4" fillId="0" borderId="0" applyFont="0" applyFill="0" applyBorder="0" applyAlignment="0" applyProtection="0"/>
    <xf numFmtId="0" fontId="7" fillId="0" borderId="0"/>
    <xf numFmtId="167" fontId="4" fillId="0" borderId="0" applyFont="0" applyFill="0" applyBorder="0" applyAlignment="0" applyProtection="0"/>
    <xf numFmtId="43" fontId="4" fillId="0" borderId="0" applyFont="0" applyFill="0" applyBorder="0" applyAlignment="0" applyProtection="0"/>
  </cellStyleXfs>
  <cellXfs count="107">
    <xf numFmtId="0" fontId="0" fillId="0" borderId="0" xfId="0"/>
    <xf numFmtId="0" fontId="1" fillId="0" borderId="0" xfId="0" applyFont="1"/>
    <xf numFmtId="14" fontId="1" fillId="0" borderId="0" xfId="0" applyNumberFormat="1" applyFont="1"/>
    <xf numFmtId="0" fontId="2" fillId="2" borderId="8" xfId="0" applyFont="1" applyFill="1" applyBorder="1" applyAlignment="1">
      <alignment horizontal="center"/>
    </xf>
    <xf numFmtId="14" fontId="2" fillId="2" borderId="8" xfId="0" applyNumberFormat="1" applyFont="1" applyFill="1" applyBorder="1" applyAlignment="1">
      <alignment horizontal="center"/>
    </xf>
    <xf numFmtId="164" fontId="3" fillId="0" borderId="1" xfId="1" applyNumberFormat="1" applyFont="1" applyBorder="1" applyAlignment="1">
      <alignment horizontal="left" vertical="center" wrapText="1"/>
    </xf>
    <xf numFmtId="164" fontId="2" fillId="2" borderId="8" xfId="1" applyNumberFormat="1" applyFont="1" applyFill="1" applyBorder="1" applyAlignment="1">
      <alignment horizontal="center"/>
    </xf>
    <xf numFmtId="164" fontId="1" fillId="0" borderId="0" xfId="1" applyNumberFormat="1" applyFont="1"/>
    <xf numFmtId="0" fontId="0" fillId="3" borderId="1" xfId="0" applyFill="1" applyBorder="1"/>
    <xf numFmtId="0" fontId="0" fillId="4" borderId="1" xfId="0" applyFont="1" applyFill="1" applyBorder="1"/>
    <xf numFmtId="0" fontId="0" fillId="3" borderId="1" xfId="0" applyFont="1" applyFill="1" applyBorder="1"/>
    <xf numFmtId="14" fontId="0" fillId="4" borderId="1" xfId="0" applyNumberFormat="1" applyFont="1" applyFill="1" applyBorder="1"/>
    <xf numFmtId="14" fontId="0" fillId="3" borderId="1" xfId="0" applyNumberFormat="1" applyFont="1" applyFill="1" applyBorder="1"/>
    <xf numFmtId="164" fontId="0" fillId="4" borderId="1" xfId="1" applyNumberFormat="1" applyFont="1" applyFill="1" applyBorder="1"/>
    <xf numFmtId="164" fontId="0" fillId="3" borderId="1" xfId="1" applyNumberFormat="1" applyFont="1" applyFill="1" applyBorder="1"/>
    <xf numFmtId="164" fontId="1" fillId="0" borderId="1" xfId="0" applyNumberFormat="1" applyFont="1" applyBorder="1"/>
    <xf numFmtId="0" fontId="1" fillId="0" borderId="1" xfId="0" applyFont="1" applyBorder="1" applyAlignment="1">
      <alignment horizontal="center"/>
    </xf>
    <xf numFmtId="0" fontId="2" fillId="2" borderId="2" xfId="0" applyFont="1" applyFill="1" applyBorder="1" applyAlignment="1">
      <alignment horizontal="center"/>
    </xf>
    <xf numFmtId="0" fontId="2" fillId="2" borderId="3" xfId="0" applyFont="1" applyFill="1" applyBorder="1" applyAlignment="1">
      <alignment horizontal="center"/>
    </xf>
    <xf numFmtId="0" fontId="2" fillId="2" borderId="4" xfId="0" applyFont="1" applyFill="1" applyBorder="1" applyAlignment="1">
      <alignment horizontal="center"/>
    </xf>
    <xf numFmtId="0" fontId="3" fillId="0" borderId="1" xfId="0" applyFont="1" applyBorder="1" applyAlignment="1">
      <alignment horizontal="center" vertical="center" wrapText="1"/>
    </xf>
    <xf numFmtId="0" fontId="0" fillId="0" borderId="1" xfId="0" applyFont="1" applyBorder="1" applyAlignment="1">
      <alignment horizontal="center"/>
    </xf>
    <xf numFmtId="0" fontId="2" fillId="2" borderId="6" xfId="0" applyFont="1" applyFill="1" applyBorder="1" applyAlignment="1">
      <alignment horizontal="center"/>
    </xf>
    <xf numFmtId="0" fontId="2" fillId="2" borderId="5" xfId="0" applyFont="1" applyFill="1" applyBorder="1" applyAlignment="1">
      <alignment horizontal="center"/>
    </xf>
    <xf numFmtId="0" fontId="2" fillId="2" borderId="7" xfId="0" applyFont="1" applyFill="1" applyBorder="1" applyAlignment="1">
      <alignment horizontal="center"/>
    </xf>
    <xf numFmtId="0" fontId="5" fillId="0" borderId="1" xfId="0" applyNumberFormat="1" applyFont="1" applyBorder="1" applyAlignment="1">
      <alignment horizontal="center" vertical="center" wrapText="1"/>
    </xf>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65" fontId="5" fillId="0" borderId="1" xfId="2" applyNumberFormat="1" applyFont="1" applyBorder="1" applyAlignment="1">
      <alignment horizontal="center" vertical="center" wrapText="1"/>
    </xf>
    <xf numFmtId="0" fontId="5" fillId="5" borderId="1" xfId="0" applyFont="1" applyFill="1" applyBorder="1" applyAlignment="1">
      <alignment horizontal="center" vertical="center" wrapText="1"/>
    </xf>
    <xf numFmtId="165" fontId="5" fillId="5" borderId="1" xfId="2" applyNumberFormat="1" applyFont="1" applyFill="1" applyBorder="1" applyAlignment="1">
      <alignment horizontal="center" vertical="center" wrapText="1"/>
    </xf>
    <xf numFmtId="0" fontId="5" fillId="5" borderId="1" xfId="0" applyNumberFormat="1" applyFont="1" applyFill="1" applyBorder="1" applyAlignment="1">
      <alignment horizontal="center" vertical="center" wrapText="1"/>
    </xf>
    <xf numFmtId="0" fontId="5" fillId="6" borderId="1" xfId="0" applyFont="1" applyFill="1" applyBorder="1" applyAlignment="1">
      <alignment horizontal="center" vertical="center" wrapText="1"/>
    </xf>
    <xf numFmtId="0" fontId="5" fillId="7" borderId="1" xfId="0" applyFont="1" applyFill="1" applyBorder="1" applyAlignment="1">
      <alignment horizontal="center" vertical="center" wrapText="1"/>
    </xf>
    <xf numFmtId="0" fontId="5" fillId="7" borderId="1" xfId="0" applyNumberFormat="1" applyFont="1" applyFill="1" applyBorder="1" applyAlignment="1">
      <alignment horizontal="center" vertical="center" wrapText="1"/>
    </xf>
    <xf numFmtId="165" fontId="5" fillId="8" borderId="1" xfId="2" applyNumberFormat="1" applyFont="1" applyFill="1" applyBorder="1" applyAlignment="1">
      <alignment horizontal="center" vertical="center" wrapText="1"/>
    </xf>
    <xf numFmtId="0" fontId="5" fillId="9" borderId="1" xfId="0" applyFont="1" applyFill="1" applyBorder="1" applyAlignment="1">
      <alignment horizontal="center" vertical="center" wrapText="1"/>
    </xf>
    <xf numFmtId="0" fontId="6" fillId="0" borderId="1" xfId="0" applyNumberFormat="1" applyFont="1" applyBorder="1" applyAlignment="1">
      <alignment vertical="center"/>
    </xf>
    <xf numFmtId="0" fontId="6" fillId="0" borderId="1" xfId="0" applyFont="1" applyBorder="1" applyAlignment="1">
      <alignment vertical="center"/>
    </xf>
    <xf numFmtId="14" fontId="6" fillId="0" borderId="1" xfId="0" quotePrefix="1" applyNumberFormat="1" applyFont="1" applyBorder="1" applyAlignment="1">
      <alignment vertical="center"/>
    </xf>
    <xf numFmtId="165" fontId="6" fillId="0" borderId="1" xfId="2" applyNumberFormat="1" applyFont="1" applyBorder="1" applyAlignment="1">
      <alignment vertical="center"/>
    </xf>
    <xf numFmtId="0" fontId="6" fillId="0" borderId="1" xfId="2" applyNumberFormat="1" applyFont="1" applyBorder="1" applyAlignment="1">
      <alignment vertical="center"/>
    </xf>
    <xf numFmtId="14" fontId="6" fillId="0" borderId="1" xfId="0" applyNumberFormat="1" applyFont="1" applyBorder="1" applyAlignment="1">
      <alignment vertical="center"/>
    </xf>
    <xf numFmtId="0" fontId="0" fillId="0" borderId="0" xfId="0" applyNumberFormat="1"/>
    <xf numFmtId="0" fontId="0" fillId="0" borderId="0" xfId="0" pivotButton="1"/>
    <xf numFmtId="0" fontId="0" fillId="0" borderId="0" xfId="0" applyAlignment="1">
      <alignment horizontal="left"/>
    </xf>
    <xf numFmtId="0" fontId="8" fillId="0" borderId="0" xfId="3" applyFont="1"/>
    <xf numFmtId="0" fontId="8" fillId="0" borderId="9" xfId="3" applyFont="1" applyBorder="1" applyAlignment="1">
      <alignment horizontal="centerContinuous"/>
    </xf>
    <xf numFmtId="0" fontId="8" fillId="0" borderId="10" xfId="3" applyFont="1" applyBorder="1" applyAlignment="1">
      <alignment horizontal="centerContinuous"/>
    </xf>
    <xf numFmtId="0" fontId="9" fillId="0" borderId="9" xfId="3" applyFont="1" applyBorder="1" applyAlignment="1">
      <alignment horizontal="center" vertical="center"/>
    </xf>
    <xf numFmtId="0" fontId="9" fillId="0" borderId="11" xfId="3" applyFont="1" applyBorder="1" applyAlignment="1">
      <alignment horizontal="center" vertical="center"/>
    </xf>
    <xf numFmtId="0" fontId="9" fillId="0" borderId="10" xfId="3" applyFont="1" applyBorder="1" applyAlignment="1">
      <alignment horizontal="center" vertical="center"/>
    </xf>
    <xf numFmtId="0" fontId="9" fillId="0" borderId="8" xfId="3" applyFont="1" applyBorder="1" applyAlignment="1">
      <alignment horizontal="center" vertical="center"/>
    </xf>
    <xf numFmtId="0" fontId="8" fillId="0" borderId="12" xfId="3" applyFont="1" applyBorder="1" applyAlignment="1">
      <alignment horizontal="centerContinuous"/>
    </xf>
    <xf numFmtId="0" fontId="8" fillId="0" borderId="13" xfId="3" applyFont="1" applyBorder="1" applyAlignment="1">
      <alignment horizontal="centerContinuous"/>
    </xf>
    <xf numFmtId="0" fontId="9" fillId="0" borderId="6" xfId="3" applyFont="1" applyBorder="1" applyAlignment="1">
      <alignment horizontal="center" vertical="center"/>
    </xf>
    <xf numFmtId="0" fontId="9" fillId="0" borderId="5" xfId="3" applyFont="1" applyBorder="1" applyAlignment="1">
      <alignment horizontal="center" vertical="center"/>
    </xf>
    <xf numFmtId="0" fontId="9" fillId="0" borderId="7" xfId="3" applyFont="1" applyBorder="1" applyAlignment="1">
      <alignment horizontal="center" vertical="center"/>
    </xf>
    <xf numFmtId="0" fontId="9" fillId="0" borderId="14" xfId="3" applyFont="1" applyBorder="1" applyAlignment="1">
      <alignment horizontal="center" vertical="center"/>
    </xf>
    <xf numFmtId="0" fontId="9" fillId="0" borderId="9" xfId="3" applyFont="1" applyBorder="1" applyAlignment="1">
      <alignment horizontal="centerContinuous" vertical="center"/>
    </xf>
    <xf numFmtId="0" fontId="9" fillId="0" borderId="11"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8" xfId="3" applyFont="1" applyBorder="1" applyAlignment="1">
      <alignment horizontal="centerContinuous" vertical="center"/>
    </xf>
    <xf numFmtId="0" fontId="9" fillId="0" borderId="12" xfId="3" applyFont="1" applyBorder="1" applyAlignment="1">
      <alignment horizontal="centerContinuous" vertical="center"/>
    </xf>
    <xf numFmtId="0" fontId="9" fillId="0" borderId="0" xfId="3" applyFont="1" applyAlignment="1">
      <alignment horizontal="centerContinuous" vertical="center"/>
    </xf>
    <xf numFmtId="0" fontId="9" fillId="0" borderId="15" xfId="3" applyFont="1" applyBorder="1" applyAlignment="1">
      <alignment horizontal="centerContinuous" vertical="center"/>
    </xf>
    <xf numFmtId="0" fontId="8" fillId="0" borderId="6" xfId="3" applyFont="1" applyBorder="1" applyAlignment="1">
      <alignment horizontal="centerContinuous"/>
    </xf>
    <xf numFmtId="0" fontId="8" fillId="0" borderId="7" xfId="3" applyFont="1" applyBorder="1" applyAlignment="1">
      <alignment horizontal="centerContinuous"/>
    </xf>
    <xf numFmtId="0" fontId="9" fillId="0" borderId="6" xfId="3" applyFont="1" applyBorder="1" applyAlignment="1">
      <alignment horizontal="centerContinuous" vertical="center"/>
    </xf>
    <xf numFmtId="0" fontId="9" fillId="0" borderId="5" xfId="3" applyFont="1" applyBorder="1" applyAlignment="1">
      <alignment horizontal="centerContinuous" vertical="center"/>
    </xf>
    <xf numFmtId="0" fontId="9" fillId="0" borderId="7" xfId="3" applyFont="1" applyBorder="1" applyAlignment="1">
      <alignment horizontal="centerContinuous" vertical="center"/>
    </xf>
    <xf numFmtId="0" fontId="9" fillId="0" borderId="14" xfId="3" applyFont="1" applyBorder="1" applyAlignment="1">
      <alignment horizontal="centerContinuous" vertical="center"/>
    </xf>
    <xf numFmtId="0" fontId="8" fillId="0" borderId="12" xfId="3" applyFont="1" applyBorder="1"/>
    <xf numFmtId="0" fontId="8" fillId="0" borderId="13" xfId="3" applyFont="1" applyBorder="1"/>
    <xf numFmtId="0" fontId="9" fillId="0" borderId="0" xfId="3" applyFont="1"/>
    <xf numFmtId="14" fontId="8" fillId="0" borderId="0" xfId="3" applyNumberFormat="1" applyFont="1"/>
    <xf numFmtId="166" fontId="8" fillId="0" borderId="0" xfId="3" applyNumberFormat="1" applyFont="1"/>
    <xf numFmtId="14" fontId="8" fillId="0" borderId="0" xfId="3" applyNumberFormat="1" applyFont="1" applyAlignment="1">
      <alignment horizontal="left"/>
    </xf>
    <xf numFmtId="1" fontId="9" fillId="0" borderId="0" xfId="4" applyNumberFormat="1" applyFont="1" applyAlignment="1">
      <alignment horizontal="right"/>
    </xf>
    <xf numFmtId="168" fontId="9" fillId="0" borderId="0" xfId="3" applyNumberFormat="1" applyFont="1" applyAlignment="1">
      <alignment horizontal="right"/>
    </xf>
    <xf numFmtId="1" fontId="9" fillId="0" borderId="0" xfId="3" applyNumberFormat="1" applyFont="1" applyAlignment="1">
      <alignment horizontal="center"/>
    </xf>
    <xf numFmtId="169" fontId="9" fillId="0" borderId="0" xfId="3" applyNumberFormat="1" applyFont="1" applyAlignment="1">
      <alignment horizontal="right"/>
    </xf>
    <xf numFmtId="1" fontId="8" fillId="0" borderId="0" xfId="3" applyNumberFormat="1" applyFont="1" applyAlignment="1">
      <alignment horizontal="center"/>
    </xf>
    <xf numFmtId="169" fontId="8" fillId="0" borderId="0" xfId="3" applyNumberFormat="1" applyFont="1" applyAlignment="1">
      <alignment horizontal="right"/>
    </xf>
    <xf numFmtId="1" fontId="8" fillId="0" borderId="5" xfId="3" applyNumberFormat="1" applyFont="1" applyBorder="1" applyAlignment="1">
      <alignment horizontal="center"/>
    </xf>
    <xf numFmtId="169" fontId="8" fillId="0" borderId="5" xfId="3" applyNumberFormat="1" applyFont="1" applyBorder="1" applyAlignment="1">
      <alignment horizontal="right"/>
    </xf>
    <xf numFmtId="0" fontId="8" fillId="0" borderId="0" xfId="3" applyFont="1" applyAlignment="1">
      <alignment horizontal="center"/>
    </xf>
    <xf numFmtId="1" fontId="9" fillId="0" borderId="16" xfId="3" applyNumberFormat="1" applyFont="1" applyBorder="1" applyAlignment="1">
      <alignment horizontal="center"/>
    </xf>
    <xf numFmtId="169" fontId="9" fillId="0" borderId="16" xfId="3" applyNumberFormat="1" applyFont="1" applyBorder="1" applyAlignment="1">
      <alignment horizontal="right"/>
    </xf>
    <xf numFmtId="169" fontId="8" fillId="0" borderId="0" xfId="3" applyNumberFormat="1" applyFont="1"/>
    <xf numFmtId="169" fontId="9" fillId="0" borderId="5" xfId="3" applyNumberFormat="1" applyFont="1" applyBorder="1"/>
    <xf numFmtId="169" fontId="8" fillId="0" borderId="5" xfId="3" applyNumberFormat="1" applyFont="1" applyBorder="1"/>
    <xf numFmtId="169" fontId="9" fillId="0" borderId="0" xfId="3" applyNumberFormat="1" applyFont="1"/>
    <xf numFmtId="0" fontId="10" fillId="0" borderId="0" xfId="3" applyFont="1" applyAlignment="1">
      <alignment horizontal="center" vertical="center" wrapText="1"/>
    </xf>
    <xf numFmtId="0" fontId="8" fillId="0" borderId="6" xfId="3" applyFont="1" applyBorder="1"/>
    <xf numFmtId="0" fontId="8" fillId="0" borderId="5" xfId="3" applyFont="1" applyBorder="1"/>
    <xf numFmtId="0" fontId="8" fillId="0" borderId="7" xfId="3" applyFont="1" applyBorder="1"/>
    <xf numFmtId="0" fontId="9" fillId="0" borderId="12" xfId="3" applyFont="1" applyBorder="1" applyAlignment="1">
      <alignment horizontal="center" vertical="center" wrapText="1"/>
    </xf>
    <xf numFmtId="0" fontId="9" fillId="0" borderId="0" xfId="3" applyFont="1" applyAlignment="1">
      <alignment horizontal="center" vertical="center" wrapText="1"/>
    </xf>
    <xf numFmtId="0" fontId="9" fillId="0" borderId="13" xfId="3" applyFont="1" applyBorder="1" applyAlignment="1">
      <alignment horizontal="center" vertical="center" wrapText="1"/>
    </xf>
    <xf numFmtId="0" fontId="8" fillId="3" borderId="0" xfId="3" applyFont="1" applyFill="1"/>
    <xf numFmtId="0" fontId="9" fillId="0" borderId="0" xfId="3" applyFont="1" applyAlignment="1">
      <alignment horizontal="center"/>
    </xf>
    <xf numFmtId="170" fontId="9" fillId="0" borderId="0" xfId="5" applyNumberFormat="1" applyFont="1" applyAlignment="1">
      <alignment horizontal="right"/>
    </xf>
    <xf numFmtId="1" fontId="8" fillId="0" borderId="0" xfId="4" applyNumberFormat="1" applyFont="1" applyAlignment="1">
      <alignment horizontal="right"/>
    </xf>
    <xf numFmtId="170" fontId="8" fillId="0" borderId="0" xfId="5" applyNumberFormat="1" applyFont="1" applyAlignment="1">
      <alignment horizontal="right"/>
    </xf>
    <xf numFmtId="164" fontId="8" fillId="0" borderId="16" xfId="5" applyNumberFormat="1" applyFont="1" applyBorder="1" applyAlignment="1">
      <alignment horizontal="center"/>
    </xf>
    <xf numFmtId="170" fontId="8" fillId="0" borderId="16" xfId="5" applyNumberFormat="1" applyFont="1" applyBorder="1" applyAlignment="1">
      <alignment horizontal="right"/>
    </xf>
  </cellXfs>
  <cellStyles count="6">
    <cellStyle name="Millares" xfId="1" builtinId="3"/>
    <cellStyle name="Millares 2 2" xfId="5"/>
    <cellStyle name="Millares 3" xfId="4"/>
    <cellStyle name="Moneda" xfId="2"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9525</xdr:colOff>
      <xdr:row>0</xdr:row>
      <xdr:rowOff>114300</xdr:rowOff>
    </xdr:from>
    <xdr:to>
      <xdr:col>1</xdr:col>
      <xdr:colOff>1285412</xdr:colOff>
      <xdr:row>4</xdr:row>
      <xdr:rowOff>9525</xdr:rowOff>
    </xdr:to>
    <xdr:pic>
      <xdr:nvPicPr>
        <xdr:cNvPr id="3" name="2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114300"/>
          <a:ext cx="2657012" cy="8953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2.%20MACRO%20DIC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DICIEMBRE"/>
      <sheetName val="ESTRUCTURA BOXALUD"/>
      <sheetName val="FOR-CSA-005"/>
      <sheetName val="FOR-CSA-018"/>
      <sheetName val="CIRCULAR 030"/>
      <sheetName val="FORMATO AUTORIZACIONES"/>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43.331702430558" createdVersion="5" refreshedVersion="5" minRefreshableVersion="3" recordCount="47">
  <cacheSource type="worksheet">
    <worksheetSource ref="A1:AP48" sheet="ESTADO DE CADA FACTURA"/>
  </cacheSource>
  <cacheFields count="42">
    <cacheField name="NIT IPS" numFmtId="0">
      <sharedItems containsSemiMixedTypes="0" containsString="0" containsNumber="1" containsInteger="1" minValue="800000118" maxValue="800000118"/>
    </cacheField>
    <cacheField name="Nombre IPS" numFmtId="0">
      <sharedItems/>
    </cacheField>
    <cacheField name="Prefijo Factura" numFmtId="0">
      <sharedItems/>
    </cacheField>
    <cacheField name="Numero Factura" numFmtId="0">
      <sharedItems containsSemiMixedTypes="0" containsString="0" containsNumber="1" containsInteger="1" minValue="16100" maxValue="456853"/>
    </cacheField>
    <cacheField name="FACT" numFmtId="0">
      <sharedItems/>
    </cacheField>
    <cacheField name="LLAVE" numFmtId="0">
      <sharedItems/>
    </cacheField>
    <cacheField name="IPS Fecha factura" numFmtId="14">
      <sharedItems containsSemiMixedTypes="0" containsNonDate="0" containsDate="1" containsString="0" minDate="2021-01-02T00:00:00" maxDate="2024-08-27T00:00:00"/>
    </cacheField>
    <cacheField name="IPS Fecha radicado" numFmtId="14">
      <sharedItems containsSemiMixedTypes="0" containsNonDate="0" containsDate="1" containsString="0" minDate="2021-03-15T00:00:00" maxDate="2024-09-12T00:00:00"/>
    </cacheField>
    <cacheField name="IPS Valor Factura" numFmtId="165">
      <sharedItems containsSemiMixedTypes="0" containsString="0" containsNumber="1" containsInteger="1" minValue="59700" maxValue="27016234"/>
    </cacheField>
    <cacheField name="IPS Saldo Factura" numFmtId="165">
      <sharedItems containsSemiMixedTypes="0" containsString="0" containsNumber="1" containsInteger="1" minValue="59700" maxValue="27016234"/>
    </cacheField>
    <cacheField name="ESTADO EPS 17-12-2024" numFmtId="0">
      <sharedItems count="3">
        <s v="Factura devuelta"/>
        <s v="Factura no radicada"/>
        <s v="Factura pendiente en programacion de pago"/>
      </sharedItems>
    </cacheField>
    <cacheField name="POR PAGAR SAP" numFmtId="165">
      <sharedItems containsSemiMixedTypes="0" containsString="0" containsNumber="1" containsInteger="1" minValue="0" maxValue="95500"/>
    </cacheField>
    <cacheField name="DOC CONTA" numFmtId="0">
      <sharedItems containsString="0" containsBlank="1" containsNumber="1" containsInteger="1" minValue="1222506220" maxValue="1222506220"/>
    </cacheField>
    <cacheField name="ESTADO BOX" numFmtId="0">
      <sharedItems containsBlank="1"/>
    </cacheField>
    <cacheField name="FECHA FACT" numFmtId="14">
      <sharedItems containsNonDate="0" containsDate="1" containsString="0" containsBlank="1" minDate="2022-01-26T00:00:00" maxDate="2024-08-27T00:00:00"/>
    </cacheField>
    <cacheField name="FECHA RAD" numFmtId="14">
      <sharedItems containsNonDate="0" containsDate="1" containsString="0" containsBlank="1" minDate="2023-02-20T00:00:00" maxDate="2024-10-02T00:00:00"/>
    </cacheField>
    <cacheField name="VALOR BRUTO" numFmtId="165">
      <sharedItems containsSemiMixedTypes="0" containsString="0" containsNumber="1" containsInteger="1" minValue="0" maxValue="27016234"/>
    </cacheField>
    <cacheField name="GLOSA PDTE" numFmtId="165">
      <sharedItems containsSemiMixedTypes="0" containsString="0" containsNumber="1" containsInteger="1" minValue="0" maxValue="0"/>
    </cacheField>
    <cacheField name="GLOSA ACEPTADA" numFmtId="165">
      <sharedItems containsSemiMixedTypes="0" containsString="0" containsNumber="1" containsInteger="1" minValue="0" maxValue="0"/>
    </cacheField>
    <cacheField name="DEVOLUCION" numFmtId="165">
      <sharedItems containsSemiMixedTypes="0" containsString="0" containsNumber="1" containsInteger="1" minValue="0" maxValue="26546174"/>
    </cacheField>
    <cacheField name="Devolucion Aceptada" numFmtId="0">
      <sharedItems containsString="0" containsBlank="1" containsNumber="1" containsInteger="1" minValue="0" maxValue="0"/>
    </cacheField>
    <cacheField name="Observacion Devolucion" numFmtId="0">
      <sharedItems containsBlank="1" longText="1"/>
    </cacheField>
    <cacheField name="Valor_Glosa y Devolución" numFmtId="165">
      <sharedItems containsSemiMixedTypes="0" containsString="0" containsNumber="1" containsInteger="1" minValue="0" maxValue="2701623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5">
      <sharedItems containsSemiMixedTypes="0" containsString="0" containsNumber="1" containsInteger="1" minValue="0" maxValue="0"/>
    </cacheField>
    <cacheField name="FACTURA DEVUELTA" numFmtId="165">
      <sharedItems containsSemiMixedTypes="0" containsString="0" containsNumber="1" containsInteger="1" minValue="0" maxValue="27016234"/>
    </cacheField>
    <cacheField name="FACTURA NO RADICADA" numFmtId="165">
      <sharedItems containsSemiMixedTypes="0" containsString="0" containsNumber="1" containsInteger="1" minValue="0" maxValue="5020184"/>
    </cacheField>
    <cacheField name="VALOR ACEPTADO" numFmtId="165">
      <sharedItems containsSemiMixedTypes="0" containsString="0" containsNumber="1" containsInteger="1" minValue="0" maxValue="0"/>
    </cacheField>
    <cacheField name="GLOSA PDTE2" numFmtId="165">
      <sharedItems containsSemiMixedTypes="0" containsString="0" containsNumber="1" containsInteger="1" minValue="0" maxValue="0"/>
    </cacheField>
    <cacheField name="FACTURA EN PROGRAMACION DE PAGO" numFmtId="165">
      <sharedItems containsSemiMixedTypes="0" containsString="0" containsNumber="1" containsInteger="1" minValue="0" maxValue="95500"/>
    </cacheField>
    <cacheField name="FACTURA EN PROCESO INTERNO" numFmtId="165">
      <sharedItems containsSemiMixedTypes="0" containsString="0" containsNumber="1" containsInteger="1" minValue="0" maxValue="0"/>
    </cacheField>
    <cacheField name="FACTURACION COVID" numFmtId="165">
      <sharedItems containsNonDate="0" containsString="0" containsBlank="1"/>
    </cacheField>
    <cacheField name="VALO CANCELADO SAP" numFmtId="165">
      <sharedItems containsSemiMixedTypes="0" containsString="0" containsNumber="1" containsInteger="1" minValue="0" maxValue="0"/>
    </cacheField>
    <cacheField name="RETENCION" numFmtId="165">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5">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7">
  <r>
    <n v="800000118"/>
    <s v="HOSP. UNIV SAN JUAN DE DIOS DEL QUINDIO"/>
    <s v="HUFE"/>
    <n v="403093"/>
    <s v="HUFE403093"/>
    <s v="800000118_HUFE403093"/>
    <d v="2024-04-23T00:00:00"/>
    <d v="2024-06-05T00:00:00"/>
    <n v="116394"/>
    <n v="116394"/>
    <x v="0"/>
    <n v="0"/>
    <m/>
    <s v="Devuelta"/>
    <d v="2024-04-23T00:00:00"/>
    <d v="2024-06-04T00:00:00"/>
    <n v="116394"/>
    <n v="0"/>
    <n v="0"/>
    <n v="116394"/>
    <m/>
    <s v="AUT: SE REALIZA DEVOLUCIÓN DE FACTURA CON SOPORTES COMPLETOS, FACTURA NO CUENTA CON AUTORIZACIÓN PARA LOS SERVICIOS FACTURADOS, FAVOR COMUNICARSE CON EL ÁREA  ENCARGADA, SOLICITARLA A LA CAP, CORREO ELECTRÓNICO: autorizacionescap@epsdelagente.com.co  "/>
    <n v="116394"/>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Urgencias"/>
    <s v="Urgencias"/>
    <n v="0"/>
    <n v="116394"/>
    <n v="0"/>
    <n v="0"/>
    <n v="0"/>
    <n v="0"/>
    <n v="0"/>
    <m/>
    <n v="0"/>
    <n v="0"/>
    <m/>
    <m/>
    <m/>
    <m/>
  </r>
  <r>
    <n v="800000118"/>
    <s v="HOSP. UNIV SAN JUAN DE DIOS DEL QUINDIO"/>
    <s v="HUFE"/>
    <n v="425234"/>
    <s v="HUFE425234"/>
    <s v="800000118_HUFE425234"/>
    <d v="2024-06-12T00:00:00"/>
    <d v="2024-06-13T00:00:00"/>
    <n v="683814"/>
    <n v="683814"/>
    <x v="0"/>
    <n v="0"/>
    <m/>
    <s v="Devuelta"/>
    <d v="2024-06-12T00:00:00"/>
    <d v="2024-06-13T00:00:00"/>
    <n v="683814"/>
    <n v="0"/>
    <n v="0"/>
    <n v="683814"/>
    <m/>
    <s v="AUT: SE REALIZA DEVOLUCIÓN DE FACTURA CON SOPORTES COMPLETOS, FACTURA NO CUENTA CON AUTORIZACIÓN PARA LOS SERVICIOS FACTURADOS, FAVOR COMUNICARSE CON EL ÁREA  ENCARGADA, SOLICITARLA A LA CAP, CORREO ELECTRÓNICO: autorizacionescap@epsdelagente.com.co  "/>
    <n v="683814"/>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Urgencias"/>
    <s v="Urgencias"/>
    <n v="0"/>
    <n v="683814"/>
    <n v="0"/>
    <n v="0"/>
    <n v="0"/>
    <n v="0"/>
    <n v="0"/>
    <m/>
    <n v="0"/>
    <n v="0"/>
    <m/>
    <m/>
    <m/>
    <m/>
  </r>
  <r>
    <n v="800000118"/>
    <s v="HOSP. UNIV SAN JUAN DE DIOS DEL QUINDIO"/>
    <s v="HUFE"/>
    <n v="401856"/>
    <s v="HUFE401856"/>
    <s v="800000118_HUFE401856"/>
    <d v="2024-04-21T00:00:00"/>
    <d v="2024-06-05T00:00:00"/>
    <n v="1035485"/>
    <n v="1035485"/>
    <x v="0"/>
    <n v="0"/>
    <m/>
    <s v="Devuelta"/>
    <d v="2024-04-21T00:00:00"/>
    <d v="2024-06-04T00:00:00"/>
    <n v="1035485"/>
    <n v="0"/>
    <n v="0"/>
    <n v="1035485"/>
    <m/>
    <s v="AUT: SE REALIZA DEVOLUCIÓN DE FACTURA CON SOPORTES COMPLETOS, FACTURA NO CUENTA CON AUTORIZACIÓN PARA LOS SERVICIOS FACTURADOS, FAVOR COMUNICARSE CON EL ÁREA  ENCARGADA, SOLICITARLA A LA CAP, CORREO ELECTRÓNICO: autorizacionescap@epsdelagente.com.co  "/>
    <n v="1035485"/>
    <s v="DEVOLUCION"/>
    <s v="AUT: SE REALIZA DEVOLUCIÓN DE FACTURA CON SOPORTES COMPLETOS, FACTURA NO CUENTA CON AUTORIZACIÓN PARA LOS SERVICIOS FACTURADOS, FAVOR COMUNICARSE CON EL ÁREA  ENCARGADA, SOLICITARLA A LA CAP, CORREO ELECTRÓNICO: autorizacionescap@epsdelagente.com.co  "/>
    <s v="AUTORIZACION"/>
    <s v="Urgencias"/>
    <s v="Urgencias"/>
    <n v="0"/>
    <n v="1035485"/>
    <n v="0"/>
    <n v="0"/>
    <n v="0"/>
    <n v="0"/>
    <n v="0"/>
    <m/>
    <n v="0"/>
    <n v="0"/>
    <m/>
    <m/>
    <m/>
    <m/>
  </r>
  <r>
    <n v="800000118"/>
    <s v="HOSP. UNIV SAN JUAN DE DIOS DEL QUINDIO"/>
    <s v="HUFE"/>
    <n v="365106"/>
    <s v="HUFE365106"/>
    <s v="800000118_HUFE365106"/>
    <d v="2024-01-15T00:00:00"/>
    <d v="2024-02-05T00:00:00"/>
    <n v="174014"/>
    <n v="174014"/>
    <x v="0"/>
    <n v="0"/>
    <m/>
    <s v="Devuelta"/>
    <d v="2024-01-15T00:00:00"/>
    <d v="2024-02-02T00:00:00"/>
    <n v="174014"/>
    <n v="0"/>
    <n v="0"/>
    <n v="174014"/>
    <m/>
    <s v="AUT: SE REALIZA DEVOLUCIÓN DE FACTURA CON SOPORTES COMPLETOS, FACTURA NO CUENTA CON AUTORIZACIÓN PARA LOS SERVICIOS FACTURADOS, FAVOR COMUNICARSE CON EL ÁREA  ENCARGADA, SOLICITARLA A LA capautorizaciones@epsdelagente.com.co"/>
    <n v="174014"/>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n v="0"/>
    <n v="174014"/>
    <n v="0"/>
    <n v="0"/>
    <n v="0"/>
    <n v="0"/>
    <n v="0"/>
    <m/>
    <n v="0"/>
    <n v="0"/>
    <m/>
    <m/>
    <m/>
    <m/>
  </r>
  <r>
    <n v="800000118"/>
    <s v="HOSP. UNIV SAN JUAN DE DIOS DEL QUINDIO"/>
    <s v="HUFE"/>
    <n v="362628"/>
    <s v="HUFE362628"/>
    <s v="800000118_HUFE362628"/>
    <d v="2024-01-08T00:00:00"/>
    <d v="2024-02-06T00:00:00"/>
    <n v="1000219"/>
    <n v="1000219"/>
    <x v="0"/>
    <n v="0"/>
    <m/>
    <s v="Devuelta"/>
    <d v="2024-01-08T00:00:00"/>
    <d v="2024-02-06T00:00:00"/>
    <n v="1000219"/>
    <n v="0"/>
    <n v="0"/>
    <n v="1000219"/>
    <m/>
    <s v="AUT: SE REALIZA DEVOLUCIÓN DE FACTURA CON SOPORTES COMPLETOS, FACTURA NO CUENTA CON AUTORIZACIÓN PARA LOS SERVICIOS FACTURADOS, FAVOR COMUNICARSE CON EL ÁREA  ENCARGADA, SOLICITARLA A LA capautorizaciones@epsdelagente.com.co"/>
    <n v="1000219"/>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n v="0"/>
    <n v="1000219"/>
    <n v="0"/>
    <n v="0"/>
    <n v="0"/>
    <n v="0"/>
    <n v="0"/>
    <m/>
    <n v="0"/>
    <n v="0"/>
    <m/>
    <m/>
    <m/>
    <m/>
  </r>
  <r>
    <n v="800000118"/>
    <s v="HOSP. UNIV SAN JUAN DE DIOS DEL QUINDIO"/>
    <s v="HUFE"/>
    <n v="335746"/>
    <s v="HUFE335746"/>
    <s v="800000118_HUFE335746"/>
    <d v="2023-10-28T00:00:00"/>
    <d v="2023-12-05T00:00:00"/>
    <n v="139719"/>
    <n v="139719"/>
    <x v="0"/>
    <n v="0"/>
    <m/>
    <s v="Devuelta"/>
    <d v="2023-10-28T00:00:00"/>
    <d v="2023-12-05T00:00:00"/>
    <n v="139719"/>
    <n v="0"/>
    <n v="0"/>
    <n v="139719"/>
    <m/>
    <s v="AUT: SE REALIZA DEVOLUCIÓN DE FACTURA CON SOPORTES COMPLETOS, FACTURA NO CUENTA CON AUTORIZACIÓN PARA LOS SERVICIOS FACTURADOS, FAVOR COMUNICARSE CON EL ÁREA  ENCARGADA, SOLICITARLA A LA capautorizaciones@epsdelagente.com.co. LUIS ERNESTO GUERRERO GALEANO"/>
    <n v="139719"/>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s v="Urgencias"/>
    <s v="Urgencias"/>
    <n v="0"/>
    <n v="139719"/>
    <n v="0"/>
    <n v="0"/>
    <n v="0"/>
    <n v="0"/>
    <n v="0"/>
    <m/>
    <n v="0"/>
    <n v="0"/>
    <m/>
    <m/>
    <m/>
    <m/>
  </r>
  <r>
    <n v="800000118"/>
    <s v="HOSP. UNIV SAN JUAN DE DIOS DEL QUINDIO"/>
    <s v="HUFE"/>
    <n v="340914"/>
    <s v="HUFE340914"/>
    <s v="800000118_HUFE340914"/>
    <d v="2023-11-13T00:00:00"/>
    <d v="2023-12-05T00:00:00"/>
    <n v="542944"/>
    <n v="542944"/>
    <x v="0"/>
    <n v="0"/>
    <m/>
    <s v="Devuelta"/>
    <d v="2023-11-13T00:00:00"/>
    <d v="2023-12-05T00:00:00"/>
    <n v="542944"/>
    <n v="0"/>
    <n v="0"/>
    <n v="542944"/>
    <m/>
    <s v="AUT: SE REALIZA DEVOLUCIÓN DE FACTURA CON SOPORTES COMPLETOS, FACTURA NO CUENTA CON AUTORIZACIÓN PARA LOS SERVICIOS FACTURADOS, FAVOR COMUNICARSE CON EL ÁREA  ENCARGADA, SOLICITARLA A LA capautorizaciones@epsdelagente.com.co. LUIS ERNESTO GUERRERO GALEANO"/>
    <n v="542944"/>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s v="Urgencias"/>
    <s v="Urgencias"/>
    <n v="0"/>
    <n v="542944"/>
    <n v="0"/>
    <n v="0"/>
    <n v="0"/>
    <n v="0"/>
    <n v="0"/>
    <m/>
    <n v="0"/>
    <n v="0"/>
    <m/>
    <m/>
    <m/>
    <m/>
  </r>
  <r>
    <n v="800000118"/>
    <s v="HOSP. UNIV SAN JUAN DE DIOS DEL QUINDIO"/>
    <s v="HUFE"/>
    <n v="399535"/>
    <s v="HUFE399535"/>
    <s v="800000118_HUFE399535"/>
    <d v="2024-04-18T00:00:00"/>
    <d v="2024-05-07T00:00:00"/>
    <n v="81400"/>
    <n v="81400"/>
    <x v="0"/>
    <n v="0"/>
    <m/>
    <s v="Devuelta"/>
    <d v="2024-04-18T00:00:00"/>
    <d v="2024-05-03T00:00:00"/>
    <n v="81400"/>
    <n v="0"/>
    <n v="0"/>
    <n v="81400"/>
    <m/>
    <s v="AUT: SE REALIZA DEVOLUCIÓN DE FACTURA CON SOPORTES COMPLETOS, FACTURA NO CUENTA CON AUTORIZACIÓN PARA LOS SERVICIOS FACTURADOS, FAVOR COMUNICARSE CON EL ÁREA ENCARGADA, SOLICITARLA A LA CAP, CORREO ELECTRÓNICO: autorizacionescap@epsdelagente.com.co"/>
    <n v="814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n v="0"/>
    <n v="81400"/>
    <n v="0"/>
    <n v="0"/>
    <n v="0"/>
    <n v="0"/>
    <n v="0"/>
    <m/>
    <n v="0"/>
    <n v="0"/>
    <m/>
    <m/>
    <m/>
    <m/>
  </r>
  <r>
    <n v="800000118"/>
    <s v="HOSP. UNIV SAN JUAN DE DIOS DEL QUINDIO"/>
    <s v="HUFE"/>
    <n v="324530"/>
    <s v="HUFE324530"/>
    <s v="800000118_HUFE324530"/>
    <d v="2023-09-27T00:00:00"/>
    <d v="2023-11-09T00:00:00"/>
    <n v="73890"/>
    <n v="73890"/>
    <x v="0"/>
    <n v="0"/>
    <m/>
    <s v="Devuelta"/>
    <d v="2023-09-27T00:00:00"/>
    <d v="2023-11-09T00:00:00"/>
    <n v="73890"/>
    <n v="0"/>
    <n v="0"/>
    <n v="73890"/>
    <m/>
    <s v="AUT: SE REALIZA DEVOLUCIÓN DE FACTURA CON SOPORTES COMPLETOS, FACTURA NO CUENTA CON AUTORIZACIÓN PARA LOS SERVICIOS PRESTADOS, FAVOR COMUNICARSE CON EL ÁREA  ENCARGADA, SOLICITARLA A LA capautorizaciones@epsdelagente.com.co. LUIS ERNESTO GUERRERO GALEANO "/>
    <n v="73890"/>
    <s v="DEVOLUCION"/>
    <s v="AUT: SE REALIZA DEVOLUCIÓN DE FACTURA CON SOPORTES COMPLETOS, FACTURA NO CUENTA CON AUTORIZACIÓN PARA LOS SERVICIOS PRESTADOS, FAVOR COMUNICARSE CON EL ÁREA  ENCARGADA, SOLICITARLA A LA capautorizaciones@epsdelagente.com.co. LUIS ERNESTO GUERRERO GALEANO "/>
    <s v="AUTORIZACION"/>
    <s v="Urgencias"/>
    <s v="Urgencias"/>
    <n v="0"/>
    <n v="73890"/>
    <n v="0"/>
    <n v="0"/>
    <n v="0"/>
    <n v="0"/>
    <n v="0"/>
    <m/>
    <n v="0"/>
    <n v="0"/>
    <m/>
    <m/>
    <m/>
    <m/>
  </r>
  <r>
    <n v="800000118"/>
    <s v="HOSP. UNIV SAN JUAN DE DIOS DEL QUINDIO"/>
    <s v="HUFE"/>
    <n v="425868"/>
    <s v="HUFE425868"/>
    <s v="800000118_HUFE425868"/>
    <d v="2024-06-13T00:00:00"/>
    <d v="2024-06-20T00:00:00"/>
    <n v="26546174"/>
    <n v="26546174"/>
    <x v="0"/>
    <n v="0"/>
    <m/>
    <s v="Devuelta"/>
    <d v="2024-06-13T00:00:00"/>
    <d v="2024-10-01T00:00:00"/>
    <n v="26546174"/>
    <n v="0"/>
    <n v="0"/>
    <n v="26546174"/>
    <m/>
    <s v="AUT: SE SOSTIENE DEVOLUCIÓN DE FACTURA CON SOPORTES COMPLETOS, FACTURA NO CUENTA CON AUTORIZACIÓN PARA LOS SERVICIOS FACTURADOS, FAVOR COMUNICARSE CON EL ÁREA  ENCARGADA, SOLICITARLA A LA CAP, CORREO ELECTRÓNICO: autorizacionescap@epsdelagente.com.co//SPTE.INCOMPLETO: SE REALIZA DEVOLUCIÓN DE DOCUMENTOS COMPLETOS , CONFORME A AUDITORÍA REALIZADA, SE IDENTIFICA QUE  NO ADJUNTAN  HISTORÍA CLÍNICA, NO ADJUNTAN NOTAS DE ENFERMERÍA,, FAVOR ADJUNTAR TODA LA INFORMACIÓN Y PRESENTAR NUEVAMENTE. UNA VEZ SUBSANADA LA DEVOLUCIÓN , LA FACTURA QUEDA SUJETA A AUDITORÍA INTEGRAL"/>
    <n v="26546174"/>
    <s v="DEVOLUCION"/>
    <s v="AUT: SE SOSTIENE DEVOLUCIÓN DE FACTURA CON SOPORTES COMPLETOS, FACTURA NO CUENTA CON AUTORIZACIÓN PARA LOS SERVICIOS FACTURADOS, FAVOR COMUNICARSE CON EL ÁREA  ENCARGADA, SOLICITARLA A LA CAP, CORREO ELECTRÓNICO: autorizacionescap@epsdelagente.com.co//SPTE.INCOMPLETO: SE REALIZA DEVOLUCIÓN DE DOCUMENTOS COMPLETOS , CONFORME A AUDITORÍA REALIZADA, SE IDENTIFICA QUE  NO ADJUNTAN  HISTORÍA CLÍNICA, NO ADJUNTAN NOTAS DE ENFERMERÍA,, FAVOR ADJUNTAR TODA LA INFORMACIÓN Y PRESENTAR NUEVAMENTE. UNA VEZ SUBSANADA LA DEVOLUCIÓN , LA FACTURA QUEDA SUJETA A AUDITORÍA INTEGRAL"/>
    <s v="AUTORIZACION"/>
    <s v="Urgencias"/>
    <s v="Urgencias"/>
    <n v="0"/>
    <n v="26546174"/>
    <n v="0"/>
    <n v="0"/>
    <n v="0"/>
    <n v="0"/>
    <n v="0"/>
    <m/>
    <n v="0"/>
    <n v="0"/>
    <m/>
    <m/>
    <m/>
    <m/>
  </r>
  <r>
    <n v="800000118"/>
    <s v="HOSP. UNIV SAN JUAN DE DIOS DEL QUINDIO"/>
    <s v="HUFE"/>
    <n v="349299"/>
    <s v="HUFE349299"/>
    <s v="800000118_HUFE349299"/>
    <d v="2023-12-03T00:00:00"/>
    <d v="2023-12-15T00:00:00"/>
    <n v="1751624"/>
    <n v="1604624"/>
    <x v="0"/>
    <n v="0"/>
    <m/>
    <s v="Devuelta"/>
    <d v="2023-12-03T00:00:00"/>
    <d v="2024-02-02T00:00:00"/>
    <n v="1751624"/>
    <n v="0"/>
    <n v="0"/>
    <n v="1751624"/>
    <m/>
    <s v="AUT: SE SOSTIENE DEVOLUCIÓN DE FACTURA CON SOPORTES COMPLETOS, FACTURA NO CUENTA CON AUTORIZACIÓN PARA LOS SERVICIOS FACTURADOS, FAVOR COMUNICARSE CON EL ÁREA  ENCARGADA, SOLICITARLA A LA capautorizaciones@epsdelagente.com.co. LUIS ERNESTO GUERRERO GALEANO"/>
    <n v="1604624"/>
    <s v="DEVOLUCION"/>
    <s v="AUT: SE SOSTIENE DEVOLUCIÓN DE FACTURA CON SOPORTES COMPLETOS, FACTURA NO CUENTA CON AUTORIZACIÓN PARA LOS SERVICIOS FACTURADOS, FAVOR COMUNICARSE CON EL ÁREA  ENCARGADA, SOLICITARLA A LA capautorizaciones@epsdelagente.com.co. LUIS ERNESTO GUERRERO GALEANO"/>
    <s v="SOPORTE"/>
    <s v="Urgencias"/>
    <s v="Urgencias"/>
    <n v="0"/>
    <n v="1604624"/>
    <n v="0"/>
    <n v="0"/>
    <n v="0"/>
    <n v="0"/>
    <n v="0"/>
    <m/>
    <n v="0"/>
    <n v="0"/>
    <m/>
    <m/>
    <m/>
    <m/>
  </r>
  <r>
    <n v="800000118"/>
    <s v="HOSP. UNIV SAN JUAN DE DIOS DEL QUINDIO"/>
    <s v="HUFE"/>
    <n v="372033"/>
    <s v="HUFE372033"/>
    <s v="800000118_HUFE372033"/>
    <d v="2024-01-31T00:00:00"/>
    <d v="2024-03-05T00:00:00"/>
    <n v="2133080"/>
    <n v="2133080"/>
    <x v="0"/>
    <n v="0"/>
    <m/>
    <s v="Devuelta"/>
    <d v="2024-01-31T00:00:00"/>
    <d v="2024-03-01T00:00:00"/>
    <n v="2133080"/>
    <n v="0"/>
    <n v="0"/>
    <n v="2133080"/>
    <m/>
    <s v="AUT: SE SOSTIENE DEVOLUCIÓN DE FACTURA CON SOPORTES COMPLETOS, FACTURA NO CUENTA CON AUTORIZACIÓN PARA LOS SERVICIOS FACTURADOS, FAVOR COMUNICARSE CON EL ÁREA ENCARGADA, SOLICITARLA A LA capautorizaciones@epsdelagente.com.co"/>
    <n v="2133080"/>
    <s v="DEVOLUCION"/>
    <s v="AUT: SE SOSTIENE DEVOLUCIÓN DE FACTURA CON SOPORTES COMPLETOS, FACTURA NO CUENTA CON AUTORIZACIÓN PARA LOS SERVICIOS FACTURADOS, FAVOR COMUNICARSE CON EL ÁREA ENCARGADA, SOLICITARLA A LA capautorizaciones@epsdelagente.com.co"/>
    <s v="AUTORIZACION"/>
    <s v="Urgencias"/>
    <s v="Urgencias"/>
    <n v="0"/>
    <n v="2133080"/>
    <n v="0"/>
    <n v="0"/>
    <n v="0"/>
    <n v="0"/>
    <n v="0"/>
    <m/>
    <n v="0"/>
    <n v="0"/>
    <m/>
    <m/>
    <m/>
    <m/>
  </r>
  <r>
    <n v="800000118"/>
    <s v="HOSP. UNIV SAN JUAN DE DIOS DEL QUINDIO"/>
    <s v="HUFE"/>
    <n v="238387"/>
    <s v="HUFE238387"/>
    <s v="800000118_HUFE238387"/>
    <d v="2023-02-10T00:00:00"/>
    <d v="2023-08-02T00:00:00"/>
    <n v="74258"/>
    <n v="74258"/>
    <x v="0"/>
    <n v="0"/>
    <m/>
    <s v="Devuelta"/>
    <d v="2023-02-10T00:00:00"/>
    <d v="2023-08-02T00:00:00"/>
    <n v="74258"/>
    <n v="0"/>
    <n v="0"/>
    <n v="74258"/>
    <n v="0"/>
    <s v="AUTORIZACION: SE DEVUELVE FACTURA, NO SE EVIDENCIA AUTORIZACION PARA EL SERVICIO FACTURADO, POR FAVOR SOLICITAR AUT PARA SEGUIR CON EL TRAMITE DE PAGO. EL CORREO PARA LA SOLCITUD DE AUT ES capautorizaciones@epsdelagentecom.co"/>
    <n v="74258"/>
    <s v="DEVOLUCION"/>
    <s v="AUTORIZACION: SE DEVUELVE FACTURA, NO SE EVIDENCIA AUTORIZACION PARA EL SERVICIO FACTURADO, POR FAVOR SOLICITAR AUT PARA SEGUIR CON EL TRAMITE DE PAGO. EL CORREO PARA LA SOLCITUD DE AUT ES capautorizaciones@epsdelagentecom.co"/>
    <s v="AUTORIZACION"/>
    <s v="Urgencias"/>
    <s v="Urgencias"/>
    <n v="0"/>
    <n v="74258"/>
    <n v="0"/>
    <n v="0"/>
    <n v="0"/>
    <n v="0"/>
    <n v="0"/>
    <m/>
    <n v="0"/>
    <n v="0"/>
    <m/>
    <m/>
    <m/>
    <m/>
  </r>
  <r>
    <n v="800000118"/>
    <s v="HOSP. UNIV SAN JUAN DE DIOS DEL QUINDIO"/>
    <s v="HUFE"/>
    <n v="175960"/>
    <s v="HUFE175960"/>
    <s v="800000118_HUFE175960"/>
    <d v="2022-07-29T00:00:00"/>
    <d v="2022-10-12T00:00:00"/>
    <n v="3949244"/>
    <n v="3949244"/>
    <x v="0"/>
    <n v="0"/>
    <m/>
    <s v="Devuelta"/>
    <d v="2022-07-29T00:00:00"/>
    <d v="2023-05-09T00:00:00"/>
    <n v="3949244"/>
    <n v="0"/>
    <n v="0"/>
    <n v="3949244"/>
    <m/>
    <s v="MIGRACION: AUT. DEVOLUCION DE FACTURA CON SOPORTES COMPLETOS:1.NO SE EVIDENCIA AUTORIZACION PARA LOS SERVICIOS HOSPITALAR IOS 2.NO SE EVINDENCIA CORREOS DE NOTIFICACION A LA EPS COMF NALCO DE LA GENTE. FACTURA AÑO 2022. KEVIN YALANDA"/>
    <n v="3949244"/>
    <s v="DEVOLUCION"/>
    <s v="AUT. DEVOLUCION DE FACTURA CON SOPORTES COMPLETOS: 1.NO SE EVIDENCIA AUTORIZACION PARA LOS SERVICIOS HOSPITALAR         IOS 2.NO SE EVINDENCIA CORREOS DE NOTIFICACION A LA EPS COMF NALCO DE LA GENTE. FACTURA AÑO 2022. KEVIN YALANDA                                                                                                                                                                                                                                                                                                                                                                                                                                                                                                                                                                                                                                                                                                                                                                                                                                                                                                                                                                                                                                                                                                                                                                                                                                                                                                                     "/>
    <s v="AUTORIZACION"/>
    <s v="NULL"/>
    <s v="Ambulatorio"/>
    <n v="0"/>
    <n v="3949244"/>
    <n v="0"/>
    <n v="0"/>
    <n v="0"/>
    <n v="0"/>
    <n v="0"/>
    <m/>
    <n v="0"/>
    <n v="0"/>
    <m/>
    <m/>
    <m/>
    <m/>
  </r>
  <r>
    <n v="800000118"/>
    <s v="HOSP. UNIV SAN JUAN DE DIOS DEL QUINDIO"/>
    <s v="HUFE"/>
    <n v="213895"/>
    <s v="HUFE213895"/>
    <s v="800000118_HUFE213895"/>
    <d v="2022-11-18T00:00:00"/>
    <d v="2023-05-03T00:00:00"/>
    <n v="3881230"/>
    <n v="3881230"/>
    <x v="0"/>
    <n v="0"/>
    <m/>
    <s v="Devuelta"/>
    <d v="2022-11-18T00:00:00"/>
    <d v="2023-05-08T00:00:00"/>
    <n v="3881230"/>
    <n v="0"/>
    <n v="0"/>
    <n v="3881230"/>
    <m/>
    <s v="MIGRACION: AUT.DEVOLUCION DE FACTURA CON SOPORTES COMPLETOS:1.NO SE EVINDENCIA AUTORIZACION PARA LOS SERVICIOS HOSPITALA RIOS FACTURADOS 2.NO SE EVIDENCIA REPORTE A LOS CORREOS DE L A EP.(NOV 2022) KEVIN YALANDA"/>
    <n v="3881230"/>
    <s v="DEVOLUCION"/>
    <s v="AUT.DEVOLUCION DE FACTURA CON SOPORTES COMPLETOS: 1.NO SE EVINDENCIA AUTORIZACION PARA LOS SERVICIOS HOSPITALA          RIOS FACTURADOS 2.NO SE EVIDENCIA REPORTE A LOS CORREOS DE L A EP.(NOV 2022) KEVIN YALANDA                                                                                                                                                                                                                                                                                                                                                                                                                                                                                                                                                                                                                                                                                                                                                                                                                                                                                                                                                                                                                                                                                                                                                                                                                                                                                                                                          "/>
    <s v="AUTORIZACION"/>
    <s v="NULL"/>
    <s v="Ambulatorio"/>
    <n v="0"/>
    <n v="3881230"/>
    <n v="0"/>
    <n v="0"/>
    <n v="0"/>
    <n v="0"/>
    <n v="0"/>
    <m/>
    <n v="0"/>
    <n v="0"/>
    <m/>
    <m/>
    <m/>
    <m/>
  </r>
  <r>
    <n v="800000118"/>
    <s v="HOSP. UNIV SAN JUAN DE DIOS DEL QUINDIO"/>
    <s v="HUFE"/>
    <n v="190838"/>
    <s v="HUFE190838"/>
    <s v="800000118_HUFE190838"/>
    <d v="2022-09-10T00:00:00"/>
    <d v="2022-10-12T00:00:00"/>
    <n v="110931"/>
    <n v="110931"/>
    <x v="0"/>
    <n v="0"/>
    <m/>
    <s v="Devuelta"/>
    <d v="2022-09-10T00:00:00"/>
    <d v="2023-05-09T00:00:00"/>
    <n v="110931"/>
    <n v="0"/>
    <n v="0"/>
    <n v="110931"/>
    <m/>
    <s v="MIGRACION: AUT:  Se devuelve factura con soportes originales,porque no se evidencia la autorizacion del servicio de urgencias, solicitar autorizacion para dar tramite de pag al correo capautorizaciones@epsdelagente.com.co  NANCY"/>
    <n v="110931"/>
    <s v="DEVOLUCION"/>
    <s v="AUT:  Se devuelve factura con soportes originales porque no se evidencia la autorizacion del servicio                  de urgencias solicitar autorizacion para dar tramite de pag al correo capautorizaciones@epsdelagente.com.co  NANCY                                                                                                                                                                                                                                                                                                                                                                                                                                                                                                                                                                 "/>
    <s v="AUTORIZACION"/>
    <s v="NULL"/>
    <s v="Ambulatorio"/>
    <n v="0"/>
    <n v="110931"/>
    <n v="0"/>
    <n v="0"/>
    <n v="0"/>
    <n v="0"/>
    <n v="0"/>
    <m/>
    <n v="0"/>
    <n v="0"/>
    <m/>
    <m/>
    <m/>
    <m/>
  </r>
  <r>
    <n v="800000118"/>
    <s v="HOSP. UNIV SAN JUAN DE DIOS DEL QUINDIO"/>
    <s v="HUFE"/>
    <n v="133412"/>
    <s v="HUFE133412"/>
    <s v="800000118_HUFE133412"/>
    <d v="2022-03-23T00:00:00"/>
    <d v="2022-11-17T00:00:00"/>
    <n v="632897"/>
    <n v="632897"/>
    <x v="0"/>
    <n v="0"/>
    <m/>
    <s v="Devuelta"/>
    <d v="2022-03-23T00:00:00"/>
    <d v="2023-05-09T00:00:00"/>
    <n v="632897"/>
    <n v="0"/>
    <n v="0"/>
    <n v="632897"/>
    <m/>
    <s v="MIGRACION: AUT:  Se devuelve factura con soportes originales,porque no se evidencia la autorizacion del servicio de urgencias, solicitar autorizacion para dar tramite de pag al correo capautorizaciones@epsdelagente.com.co  NANCY"/>
    <n v="632897"/>
    <s v="DEVOLUCION"/>
    <s v="AUT:  Se devuelve factura con soportes originales porque no se evidencia la autorizacion del servicio                  de urgencias solicitar autorizacion para dar tramite de pag al correo capautorizaciones@epsdelagente.com.co  NANCY                                                                                                                                                                                                                                                                                                                                                                                                                                                                                                                                                                 "/>
    <s v="AUTORIZACION"/>
    <s v="NULL"/>
    <s v="Ambulatorio"/>
    <n v="0"/>
    <n v="632897"/>
    <n v="0"/>
    <n v="0"/>
    <n v="0"/>
    <n v="0"/>
    <n v="0"/>
    <m/>
    <n v="0"/>
    <n v="0"/>
    <m/>
    <m/>
    <m/>
    <m/>
  </r>
  <r>
    <n v="800000118"/>
    <s v="HOSP. UNIV SAN JUAN DE DIOS DEL QUINDIO"/>
    <s v="HUFE"/>
    <n v="185164"/>
    <s v="HUFE185164"/>
    <s v="800000118_HUFE185164"/>
    <d v="2022-08-24T00:00:00"/>
    <d v="2022-09-09T00:00:00"/>
    <n v="3051440"/>
    <n v="3051440"/>
    <x v="0"/>
    <n v="0"/>
    <m/>
    <s v="Devuelta"/>
    <d v="2022-08-24T00:00:00"/>
    <d v="2023-05-09T00:00:00"/>
    <n v="3051440"/>
    <n v="0"/>
    <n v="0"/>
    <n v="3051440"/>
    <m/>
    <s v="MIGRACION: AUT:  Se devuelve factura con soportes originales,porque no se evidencia la autorizacion del servicio de urgencias, solicitar autorizacion para dar tramite de pag al nuevo correo capautorizaciones@epsdelagente.com.co  NANCY"/>
    <n v="3051440"/>
    <s v="DEVOLUCION"/>
    <s v="AUT:  Se devuelve factura con soportes originales porque no se evidencia la autorizacion del servicio                  de urgencias solicitar autorizacion para dar tramite de pag al nuevo correo capautorizaciones@epsdelagente.com.co  NANC                                                                                                                                                                                                                                                                                                                                                                                                                                                                                                                                                            "/>
    <s v="AUTORIZACION"/>
    <s v="NULL"/>
    <s v="Ambulatorio"/>
    <n v="0"/>
    <n v="3051440"/>
    <n v="0"/>
    <n v="0"/>
    <n v="0"/>
    <n v="0"/>
    <n v="0"/>
    <m/>
    <n v="0"/>
    <n v="0"/>
    <m/>
    <m/>
    <m/>
    <m/>
  </r>
  <r>
    <n v="800000118"/>
    <s v="HOSP. UNIV SAN JUAN DE DIOS DEL QUINDIO"/>
    <s v="HUFE"/>
    <n v="174163"/>
    <s v="HUFE174163"/>
    <s v="800000118_HUFE174163"/>
    <d v="2022-07-25T00:00:00"/>
    <d v="2022-08-24T00:00:00"/>
    <n v="2119103"/>
    <n v="2119103"/>
    <x v="0"/>
    <n v="0"/>
    <m/>
    <s v="Devuelta"/>
    <d v="2022-07-25T00:00:00"/>
    <d v="2023-05-09T00:00:00"/>
    <n v="2119103"/>
    <n v="0"/>
    <n v="0"/>
    <n v="2119103"/>
    <m/>
    <s v="MIGRACION: AUTORIZACION:DEVOLICION DE FACTURA CON SOPORTE COMPLETOS:1.NO SE EVINDENCIA AUTORIZACION PARA SERVICIOS HOSPITALARIOS  FACTURADOS - DAR GEESTION Y PRESENTAR NUEVAMENTE KEVIN YALANDA"/>
    <n v="2119103"/>
    <s v="DEVOLUCION"/>
    <s v="AUTORIZACION:DEVOLICION DE FACTURA CON SOPORTE COMPLETOS: 1.NO SE EVINDENCIA AUTORIZACION PARA SERVICIOS HOSPITALARIOS   FACTURADOS - DAR GEESTION Y PRESENTAR NUEVAMENTE KEVIN YALANDA                                                                                                                                                                                                                                                                                                                                                                                                                                                                                                                                                                                                                     "/>
    <s v="AUTORIZACION"/>
    <s v="NULL"/>
    <s v="Ambulatorio"/>
    <n v="0"/>
    <n v="2119103"/>
    <n v="0"/>
    <n v="0"/>
    <n v="0"/>
    <n v="0"/>
    <n v="0"/>
    <m/>
    <n v="0"/>
    <n v="0"/>
    <m/>
    <m/>
    <m/>
    <m/>
  </r>
  <r>
    <n v="800000118"/>
    <s v="HOSP. UNIV SAN JUAN DE DIOS DEL QUINDIO"/>
    <s v="HUFE"/>
    <n v="131858"/>
    <s v="HUFE131858"/>
    <s v="800000118_HUFE131858"/>
    <d v="2022-03-17T00:00:00"/>
    <d v="2022-06-07T00:00:00"/>
    <n v="7211725"/>
    <n v="7211725"/>
    <x v="0"/>
    <n v="0"/>
    <m/>
    <s v="Devuelta"/>
    <d v="2022-03-17T00:00:00"/>
    <d v="2023-05-09T00:00:00"/>
    <n v="7211725"/>
    <n v="0"/>
    <n v="0"/>
    <n v="7211725"/>
    <m/>
    <s v="MIGRACION: AUTORIZACION:DEVOLICION DE FACTURA CON SOPORTE COMPLETOS:1.NO SE EVINDENCIA AUTORIZACION PARA SERVICIOS HOSPITALARIOS  FACTURADOS 2.SIN AUDITORIA MEDICA POR PARTE DE LA EPS KEVIN YALANDA"/>
    <n v="7211725"/>
    <s v="DEVOLUCION"/>
    <s v="AUTORIZACION:DEVOLICION DE FACTURA CON SOPORTE COMPLETOS: 1.NO SE EVINDENCIA AUTORIZACION PARA SERVICIOS HOSPITALARIOS   FACTURADOS 2.SIN AUDITORIA MEDICA POR PARTE DE LA EPS KEVIN YALANDA                                                                                                                                                                                                                                                                                                                                                                                                                                                                                                                                                                                                                "/>
    <s v="AUTORIZACION"/>
    <s v="NULL"/>
    <s v="Ambulatorio"/>
    <n v="0"/>
    <n v="7211725"/>
    <n v="0"/>
    <n v="0"/>
    <n v="0"/>
    <n v="0"/>
    <n v="0"/>
    <m/>
    <n v="0"/>
    <n v="0"/>
    <m/>
    <m/>
    <m/>
    <m/>
  </r>
  <r>
    <n v="800000118"/>
    <s v="HOSP. UNIV SAN JUAN DE DIOS DEL QUINDIO"/>
    <s v="HUFE"/>
    <n v="116301"/>
    <s v="HUFE116301"/>
    <s v="800000118_HUFE116301"/>
    <d v="2022-01-26T00:00:00"/>
    <d v="2022-02-08T00:00:00"/>
    <n v="13122715"/>
    <n v="13122715"/>
    <x v="0"/>
    <n v="0"/>
    <m/>
    <s v="Devuelta"/>
    <d v="2022-01-26T00:00:00"/>
    <d v="2023-05-09T00:00:00"/>
    <n v="13122715"/>
    <n v="0"/>
    <n v="0"/>
    <n v="13122715"/>
    <m/>
    <s v="MIGRACION: AUTORIZACION:DEVOLICION DE FACTURA CON SOPORTE COMPLETOS:1.NO SE EVINDENCIA AUTORIZACION PARA SERVICIOS HOSPITALARIOS  FACTURADOS 2.SIN AUDITORIA MEDICA POR PARTE DE LA EPS KEVIN YALANDA"/>
    <n v="13122715"/>
    <s v="DEVOLUCION"/>
    <s v="AUTORIZACION:DEVOLICION DE FACTURA CON SOPORTE COMPLETOS: 1.NO SE EVINDENCIA AUTORIZACION PARA SERVICIOS HOSPITALARIOS   FACTURADOS 2.SIN AUDITORIA MEDICA POR PARTE DE LA EPS KEVIN YALANDA                                                                                                                                                                                                                                                                                                                                                                                                                                                                                                                                                                                                                "/>
    <s v="AUTORIZACION"/>
    <s v="NULL"/>
    <s v="Ambulatorio"/>
    <n v="0"/>
    <n v="13122715"/>
    <n v="0"/>
    <n v="0"/>
    <n v="0"/>
    <n v="0"/>
    <n v="0"/>
    <m/>
    <n v="0"/>
    <n v="0"/>
    <m/>
    <m/>
    <m/>
    <m/>
  </r>
  <r>
    <n v="800000118"/>
    <s v="HOSP. UNIV SAN JUAN DE DIOS DEL QUINDIO"/>
    <s v="HUFE"/>
    <n v="128261"/>
    <s v="HUFE128261"/>
    <s v="800000118_HUFE128261"/>
    <d v="2022-03-07T00:00:00"/>
    <d v="2022-06-07T00:00:00"/>
    <n v="25916722"/>
    <n v="25916722"/>
    <x v="0"/>
    <n v="0"/>
    <m/>
    <s v="Devuelta"/>
    <d v="2022-03-07T00:00:00"/>
    <d v="2023-05-09T00:00:00"/>
    <n v="25916722"/>
    <n v="0"/>
    <n v="0"/>
    <n v="25916722"/>
    <m/>
    <s v="MIGRACION: AUTORIZACION:DEVOLICION DE FACTURA CON SOPORTE COMPLETOS:1.NO SE EVINDENCIA AUTORIZACION PARA SERVICIOS HOSPITALARIOS  FACTURADOS 2.SIN AUDITORIA MEDICA POR PARTE DE LA EPS KEVIN YALANDA"/>
    <n v="25916722"/>
    <s v="DEVOLUCION"/>
    <s v="AUTORIZACION:DEVOLICION DE FACTURA CON SOPORTE COMPLETOS: 1.NO SE EVINDENCIA AUTORIZACION PARA SERVICIOS HOSPITALARIOS   FACTURADOS 2.SIN AUDITORIA MEDICA POR PARTE DE LA EPS KEVIN YALANDA                                                                                                                                                                                                                                                                                                                                                                                                                                                                                                                                                                                                                "/>
    <s v="AUTORIZACION"/>
    <s v="NULL"/>
    <s v="Ambulatorio"/>
    <n v="0"/>
    <n v="25916722"/>
    <n v="0"/>
    <n v="0"/>
    <n v="0"/>
    <n v="0"/>
    <n v="0"/>
    <m/>
    <n v="0"/>
    <n v="0"/>
    <m/>
    <m/>
    <m/>
    <m/>
  </r>
  <r>
    <n v="800000118"/>
    <s v="HOSP. UNIV SAN JUAN DE DIOS DEL QUINDIO"/>
    <s v="HUFE"/>
    <n v="202752"/>
    <s v="HUFE202752"/>
    <s v="800000118_HUFE202752"/>
    <d v="2022-10-15T00:00:00"/>
    <d v="2022-11-10T00:00:00"/>
    <n v="2215419"/>
    <n v="2215419"/>
    <x v="0"/>
    <n v="0"/>
    <m/>
    <s v="Devuelta"/>
    <d v="2022-10-15T00:00:00"/>
    <d v="2023-05-09T00:00:00"/>
    <n v="2215419"/>
    <n v="0"/>
    <n v="0"/>
    <n v="2215419"/>
    <m/>
    <s v="MIGRACION: AUTORIZACION:DEVOLICION DE FACTURA CON SOPORTE COMPLETOS:1.NO SE EVINDENCIA AUTORIZACION PARA SERVICIOS HOSPITALARIOS FACTURADOS - DAR GESTION Y PRESENTAR NUEVAMENTE KEVIN YALANDA"/>
    <n v="2215419"/>
    <s v="DEVOLUCION"/>
    <s v="AUTORIZACION:DEVOLICION DE FACTURA CON SOPORTE COMPLETOS: 1.NO SE EVINDENCIA AUTORIZACION PARA SERVICIOS HOSPITALARIOS  FACTURADOS - DAR GESTION Y PRESENTAR NUEVAMENTE KEVIN YALANDA                                                                                                                                                                                                                                                                                                                                                                                                                                                                                                                                                                                                                       "/>
    <s v="AUTORIZACION"/>
    <s v="NULL"/>
    <s v="Ambulatorio"/>
    <n v="0"/>
    <n v="2215419"/>
    <n v="0"/>
    <n v="0"/>
    <n v="0"/>
    <n v="0"/>
    <n v="0"/>
    <m/>
    <n v="0"/>
    <n v="0"/>
    <m/>
    <m/>
    <m/>
    <m/>
  </r>
  <r>
    <n v="800000118"/>
    <s v="HOSP. UNIV SAN JUAN DE DIOS DEL QUINDIO"/>
    <s v="HUFE"/>
    <n v="215451"/>
    <s v="HUFE215451"/>
    <s v="800000118_HUFE215451"/>
    <d v="2022-11-23T00:00:00"/>
    <d v="2022-12-06T00:00:00"/>
    <n v="2846255"/>
    <n v="2846255"/>
    <x v="0"/>
    <n v="0"/>
    <m/>
    <s v="Devuelta"/>
    <d v="2022-11-23T00:00:00"/>
    <d v="2023-05-09T00:00:00"/>
    <n v="2846255"/>
    <n v="0"/>
    <n v="0"/>
    <n v="2846255"/>
    <m/>
    <s v="MIGRACION: AUTORIZACION:DEVOLICION DE FACTURA CON SOPORTE COMPLETOS:1.NO SE EVINDENCIA AUTORIZACION PARA SERVICIOS HOSPITALARIOS FACTURADOS - DAR GESTION Y PRESENTAR NUEVAMENTE KEVIN YALANDA"/>
    <n v="2846255"/>
    <s v="DEVOLUCION"/>
    <s v="AUTORIZACION:DEVOLICION DE FACTURA CON SOPORTE COMPLETOS: 1.NO SE EVINDENCIA AUTORIZACION PARA SERVICIOS HOSPITALARIOS  FACTURADOS - DAR GESTION Y PRESENTAR NUEVAMENTE KEVIN YALANDA                                                                                                                                                                                                                                                                                                                                                                                                                                                                                                                                                                                                                       "/>
    <s v="AUTORIZACION"/>
    <s v="NULL"/>
    <s v="Ambulatorio"/>
    <n v="0"/>
    <n v="2846255"/>
    <n v="0"/>
    <n v="0"/>
    <n v="0"/>
    <n v="0"/>
    <n v="0"/>
    <m/>
    <n v="0"/>
    <n v="0"/>
    <m/>
    <m/>
    <m/>
    <m/>
  </r>
  <r>
    <n v="800000118"/>
    <s v="HOSP. UNIV SAN JUAN DE DIOS DEL QUINDIO"/>
    <s v="HUFE"/>
    <n v="123624"/>
    <s v="HUFE123624"/>
    <s v="800000118_HUFE123624"/>
    <d v="2022-02-19T00:00:00"/>
    <d v="2022-06-07T00:00:00"/>
    <n v="3287845"/>
    <n v="3187845"/>
    <x v="0"/>
    <n v="0"/>
    <m/>
    <s v="Devuelta"/>
    <d v="2022-02-19T00:00:00"/>
    <d v="2023-05-09T00:00:00"/>
    <n v="3187845"/>
    <n v="0"/>
    <n v="0"/>
    <n v="3187845"/>
    <m/>
    <s v="MIGRACION: AUTORIZACION:DEVOLICION DE FACTURA CON SOPORTE COMPLETOS:1.NO SE EVINDENCIA AUTORIZACION PARA SERVICIOS HOSPITALARIOS FACTURADOS - DAR GESTION Y PRESENTAR NUEVAMENTE KEVIN YALANDA"/>
    <n v="3187845"/>
    <s v="DEVOLUCION"/>
    <s v="AUTORIZACION:DEVOLICION DE FACTURA CON SOPORTE COMPLETOS: 1.NO SE EVINDENCIA AUTORIZACION PARA SERVICIOS HOSPITALARIOS  FACTURADOS - DAR GESTION Y PRESENTAR NUEVAMENTE KEVIN YALANDA                                                                                                                                                                                                                                                                                                                                                                                                                                                                                                                                                                                                                       "/>
    <s v="AUTORIZACION"/>
    <s v="NULL"/>
    <s v="Ambulatorio"/>
    <n v="0"/>
    <n v="3187845"/>
    <n v="0"/>
    <n v="0"/>
    <n v="0"/>
    <n v="0"/>
    <n v="0"/>
    <m/>
    <n v="0"/>
    <n v="0"/>
    <m/>
    <m/>
    <m/>
    <m/>
  </r>
  <r>
    <n v="800000118"/>
    <s v="HOSP. UNIV SAN JUAN DE DIOS DEL QUINDIO"/>
    <s v="HUFE"/>
    <n v="167893"/>
    <s v="HUFE167893"/>
    <s v="800000118_HUFE167893"/>
    <d v="2022-07-08T00:00:00"/>
    <d v="2022-08-24T00:00:00"/>
    <n v="2856833"/>
    <n v="2856833"/>
    <x v="0"/>
    <n v="0"/>
    <m/>
    <s v="Devuelta"/>
    <d v="2022-07-08T00:00:00"/>
    <d v="2023-05-09T00:00:00"/>
    <n v="2856833"/>
    <n v="0"/>
    <n v="0"/>
    <n v="2856833"/>
    <m/>
    <s v="MIGRACION: AUTORIZACION:DEVOLICION DE FACTURA CON SOPORTE COMPLETOS:1.NO SE EVINDENCIA AUTORIZACION PARA SERVICIOS HOSPITALARIOS FACTURADOS - DAR GESTION Y PRESENTAR NUVAMENTE KEVIN YALANDA"/>
    <n v="2856833"/>
    <s v="DEVOLUCION"/>
    <s v="AUTORIZACION:DEVOLICION DE FACTURA CON SOPORTE COMPLETOS: 1.NO SE EVINDENCIA AUTORIZACION PARA SERVICIOS HOSPITALARIOS  FACTURADOS - DAR GESTION Y PRESENTAR NUVAMENTE KEVIN YALANDA                                                                                                                                                                                                                                                                                                                                                                                                                                                                                                                                                                                                                        "/>
    <s v="AUTORIZACION"/>
    <s v="NULL"/>
    <s v="Ambulatorio"/>
    <n v="0"/>
    <n v="2856833"/>
    <n v="0"/>
    <n v="0"/>
    <n v="0"/>
    <n v="0"/>
    <n v="0"/>
    <m/>
    <n v="0"/>
    <n v="0"/>
    <m/>
    <m/>
    <m/>
    <m/>
  </r>
  <r>
    <n v="800000118"/>
    <s v="HOSP. UNIV SAN JUAN DE DIOS DEL QUINDIO"/>
    <s v="HUFE"/>
    <n v="220331"/>
    <s v="HUFE220331"/>
    <s v="800000118_HUFE220331"/>
    <d v="2022-12-09T00:00:00"/>
    <d v="2023-01-20T00:00:00"/>
    <n v="1082143"/>
    <n v="1082143"/>
    <x v="0"/>
    <n v="0"/>
    <m/>
    <s v="Devuelta"/>
    <d v="2022-12-09T00:00:00"/>
    <d v="2023-05-09T00:00:00"/>
    <n v="1082143"/>
    <n v="0"/>
    <n v="0"/>
    <n v="1082143"/>
    <m/>
    <s v="MIGRACION: SOPORTES: SE OBJETA FACTURA NO SE EVIDENCIA SOPORTESDE LA ANTECION, FACTURA NO CUENTA CON HISTORIA CLINICA, DETALLE DE CARGOS, NO CUMPLE CON LOS REQUISITOS LEGALES. NANCY"/>
    <n v="1082143"/>
    <s v="DEVOLUCION"/>
    <s v="SOPORTES: SE OBJETA FACTURA NO SE EVIDENCIA SOPORTES DE LA ANTECION FACTURA NO CUENTA CON HISTORIA CLINICA            DETALLE DE CARGOS NO CUMPLE CON LOS REQUISITOS LEGALES. NANCY                                                                                                                                                                                                                                                                                                                                                                                                                                                                                                                                                          "/>
    <s v="SOPORTE"/>
    <s v="NULL"/>
    <s v="Ambulatorio"/>
    <n v="0"/>
    <n v="1082143"/>
    <n v="0"/>
    <n v="0"/>
    <n v="0"/>
    <n v="0"/>
    <n v="0"/>
    <m/>
    <n v="0"/>
    <n v="0"/>
    <m/>
    <m/>
    <m/>
    <m/>
  </r>
  <r>
    <n v="800000118"/>
    <s v="HOSP. UNIV SAN JUAN DE DIOS DEL QUINDIO"/>
    <s v="HUFE"/>
    <n v="234062"/>
    <s v="HUFE234062"/>
    <s v="800000118_HUFE234062"/>
    <d v="2023-01-30T00:00:00"/>
    <d v="2023-02-07T00:00:00"/>
    <n v="6647280"/>
    <n v="6647280"/>
    <x v="0"/>
    <n v="0"/>
    <m/>
    <s v="Devuelta"/>
    <d v="2023-01-30T00:00:00"/>
    <d v="2023-02-20T00:00:00"/>
    <n v="6647280"/>
    <n v="0"/>
    <n v="0"/>
    <n v="6647280"/>
    <m/>
    <s v="MIGRACION: SPTE.INCOMPLETO.se devuelve la factura por que.No hay soporte de Historia Clínica. Sólo adjuntan el detalla do de la factura, Una vez estén los soportes completos devolver para realizar auditoria. (angela campaz)"/>
    <n v="6647280"/>
    <s v="DEVOLUCION"/>
    <s v="SPTE.INCOMPLETO.se devuelve la factura por que. No hay soporte de Historia Clínica. Sólo adjuntan el detalla            do de la factura Una vez estén los soportes completos devolver para realizar auditoria. (angela campaz)                                                                                                                                                                                                                                                                                                                                                                                                                                                                                                                                                                                                                                                                                                                                                                                                                                                                                                                                                                                                                                                                                                                                                                                                                                                                                                                            "/>
    <s v="SOPORTE"/>
    <s v="NULL"/>
    <s v="Ambulatorio"/>
    <n v="0"/>
    <n v="6647280"/>
    <n v="0"/>
    <n v="0"/>
    <n v="0"/>
    <n v="0"/>
    <n v="0"/>
    <m/>
    <n v="0"/>
    <n v="0"/>
    <m/>
    <m/>
    <m/>
    <m/>
  </r>
  <r>
    <n v="800000118"/>
    <s v="HOSP. UNIV SAN JUAN DE DIOS DEL QUINDIO"/>
    <s v="HUFE"/>
    <n v="320618"/>
    <s v="HUFE320618"/>
    <s v="800000118_HUFE320618"/>
    <d v="2023-09-18T00:00:00"/>
    <d v="2023-10-10T00:00:00"/>
    <n v="13609471"/>
    <n v="13609471"/>
    <x v="0"/>
    <n v="0"/>
    <m/>
    <s v="Devuelta"/>
    <d v="2023-09-18T00:00:00"/>
    <d v="2023-10-05T00:00:00"/>
    <n v="13609471"/>
    <n v="0"/>
    <n v="0"/>
    <n v="13609471"/>
    <m/>
    <s v="Se realiza DEVOLUCION de factura con soportes completos: 1. No se evidencia AUTORIZACION hospitalaria para los servicios facturados, esta solicitud se realiza al correo: capautorizaciones@epsdelagente.com.co. (Adjuntar factura o detalle) 2.El menor de edad se identifica como: MAXIMILIANO CANDELO ARBOLEDA - RC 1092866828 . 3.Se realiza auditoria Medica, (MD. Victor Olaya) donde se evidencia: 3.1. CALCIO no interpretado 1, $ 26.400 3.2. 19806 Proteína C reactiva PCR, prueba cuantitativa de alta precisión, no pertinente, PCR ultrasensible. No ofrece información adicional en el contexto inflamatorio, como si lo tiene en riesgo cardiovascular. Por lo tanto, se reconoce 19809 Proteína C reactiva PCR, prueba semicuantitativa, se glosa la diferencia.  $44.272 3.3. GASA NO TEJIDA ESTERIL 7.5 cm X 7.5 cm. (PAQUETE x 5 UNIDDES) 4,00 $ 488,00 $ 0,00 $ 0,00 $ 1.952 3.4. AMONIO, sin soporte, sin interpretación.  1,00 $ 48.300 3.5. NO SE OBSERVA CFRITEIORS DE ESTANCIA EN UCI, SE CONSIDERA PACIENTE ESTABLE, SIN SOPORTES, SE RECONOCE UCIN, SE GLOSA LA DIFERENCIA.  $854.600"/>
    <n v="13609471"/>
    <s v="DEVOLUCION"/>
    <s v="Se realiza DEVOLUCION de factura con soportes completos: 1. No se evidencia AUTORIZACION hospitalaria para los servicios facturados, esta solicitud se realiza al correo: capautorizaciones@epsdelagente.com.co. (Adjuntar factura o detalle) 2.El menor de edad se identifica como: MAXIMILIANO CANDELO ARBOLEDA - RC 1092866828 . 3.Se realiza auditoria Medica, (MD. Victor Olaya) donde se evidencia: 3.1. CALCIO no interpretado 1, $ 26.400 3.2. 19806 Proteína C reactiva PCR, prueba cuantitativa de alta precisión, no pertinente, PCR ultrasensible. No ofrece información adicional en el contexto inflamatorio, como si lo tiene en riesgo cardiovascular. Por lo tanto, se reconoce 19809 Proteína C reactiva PCR, prueba semicuantitativa, se glosa la diferencia.  $44.272 3.3. GASA NO TEJIDA ESTERIL 7.5 cm X 7.5 cm. (PAQUETE x 5 UNIDDES) 4,00 $ 488,00 $ 0,00 $ 0,00 $ 1.952 3.4. AMONIO, sin soporte, sin interpretación.  1,00 $ 48.300 3.5. NO SE OBSERVA CFRITEIORS DE ESTANCIA EN UCI, SE CONSIDERA PACIENTE ESTABLE, SIN SOPORTES, SE RECONOCE UCIN, SE GLOSA LA DIFERENCIA.  $854.600"/>
    <s v="AUTORIZACION"/>
    <s v="Urgencias"/>
    <s v="Urgencias"/>
    <n v="0"/>
    <n v="13609471"/>
    <n v="0"/>
    <n v="0"/>
    <n v="0"/>
    <n v="0"/>
    <n v="0"/>
    <m/>
    <n v="0"/>
    <n v="0"/>
    <m/>
    <m/>
    <m/>
    <m/>
  </r>
  <r>
    <n v="800000118"/>
    <s v="HOSP. UNIV SAN JUAN DE DIOS DEL QUINDIO"/>
    <s v="HUFE"/>
    <n v="274860"/>
    <s v="HUFE274860"/>
    <s v="800000118_HUFE274860"/>
    <d v="2023-05-18T00:00:00"/>
    <d v="2023-08-02T00:00:00"/>
    <n v="5345237"/>
    <n v="5345237"/>
    <x v="0"/>
    <n v="0"/>
    <m/>
    <s v="Devuelta"/>
    <d v="2023-05-18T00:00:00"/>
    <d v="2023-08-02T00:00:00"/>
    <n v="5345237"/>
    <n v="0"/>
    <n v="0"/>
    <n v="5345237"/>
    <m/>
    <s v="Se realiza DEVOLUCION de factura: 1. La autorización adjunta No. 230583353320114 pertenece a procedimiento CUPS 802701 ARTROSCOPIA DE TOBILLO se  factura una 807304 SINOVECTOMIA DE MUÑECA TOTAL Y 786302 EXTRACCION DE CUERPO EXTRAÑO EN RADIO Y CUBITO. - Kevin Yalanda  2. Se realiza objeciones por parte de pertinencia medica por valor de $1.838.012 ( CONSULTA DE PRIMERA VEZ POR ESPECIALISTA EN ANESTESIOLOGIA 1,no facturable, en paciente quirurgico.$64.500 - CABLE DE IRRIGACION (ISO), no facturable, hace parte del instrumental y dispostivos necesarios para realizar procedimiento facturado. $494.945 -TRAMPA PARA DEDOS MEDIANA, NO FACTURABLE,    2,00 $ 189.910  = $379.820 -  TORPEDO 4,0 MM X 13 CM (ISO), NO FACTURABLE, NO SOPORTADO, NO JUSIFCADO.  SIN SOPORTE DE FACURA DE COMPRA. $716.142 - ALMOHADILLA DE CONTRATRACCION (ISO) NO FACTURABLE, INCLUIDO EN DERECHOS DE SALA. $182.605) Medico: Victor Olaya"/>
    <n v="5345237"/>
    <s v="DEVOLUCION"/>
    <s v="Se realiza DEVOLUCION de factura: 1. La autorización adjunta No. 230583353320114 pertenece a procedimiento CUPS 802701 ARTROSCOPIA DE TOBILLO se  factura una 807304 SINOVECTOMIA DE MUÑECA TOTAL Y 786302 EXTRACCION DE CUERPO EXTRAÑO EN RADIO Y CUBITO. - Kevin Yalanda  2. Se realiza objeciones por parte de pertinencia medica por valor de $1.838.012 ( CONSULTA DE PRIMERA VEZ POR ESPECIALISTA EN ANESTESIOLOGIA 1,no facturable, en paciente quirurgico.$64.500 - CABLE DE IRRIGACION (ISO), no facturable, hace parte del instrumental y dispostivos necesarios para realizar procedimiento facturado. $494.945 -TRAMPA PARA DEDOS MEDIANA, NO FACTURABLE,    2,00 $ 189.910  = $379.820 -  TORPEDO 4,0 MM X 13 CM (ISO), NO FACTURABLE, NO SOPORTADO, NO JUSIFCADO.  SIN SOPORTE DE FACURA DE COMPRA. $716.142 - ALMOHADILLA DE CONTRATRACCION (ISO) NO FACTURABLE, INCLUIDO EN DERECHOS DE SALA. $182.605) Medico: Victor Olaya"/>
    <s v="SOPORTE"/>
    <s v="Servicios de internación y/o cirugía (Hospitalaria o Ambulatoria)"/>
    <s v="Hospitalario"/>
    <n v="0"/>
    <n v="5345237"/>
    <n v="0"/>
    <n v="0"/>
    <n v="0"/>
    <n v="0"/>
    <n v="0"/>
    <m/>
    <n v="0"/>
    <n v="0"/>
    <m/>
    <m/>
    <m/>
    <m/>
  </r>
  <r>
    <n v="800000118"/>
    <s v="HOSP. UNIV SAN JUAN DE DIOS DEL QUINDIO"/>
    <s v="HUFE"/>
    <n v="456853"/>
    <s v="HUFE456853"/>
    <s v="800000118_HUFE456853"/>
    <d v="2024-08-26T00:00:00"/>
    <d v="2024-09-11T00:00:00"/>
    <n v="27016234"/>
    <n v="27016234"/>
    <x v="0"/>
    <n v="0"/>
    <m/>
    <s v="Para cargar RIPS o soportes"/>
    <d v="2024-08-26T00:00:00"/>
    <m/>
    <n v="27016234"/>
    <n v="0"/>
    <n v="0"/>
    <n v="0"/>
    <m/>
    <m/>
    <n v="27016234"/>
    <s v="DEVOLUCION"/>
    <s v="SE DEVUELVE FACTURA POR NO CONTAR CON SOPORTES DE HISTORIA CLINICA NI AYUDAS DIAGNOSTICAS PARA REALIZAR LA AUDITORIA MEDICA"/>
    <s v="SOPORTE"/>
    <s v="Urgencias"/>
    <s v="Urgencias"/>
    <n v="0"/>
    <n v="27016234"/>
    <n v="0"/>
    <n v="0"/>
    <n v="0"/>
    <n v="0"/>
    <n v="0"/>
    <m/>
    <n v="0"/>
    <n v="0"/>
    <m/>
    <m/>
    <m/>
    <m/>
  </r>
  <r>
    <n v="800000118"/>
    <s v="HOSP. UNIV SAN JUAN DE DIOS DEL QUINDIO"/>
    <s v="HUFE"/>
    <n v="421594"/>
    <s v="HUFE421594"/>
    <s v="800000118_HUFE421594"/>
    <d v="2024-06-03T00:00:00"/>
    <d v="2024-07-16T00:00:00"/>
    <n v="81885"/>
    <n v="81885"/>
    <x v="1"/>
    <n v="0"/>
    <m/>
    <s v="Para cargar RIPS o soportes"/>
    <d v="2024-06-03T00:00:00"/>
    <m/>
    <n v="81885"/>
    <n v="0"/>
    <n v="0"/>
    <n v="0"/>
    <m/>
    <m/>
    <n v="0"/>
    <m/>
    <m/>
    <m/>
    <m/>
    <m/>
    <n v="0"/>
    <n v="0"/>
    <n v="81885"/>
    <n v="0"/>
    <n v="0"/>
    <n v="0"/>
    <n v="0"/>
    <m/>
    <n v="0"/>
    <n v="0"/>
    <m/>
    <m/>
    <m/>
    <m/>
  </r>
  <r>
    <n v="800000118"/>
    <s v="HOSP. UNIV SAN JUAN DE DIOS DEL QUINDIO"/>
    <s v="HUFE"/>
    <n v="42974"/>
    <s v="HUFE42974"/>
    <s v="800000118_HUFE42974"/>
    <d v="2021-05-16T00:00:00"/>
    <d v="2021-10-01T00:00:00"/>
    <n v="59700"/>
    <n v="59700"/>
    <x v="1"/>
    <n v="0"/>
    <m/>
    <m/>
    <m/>
    <m/>
    <n v="0"/>
    <n v="0"/>
    <n v="0"/>
    <n v="0"/>
    <m/>
    <m/>
    <n v="0"/>
    <m/>
    <m/>
    <m/>
    <m/>
    <m/>
    <n v="0"/>
    <n v="0"/>
    <n v="59700"/>
    <n v="0"/>
    <n v="0"/>
    <n v="0"/>
    <n v="0"/>
    <m/>
    <n v="0"/>
    <n v="0"/>
    <m/>
    <m/>
    <m/>
    <m/>
  </r>
  <r>
    <n v="800000118"/>
    <s v="HOSP. UNIV SAN JUAN DE DIOS DEL QUINDIO"/>
    <s v="HUFE"/>
    <n v="94328"/>
    <s v="HUFE94328"/>
    <s v="800000118_HUFE94328"/>
    <d v="2021-11-15T00:00:00"/>
    <d v="2021-12-02T00:00:00"/>
    <n v="59700"/>
    <n v="59700"/>
    <x v="1"/>
    <n v="0"/>
    <m/>
    <m/>
    <m/>
    <m/>
    <n v="0"/>
    <n v="0"/>
    <n v="0"/>
    <n v="0"/>
    <m/>
    <m/>
    <n v="0"/>
    <m/>
    <m/>
    <m/>
    <m/>
    <m/>
    <n v="0"/>
    <n v="0"/>
    <n v="59700"/>
    <n v="0"/>
    <n v="0"/>
    <n v="0"/>
    <n v="0"/>
    <m/>
    <n v="0"/>
    <n v="0"/>
    <m/>
    <m/>
    <m/>
    <m/>
  </r>
  <r>
    <n v="800000118"/>
    <s v="HOSP. UNIV SAN JUAN DE DIOS DEL QUINDIO"/>
    <s v="HUFE"/>
    <n v="99973"/>
    <s v="HUFE99973"/>
    <s v="800000118_HUFE99973"/>
    <d v="2021-12-02T00:00:00"/>
    <d v="2022-01-17T00:00:00"/>
    <n v="80800"/>
    <n v="80800"/>
    <x v="1"/>
    <n v="0"/>
    <m/>
    <m/>
    <m/>
    <m/>
    <n v="0"/>
    <n v="0"/>
    <n v="0"/>
    <n v="0"/>
    <m/>
    <m/>
    <n v="0"/>
    <m/>
    <m/>
    <m/>
    <m/>
    <m/>
    <n v="0"/>
    <n v="0"/>
    <n v="80800"/>
    <n v="0"/>
    <n v="0"/>
    <n v="0"/>
    <n v="0"/>
    <m/>
    <n v="0"/>
    <n v="0"/>
    <m/>
    <m/>
    <m/>
    <m/>
  </r>
  <r>
    <n v="800000118"/>
    <s v="HOSP. UNIV SAN JUAN DE DIOS DEL QUINDIO"/>
    <s v="HUFE"/>
    <n v="113010"/>
    <s v="HUFE113010"/>
    <s v="800000118_HUFE113010"/>
    <d v="2022-01-17T00:00:00"/>
    <d v="2022-02-01T00:00:00"/>
    <n v="120400"/>
    <n v="120400"/>
    <x v="1"/>
    <n v="0"/>
    <m/>
    <m/>
    <m/>
    <m/>
    <n v="0"/>
    <n v="0"/>
    <n v="0"/>
    <n v="0"/>
    <m/>
    <m/>
    <n v="0"/>
    <m/>
    <m/>
    <m/>
    <m/>
    <m/>
    <n v="0"/>
    <n v="0"/>
    <n v="120400"/>
    <n v="0"/>
    <n v="0"/>
    <n v="0"/>
    <n v="0"/>
    <m/>
    <n v="0"/>
    <n v="0"/>
    <m/>
    <m/>
    <m/>
    <m/>
  </r>
  <r>
    <n v="800000118"/>
    <s v="HOSP. UNIV SAN JUAN DE DIOS DEL QUINDIO"/>
    <s v="HUFE"/>
    <n v="103840"/>
    <s v="HUFE103840"/>
    <s v="800000118_HUFE103840"/>
    <d v="2021-12-15T00:00:00"/>
    <d v="2022-01-17T00:00:00"/>
    <n v="157718"/>
    <n v="157718"/>
    <x v="1"/>
    <n v="0"/>
    <m/>
    <m/>
    <m/>
    <m/>
    <n v="0"/>
    <n v="0"/>
    <n v="0"/>
    <n v="0"/>
    <m/>
    <m/>
    <n v="0"/>
    <m/>
    <m/>
    <m/>
    <m/>
    <m/>
    <n v="0"/>
    <n v="0"/>
    <n v="157718"/>
    <n v="0"/>
    <n v="0"/>
    <n v="0"/>
    <n v="0"/>
    <m/>
    <n v="0"/>
    <n v="0"/>
    <m/>
    <m/>
    <m/>
    <m/>
  </r>
  <r>
    <n v="800000118"/>
    <s v="HOSP. UNIV SAN JUAN DE DIOS DEL QUINDIO"/>
    <s v="HUFE"/>
    <n v="60566"/>
    <s v="HUFE60566"/>
    <s v="800000118_HUFE60566"/>
    <d v="2021-07-22T00:00:00"/>
    <d v="2021-10-01T00:00:00"/>
    <n v="184100"/>
    <n v="184100"/>
    <x v="1"/>
    <n v="0"/>
    <m/>
    <m/>
    <m/>
    <m/>
    <n v="0"/>
    <n v="0"/>
    <n v="0"/>
    <n v="0"/>
    <m/>
    <m/>
    <n v="0"/>
    <m/>
    <m/>
    <m/>
    <m/>
    <m/>
    <n v="0"/>
    <n v="0"/>
    <n v="184100"/>
    <n v="0"/>
    <n v="0"/>
    <n v="0"/>
    <n v="0"/>
    <m/>
    <n v="0"/>
    <n v="0"/>
    <m/>
    <m/>
    <m/>
    <m/>
  </r>
  <r>
    <n v="800000118"/>
    <s v="HOSP. UNIV SAN JUAN DE DIOS DEL QUINDIO"/>
    <s v="HUFE"/>
    <n v="99958"/>
    <s v="HUFE99958"/>
    <s v="800000118_HUFE99958"/>
    <d v="2021-12-02T00:00:00"/>
    <d v="2022-01-17T00:00:00"/>
    <n v="219458"/>
    <n v="219458"/>
    <x v="1"/>
    <n v="0"/>
    <m/>
    <m/>
    <m/>
    <m/>
    <n v="0"/>
    <n v="0"/>
    <n v="0"/>
    <n v="0"/>
    <m/>
    <m/>
    <n v="0"/>
    <m/>
    <m/>
    <m/>
    <m/>
    <m/>
    <n v="0"/>
    <n v="0"/>
    <n v="219458"/>
    <n v="0"/>
    <n v="0"/>
    <n v="0"/>
    <n v="0"/>
    <m/>
    <n v="0"/>
    <n v="0"/>
    <m/>
    <m/>
    <m/>
    <m/>
  </r>
  <r>
    <n v="800000118"/>
    <s v="HOSP. UNIV SAN JUAN DE DIOS DEL QUINDIO"/>
    <s v="HUFE"/>
    <n v="110700"/>
    <s v="HUFE110700"/>
    <s v="800000118_HUFE110700"/>
    <d v="2022-01-08T00:00:00"/>
    <d v="2022-02-03T00:00:00"/>
    <n v="249090"/>
    <n v="249090"/>
    <x v="1"/>
    <n v="0"/>
    <m/>
    <m/>
    <m/>
    <m/>
    <n v="0"/>
    <n v="0"/>
    <n v="0"/>
    <n v="0"/>
    <m/>
    <m/>
    <n v="0"/>
    <m/>
    <m/>
    <m/>
    <m/>
    <m/>
    <n v="0"/>
    <n v="0"/>
    <n v="249090"/>
    <n v="0"/>
    <n v="0"/>
    <n v="0"/>
    <n v="0"/>
    <m/>
    <n v="0"/>
    <n v="0"/>
    <m/>
    <m/>
    <m/>
    <m/>
  </r>
  <r>
    <n v="800000118"/>
    <s v="HOSP. UNIV SAN JUAN DE DIOS DEL QUINDIO"/>
    <s v="HUFE"/>
    <n v="98813"/>
    <s v="HUFE98813"/>
    <s v="800000118_HUFE98813"/>
    <d v="2021-11-29T00:00:00"/>
    <d v="2021-12-16T00:00:00"/>
    <n v="287924"/>
    <n v="287924"/>
    <x v="1"/>
    <n v="0"/>
    <m/>
    <m/>
    <m/>
    <m/>
    <n v="0"/>
    <n v="0"/>
    <n v="0"/>
    <n v="0"/>
    <m/>
    <m/>
    <n v="0"/>
    <m/>
    <m/>
    <m/>
    <m/>
    <m/>
    <n v="0"/>
    <n v="0"/>
    <n v="287924"/>
    <n v="0"/>
    <n v="0"/>
    <n v="0"/>
    <n v="0"/>
    <m/>
    <n v="0"/>
    <n v="0"/>
    <m/>
    <m/>
    <m/>
    <m/>
  </r>
  <r>
    <n v="800000118"/>
    <s v="HOSP. UNIV SAN JUAN DE DIOS DEL QUINDIO"/>
    <s v="HUFE"/>
    <n v="76739"/>
    <s v="HUFE76739"/>
    <s v="800000118_HUFE76739"/>
    <d v="2021-09-17T00:00:00"/>
    <d v="2021-11-10T00:00:00"/>
    <n v="1224045"/>
    <n v="1224045"/>
    <x v="1"/>
    <n v="0"/>
    <m/>
    <m/>
    <m/>
    <m/>
    <n v="0"/>
    <n v="0"/>
    <n v="0"/>
    <n v="0"/>
    <m/>
    <m/>
    <n v="0"/>
    <m/>
    <m/>
    <m/>
    <m/>
    <m/>
    <n v="0"/>
    <n v="0"/>
    <n v="1224045"/>
    <n v="0"/>
    <n v="0"/>
    <n v="0"/>
    <n v="0"/>
    <m/>
    <n v="0"/>
    <n v="0"/>
    <m/>
    <m/>
    <m/>
    <m/>
  </r>
  <r>
    <n v="800000118"/>
    <s v="HOSP. UNIV SAN JUAN DE DIOS DEL QUINDIO"/>
    <s v="HUFE"/>
    <n v="16100"/>
    <s v="HUFE16100"/>
    <s v="800000118_HUFE16100"/>
    <d v="2021-01-02T00:00:00"/>
    <d v="2021-04-13T00:00:00"/>
    <n v="2886114"/>
    <n v="2095693"/>
    <x v="1"/>
    <n v="0"/>
    <m/>
    <m/>
    <m/>
    <m/>
    <n v="0"/>
    <n v="0"/>
    <n v="0"/>
    <n v="0"/>
    <m/>
    <m/>
    <n v="0"/>
    <m/>
    <m/>
    <m/>
    <m/>
    <m/>
    <n v="0"/>
    <n v="0"/>
    <n v="2095693"/>
    <n v="0"/>
    <n v="0"/>
    <n v="0"/>
    <n v="0"/>
    <m/>
    <n v="0"/>
    <n v="0"/>
    <m/>
    <m/>
    <m/>
    <m/>
  </r>
  <r>
    <n v="800000118"/>
    <s v="HOSP. UNIV SAN JUAN DE DIOS DEL QUINDIO"/>
    <s v="HUFE"/>
    <n v="79220"/>
    <s v="HUFE79220"/>
    <s v="800000118_HUFE79220"/>
    <d v="2021-09-26T00:00:00"/>
    <d v="2021-11-10T00:00:00"/>
    <n v="2111164"/>
    <n v="2111164"/>
    <x v="1"/>
    <n v="0"/>
    <m/>
    <m/>
    <m/>
    <m/>
    <n v="0"/>
    <n v="0"/>
    <n v="0"/>
    <n v="0"/>
    <m/>
    <m/>
    <n v="0"/>
    <m/>
    <m/>
    <m/>
    <m/>
    <m/>
    <n v="0"/>
    <n v="0"/>
    <n v="2111164"/>
    <n v="0"/>
    <n v="0"/>
    <n v="0"/>
    <n v="0"/>
    <m/>
    <n v="0"/>
    <n v="0"/>
    <m/>
    <m/>
    <m/>
    <m/>
  </r>
  <r>
    <n v="800000118"/>
    <s v="HOSP. UNIV SAN JUAN DE DIOS DEL QUINDIO"/>
    <s v="HUFE"/>
    <n v="24956"/>
    <s v="HUFE24956"/>
    <s v="800000118_HUFE24956"/>
    <d v="2021-02-18T00:00:00"/>
    <d v="2021-03-15T00:00:00"/>
    <n v="3858715"/>
    <n v="3858715"/>
    <x v="1"/>
    <n v="0"/>
    <m/>
    <m/>
    <m/>
    <m/>
    <n v="0"/>
    <n v="0"/>
    <n v="0"/>
    <n v="0"/>
    <m/>
    <m/>
    <n v="0"/>
    <m/>
    <m/>
    <m/>
    <m/>
    <m/>
    <n v="0"/>
    <n v="0"/>
    <n v="3858715"/>
    <n v="0"/>
    <n v="0"/>
    <n v="0"/>
    <n v="0"/>
    <m/>
    <n v="0"/>
    <n v="0"/>
    <m/>
    <m/>
    <m/>
    <m/>
  </r>
  <r>
    <n v="800000118"/>
    <s v="HOSP. UNIV SAN JUAN DE DIOS DEL QUINDIO"/>
    <s v="HUFE"/>
    <n v="59361"/>
    <s v="HUFE59361"/>
    <s v="800000118_HUFE59361"/>
    <d v="2021-07-17T00:00:00"/>
    <d v="2021-10-01T00:00:00"/>
    <n v="5020184"/>
    <n v="5020184"/>
    <x v="1"/>
    <n v="0"/>
    <m/>
    <m/>
    <m/>
    <m/>
    <n v="0"/>
    <n v="0"/>
    <n v="0"/>
    <n v="0"/>
    <m/>
    <m/>
    <n v="0"/>
    <m/>
    <m/>
    <m/>
    <m/>
    <m/>
    <n v="0"/>
    <n v="0"/>
    <n v="5020184"/>
    <n v="0"/>
    <n v="0"/>
    <n v="0"/>
    <n v="0"/>
    <m/>
    <n v="0"/>
    <n v="0"/>
    <m/>
    <m/>
    <m/>
    <m/>
  </r>
  <r>
    <n v="800000118"/>
    <s v="HOSP. UNIV SAN JUAN DE DIOS DEL QUINDIO"/>
    <s v="HUFE"/>
    <n v="423423"/>
    <s v="HUFE423423"/>
    <s v="800000118_HUFE423423"/>
    <d v="2024-06-07T00:00:00"/>
    <d v="2024-07-16T00:00:00"/>
    <n v="100000"/>
    <n v="95500"/>
    <x v="2"/>
    <n v="95500"/>
    <n v="1222506220"/>
    <s v="Finalizada"/>
    <d v="2024-06-07T00:00:00"/>
    <d v="2024-08-01T00:00:00"/>
    <n v="100000"/>
    <n v="0"/>
    <n v="0"/>
    <n v="0"/>
    <m/>
    <m/>
    <n v="0"/>
    <m/>
    <m/>
    <m/>
    <m/>
    <m/>
    <n v="0"/>
    <n v="0"/>
    <n v="0"/>
    <n v="0"/>
    <n v="0"/>
    <n v="95500"/>
    <n v="0"/>
    <m/>
    <n v="0"/>
    <n v="0"/>
    <m/>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42">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axis="axisRow" showAll="0">
      <items count="4">
        <item x="0"/>
        <item x="1"/>
        <item x="2"/>
        <item t="default"/>
      </items>
    </pivotField>
    <pivotField numFmtId="165" showAll="0"/>
    <pivotField showAll="0"/>
    <pivotField showAll="0"/>
    <pivotField showAll="0"/>
    <pivotField showAll="0"/>
    <pivotField numFmtId="165" showAll="0"/>
    <pivotField numFmtId="165" showAll="0"/>
    <pivotField numFmtId="165" showAll="0"/>
    <pivotField numFmtId="165" showAll="0"/>
    <pivotField showAll="0"/>
    <pivotField showAll="0"/>
    <pivotField numFmtId="165"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showAll="0"/>
    <pivotField numFmtId="165" showAll="0"/>
    <pivotField numFmtId="165" showAll="0"/>
    <pivotField showAll="0"/>
    <pivotField showAll="0"/>
    <pivotField showAll="0"/>
    <pivotField showAll="0"/>
  </pivotFields>
  <rowFields count="1">
    <field x="10"/>
  </rowFields>
  <rowItems count="4">
    <i>
      <x/>
    </i>
    <i>
      <x v="1"/>
    </i>
    <i>
      <x v="2"/>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99"/>
  <sheetViews>
    <sheetView showGridLines="0" workbookViewId="0">
      <selection activeCell="E12" sqref="E12"/>
    </sheetView>
  </sheetViews>
  <sheetFormatPr baseColWidth="10" defaultRowHeight="14.5" x14ac:dyDescent="0.35"/>
  <cols>
    <col min="1" max="3" width="20.7265625" style="1" customWidth="1"/>
    <col min="4" max="4" width="25.81640625" style="2" customWidth="1"/>
    <col min="5" max="5" width="25.81640625" style="1" bestFit="1" customWidth="1"/>
    <col min="6" max="6" width="24.7265625" style="7" customWidth="1"/>
    <col min="7" max="7" width="35.453125" style="7" customWidth="1"/>
  </cols>
  <sheetData>
    <row r="1" spans="1:7" ht="15.75" customHeight="1" x14ac:dyDescent="0.35">
      <c r="A1" s="21"/>
      <c r="B1" s="21"/>
      <c r="C1" s="20" t="s">
        <v>11</v>
      </c>
      <c r="D1" s="20"/>
      <c r="E1" s="20"/>
      <c r="F1" s="20"/>
      <c r="G1" s="5" t="s">
        <v>6</v>
      </c>
    </row>
    <row r="2" spans="1:7" ht="15.5" x14ac:dyDescent="0.35">
      <c r="A2" s="21"/>
      <c r="B2" s="21"/>
      <c r="C2" s="20"/>
      <c r="D2" s="20"/>
      <c r="E2" s="20"/>
      <c r="F2" s="20"/>
      <c r="G2" s="5" t="s">
        <v>10</v>
      </c>
    </row>
    <row r="3" spans="1:7" ht="15.5" x14ac:dyDescent="0.35">
      <c r="A3" s="21"/>
      <c r="B3" s="21"/>
      <c r="C3" s="20"/>
      <c r="D3" s="20"/>
      <c r="E3" s="20"/>
      <c r="F3" s="20"/>
      <c r="G3" s="5" t="s">
        <v>7</v>
      </c>
    </row>
    <row r="4" spans="1:7" ht="31" x14ac:dyDescent="0.35">
      <c r="A4" s="21"/>
      <c r="B4" s="21"/>
      <c r="C4" s="20" t="s">
        <v>8</v>
      </c>
      <c r="D4" s="20"/>
      <c r="E4" s="20"/>
      <c r="F4" s="20"/>
      <c r="G4" s="5" t="s">
        <v>9</v>
      </c>
    </row>
    <row r="5" spans="1:7" ht="15" thickBot="1" x14ac:dyDescent="0.4">
      <c r="A5" s="22" t="s">
        <v>16</v>
      </c>
      <c r="B5" s="23"/>
      <c r="C5" s="23"/>
      <c r="D5" s="23"/>
      <c r="E5" s="23"/>
      <c r="F5" s="23"/>
      <c r="G5" s="24"/>
    </row>
    <row r="6" spans="1:7" ht="15" thickBot="1" x14ac:dyDescent="0.4">
      <c r="A6" s="17" t="s">
        <v>17</v>
      </c>
      <c r="B6" s="18"/>
      <c r="C6" s="18"/>
      <c r="D6" s="18"/>
      <c r="E6" s="18"/>
      <c r="F6" s="18"/>
      <c r="G6" s="19"/>
    </row>
    <row r="7" spans="1:7" ht="15" thickBot="1" x14ac:dyDescent="0.4">
      <c r="A7" s="17" t="s">
        <v>15</v>
      </c>
      <c r="B7" s="18"/>
      <c r="C7" s="18"/>
      <c r="D7" s="18"/>
      <c r="E7" s="18"/>
      <c r="F7" s="18"/>
      <c r="G7" s="19"/>
    </row>
    <row r="8" spans="1:7" ht="15" thickBot="1" x14ac:dyDescent="0.4">
      <c r="A8" s="17" t="s">
        <v>5</v>
      </c>
      <c r="B8" s="18"/>
      <c r="C8" s="18"/>
      <c r="D8" s="18"/>
      <c r="E8" s="18"/>
      <c r="F8" s="18"/>
      <c r="G8" s="19"/>
    </row>
    <row r="9" spans="1:7" x14ac:dyDescent="0.35">
      <c r="A9" s="3" t="s">
        <v>0</v>
      </c>
      <c r="B9" s="3" t="s">
        <v>1</v>
      </c>
      <c r="C9" s="3" t="s">
        <v>2</v>
      </c>
      <c r="D9" s="4" t="s">
        <v>3</v>
      </c>
      <c r="E9" s="3" t="s">
        <v>13</v>
      </c>
      <c r="F9" s="6" t="s">
        <v>4</v>
      </c>
      <c r="G9" s="6" t="s">
        <v>14</v>
      </c>
    </row>
    <row r="10" spans="1:7" x14ac:dyDescent="0.35">
      <c r="A10" s="8">
        <v>890303093</v>
      </c>
      <c r="B10" s="8" t="s">
        <v>12</v>
      </c>
      <c r="C10" s="9">
        <v>185164</v>
      </c>
      <c r="D10" s="11">
        <v>44797</v>
      </c>
      <c r="E10" s="11">
        <v>44813</v>
      </c>
      <c r="F10" s="13">
        <v>3051440</v>
      </c>
      <c r="G10" s="13">
        <v>3051440</v>
      </c>
    </row>
    <row r="11" spans="1:7" x14ac:dyDescent="0.35">
      <c r="A11" s="8">
        <v>890303093</v>
      </c>
      <c r="B11" s="8" t="s">
        <v>12</v>
      </c>
      <c r="C11" s="10">
        <v>174163</v>
      </c>
      <c r="D11" s="12">
        <v>44767</v>
      </c>
      <c r="E11" s="12">
        <v>44797</v>
      </c>
      <c r="F11" s="14">
        <v>2119103</v>
      </c>
      <c r="G11" s="14">
        <v>2119103</v>
      </c>
    </row>
    <row r="12" spans="1:7" x14ac:dyDescent="0.35">
      <c r="A12" s="8">
        <v>890303093</v>
      </c>
      <c r="B12" s="8" t="s">
        <v>12</v>
      </c>
      <c r="C12" s="9">
        <v>167893</v>
      </c>
      <c r="D12" s="11">
        <v>44750</v>
      </c>
      <c r="E12" s="11">
        <v>44797</v>
      </c>
      <c r="F12" s="13">
        <v>2856833</v>
      </c>
      <c r="G12" s="13">
        <v>2856833</v>
      </c>
    </row>
    <row r="13" spans="1:7" x14ac:dyDescent="0.35">
      <c r="A13" s="8">
        <v>890303093</v>
      </c>
      <c r="B13" s="8" t="s">
        <v>12</v>
      </c>
      <c r="C13" s="10">
        <v>215451</v>
      </c>
      <c r="D13" s="12">
        <v>44888</v>
      </c>
      <c r="E13" s="12">
        <v>44901</v>
      </c>
      <c r="F13" s="14">
        <v>2846255</v>
      </c>
      <c r="G13" s="14">
        <v>2846255</v>
      </c>
    </row>
    <row r="14" spans="1:7" x14ac:dyDescent="0.35">
      <c r="A14" s="8">
        <v>890303093</v>
      </c>
      <c r="B14" s="8" t="s">
        <v>12</v>
      </c>
      <c r="C14" s="9">
        <v>202752</v>
      </c>
      <c r="D14" s="11">
        <v>44849</v>
      </c>
      <c r="E14" s="11">
        <v>44875</v>
      </c>
      <c r="F14" s="13">
        <v>2215419</v>
      </c>
      <c r="G14" s="13">
        <v>2215419</v>
      </c>
    </row>
    <row r="15" spans="1:7" x14ac:dyDescent="0.35">
      <c r="A15" s="8">
        <v>890303093</v>
      </c>
      <c r="B15" s="8" t="s">
        <v>12</v>
      </c>
      <c r="C15" s="10">
        <v>103840</v>
      </c>
      <c r="D15" s="12">
        <v>44545</v>
      </c>
      <c r="E15" s="12">
        <v>44578</v>
      </c>
      <c r="F15" s="14">
        <v>157718</v>
      </c>
      <c r="G15" s="14">
        <v>157718</v>
      </c>
    </row>
    <row r="16" spans="1:7" x14ac:dyDescent="0.35">
      <c r="A16" s="8">
        <v>890303093</v>
      </c>
      <c r="B16" s="8" t="s">
        <v>12</v>
      </c>
      <c r="C16" s="9">
        <v>116301</v>
      </c>
      <c r="D16" s="11">
        <v>44587</v>
      </c>
      <c r="E16" s="11">
        <v>44600</v>
      </c>
      <c r="F16" s="13">
        <v>13122715</v>
      </c>
      <c r="G16" s="13">
        <v>13122715</v>
      </c>
    </row>
    <row r="17" spans="1:7" x14ac:dyDescent="0.35">
      <c r="A17" s="8">
        <v>890303093</v>
      </c>
      <c r="B17" s="8" t="s">
        <v>12</v>
      </c>
      <c r="C17" s="10">
        <v>99973</v>
      </c>
      <c r="D17" s="12">
        <v>44532</v>
      </c>
      <c r="E17" s="12">
        <v>44578</v>
      </c>
      <c r="F17" s="14">
        <v>80800</v>
      </c>
      <c r="G17" s="14">
        <v>80800</v>
      </c>
    </row>
    <row r="18" spans="1:7" x14ac:dyDescent="0.35">
      <c r="A18" s="8">
        <v>890303093</v>
      </c>
      <c r="B18" s="8" t="s">
        <v>12</v>
      </c>
      <c r="C18" s="9">
        <v>133412</v>
      </c>
      <c r="D18" s="11">
        <v>44643</v>
      </c>
      <c r="E18" s="11">
        <v>44882</v>
      </c>
      <c r="F18" s="13">
        <v>632897</v>
      </c>
      <c r="G18" s="13">
        <v>632897</v>
      </c>
    </row>
    <row r="19" spans="1:7" x14ac:dyDescent="0.35">
      <c r="A19" s="8">
        <v>890303093</v>
      </c>
      <c r="B19" s="8" t="s">
        <v>12</v>
      </c>
      <c r="C19" s="10">
        <v>99958</v>
      </c>
      <c r="D19" s="12">
        <v>44532</v>
      </c>
      <c r="E19" s="12">
        <v>44578</v>
      </c>
      <c r="F19" s="14">
        <v>219458</v>
      </c>
      <c r="G19" s="14">
        <v>219458</v>
      </c>
    </row>
    <row r="20" spans="1:7" x14ac:dyDescent="0.35">
      <c r="A20" s="8">
        <v>890303093</v>
      </c>
      <c r="B20" s="8" t="s">
        <v>12</v>
      </c>
      <c r="C20" s="9">
        <v>98813</v>
      </c>
      <c r="D20" s="11">
        <v>44529</v>
      </c>
      <c r="E20" s="11">
        <v>44546</v>
      </c>
      <c r="F20" s="13">
        <v>287924</v>
      </c>
      <c r="G20" s="13">
        <v>287924</v>
      </c>
    </row>
    <row r="21" spans="1:7" x14ac:dyDescent="0.35">
      <c r="A21" s="8">
        <v>890303093</v>
      </c>
      <c r="B21" s="8" t="s">
        <v>12</v>
      </c>
      <c r="C21" s="10">
        <v>131858</v>
      </c>
      <c r="D21" s="12">
        <v>44637</v>
      </c>
      <c r="E21" s="12">
        <v>44719</v>
      </c>
      <c r="F21" s="14">
        <v>7211725</v>
      </c>
      <c r="G21" s="14">
        <v>7211725</v>
      </c>
    </row>
    <row r="22" spans="1:7" x14ac:dyDescent="0.35">
      <c r="A22" s="8">
        <v>890303093</v>
      </c>
      <c r="B22" s="8" t="s">
        <v>12</v>
      </c>
      <c r="C22" s="9">
        <v>113010</v>
      </c>
      <c r="D22" s="11">
        <v>44578</v>
      </c>
      <c r="E22" s="11">
        <v>44593</v>
      </c>
      <c r="F22" s="13">
        <v>120400</v>
      </c>
      <c r="G22" s="13">
        <v>120400</v>
      </c>
    </row>
    <row r="23" spans="1:7" x14ac:dyDescent="0.35">
      <c r="A23" s="8">
        <v>890303093</v>
      </c>
      <c r="B23" s="8" t="s">
        <v>12</v>
      </c>
      <c r="C23" s="10">
        <v>128261</v>
      </c>
      <c r="D23" s="12">
        <v>44627</v>
      </c>
      <c r="E23" s="12">
        <v>44719</v>
      </c>
      <c r="F23" s="14">
        <v>25916722</v>
      </c>
      <c r="G23" s="14">
        <v>25916722</v>
      </c>
    </row>
    <row r="24" spans="1:7" x14ac:dyDescent="0.35">
      <c r="A24" s="8">
        <v>890303093</v>
      </c>
      <c r="B24" s="8" t="s">
        <v>12</v>
      </c>
      <c r="C24" s="9">
        <v>60566</v>
      </c>
      <c r="D24" s="11">
        <v>44399</v>
      </c>
      <c r="E24" s="11">
        <v>44470</v>
      </c>
      <c r="F24" s="13">
        <v>184100</v>
      </c>
      <c r="G24" s="13">
        <v>184100</v>
      </c>
    </row>
    <row r="25" spans="1:7" x14ac:dyDescent="0.35">
      <c r="A25" s="8">
        <v>890303093</v>
      </c>
      <c r="B25" s="8" t="s">
        <v>12</v>
      </c>
      <c r="C25" s="10">
        <v>110700</v>
      </c>
      <c r="D25" s="12">
        <v>44569</v>
      </c>
      <c r="E25" s="12">
        <v>44595</v>
      </c>
      <c r="F25" s="14">
        <v>249090</v>
      </c>
      <c r="G25" s="14">
        <v>249090</v>
      </c>
    </row>
    <row r="26" spans="1:7" x14ac:dyDescent="0.35">
      <c r="A26" s="8">
        <v>890303093</v>
      </c>
      <c r="B26" s="8" t="s">
        <v>12</v>
      </c>
      <c r="C26" s="9">
        <v>94328</v>
      </c>
      <c r="D26" s="11">
        <v>44515</v>
      </c>
      <c r="E26" s="11">
        <v>44532</v>
      </c>
      <c r="F26" s="13">
        <v>59700</v>
      </c>
      <c r="G26" s="13">
        <v>59700</v>
      </c>
    </row>
    <row r="27" spans="1:7" x14ac:dyDescent="0.35">
      <c r="A27" s="8">
        <v>890303093</v>
      </c>
      <c r="B27" s="8" t="s">
        <v>12</v>
      </c>
      <c r="C27" s="10">
        <v>42974</v>
      </c>
      <c r="D27" s="12">
        <v>44332</v>
      </c>
      <c r="E27" s="12">
        <v>44470</v>
      </c>
      <c r="F27" s="14">
        <v>59700</v>
      </c>
      <c r="G27" s="14">
        <v>59700</v>
      </c>
    </row>
    <row r="28" spans="1:7" x14ac:dyDescent="0.35">
      <c r="A28" s="8">
        <v>890303093</v>
      </c>
      <c r="B28" s="8" t="s">
        <v>12</v>
      </c>
      <c r="C28" s="9">
        <v>123624</v>
      </c>
      <c r="D28" s="11">
        <v>44611</v>
      </c>
      <c r="E28" s="11">
        <v>44719</v>
      </c>
      <c r="F28" s="13">
        <v>3287845</v>
      </c>
      <c r="G28" s="13">
        <v>3187845</v>
      </c>
    </row>
    <row r="29" spans="1:7" x14ac:dyDescent="0.35">
      <c r="A29" s="8">
        <v>890303093</v>
      </c>
      <c r="B29" s="8" t="s">
        <v>12</v>
      </c>
      <c r="C29" s="10">
        <v>59361</v>
      </c>
      <c r="D29" s="12">
        <v>44394</v>
      </c>
      <c r="E29" s="12">
        <v>44470</v>
      </c>
      <c r="F29" s="14">
        <v>5020184</v>
      </c>
      <c r="G29" s="14">
        <v>5020184</v>
      </c>
    </row>
    <row r="30" spans="1:7" x14ac:dyDescent="0.35">
      <c r="A30" s="8">
        <v>890303093</v>
      </c>
      <c r="B30" s="8" t="s">
        <v>12</v>
      </c>
      <c r="C30" s="9">
        <v>24956</v>
      </c>
      <c r="D30" s="11">
        <v>44245</v>
      </c>
      <c r="E30" s="11">
        <v>44270</v>
      </c>
      <c r="F30" s="13">
        <v>3858715</v>
      </c>
      <c r="G30" s="13">
        <v>3858715</v>
      </c>
    </row>
    <row r="31" spans="1:7" x14ac:dyDescent="0.35">
      <c r="A31" s="8">
        <v>890303093</v>
      </c>
      <c r="B31" s="8" t="s">
        <v>12</v>
      </c>
      <c r="C31" s="10">
        <v>190838</v>
      </c>
      <c r="D31" s="12">
        <v>44814</v>
      </c>
      <c r="E31" s="12">
        <v>44846</v>
      </c>
      <c r="F31" s="14">
        <v>110931</v>
      </c>
      <c r="G31" s="14">
        <v>110931</v>
      </c>
    </row>
    <row r="32" spans="1:7" x14ac:dyDescent="0.35">
      <c r="A32" s="8">
        <v>890303093</v>
      </c>
      <c r="B32" s="8" t="s">
        <v>12</v>
      </c>
      <c r="C32" s="9">
        <v>16100</v>
      </c>
      <c r="D32" s="11">
        <v>44198</v>
      </c>
      <c r="E32" s="11">
        <v>44299</v>
      </c>
      <c r="F32" s="13">
        <v>2886114</v>
      </c>
      <c r="G32" s="13">
        <v>2095693</v>
      </c>
    </row>
    <row r="33" spans="1:7" x14ac:dyDescent="0.35">
      <c r="A33" s="8">
        <v>890303093</v>
      </c>
      <c r="B33" s="8" t="s">
        <v>12</v>
      </c>
      <c r="C33" s="10">
        <v>79220</v>
      </c>
      <c r="D33" s="12">
        <v>44465</v>
      </c>
      <c r="E33" s="12">
        <v>44510</v>
      </c>
      <c r="F33" s="14">
        <v>2111164</v>
      </c>
      <c r="G33" s="14">
        <v>2111164</v>
      </c>
    </row>
    <row r="34" spans="1:7" x14ac:dyDescent="0.35">
      <c r="A34" s="8">
        <v>890303093</v>
      </c>
      <c r="B34" s="8" t="s">
        <v>12</v>
      </c>
      <c r="C34" s="9">
        <v>76739</v>
      </c>
      <c r="D34" s="11">
        <v>44456</v>
      </c>
      <c r="E34" s="11">
        <v>44510</v>
      </c>
      <c r="F34" s="13">
        <v>1224045</v>
      </c>
      <c r="G34" s="13">
        <v>1224045</v>
      </c>
    </row>
    <row r="35" spans="1:7" x14ac:dyDescent="0.35">
      <c r="A35" s="8">
        <v>890303093</v>
      </c>
      <c r="B35" s="8" t="s">
        <v>12</v>
      </c>
      <c r="C35" s="10">
        <v>175960</v>
      </c>
      <c r="D35" s="12">
        <v>44771</v>
      </c>
      <c r="E35" s="12">
        <v>44846</v>
      </c>
      <c r="F35" s="14">
        <v>3949244</v>
      </c>
      <c r="G35" s="14">
        <v>3949244</v>
      </c>
    </row>
    <row r="36" spans="1:7" x14ac:dyDescent="0.35">
      <c r="A36" s="8">
        <v>890303093</v>
      </c>
      <c r="B36" s="8" t="s">
        <v>12</v>
      </c>
      <c r="C36" s="9">
        <v>456853</v>
      </c>
      <c r="D36" s="11">
        <v>45530</v>
      </c>
      <c r="E36" s="11">
        <v>45546</v>
      </c>
      <c r="F36" s="13">
        <v>27016234</v>
      </c>
      <c r="G36" s="13">
        <v>27016234</v>
      </c>
    </row>
    <row r="37" spans="1:7" x14ac:dyDescent="0.35">
      <c r="A37" s="8">
        <v>890303093</v>
      </c>
      <c r="B37" s="8" t="s">
        <v>12</v>
      </c>
      <c r="C37" s="10">
        <v>423423</v>
      </c>
      <c r="D37" s="12">
        <v>45450</v>
      </c>
      <c r="E37" s="12">
        <v>45489</v>
      </c>
      <c r="F37" s="14">
        <v>100000</v>
      </c>
      <c r="G37" s="14">
        <v>95500</v>
      </c>
    </row>
    <row r="38" spans="1:7" x14ac:dyDescent="0.35">
      <c r="A38" s="8">
        <v>890303093</v>
      </c>
      <c r="B38" s="8" t="s">
        <v>12</v>
      </c>
      <c r="C38" s="9">
        <v>340914</v>
      </c>
      <c r="D38" s="11">
        <v>45243</v>
      </c>
      <c r="E38" s="11">
        <v>45265</v>
      </c>
      <c r="F38" s="13">
        <v>542944</v>
      </c>
      <c r="G38" s="13">
        <v>542944</v>
      </c>
    </row>
    <row r="39" spans="1:7" x14ac:dyDescent="0.35">
      <c r="A39" s="8">
        <v>890303093</v>
      </c>
      <c r="B39" s="8" t="s">
        <v>12</v>
      </c>
      <c r="C39" s="10">
        <v>335746</v>
      </c>
      <c r="D39" s="12">
        <v>45227</v>
      </c>
      <c r="E39" s="12">
        <v>45265</v>
      </c>
      <c r="F39" s="14">
        <v>139719</v>
      </c>
      <c r="G39" s="14">
        <v>139719</v>
      </c>
    </row>
    <row r="40" spans="1:7" x14ac:dyDescent="0.35">
      <c r="A40" s="8">
        <v>890303093</v>
      </c>
      <c r="B40" s="8" t="s">
        <v>12</v>
      </c>
      <c r="C40" s="9">
        <v>365106</v>
      </c>
      <c r="D40" s="11">
        <v>45306</v>
      </c>
      <c r="E40" s="11">
        <v>45327</v>
      </c>
      <c r="F40" s="13">
        <v>174014</v>
      </c>
      <c r="G40" s="13">
        <v>174014</v>
      </c>
    </row>
    <row r="41" spans="1:7" x14ac:dyDescent="0.35">
      <c r="A41" s="8">
        <v>890303093</v>
      </c>
      <c r="B41" s="8" t="s">
        <v>12</v>
      </c>
      <c r="C41" s="10">
        <v>349299</v>
      </c>
      <c r="D41" s="12">
        <v>45263</v>
      </c>
      <c r="E41" s="12">
        <v>45275</v>
      </c>
      <c r="F41" s="14">
        <v>1751624</v>
      </c>
      <c r="G41" s="14">
        <v>1604624</v>
      </c>
    </row>
    <row r="42" spans="1:7" x14ac:dyDescent="0.35">
      <c r="A42" s="8">
        <v>890303093</v>
      </c>
      <c r="B42" s="8" t="s">
        <v>12</v>
      </c>
      <c r="C42" s="9">
        <v>274860</v>
      </c>
      <c r="D42" s="11">
        <v>45064</v>
      </c>
      <c r="E42" s="11">
        <v>45140</v>
      </c>
      <c r="F42" s="13">
        <v>5345237</v>
      </c>
      <c r="G42" s="13">
        <v>5345237</v>
      </c>
    </row>
    <row r="43" spans="1:7" x14ac:dyDescent="0.35">
      <c r="A43" s="8">
        <v>890303093</v>
      </c>
      <c r="B43" s="8" t="s">
        <v>12</v>
      </c>
      <c r="C43" s="10">
        <v>220331</v>
      </c>
      <c r="D43" s="12">
        <v>44904</v>
      </c>
      <c r="E43" s="12">
        <v>44946</v>
      </c>
      <c r="F43" s="14">
        <v>1082143</v>
      </c>
      <c r="G43" s="14">
        <v>1082143</v>
      </c>
    </row>
    <row r="44" spans="1:7" x14ac:dyDescent="0.35">
      <c r="A44" s="8">
        <v>890303093</v>
      </c>
      <c r="B44" s="8" t="s">
        <v>12</v>
      </c>
      <c r="C44" s="9">
        <v>320618</v>
      </c>
      <c r="D44" s="11">
        <v>45187</v>
      </c>
      <c r="E44" s="11">
        <v>45209</v>
      </c>
      <c r="F44" s="13">
        <v>13609471</v>
      </c>
      <c r="G44" s="13">
        <v>13609471</v>
      </c>
    </row>
    <row r="45" spans="1:7" x14ac:dyDescent="0.35">
      <c r="A45" s="8">
        <v>890303093</v>
      </c>
      <c r="B45" s="8" t="s">
        <v>12</v>
      </c>
      <c r="C45" s="10">
        <v>238387</v>
      </c>
      <c r="D45" s="12">
        <v>44967</v>
      </c>
      <c r="E45" s="12">
        <v>45140</v>
      </c>
      <c r="F45" s="14">
        <v>74258</v>
      </c>
      <c r="G45" s="14">
        <v>74258</v>
      </c>
    </row>
    <row r="46" spans="1:7" x14ac:dyDescent="0.35">
      <c r="A46" s="8">
        <v>890303093</v>
      </c>
      <c r="B46" s="8" t="s">
        <v>12</v>
      </c>
      <c r="C46" s="9">
        <v>234062</v>
      </c>
      <c r="D46" s="11">
        <v>44956</v>
      </c>
      <c r="E46" s="11">
        <v>44964</v>
      </c>
      <c r="F46" s="13">
        <v>6647280</v>
      </c>
      <c r="G46" s="13">
        <v>6647280</v>
      </c>
    </row>
    <row r="47" spans="1:7" x14ac:dyDescent="0.35">
      <c r="A47" s="8">
        <v>890303093</v>
      </c>
      <c r="B47" s="8" t="s">
        <v>12</v>
      </c>
      <c r="C47" s="10">
        <v>401856</v>
      </c>
      <c r="D47" s="12">
        <v>45403</v>
      </c>
      <c r="E47" s="12">
        <v>45448</v>
      </c>
      <c r="F47" s="14">
        <v>1035485</v>
      </c>
      <c r="G47" s="14">
        <v>1035485</v>
      </c>
    </row>
    <row r="48" spans="1:7" x14ac:dyDescent="0.35">
      <c r="A48" s="8">
        <v>890303093</v>
      </c>
      <c r="B48" s="8" t="s">
        <v>12</v>
      </c>
      <c r="C48" s="9">
        <v>403093</v>
      </c>
      <c r="D48" s="11">
        <v>45405</v>
      </c>
      <c r="E48" s="11">
        <v>45448</v>
      </c>
      <c r="F48" s="13">
        <v>116394</v>
      </c>
      <c r="G48" s="13">
        <v>116394</v>
      </c>
    </row>
    <row r="49" spans="1:7" x14ac:dyDescent="0.35">
      <c r="A49" s="8">
        <v>890303093</v>
      </c>
      <c r="B49" s="8" t="s">
        <v>12</v>
      </c>
      <c r="C49" s="10">
        <v>425868</v>
      </c>
      <c r="D49" s="12">
        <v>45456</v>
      </c>
      <c r="E49" s="12">
        <v>45463</v>
      </c>
      <c r="F49" s="14">
        <v>26546174</v>
      </c>
      <c r="G49" s="14">
        <v>26546174</v>
      </c>
    </row>
    <row r="50" spans="1:7" x14ac:dyDescent="0.35">
      <c r="A50" s="8">
        <v>890303093</v>
      </c>
      <c r="B50" s="8" t="s">
        <v>12</v>
      </c>
      <c r="C50" s="9">
        <v>425234</v>
      </c>
      <c r="D50" s="11">
        <v>45455</v>
      </c>
      <c r="E50" s="11">
        <v>45456</v>
      </c>
      <c r="F50" s="13">
        <v>683814</v>
      </c>
      <c r="G50" s="13">
        <v>683814</v>
      </c>
    </row>
    <row r="51" spans="1:7" x14ac:dyDescent="0.35">
      <c r="A51" s="8">
        <v>890303093</v>
      </c>
      <c r="B51" s="8" t="s">
        <v>12</v>
      </c>
      <c r="C51" s="10">
        <v>421594</v>
      </c>
      <c r="D51" s="12">
        <v>45446</v>
      </c>
      <c r="E51" s="12">
        <v>45489</v>
      </c>
      <c r="F51" s="14">
        <v>81885</v>
      </c>
      <c r="G51" s="14">
        <v>81885</v>
      </c>
    </row>
    <row r="52" spans="1:7" x14ac:dyDescent="0.35">
      <c r="A52" s="8">
        <v>890303093</v>
      </c>
      <c r="B52" s="8" t="s">
        <v>12</v>
      </c>
      <c r="C52" s="9">
        <v>399535</v>
      </c>
      <c r="D52" s="11">
        <v>45400</v>
      </c>
      <c r="E52" s="11">
        <v>45419</v>
      </c>
      <c r="F52" s="13">
        <v>81400</v>
      </c>
      <c r="G52" s="13">
        <v>81400</v>
      </c>
    </row>
    <row r="53" spans="1:7" x14ac:dyDescent="0.35">
      <c r="A53" s="8">
        <v>890303093</v>
      </c>
      <c r="B53" s="8" t="s">
        <v>12</v>
      </c>
      <c r="C53" s="10">
        <v>372033</v>
      </c>
      <c r="D53" s="12">
        <v>45322</v>
      </c>
      <c r="E53" s="12">
        <v>45356</v>
      </c>
      <c r="F53" s="14">
        <v>2133080</v>
      </c>
      <c r="G53" s="14">
        <v>2133080</v>
      </c>
    </row>
    <row r="54" spans="1:7" x14ac:dyDescent="0.35">
      <c r="A54" s="8">
        <v>890303093</v>
      </c>
      <c r="B54" s="8" t="s">
        <v>12</v>
      </c>
      <c r="C54" s="9">
        <v>362628</v>
      </c>
      <c r="D54" s="11">
        <v>45299</v>
      </c>
      <c r="E54" s="11">
        <v>45328</v>
      </c>
      <c r="F54" s="13">
        <v>1000219</v>
      </c>
      <c r="G54" s="13">
        <v>1000219</v>
      </c>
    </row>
    <row r="55" spans="1:7" x14ac:dyDescent="0.35">
      <c r="A55" s="8">
        <v>890303093</v>
      </c>
      <c r="B55" s="8" t="s">
        <v>12</v>
      </c>
      <c r="C55" s="10">
        <v>213895</v>
      </c>
      <c r="D55" s="12">
        <v>44883</v>
      </c>
      <c r="E55" s="12">
        <v>45049</v>
      </c>
      <c r="F55" s="14">
        <v>3881230</v>
      </c>
      <c r="G55" s="14">
        <v>3881230</v>
      </c>
    </row>
    <row r="56" spans="1:7" x14ac:dyDescent="0.35">
      <c r="A56" s="8">
        <v>890303093</v>
      </c>
      <c r="B56" s="8" t="s">
        <v>12</v>
      </c>
      <c r="C56" s="9">
        <v>324530</v>
      </c>
      <c r="D56" s="11">
        <v>45196</v>
      </c>
      <c r="E56" s="11">
        <v>45239</v>
      </c>
      <c r="F56" s="13">
        <v>73890</v>
      </c>
      <c r="G56" s="13">
        <v>73890</v>
      </c>
    </row>
    <row r="57" spans="1:7" x14ac:dyDescent="0.35">
      <c r="A57" s="16" t="s">
        <v>5</v>
      </c>
      <c r="B57" s="16"/>
      <c r="C57" s="16"/>
      <c r="D57" s="16"/>
      <c r="E57" s="16"/>
      <c r="F57" s="15">
        <f>SUM(F10:F56)</f>
        <v>175956736</v>
      </c>
      <c r="G57" s="15">
        <f>SUM(G10:G56)</f>
        <v>174914815</v>
      </c>
    </row>
    <row r="58" spans="1:7" x14ac:dyDescent="0.35">
      <c r="A58"/>
      <c r="B58"/>
      <c r="C58"/>
      <c r="D58"/>
      <c r="E58"/>
      <c r="F58"/>
      <c r="G58"/>
    </row>
    <row r="59" spans="1:7" x14ac:dyDescent="0.35">
      <c r="A59"/>
      <c r="B59"/>
      <c r="C59"/>
      <c r="D59"/>
      <c r="E59"/>
      <c r="F59"/>
      <c r="G59"/>
    </row>
    <row r="60" spans="1:7" x14ac:dyDescent="0.35">
      <c r="A60"/>
      <c r="B60"/>
      <c r="C60"/>
      <c r="D60"/>
      <c r="E60"/>
      <c r="F60"/>
      <c r="G60"/>
    </row>
    <row r="61" spans="1:7" x14ac:dyDescent="0.35">
      <c r="A61"/>
      <c r="B61"/>
      <c r="C61"/>
      <c r="D61"/>
      <c r="E61"/>
      <c r="F61"/>
      <c r="G61"/>
    </row>
    <row r="62" spans="1:7" x14ac:dyDescent="0.35">
      <c r="A62"/>
      <c r="B62"/>
      <c r="C62"/>
      <c r="D62"/>
      <c r="E62"/>
      <c r="F62"/>
      <c r="G62"/>
    </row>
    <row r="63" spans="1:7" x14ac:dyDescent="0.35">
      <c r="A63"/>
      <c r="B63"/>
      <c r="C63"/>
      <c r="D63"/>
      <c r="E63"/>
      <c r="F63"/>
      <c r="G63"/>
    </row>
    <row r="64" spans="1:7" x14ac:dyDescent="0.35">
      <c r="A64"/>
      <c r="B64"/>
      <c r="C64"/>
      <c r="D64"/>
      <c r="E64"/>
      <c r="F64"/>
      <c r="G64"/>
    </row>
    <row r="65" spans="1:7" x14ac:dyDescent="0.35">
      <c r="A65"/>
      <c r="B65"/>
      <c r="C65"/>
      <c r="D65"/>
      <c r="E65"/>
      <c r="F65"/>
      <c r="G65"/>
    </row>
    <row r="66" spans="1:7" x14ac:dyDescent="0.35">
      <c r="A66"/>
      <c r="B66"/>
      <c r="C66"/>
      <c r="D66"/>
      <c r="E66"/>
      <c r="F66"/>
      <c r="G66"/>
    </row>
    <row r="67" spans="1:7" x14ac:dyDescent="0.35">
      <c r="A67"/>
      <c r="B67"/>
      <c r="C67"/>
      <c r="D67"/>
      <c r="E67"/>
      <c r="F67"/>
      <c r="G67"/>
    </row>
    <row r="68" spans="1:7" x14ac:dyDescent="0.35">
      <c r="A68"/>
      <c r="B68"/>
      <c r="C68"/>
      <c r="D68"/>
      <c r="E68"/>
      <c r="F68"/>
      <c r="G68"/>
    </row>
    <row r="69" spans="1:7" x14ac:dyDescent="0.35">
      <c r="A69"/>
      <c r="B69"/>
      <c r="C69"/>
      <c r="D69"/>
      <c r="E69"/>
      <c r="F69"/>
      <c r="G69"/>
    </row>
    <row r="70" spans="1:7" x14ac:dyDescent="0.35">
      <c r="A70"/>
      <c r="B70"/>
      <c r="C70"/>
      <c r="D70"/>
      <c r="E70"/>
      <c r="F70"/>
      <c r="G70"/>
    </row>
    <row r="71" spans="1:7" x14ac:dyDescent="0.35">
      <c r="A71"/>
      <c r="B71"/>
      <c r="C71"/>
      <c r="D71"/>
      <c r="E71"/>
      <c r="F71"/>
      <c r="G71"/>
    </row>
    <row r="72" spans="1:7" x14ac:dyDescent="0.35">
      <c r="A72"/>
      <c r="B72"/>
      <c r="C72"/>
      <c r="D72"/>
      <c r="E72"/>
      <c r="F72"/>
      <c r="G72"/>
    </row>
    <row r="73" spans="1:7" x14ac:dyDescent="0.35">
      <c r="A73"/>
      <c r="B73"/>
      <c r="C73"/>
      <c r="D73"/>
      <c r="E73"/>
      <c r="F73"/>
      <c r="G73"/>
    </row>
    <row r="74" spans="1:7" x14ac:dyDescent="0.35">
      <c r="A74"/>
      <c r="B74"/>
      <c r="C74"/>
      <c r="D74"/>
      <c r="E74"/>
      <c r="F74"/>
      <c r="G74"/>
    </row>
    <row r="75" spans="1:7" x14ac:dyDescent="0.35">
      <c r="A75"/>
      <c r="B75"/>
      <c r="C75"/>
      <c r="D75"/>
      <c r="E75"/>
      <c r="F75"/>
      <c r="G75"/>
    </row>
    <row r="76" spans="1:7" x14ac:dyDescent="0.35">
      <c r="A76"/>
      <c r="B76"/>
      <c r="C76"/>
      <c r="D76"/>
      <c r="E76"/>
      <c r="F76"/>
      <c r="G76"/>
    </row>
    <row r="77" spans="1:7" x14ac:dyDescent="0.35">
      <c r="A77"/>
      <c r="B77"/>
      <c r="C77"/>
      <c r="D77"/>
      <c r="E77"/>
      <c r="F77"/>
      <c r="G77"/>
    </row>
    <row r="78" spans="1:7" x14ac:dyDescent="0.35">
      <c r="A78"/>
      <c r="B78"/>
      <c r="C78"/>
      <c r="D78"/>
      <c r="E78"/>
      <c r="F78"/>
      <c r="G78"/>
    </row>
    <row r="79" spans="1:7" x14ac:dyDescent="0.35">
      <c r="A79"/>
      <c r="B79"/>
      <c r="C79"/>
      <c r="D79"/>
      <c r="E79"/>
      <c r="F79"/>
      <c r="G79"/>
    </row>
    <row r="80" spans="1:7" x14ac:dyDescent="0.35">
      <c r="A80"/>
      <c r="B80"/>
      <c r="C80"/>
      <c r="D80"/>
      <c r="E80"/>
      <c r="F80"/>
      <c r="G80"/>
    </row>
    <row r="81" spans="1:7" x14ac:dyDescent="0.35">
      <c r="A81"/>
      <c r="B81"/>
      <c r="C81"/>
      <c r="D81"/>
      <c r="E81"/>
      <c r="F81"/>
      <c r="G81"/>
    </row>
    <row r="82" spans="1:7" x14ac:dyDescent="0.35">
      <c r="A82"/>
      <c r="B82"/>
      <c r="C82"/>
      <c r="D82"/>
      <c r="E82"/>
      <c r="F82"/>
      <c r="G82"/>
    </row>
    <row r="83" spans="1:7" x14ac:dyDescent="0.35">
      <c r="A83"/>
      <c r="B83"/>
      <c r="C83"/>
      <c r="D83"/>
      <c r="E83"/>
      <c r="F83"/>
      <c r="G83"/>
    </row>
    <row r="84" spans="1:7" x14ac:dyDescent="0.35">
      <c r="A84"/>
      <c r="B84"/>
      <c r="C84"/>
      <c r="D84"/>
      <c r="E84"/>
      <c r="F84"/>
      <c r="G84"/>
    </row>
    <row r="85" spans="1:7" x14ac:dyDescent="0.35">
      <c r="A85"/>
      <c r="B85"/>
      <c r="C85"/>
      <c r="D85"/>
      <c r="E85"/>
      <c r="F85"/>
      <c r="G85"/>
    </row>
    <row r="86" spans="1:7" x14ac:dyDescent="0.35">
      <c r="A86"/>
      <c r="B86"/>
      <c r="C86"/>
      <c r="D86"/>
      <c r="E86"/>
      <c r="F86"/>
      <c r="G86"/>
    </row>
    <row r="87" spans="1:7" x14ac:dyDescent="0.35">
      <c r="A87"/>
      <c r="B87"/>
      <c r="C87"/>
      <c r="D87"/>
      <c r="E87"/>
      <c r="F87"/>
      <c r="G87"/>
    </row>
    <row r="88" spans="1:7" x14ac:dyDescent="0.35">
      <c r="A88"/>
      <c r="B88"/>
      <c r="C88"/>
      <c r="D88"/>
      <c r="E88"/>
      <c r="F88"/>
      <c r="G88"/>
    </row>
    <row r="89" spans="1:7" x14ac:dyDescent="0.35">
      <c r="A89"/>
      <c r="B89"/>
      <c r="C89"/>
      <c r="D89"/>
      <c r="E89"/>
      <c r="F89"/>
      <c r="G89"/>
    </row>
    <row r="90" spans="1:7" x14ac:dyDescent="0.35">
      <c r="A90"/>
      <c r="B90"/>
      <c r="C90"/>
      <c r="D90"/>
      <c r="E90"/>
      <c r="F90"/>
      <c r="G90"/>
    </row>
    <row r="91" spans="1:7" x14ac:dyDescent="0.35">
      <c r="A91"/>
      <c r="B91"/>
      <c r="C91"/>
      <c r="D91"/>
      <c r="E91"/>
      <c r="F91"/>
      <c r="G91"/>
    </row>
    <row r="92" spans="1:7" x14ac:dyDescent="0.35">
      <c r="A92"/>
      <c r="B92"/>
      <c r="C92"/>
      <c r="D92"/>
      <c r="E92"/>
      <c r="F92"/>
      <c r="G92"/>
    </row>
    <row r="93" spans="1:7" x14ac:dyDescent="0.35">
      <c r="A93"/>
      <c r="B93"/>
      <c r="C93"/>
      <c r="D93"/>
      <c r="E93"/>
      <c r="F93"/>
      <c r="G93"/>
    </row>
    <row r="94" spans="1:7" x14ac:dyDescent="0.35">
      <c r="A94"/>
      <c r="B94"/>
      <c r="C94"/>
      <c r="D94"/>
      <c r="E94"/>
      <c r="F94"/>
      <c r="G94"/>
    </row>
    <row r="95" spans="1:7" x14ac:dyDescent="0.35">
      <c r="A95"/>
      <c r="B95"/>
      <c r="C95"/>
      <c r="D95"/>
      <c r="E95"/>
      <c r="F95"/>
      <c r="G95"/>
    </row>
    <row r="96" spans="1:7" x14ac:dyDescent="0.35">
      <c r="A96"/>
      <c r="B96"/>
      <c r="C96"/>
      <c r="D96"/>
      <c r="E96"/>
      <c r="F96"/>
      <c r="G96"/>
    </row>
    <row r="97" spans="1:7" x14ac:dyDescent="0.35">
      <c r="A97"/>
      <c r="B97"/>
      <c r="C97"/>
      <c r="D97"/>
      <c r="E97"/>
      <c r="F97"/>
      <c r="G97"/>
    </row>
    <row r="98" spans="1:7" x14ac:dyDescent="0.35">
      <c r="A98"/>
      <c r="B98"/>
      <c r="C98"/>
      <c r="D98"/>
      <c r="E98"/>
      <c r="F98"/>
      <c r="G98"/>
    </row>
    <row r="99" spans="1:7" x14ac:dyDescent="0.35">
      <c r="A99"/>
      <c r="B99"/>
      <c r="C99"/>
      <c r="D99"/>
      <c r="E99"/>
      <c r="F99"/>
      <c r="G99"/>
    </row>
    <row r="100" spans="1:7" x14ac:dyDescent="0.35">
      <c r="A100"/>
      <c r="B100"/>
      <c r="C100"/>
      <c r="D100"/>
      <c r="E100"/>
      <c r="F100"/>
      <c r="G100"/>
    </row>
    <row r="101" spans="1:7" x14ac:dyDescent="0.35">
      <c r="A101"/>
      <c r="B101"/>
      <c r="C101"/>
      <c r="D101"/>
      <c r="E101"/>
      <c r="F101"/>
      <c r="G101"/>
    </row>
    <row r="102" spans="1:7" x14ac:dyDescent="0.35">
      <c r="A102"/>
      <c r="B102"/>
      <c r="C102"/>
      <c r="D102"/>
      <c r="E102"/>
      <c r="F102"/>
      <c r="G102"/>
    </row>
    <row r="103" spans="1:7" x14ac:dyDescent="0.35">
      <c r="A103"/>
      <c r="B103"/>
      <c r="C103"/>
      <c r="D103"/>
      <c r="E103"/>
      <c r="F103"/>
      <c r="G103"/>
    </row>
    <row r="104" spans="1:7" x14ac:dyDescent="0.35">
      <c r="A104"/>
      <c r="B104"/>
      <c r="C104"/>
      <c r="D104"/>
      <c r="E104"/>
      <c r="F104"/>
      <c r="G104"/>
    </row>
    <row r="105" spans="1:7" x14ac:dyDescent="0.35">
      <c r="A105"/>
      <c r="B105"/>
      <c r="C105"/>
      <c r="D105"/>
      <c r="E105"/>
      <c r="F105"/>
      <c r="G105"/>
    </row>
    <row r="106" spans="1:7" x14ac:dyDescent="0.35">
      <c r="A106"/>
      <c r="B106"/>
      <c r="C106"/>
      <c r="D106"/>
      <c r="E106"/>
      <c r="F106"/>
      <c r="G106"/>
    </row>
    <row r="107" spans="1:7" x14ac:dyDescent="0.35">
      <c r="A107"/>
      <c r="B107"/>
      <c r="C107"/>
      <c r="D107"/>
      <c r="E107"/>
      <c r="F107"/>
      <c r="G107"/>
    </row>
    <row r="108" spans="1:7" x14ac:dyDescent="0.35">
      <c r="A108"/>
      <c r="B108"/>
      <c r="C108"/>
      <c r="D108"/>
      <c r="E108"/>
      <c r="F108"/>
      <c r="G108"/>
    </row>
    <row r="109" spans="1:7" x14ac:dyDescent="0.35">
      <c r="A109"/>
      <c r="B109"/>
      <c r="C109"/>
      <c r="D109"/>
      <c r="E109"/>
      <c r="F109"/>
      <c r="G109"/>
    </row>
    <row r="110" spans="1:7" x14ac:dyDescent="0.35">
      <c r="A110"/>
      <c r="B110"/>
      <c r="C110"/>
      <c r="D110"/>
      <c r="E110"/>
      <c r="F110"/>
      <c r="G110"/>
    </row>
    <row r="111" spans="1:7" x14ac:dyDescent="0.35">
      <c r="A111"/>
      <c r="B111"/>
      <c r="C111"/>
      <c r="D111"/>
      <c r="E111"/>
      <c r="F111"/>
      <c r="G111"/>
    </row>
    <row r="112" spans="1:7" x14ac:dyDescent="0.35">
      <c r="A112"/>
      <c r="B112"/>
      <c r="C112"/>
      <c r="D112"/>
      <c r="E112"/>
      <c r="F112"/>
      <c r="G112"/>
    </row>
    <row r="113" spans="1:7" x14ac:dyDescent="0.35">
      <c r="A113"/>
      <c r="B113"/>
      <c r="C113"/>
      <c r="D113"/>
      <c r="E113"/>
      <c r="F113"/>
      <c r="G113"/>
    </row>
    <row r="114" spans="1:7" x14ac:dyDescent="0.35">
      <c r="A114"/>
      <c r="B114"/>
      <c r="C114"/>
      <c r="D114"/>
      <c r="E114"/>
      <c r="F114"/>
      <c r="G114"/>
    </row>
    <row r="115" spans="1:7" x14ac:dyDescent="0.35">
      <c r="A115"/>
      <c r="B115"/>
      <c r="C115"/>
      <c r="D115"/>
      <c r="E115"/>
      <c r="F115"/>
      <c r="G115"/>
    </row>
    <row r="116" spans="1:7" x14ac:dyDescent="0.35">
      <c r="A116"/>
      <c r="B116"/>
      <c r="C116"/>
      <c r="D116"/>
      <c r="E116"/>
      <c r="F116"/>
      <c r="G116"/>
    </row>
    <row r="117" spans="1:7" x14ac:dyDescent="0.35">
      <c r="A117"/>
      <c r="B117"/>
      <c r="C117"/>
      <c r="D117"/>
      <c r="E117"/>
      <c r="F117"/>
      <c r="G117"/>
    </row>
    <row r="118" spans="1:7" x14ac:dyDescent="0.35">
      <c r="A118"/>
      <c r="B118"/>
      <c r="C118"/>
      <c r="D118"/>
      <c r="E118"/>
      <c r="F118"/>
      <c r="G118"/>
    </row>
    <row r="119" spans="1:7" x14ac:dyDescent="0.35">
      <c r="A119"/>
      <c r="B119"/>
      <c r="C119"/>
      <c r="D119"/>
      <c r="E119"/>
      <c r="F119"/>
      <c r="G119"/>
    </row>
    <row r="120" spans="1:7" x14ac:dyDescent="0.35">
      <c r="A120"/>
      <c r="B120"/>
      <c r="C120"/>
      <c r="D120"/>
      <c r="E120"/>
      <c r="F120"/>
      <c r="G120"/>
    </row>
    <row r="121" spans="1:7" x14ac:dyDescent="0.35">
      <c r="A121"/>
      <c r="B121"/>
      <c r="C121"/>
      <c r="D121"/>
      <c r="E121"/>
      <c r="F121"/>
      <c r="G121"/>
    </row>
    <row r="122" spans="1:7" x14ac:dyDescent="0.35">
      <c r="A122"/>
      <c r="B122"/>
      <c r="C122"/>
      <c r="D122"/>
      <c r="E122"/>
      <c r="F122"/>
      <c r="G122"/>
    </row>
    <row r="123" spans="1:7" x14ac:dyDescent="0.35">
      <c r="A123"/>
      <c r="B123"/>
      <c r="C123"/>
      <c r="D123"/>
      <c r="E123"/>
      <c r="F123"/>
      <c r="G123"/>
    </row>
    <row r="124" spans="1:7" x14ac:dyDescent="0.35">
      <c r="A124"/>
      <c r="B124"/>
      <c r="C124"/>
      <c r="D124"/>
      <c r="E124"/>
      <c r="F124"/>
      <c r="G124"/>
    </row>
    <row r="125" spans="1:7" x14ac:dyDescent="0.35">
      <c r="A125"/>
      <c r="B125"/>
      <c r="C125"/>
      <c r="D125"/>
      <c r="E125"/>
      <c r="F125"/>
      <c r="G125"/>
    </row>
    <row r="126" spans="1:7" x14ac:dyDescent="0.35">
      <c r="A126"/>
      <c r="B126"/>
      <c r="C126"/>
      <c r="D126"/>
      <c r="E126"/>
      <c r="F126"/>
      <c r="G126"/>
    </row>
    <row r="127" spans="1:7" x14ac:dyDescent="0.35">
      <c r="A127"/>
      <c r="B127"/>
      <c r="C127"/>
      <c r="D127"/>
      <c r="E127"/>
      <c r="F127"/>
      <c r="G127"/>
    </row>
    <row r="128" spans="1:7" x14ac:dyDescent="0.35">
      <c r="A128"/>
      <c r="B128"/>
      <c r="C128"/>
      <c r="D128"/>
      <c r="E128"/>
      <c r="F128"/>
      <c r="G128"/>
    </row>
    <row r="129" spans="1:7" x14ac:dyDescent="0.35">
      <c r="A129"/>
      <c r="B129"/>
      <c r="C129"/>
      <c r="D129"/>
      <c r="E129"/>
      <c r="F129"/>
      <c r="G129"/>
    </row>
    <row r="130" spans="1:7" x14ac:dyDescent="0.35">
      <c r="A130"/>
      <c r="B130"/>
      <c r="C130"/>
      <c r="D130"/>
      <c r="E130"/>
      <c r="F130"/>
      <c r="G130"/>
    </row>
    <row r="131" spans="1:7" x14ac:dyDescent="0.35">
      <c r="A131"/>
      <c r="B131"/>
      <c r="C131"/>
      <c r="D131"/>
      <c r="E131"/>
      <c r="F131"/>
      <c r="G131"/>
    </row>
    <row r="132" spans="1:7" x14ac:dyDescent="0.35">
      <c r="A132"/>
      <c r="B132"/>
      <c r="C132"/>
      <c r="D132"/>
      <c r="E132"/>
      <c r="F132"/>
      <c r="G132"/>
    </row>
    <row r="133" spans="1:7" x14ac:dyDescent="0.35">
      <c r="A133"/>
      <c r="B133"/>
      <c r="C133"/>
      <c r="D133"/>
      <c r="E133"/>
      <c r="F133"/>
      <c r="G133"/>
    </row>
    <row r="134" spans="1:7" x14ac:dyDescent="0.35">
      <c r="A134"/>
      <c r="B134"/>
      <c r="C134"/>
      <c r="D134"/>
      <c r="E134"/>
      <c r="F134"/>
      <c r="G134"/>
    </row>
    <row r="135" spans="1:7" x14ac:dyDescent="0.35">
      <c r="A135"/>
      <c r="B135"/>
      <c r="C135"/>
      <c r="D135"/>
      <c r="E135"/>
      <c r="F135"/>
      <c r="G135"/>
    </row>
    <row r="136" spans="1:7" x14ac:dyDescent="0.35">
      <c r="A136"/>
      <c r="B136"/>
      <c r="C136"/>
      <c r="D136"/>
      <c r="E136"/>
      <c r="F136"/>
      <c r="G136"/>
    </row>
    <row r="137" spans="1:7" x14ac:dyDescent="0.35">
      <c r="A137"/>
      <c r="B137"/>
      <c r="C137"/>
      <c r="D137"/>
      <c r="E137"/>
      <c r="F137"/>
      <c r="G137"/>
    </row>
    <row r="138" spans="1:7" x14ac:dyDescent="0.35">
      <c r="A138"/>
      <c r="B138"/>
      <c r="C138"/>
      <c r="D138"/>
      <c r="E138"/>
      <c r="F138"/>
      <c r="G138"/>
    </row>
    <row r="139" spans="1:7" x14ac:dyDescent="0.35">
      <c r="A139"/>
      <c r="B139"/>
      <c r="C139"/>
      <c r="D139"/>
      <c r="E139"/>
      <c r="F139"/>
      <c r="G139"/>
    </row>
    <row r="140" spans="1:7" x14ac:dyDescent="0.35">
      <c r="A140"/>
      <c r="B140"/>
      <c r="C140"/>
      <c r="D140"/>
      <c r="E140"/>
      <c r="F140"/>
      <c r="G140"/>
    </row>
    <row r="141" spans="1:7" x14ac:dyDescent="0.35">
      <c r="A141"/>
      <c r="B141"/>
      <c r="C141"/>
      <c r="D141"/>
      <c r="E141"/>
      <c r="F141"/>
      <c r="G141"/>
    </row>
    <row r="142" spans="1:7" x14ac:dyDescent="0.35">
      <c r="A142"/>
      <c r="B142"/>
      <c r="C142"/>
      <c r="D142"/>
      <c r="E142"/>
      <c r="F142"/>
      <c r="G142"/>
    </row>
    <row r="143" spans="1:7" x14ac:dyDescent="0.35">
      <c r="A143"/>
      <c r="B143"/>
      <c r="C143"/>
      <c r="D143"/>
      <c r="E143"/>
      <c r="F143"/>
      <c r="G143"/>
    </row>
    <row r="144" spans="1:7" x14ac:dyDescent="0.35">
      <c r="A144"/>
      <c r="B144"/>
      <c r="C144"/>
      <c r="D144"/>
      <c r="E144"/>
      <c r="F144"/>
      <c r="G144"/>
    </row>
    <row r="145" spans="1:7" x14ac:dyDescent="0.35">
      <c r="A145"/>
      <c r="B145"/>
      <c r="C145"/>
      <c r="D145"/>
      <c r="E145"/>
      <c r="F145"/>
      <c r="G145"/>
    </row>
    <row r="146" spans="1:7" x14ac:dyDescent="0.35">
      <c r="A146"/>
      <c r="B146"/>
      <c r="C146"/>
      <c r="D146"/>
      <c r="E146"/>
      <c r="F146"/>
      <c r="G146"/>
    </row>
    <row r="147" spans="1:7" x14ac:dyDescent="0.35">
      <c r="A147"/>
      <c r="B147"/>
      <c r="C147"/>
      <c r="D147"/>
      <c r="E147"/>
      <c r="F147"/>
      <c r="G147"/>
    </row>
    <row r="148" spans="1:7" x14ac:dyDescent="0.35">
      <c r="A148"/>
      <c r="B148"/>
      <c r="C148"/>
      <c r="D148"/>
      <c r="E148"/>
      <c r="F148"/>
      <c r="G148"/>
    </row>
    <row r="149" spans="1:7" x14ac:dyDescent="0.35">
      <c r="A149"/>
      <c r="B149"/>
      <c r="C149"/>
      <c r="D149"/>
      <c r="E149"/>
      <c r="F149"/>
      <c r="G149"/>
    </row>
    <row r="150" spans="1:7" x14ac:dyDescent="0.35">
      <c r="A150"/>
      <c r="B150"/>
      <c r="C150"/>
      <c r="D150"/>
      <c r="E150"/>
      <c r="F150"/>
      <c r="G150"/>
    </row>
    <row r="151" spans="1:7" x14ac:dyDescent="0.35">
      <c r="A151"/>
      <c r="B151"/>
      <c r="C151"/>
      <c r="D151"/>
      <c r="E151"/>
      <c r="F151"/>
      <c r="G151"/>
    </row>
    <row r="152" spans="1:7" x14ac:dyDescent="0.35">
      <c r="A152"/>
      <c r="B152"/>
      <c r="C152"/>
      <c r="D152"/>
      <c r="E152"/>
      <c r="F152"/>
      <c r="G152"/>
    </row>
    <row r="153" spans="1:7" x14ac:dyDescent="0.35">
      <c r="A153"/>
      <c r="B153"/>
      <c r="C153"/>
      <c r="D153"/>
      <c r="E153"/>
      <c r="F153"/>
      <c r="G153"/>
    </row>
    <row r="154" spans="1:7" x14ac:dyDescent="0.35">
      <c r="A154"/>
      <c r="B154"/>
      <c r="C154"/>
      <c r="D154"/>
      <c r="E154"/>
      <c r="F154"/>
      <c r="G154"/>
    </row>
    <row r="155" spans="1:7" x14ac:dyDescent="0.35">
      <c r="A155"/>
      <c r="B155"/>
      <c r="C155"/>
      <c r="D155"/>
      <c r="E155"/>
      <c r="F155"/>
      <c r="G155"/>
    </row>
    <row r="156" spans="1:7" x14ac:dyDescent="0.35">
      <c r="A156"/>
      <c r="B156"/>
      <c r="C156"/>
      <c r="D156"/>
      <c r="E156"/>
      <c r="F156"/>
      <c r="G156"/>
    </row>
    <row r="157" spans="1:7" x14ac:dyDescent="0.35">
      <c r="A157"/>
      <c r="B157"/>
      <c r="C157"/>
      <c r="D157"/>
      <c r="E157"/>
      <c r="F157"/>
      <c r="G157"/>
    </row>
    <row r="158" spans="1:7" x14ac:dyDescent="0.35">
      <c r="A158"/>
      <c r="B158"/>
      <c r="C158"/>
      <c r="D158"/>
      <c r="E158"/>
      <c r="F158"/>
      <c r="G158"/>
    </row>
    <row r="159" spans="1:7" x14ac:dyDescent="0.35">
      <c r="A159"/>
      <c r="B159"/>
      <c r="C159"/>
      <c r="D159"/>
      <c r="E159"/>
      <c r="F159"/>
      <c r="G159"/>
    </row>
    <row r="160" spans="1:7" x14ac:dyDescent="0.35">
      <c r="A160"/>
      <c r="B160"/>
      <c r="C160"/>
      <c r="D160"/>
      <c r="E160"/>
      <c r="F160"/>
      <c r="G160"/>
    </row>
    <row r="161" spans="1:7" x14ac:dyDescent="0.35">
      <c r="A161"/>
      <c r="B161"/>
      <c r="C161"/>
      <c r="D161"/>
      <c r="E161"/>
      <c r="F161"/>
      <c r="G161"/>
    </row>
    <row r="162" spans="1:7" x14ac:dyDescent="0.35">
      <c r="A162"/>
      <c r="B162"/>
      <c r="C162"/>
      <c r="D162"/>
      <c r="E162"/>
      <c r="F162"/>
      <c r="G162"/>
    </row>
    <row r="163" spans="1:7" x14ac:dyDescent="0.35">
      <c r="A163"/>
      <c r="B163"/>
      <c r="C163"/>
      <c r="D163"/>
      <c r="E163"/>
      <c r="F163"/>
      <c r="G163"/>
    </row>
    <row r="164" spans="1:7" x14ac:dyDescent="0.35">
      <c r="A164"/>
      <c r="B164"/>
      <c r="C164"/>
      <c r="D164"/>
      <c r="E164"/>
      <c r="F164"/>
      <c r="G164"/>
    </row>
    <row r="165" spans="1:7" x14ac:dyDescent="0.35">
      <c r="A165"/>
      <c r="B165"/>
      <c r="C165"/>
      <c r="D165"/>
      <c r="E165"/>
      <c r="F165"/>
      <c r="G165"/>
    </row>
    <row r="166" spans="1:7" x14ac:dyDescent="0.35">
      <c r="A166"/>
      <c r="B166"/>
      <c r="C166"/>
      <c r="D166"/>
      <c r="E166"/>
      <c r="F166"/>
      <c r="G166"/>
    </row>
    <row r="167" spans="1:7" x14ac:dyDescent="0.35">
      <c r="A167"/>
      <c r="B167"/>
      <c r="C167"/>
      <c r="D167"/>
      <c r="E167"/>
      <c r="F167"/>
      <c r="G167"/>
    </row>
    <row r="168" spans="1:7" x14ac:dyDescent="0.35">
      <c r="A168"/>
      <c r="B168"/>
      <c r="C168"/>
      <c r="D168"/>
      <c r="E168"/>
      <c r="F168"/>
      <c r="G168"/>
    </row>
    <row r="169" spans="1:7" x14ac:dyDescent="0.35">
      <c r="A169"/>
      <c r="B169"/>
      <c r="C169"/>
      <c r="D169"/>
      <c r="E169"/>
      <c r="F169"/>
      <c r="G169"/>
    </row>
    <row r="170" spans="1:7" x14ac:dyDescent="0.35">
      <c r="A170"/>
      <c r="B170"/>
      <c r="C170"/>
      <c r="D170"/>
      <c r="E170"/>
      <c r="F170"/>
      <c r="G170"/>
    </row>
    <row r="171" spans="1:7" x14ac:dyDescent="0.35">
      <c r="A171"/>
      <c r="B171"/>
      <c r="C171"/>
      <c r="D171"/>
      <c r="E171"/>
      <c r="F171"/>
      <c r="G171"/>
    </row>
    <row r="172" spans="1:7" x14ac:dyDescent="0.35">
      <c r="A172"/>
      <c r="B172"/>
      <c r="C172"/>
      <c r="D172"/>
      <c r="E172"/>
      <c r="F172"/>
      <c r="G172"/>
    </row>
    <row r="173" spans="1:7" x14ac:dyDescent="0.35">
      <c r="A173"/>
      <c r="B173"/>
      <c r="C173"/>
      <c r="D173"/>
      <c r="E173"/>
      <c r="F173"/>
      <c r="G173"/>
    </row>
    <row r="174" spans="1:7" x14ac:dyDescent="0.35">
      <c r="A174"/>
      <c r="B174"/>
      <c r="C174"/>
      <c r="D174"/>
      <c r="E174"/>
      <c r="F174"/>
      <c r="G174"/>
    </row>
    <row r="175" spans="1:7" x14ac:dyDescent="0.35">
      <c r="A175"/>
      <c r="B175"/>
      <c r="C175"/>
      <c r="D175"/>
      <c r="E175"/>
      <c r="F175"/>
      <c r="G175"/>
    </row>
    <row r="176" spans="1:7" x14ac:dyDescent="0.35">
      <c r="A176"/>
      <c r="B176"/>
      <c r="C176"/>
      <c r="D176"/>
      <c r="E176"/>
      <c r="F176"/>
      <c r="G176"/>
    </row>
    <row r="177" spans="1:7" x14ac:dyDescent="0.35">
      <c r="A177"/>
      <c r="B177"/>
      <c r="C177"/>
      <c r="D177"/>
      <c r="E177"/>
      <c r="F177"/>
      <c r="G177"/>
    </row>
    <row r="178" spans="1:7" x14ac:dyDescent="0.35">
      <c r="A178"/>
      <c r="B178"/>
      <c r="C178"/>
      <c r="D178"/>
      <c r="E178"/>
      <c r="F178"/>
      <c r="G178"/>
    </row>
    <row r="179" spans="1:7" x14ac:dyDescent="0.35">
      <c r="A179"/>
      <c r="B179"/>
      <c r="C179"/>
      <c r="D179"/>
      <c r="E179"/>
      <c r="F179"/>
      <c r="G179"/>
    </row>
    <row r="180" spans="1:7" x14ac:dyDescent="0.35">
      <c r="A180"/>
      <c r="B180"/>
      <c r="C180"/>
      <c r="D180"/>
      <c r="E180"/>
      <c r="F180"/>
      <c r="G180"/>
    </row>
    <row r="181" spans="1:7" x14ac:dyDescent="0.35">
      <c r="A181"/>
      <c r="B181"/>
      <c r="C181"/>
      <c r="D181"/>
      <c r="E181"/>
      <c r="F181"/>
      <c r="G181"/>
    </row>
    <row r="182" spans="1:7" x14ac:dyDescent="0.35">
      <c r="A182"/>
      <c r="B182"/>
      <c r="C182"/>
      <c r="D182"/>
      <c r="E182"/>
      <c r="F182"/>
      <c r="G182"/>
    </row>
    <row r="183" spans="1:7" x14ac:dyDescent="0.35">
      <c r="A183"/>
      <c r="B183"/>
      <c r="C183"/>
      <c r="D183"/>
      <c r="E183"/>
      <c r="F183"/>
      <c r="G183"/>
    </row>
    <row r="184" spans="1:7" x14ac:dyDescent="0.35">
      <c r="A184"/>
      <c r="B184"/>
      <c r="C184"/>
      <c r="D184"/>
      <c r="E184"/>
      <c r="F184"/>
      <c r="G184"/>
    </row>
    <row r="185" spans="1:7" x14ac:dyDescent="0.35">
      <c r="A185"/>
      <c r="B185"/>
      <c r="C185"/>
      <c r="D185"/>
      <c r="E185"/>
      <c r="F185"/>
      <c r="G185"/>
    </row>
    <row r="186" spans="1:7" x14ac:dyDescent="0.35">
      <c r="A186"/>
      <c r="B186"/>
      <c r="C186"/>
      <c r="D186"/>
      <c r="E186"/>
      <c r="F186"/>
      <c r="G186"/>
    </row>
    <row r="187" spans="1:7" x14ac:dyDescent="0.35">
      <c r="A187"/>
      <c r="B187"/>
      <c r="C187"/>
      <c r="D187"/>
      <c r="E187"/>
      <c r="F187"/>
      <c r="G187"/>
    </row>
    <row r="188" spans="1:7" x14ac:dyDescent="0.35">
      <c r="A188"/>
      <c r="B188"/>
      <c r="C188"/>
      <c r="D188"/>
      <c r="E188"/>
      <c r="F188"/>
      <c r="G188"/>
    </row>
    <row r="189" spans="1:7" x14ac:dyDescent="0.35">
      <c r="A189"/>
      <c r="B189"/>
      <c r="C189"/>
      <c r="D189"/>
      <c r="E189"/>
      <c r="F189"/>
      <c r="G189"/>
    </row>
    <row r="190" spans="1:7" x14ac:dyDescent="0.35">
      <c r="A190"/>
      <c r="B190"/>
      <c r="C190"/>
      <c r="D190"/>
      <c r="E190"/>
      <c r="F190"/>
      <c r="G190"/>
    </row>
    <row r="191" spans="1:7" x14ac:dyDescent="0.35">
      <c r="A191"/>
      <c r="B191"/>
      <c r="C191"/>
      <c r="D191"/>
      <c r="E191"/>
      <c r="F191"/>
      <c r="G191"/>
    </row>
    <row r="192" spans="1:7" x14ac:dyDescent="0.35">
      <c r="A192"/>
      <c r="B192"/>
      <c r="C192"/>
      <c r="D192"/>
      <c r="E192"/>
      <c r="F192"/>
      <c r="G192"/>
    </row>
    <row r="193" spans="1:7" x14ac:dyDescent="0.35">
      <c r="A193"/>
      <c r="B193"/>
      <c r="C193"/>
      <c r="D193"/>
      <c r="E193"/>
      <c r="F193"/>
      <c r="G193"/>
    </row>
    <row r="194" spans="1:7" x14ac:dyDescent="0.35">
      <c r="A194"/>
      <c r="B194"/>
      <c r="C194"/>
      <c r="D194"/>
      <c r="E194"/>
      <c r="F194"/>
      <c r="G194"/>
    </row>
    <row r="195" spans="1:7" x14ac:dyDescent="0.35">
      <c r="A195"/>
      <c r="B195"/>
      <c r="C195"/>
      <c r="D195"/>
      <c r="E195"/>
      <c r="F195"/>
      <c r="G195"/>
    </row>
    <row r="196" spans="1:7" x14ac:dyDescent="0.35">
      <c r="A196"/>
      <c r="B196"/>
      <c r="C196"/>
      <c r="D196"/>
      <c r="E196"/>
      <c r="F196"/>
      <c r="G196"/>
    </row>
    <row r="197" spans="1:7" x14ac:dyDescent="0.35">
      <c r="A197"/>
      <c r="B197"/>
      <c r="C197"/>
      <c r="D197"/>
      <c r="E197"/>
      <c r="F197"/>
      <c r="G197"/>
    </row>
    <row r="198" spans="1:7" x14ac:dyDescent="0.35">
      <c r="A198"/>
      <c r="B198"/>
      <c r="C198"/>
      <c r="D198"/>
      <c r="E198"/>
      <c r="F198"/>
      <c r="G198"/>
    </row>
    <row r="199" spans="1:7" x14ac:dyDescent="0.35">
      <c r="A199"/>
      <c r="B199"/>
      <c r="C199"/>
      <c r="D199"/>
      <c r="E199"/>
      <c r="F199"/>
      <c r="G199"/>
    </row>
    <row r="200" spans="1:7" x14ac:dyDescent="0.35">
      <c r="A200"/>
      <c r="B200"/>
      <c r="C200"/>
      <c r="D200"/>
      <c r="E200"/>
      <c r="F200"/>
      <c r="G200"/>
    </row>
    <row r="201" spans="1:7" x14ac:dyDescent="0.35">
      <c r="A201"/>
      <c r="B201"/>
      <c r="C201"/>
      <c r="D201"/>
      <c r="E201"/>
      <c r="F201"/>
      <c r="G201"/>
    </row>
    <row r="202" spans="1:7" x14ac:dyDescent="0.35">
      <c r="A202"/>
      <c r="B202"/>
      <c r="C202"/>
      <c r="D202"/>
      <c r="E202"/>
      <c r="F202"/>
      <c r="G202"/>
    </row>
    <row r="203" spans="1:7" x14ac:dyDescent="0.35">
      <c r="A203"/>
      <c r="B203"/>
      <c r="C203"/>
      <c r="D203"/>
      <c r="E203"/>
      <c r="F203"/>
      <c r="G203"/>
    </row>
    <row r="204" spans="1:7" x14ac:dyDescent="0.35">
      <c r="A204"/>
      <c r="B204"/>
      <c r="C204"/>
      <c r="D204"/>
      <c r="E204"/>
      <c r="F204"/>
      <c r="G204"/>
    </row>
    <row r="205" spans="1:7" x14ac:dyDescent="0.35">
      <c r="A205"/>
      <c r="B205"/>
      <c r="C205"/>
      <c r="D205"/>
      <c r="E205"/>
      <c r="F205"/>
      <c r="G205"/>
    </row>
    <row r="206" spans="1:7" x14ac:dyDescent="0.35">
      <c r="A206"/>
      <c r="B206"/>
      <c r="C206"/>
      <c r="D206"/>
      <c r="E206"/>
      <c r="F206"/>
      <c r="G206"/>
    </row>
    <row r="207" spans="1:7" x14ac:dyDescent="0.35">
      <c r="A207"/>
      <c r="B207"/>
      <c r="C207"/>
      <c r="D207"/>
      <c r="E207"/>
      <c r="F207"/>
      <c r="G207"/>
    </row>
    <row r="208" spans="1:7" x14ac:dyDescent="0.35">
      <c r="A208"/>
      <c r="B208"/>
      <c r="C208"/>
      <c r="D208"/>
      <c r="E208"/>
      <c r="F208"/>
      <c r="G208"/>
    </row>
    <row r="209" spans="1:7" x14ac:dyDescent="0.35">
      <c r="A209"/>
      <c r="B209"/>
      <c r="C209"/>
      <c r="D209"/>
      <c r="E209"/>
      <c r="F209"/>
      <c r="G209"/>
    </row>
    <row r="210" spans="1:7" x14ac:dyDescent="0.35">
      <c r="A210"/>
      <c r="B210"/>
      <c r="C210"/>
      <c r="D210"/>
      <c r="E210"/>
      <c r="F210"/>
      <c r="G210"/>
    </row>
    <row r="211" spans="1:7" x14ac:dyDescent="0.35">
      <c r="A211"/>
      <c r="B211"/>
      <c r="C211"/>
      <c r="D211"/>
      <c r="E211"/>
      <c r="F211"/>
      <c r="G211"/>
    </row>
    <row r="212" spans="1:7" x14ac:dyDescent="0.35">
      <c r="A212"/>
      <c r="B212"/>
      <c r="C212"/>
      <c r="D212"/>
      <c r="E212"/>
      <c r="F212"/>
      <c r="G212"/>
    </row>
    <row r="213" spans="1:7" x14ac:dyDescent="0.35">
      <c r="A213"/>
      <c r="B213"/>
      <c r="C213"/>
      <c r="D213"/>
      <c r="E213"/>
      <c r="F213"/>
      <c r="G213"/>
    </row>
    <row r="214" spans="1:7" x14ac:dyDescent="0.35">
      <c r="A214"/>
      <c r="B214"/>
      <c r="C214"/>
      <c r="D214"/>
      <c r="E214"/>
      <c r="F214"/>
      <c r="G214"/>
    </row>
    <row r="215" spans="1:7" x14ac:dyDescent="0.35">
      <c r="A215"/>
      <c r="B215"/>
      <c r="C215"/>
      <c r="D215"/>
      <c r="E215"/>
      <c r="F215"/>
      <c r="G215"/>
    </row>
    <row r="216" spans="1:7" x14ac:dyDescent="0.35">
      <c r="A216"/>
      <c r="B216"/>
      <c r="C216"/>
      <c r="D216"/>
      <c r="E216"/>
      <c r="F216"/>
      <c r="G216"/>
    </row>
    <row r="217" spans="1:7" x14ac:dyDescent="0.35">
      <c r="A217"/>
      <c r="B217"/>
      <c r="C217"/>
      <c r="D217"/>
      <c r="E217"/>
      <c r="F217"/>
      <c r="G217"/>
    </row>
    <row r="218" spans="1:7" x14ac:dyDescent="0.35">
      <c r="A218"/>
      <c r="B218"/>
      <c r="C218"/>
      <c r="D218"/>
      <c r="E218"/>
      <c r="F218"/>
      <c r="G218"/>
    </row>
    <row r="219" spans="1:7" x14ac:dyDescent="0.35">
      <c r="A219"/>
      <c r="B219"/>
      <c r="C219"/>
      <c r="D219"/>
      <c r="E219"/>
      <c r="F219"/>
      <c r="G219"/>
    </row>
    <row r="220" spans="1:7" x14ac:dyDescent="0.35">
      <c r="A220"/>
      <c r="B220"/>
      <c r="C220"/>
      <c r="D220"/>
      <c r="E220"/>
      <c r="F220"/>
      <c r="G220"/>
    </row>
    <row r="221" spans="1:7" x14ac:dyDescent="0.35">
      <c r="A221"/>
      <c r="B221"/>
      <c r="C221"/>
      <c r="D221"/>
      <c r="E221"/>
      <c r="F221"/>
      <c r="G221"/>
    </row>
    <row r="222" spans="1:7" x14ac:dyDescent="0.35">
      <c r="A222"/>
      <c r="B222"/>
      <c r="C222"/>
      <c r="D222"/>
      <c r="E222"/>
      <c r="F222"/>
      <c r="G222"/>
    </row>
    <row r="223" spans="1:7" x14ac:dyDescent="0.35">
      <c r="A223"/>
      <c r="B223"/>
      <c r="C223"/>
      <c r="D223"/>
      <c r="E223"/>
      <c r="F223"/>
      <c r="G223"/>
    </row>
    <row r="224" spans="1:7" x14ac:dyDescent="0.35">
      <c r="A224"/>
      <c r="B224"/>
      <c r="C224"/>
      <c r="D224"/>
      <c r="E224"/>
      <c r="F224"/>
      <c r="G224"/>
    </row>
    <row r="225" spans="1:7" x14ac:dyDescent="0.35">
      <c r="A225"/>
      <c r="B225"/>
      <c r="C225"/>
      <c r="D225"/>
      <c r="E225"/>
      <c r="F225"/>
      <c r="G225"/>
    </row>
    <row r="226" spans="1:7" x14ac:dyDescent="0.35">
      <c r="A226"/>
      <c r="B226"/>
      <c r="C226"/>
      <c r="D226"/>
      <c r="E226"/>
      <c r="F226"/>
      <c r="G226"/>
    </row>
    <row r="227" spans="1:7" x14ac:dyDescent="0.35">
      <c r="A227"/>
      <c r="B227"/>
      <c r="C227"/>
      <c r="D227"/>
      <c r="E227"/>
      <c r="F227"/>
      <c r="G227"/>
    </row>
    <row r="228" spans="1:7" x14ac:dyDescent="0.35">
      <c r="A228"/>
      <c r="B228"/>
      <c r="C228"/>
      <c r="D228"/>
      <c r="E228"/>
      <c r="F228"/>
      <c r="G228"/>
    </row>
    <row r="229" spans="1:7" x14ac:dyDescent="0.35">
      <c r="A229"/>
      <c r="B229"/>
      <c r="C229"/>
      <c r="D229"/>
      <c r="E229"/>
      <c r="F229"/>
      <c r="G229"/>
    </row>
    <row r="230" spans="1:7" x14ac:dyDescent="0.35">
      <c r="A230"/>
      <c r="B230"/>
      <c r="C230"/>
      <c r="D230"/>
      <c r="E230"/>
      <c r="F230"/>
      <c r="G230"/>
    </row>
    <row r="231" spans="1:7" x14ac:dyDescent="0.35">
      <c r="A231"/>
      <c r="B231"/>
      <c r="C231"/>
      <c r="D231"/>
      <c r="E231"/>
      <c r="F231"/>
      <c r="G231"/>
    </row>
    <row r="232" spans="1:7" x14ac:dyDescent="0.35">
      <c r="A232"/>
      <c r="B232"/>
      <c r="C232"/>
      <c r="D232"/>
      <c r="E232"/>
      <c r="F232"/>
      <c r="G232"/>
    </row>
    <row r="233" spans="1:7" x14ac:dyDescent="0.35">
      <c r="A233"/>
      <c r="B233"/>
      <c r="C233"/>
      <c r="D233"/>
      <c r="E233"/>
      <c r="F233"/>
      <c r="G233"/>
    </row>
    <row r="234" spans="1:7" x14ac:dyDescent="0.35">
      <c r="A234"/>
      <c r="B234"/>
      <c r="C234"/>
      <c r="D234"/>
      <c r="E234"/>
      <c r="F234"/>
      <c r="G234"/>
    </row>
    <row r="235" spans="1:7" x14ac:dyDescent="0.35">
      <c r="A235"/>
      <c r="B235"/>
      <c r="C235"/>
      <c r="D235"/>
      <c r="E235"/>
      <c r="F235"/>
      <c r="G235"/>
    </row>
    <row r="236" spans="1:7" x14ac:dyDescent="0.35">
      <c r="A236"/>
      <c r="B236"/>
      <c r="C236"/>
      <c r="D236"/>
      <c r="E236"/>
      <c r="F236"/>
      <c r="G236"/>
    </row>
    <row r="237" spans="1:7" x14ac:dyDescent="0.35">
      <c r="A237"/>
      <c r="B237"/>
      <c r="C237"/>
      <c r="D237"/>
      <c r="E237"/>
      <c r="F237"/>
      <c r="G237"/>
    </row>
    <row r="238" spans="1:7" x14ac:dyDescent="0.35">
      <c r="A238"/>
      <c r="B238"/>
      <c r="C238"/>
      <c r="D238"/>
      <c r="E238"/>
      <c r="F238"/>
      <c r="G238"/>
    </row>
    <row r="239" spans="1:7" x14ac:dyDescent="0.35">
      <c r="A239"/>
      <c r="B239"/>
      <c r="C239"/>
      <c r="D239"/>
      <c r="E239"/>
      <c r="F239"/>
      <c r="G239"/>
    </row>
    <row r="240" spans="1:7" x14ac:dyDescent="0.35">
      <c r="A240"/>
      <c r="B240"/>
      <c r="C240"/>
      <c r="D240"/>
      <c r="E240"/>
      <c r="F240"/>
      <c r="G240"/>
    </row>
    <row r="241" spans="1:7" x14ac:dyDescent="0.35">
      <c r="A241"/>
      <c r="B241"/>
      <c r="C241"/>
      <c r="D241"/>
      <c r="E241"/>
      <c r="F241"/>
      <c r="G241"/>
    </row>
    <row r="242" spans="1:7" x14ac:dyDescent="0.35">
      <c r="A242"/>
      <c r="B242"/>
      <c r="C242"/>
      <c r="D242"/>
      <c r="E242"/>
      <c r="F242"/>
      <c r="G242"/>
    </row>
    <row r="243" spans="1:7" x14ac:dyDescent="0.35">
      <c r="A243"/>
      <c r="B243"/>
      <c r="C243"/>
      <c r="D243"/>
      <c r="E243"/>
      <c r="F243"/>
      <c r="G243"/>
    </row>
    <row r="244" spans="1:7" x14ac:dyDescent="0.35">
      <c r="A244"/>
      <c r="B244"/>
      <c r="C244"/>
      <c r="D244"/>
      <c r="E244"/>
      <c r="F244"/>
      <c r="G244"/>
    </row>
    <row r="245" spans="1:7" x14ac:dyDescent="0.35">
      <c r="A245"/>
      <c r="B245"/>
      <c r="C245"/>
      <c r="D245"/>
      <c r="E245"/>
      <c r="F245"/>
      <c r="G245"/>
    </row>
    <row r="246" spans="1:7" x14ac:dyDescent="0.35">
      <c r="A246"/>
      <c r="B246"/>
      <c r="C246"/>
      <c r="D246"/>
      <c r="E246"/>
      <c r="F246"/>
      <c r="G246"/>
    </row>
    <row r="247" spans="1:7" x14ac:dyDescent="0.35">
      <c r="A247"/>
      <c r="B247"/>
      <c r="C247"/>
      <c r="D247"/>
      <c r="E247"/>
      <c r="F247"/>
      <c r="G247"/>
    </row>
    <row r="248" spans="1:7" x14ac:dyDescent="0.35">
      <c r="A248"/>
      <c r="B248"/>
      <c r="C248"/>
      <c r="D248"/>
      <c r="E248"/>
      <c r="F248"/>
      <c r="G248"/>
    </row>
    <row r="249" spans="1:7" x14ac:dyDescent="0.35">
      <c r="A249"/>
      <c r="B249"/>
      <c r="C249"/>
      <c r="D249"/>
      <c r="E249"/>
      <c r="F249"/>
      <c r="G249"/>
    </row>
    <row r="250" spans="1:7" x14ac:dyDescent="0.35">
      <c r="A250"/>
      <c r="B250"/>
      <c r="C250"/>
      <c r="D250"/>
      <c r="E250"/>
      <c r="F250"/>
      <c r="G250"/>
    </row>
    <row r="251" spans="1:7" x14ac:dyDescent="0.35">
      <c r="A251"/>
      <c r="B251"/>
      <c r="C251"/>
      <c r="D251"/>
      <c r="E251"/>
      <c r="F251"/>
      <c r="G251"/>
    </row>
    <row r="252" spans="1:7" x14ac:dyDescent="0.35">
      <c r="A252"/>
      <c r="B252"/>
      <c r="C252"/>
      <c r="D252"/>
      <c r="E252"/>
      <c r="F252"/>
      <c r="G252"/>
    </row>
    <row r="253" spans="1:7" x14ac:dyDescent="0.35">
      <c r="A253"/>
      <c r="B253"/>
      <c r="C253"/>
      <c r="D253"/>
      <c r="E253"/>
      <c r="F253"/>
      <c r="G253"/>
    </row>
    <row r="254" spans="1:7" x14ac:dyDescent="0.35">
      <c r="A254"/>
      <c r="B254"/>
      <c r="C254"/>
      <c r="D254"/>
      <c r="E254"/>
      <c r="F254"/>
      <c r="G254"/>
    </row>
    <row r="255" spans="1:7" x14ac:dyDescent="0.35">
      <c r="A255"/>
      <c r="B255"/>
      <c r="C255"/>
      <c r="D255"/>
      <c r="E255"/>
      <c r="F255"/>
      <c r="G255"/>
    </row>
    <row r="256" spans="1:7" x14ac:dyDescent="0.35">
      <c r="A256"/>
      <c r="B256"/>
      <c r="C256"/>
      <c r="D256"/>
      <c r="E256"/>
      <c r="F256"/>
      <c r="G256"/>
    </row>
    <row r="257" spans="1:7" x14ac:dyDescent="0.35">
      <c r="A257"/>
      <c r="B257"/>
      <c r="C257"/>
      <c r="D257"/>
      <c r="E257"/>
      <c r="F257"/>
      <c r="G257"/>
    </row>
    <row r="258" spans="1:7" x14ac:dyDescent="0.35">
      <c r="A258"/>
      <c r="B258"/>
      <c r="C258"/>
      <c r="D258"/>
      <c r="E258"/>
      <c r="F258"/>
      <c r="G258"/>
    </row>
    <row r="259" spans="1:7" x14ac:dyDescent="0.35">
      <c r="A259"/>
      <c r="B259"/>
      <c r="C259"/>
      <c r="D259"/>
      <c r="E259"/>
      <c r="F259"/>
      <c r="G259"/>
    </row>
    <row r="260" spans="1:7" x14ac:dyDescent="0.35">
      <c r="A260"/>
      <c r="B260"/>
      <c r="C260"/>
      <c r="D260"/>
      <c r="E260"/>
      <c r="F260"/>
      <c r="G260"/>
    </row>
    <row r="261" spans="1:7" x14ac:dyDescent="0.35">
      <c r="A261"/>
      <c r="B261"/>
      <c r="C261"/>
      <c r="D261"/>
      <c r="E261"/>
      <c r="F261"/>
      <c r="G261"/>
    </row>
    <row r="262" spans="1:7" x14ac:dyDescent="0.35">
      <c r="A262"/>
      <c r="B262"/>
      <c r="C262"/>
      <c r="D262"/>
      <c r="E262"/>
      <c r="F262"/>
      <c r="G262"/>
    </row>
    <row r="263" spans="1:7" x14ac:dyDescent="0.35">
      <c r="A263"/>
      <c r="B263"/>
      <c r="C263"/>
      <c r="D263"/>
      <c r="E263"/>
      <c r="F263"/>
      <c r="G263"/>
    </row>
    <row r="264" spans="1:7" x14ac:dyDescent="0.35">
      <c r="A264"/>
      <c r="B264"/>
      <c r="C264"/>
      <c r="D264"/>
      <c r="E264"/>
      <c r="F264"/>
      <c r="G264"/>
    </row>
    <row r="265" spans="1:7" x14ac:dyDescent="0.35">
      <c r="A265"/>
      <c r="B265"/>
      <c r="C265"/>
      <c r="D265"/>
      <c r="E265"/>
      <c r="F265"/>
      <c r="G265"/>
    </row>
    <row r="266" spans="1:7" x14ac:dyDescent="0.35">
      <c r="A266"/>
      <c r="B266"/>
      <c r="C266"/>
      <c r="D266"/>
      <c r="E266"/>
      <c r="F266"/>
      <c r="G266"/>
    </row>
    <row r="267" spans="1:7" x14ac:dyDescent="0.35">
      <c r="A267"/>
      <c r="B267"/>
      <c r="C267"/>
      <c r="D267"/>
      <c r="E267"/>
      <c r="F267"/>
      <c r="G267"/>
    </row>
    <row r="268" spans="1:7" x14ac:dyDescent="0.35">
      <c r="A268"/>
      <c r="B268"/>
      <c r="C268"/>
      <c r="D268"/>
      <c r="E268"/>
      <c r="F268"/>
      <c r="G268"/>
    </row>
    <row r="269" spans="1:7" x14ac:dyDescent="0.35">
      <c r="A269"/>
      <c r="B269"/>
      <c r="C269"/>
      <c r="D269"/>
      <c r="E269"/>
      <c r="F269"/>
      <c r="G269"/>
    </row>
    <row r="270" spans="1:7" x14ac:dyDescent="0.35">
      <c r="A270"/>
      <c r="B270"/>
      <c r="C270"/>
      <c r="D270"/>
      <c r="E270"/>
      <c r="F270"/>
      <c r="G270"/>
    </row>
    <row r="271" spans="1:7" x14ac:dyDescent="0.35">
      <c r="A271"/>
      <c r="B271"/>
      <c r="C271"/>
      <c r="D271"/>
      <c r="E271"/>
      <c r="F271"/>
      <c r="G271"/>
    </row>
    <row r="272" spans="1:7" x14ac:dyDescent="0.35">
      <c r="A272"/>
      <c r="B272"/>
      <c r="C272"/>
      <c r="D272"/>
      <c r="E272"/>
      <c r="F272"/>
      <c r="G272"/>
    </row>
    <row r="273" spans="1:7" x14ac:dyDescent="0.35">
      <c r="A273"/>
      <c r="B273"/>
      <c r="C273"/>
      <c r="D273"/>
      <c r="E273"/>
      <c r="F273"/>
      <c r="G273"/>
    </row>
    <row r="274" spans="1:7" x14ac:dyDescent="0.35">
      <c r="A274"/>
      <c r="B274"/>
      <c r="C274"/>
      <c r="D274"/>
      <c r="E274"/>
      <c r="F274"/>
      <c r="G274"/>
    </row>
    <row r="275" spans="1:7" x14ac:dyDescent="0.35">
      <c r="A275"/>
      <c r="B275"/>
      <c r="C275"/>
      <c r="D275"/>
      <c r="E275"/>
      <c r="F275"/>
      <c r="G275"/>
    </row>
    <row r="276" spans="1:7" x14ac:dyDescent="0.35">
      <c r="A276"/>
      <c r="B276"/>
      <c r="C276"/>
      <c r="D276"/>
      <c r="E276"/>
      <c r="F276"/>
      <c r="G276"/>
    </row>
    <row r="277" spans="1:7" x14ac:dyDescent="0.35">
      <c r="A277"/>
      <c r="B277"/>
      <c r="C277"/>
      <c r="D277"/>
      <c r="E277"/>
      <c r="F277"/>
      <c r="G277"/>
    </row>
    <row r="278" spans="1:7" x14ac:dyDescent="0.35">
      <c r="A278"/>
      <c r="B278"/>
      <c r="C278"/>
      <c r="D278"/>
      <c r="E278"/>
      <c r="F278"/>
      <c r="G278"/>
    </row>
    <row r="279" spans="1:7" x14ac:dyDescent="0.35">
      <c r="A279"/>
      <c r="B279"/>
      <c r="C279"/>
      <c r="D279"/>
      <c r="E279"/>
      <c r="F279"/>
      <c r="G279"/>
    </row>
    <row r="280" spans="1:7" x14ac:dyDescent="0.35">
      <c r="A280"/>
      <c r="B280"/>
      <c r="C280"/>
      <c r="D280"/>
      <c r="E280"/>
      <c r="F280"/>
      <c r="G280"/>
    </row>
    <row r="281" spans="1:7" x14ac:dyDescent="0.35">
      <c r="A281"/>
      <c r="B281"/>
      <c r="C281"/>
      <c r="D281"/>
      <c r="E281"/>
      <c r="F281"/>
      <c r="G281"/>
    </row>
    <row r="282" spans="1:7" x14ac:dyDescent="0.35">
      <c r="A282"/>
      <c r="B282"/>
      <c r="C282"/>
      <c r="D282"/>
      <c r="E282"/>
      <c r="F282"/>
      <c r="G282"/>
    </row>
    <row r="283" spans="1:7" x14ac:dyDescent="0.35">
      <c r="A283"/>
      <c r="B283"/>
      <c r="C283"/>
      <c r="D283"/>
      <c r="E283"/>
      <c r="F283"/>
      <c r="G283"/>
    </row>
    <row r="284" spans="1:7" x14ac:dyDescent="0.35">
      <c r="A284"/>
      <c r="B284"/>
      <c r="C284"/>
      <c r="D284"/>
      <c r="E284"/>
      <c r="F284"/>
      <c r="G284"/>
    </row>
    <row r="285" spans="1:7" x14ac:dyDescent="0.35">
      <c r="A285"/>
      <c r="B285"/>
      <c r="C285"/>
      <c r="D285"/>
      <c r="E285"/>
      <c r="F285"/>
      <c r="G285"/>
    </row>
    <row r="286" spans="1:7" x14ac:dyDescent="0.35">
      <c r="A286"/>
      <c r="B286"/>
      <c r="C286"/>
      <c r="D286"/>
      <c r="E286"/>
      <c r="F286"/>
      <c r="G286"/>
    </row>
    <row r="287" spans="1:7" x14ac:dyDescent="0.35">
      <c r="A287"/>
      <c r="B287"/>
      <c r="C287"/>
      <c r="D287"/>
      <c r="E287"/>
      <c r="F287"/>
      <c r="G287"/>
    </row>
    <row r="288" spans="1:7" x14ac:dyDescent="0.35">
      <c r="A288"/>
      <c r="B288"/>
      <c r="C288"/>
      <c r="D288"/>
      <c r="E288"/>
      <c r="F288"/>
      <c r="G288"/>
    </row>
    <row r="289" spans="1:7" x14ac:dyDescent="0.35">
      <c r="A289"/>
      <c r="B289"/>
      <c r="C289"/>
      <c r="D289"/>
      <c r="E289"/>
      <c r="F289"/>
      <c r="G289"/>
    </row>
    <row r="290" spans="1:7" x14ac:dyDescent="0.35">
      <c r="A290"/>
      <c r="B290"/>
      <c r="C290"/>
      <c r="D290"/>
      <c r="E290"/>
      <c r="F290"/>
      <c r="G290"/>
    </row>
    <row r="291" spans="1:7" x14ac:dyDescent="0.35">
      <c r="A291"/>
      <c r="B291"/>
      <c r="C291"/>
      <c r="D291"/>
      <c r="E291"/>
      <c r="F291"/>
      <c r="G291"/>
    </row>
    <row r="292" spans="1:7" x14ac:dyDescent="0.35">
      <c r="A292"/>
      <c r="B292"/>
      <c r="C292"/>
      <c r="D292"/>
      <c r="E292"/>
      <c r="F292"/>
      <c r="G292"/>
    </row>
    <row r="293" spans="1:7" x14ac:dyDescent="0.35">
      <c r="A293"/>
      <c r="B293"/>
      <c r="C293"/>
      <c r="D293"/>
      <c r="E293"/>
      <c r="F293"/>
      <c r="G293"/>
    </row>
    <row r="294" spans="1:7" x14ac:dyDescent="0.35">
      <c r="A294"/>
      <c r="B294"/>
      <c r="C294"/>
      <c r="D294"/>
      <c r="E294"/>
      <c r="F294"/>
      <c r="G294"/>
    </row>
    <row r="295" spans="1:7" x14ac:dyDescent="0.35">
      <c r="A295"/>
      <c r="B295"/>
      <c r="C295"/>
      <c r="D295"/>
      <c r="E295"/>
      <c r="F295"/>
      <c r="G295"/>
    </row>
    <row r="296" spans="1:7" x14ac:dyDescent="0.35">
      <c r="A296"/>
      <c r="B296"/>
      <c r="C296"/>
      <c r="D296"/>
      <c r="E296"/>
      <c r="F296"/>
      <c r="G296"/>
    </row>
    <row r="297" spans="1:7" x14ac:dyDescent="0.35">
      <c r="A297"/>
      <c r="B297"/>
      <c r="C297"/>
      <c r="D297"/>
      <c r="E297"/>
      <c r="F297"/>
      <c r="G297"/>
    </row>
    <row r="298" spans="1:7" x14ac:dyDescent="0.35">
      <c r="A298"/>
      <c r="B298"/>
      <c r="C298"/>
      <c r="D298"/>
      <c r="E298"/>
      <c r="F298"/>
      <c r="G298"/>
    </row>
    <row r="299" spans="1:7" x14ac:dyDescent="0.35">
      <c r="A299"/>
      <c r="B299"/>
      <c r="C299"/>
      <c r="D299"/>
      <c r="E299"/>
      <c r="F299"/>
      <c r="G299"/>
    </row>
    <row r="300" spans="1:7" x14ac:dyDescent="0.35">
      <c r="A300"/>
      <c r="B300"/>
      <c r="C300"/>
      <c r="D300"/>
      <c r="E300"/>
      <c r="F300"/>
      <c r="G300"/>
    </row>
    <row r="301" spans="1:7" x14ac:dyDescent="0.35">
      <c r="A301"/>
      <c r="B301"/>
      <c r="C301"/>
      <c r="D301"/>
      <c r="E301"/>
      <c r="F301"/>
      <c r="G301"/>
    </row>
    <row r="302" spans="1:7" x14ac:dyDescent="0.35">
      <c r="A302"/>
      <c r="B302"/>
      <c r="C302"/>
      <c r="D302"/>
      <c r="E302"/>
      <c r="F302"/>
      <c r="G302"/>
    </row>
    <row r="303" spans="1:7" x14ac:dyDescent="0.35">
      <c r="A303"/>
      <c r="B303"/>
      <c r="C303"/>
      <c r="D303"/>
      <c r="E303"/>
      <c r="F303"/>
      <c r="G303"/>
    </row>
    <row r="304" spans="1:7" x14ac:dyDescent="0.35">
      <c r="A304"/>
      <c r="B304"/>
      <c r="C304"/>
      <c r="D304"/>
      <c r="E304"/>
      <c r="F304"/>
      <c r="G304"/>
    </row>
    <row r="305" spans="1:7" x14ac:dyDescent="0.35">
      <c r="A305"/>
      <c r="B305"/>
      <c r="C305"/>
      <c r="D305"/>
      <c r="E305"/>
      <c r="F305"/>
      <c r="G305"/>
    </row>
    <row r="306" spans="1:7" x14ac:dyDescent="0.35">
      <c r="A306"/>
      <c r="B306"/>
      <c r="C306"/>
      <c r="D306"/>
      <c r="E306"/>
      <c r="F306"/>
      <c r="G306"/>
    </row>
    <row r="307" spans="1:7" x14ac:dyDescent="0.35">
      <c r="A307"/>
      <c r="B307"/>
      <c r="C307"/>
      <c r="D307"/>
      <c r="E307"/>
      <c r="F307"/>
      <c r="G307"/>
    </row>
    <row r="308" spans="1:7" x14ac:dyDescent="0.35">
      <c r="A308"/>
      <c r="B308"/>
      <c r="C308"/>
      <c r="D308"/>
      <c r="E308"/>
      <c r="F308"/>
      <c r="G308"/>
    </row>
    <row r="309" spans="1:7" x14ac:dyDescent="0.35">
      <c r="A309"/>
      <c r="B309"/>
      <c r="C309"/>
      <c r="D309"/>
      <c r="E309"/>
      <c r="F309"/>
      <c r="G309"/>
    </row>
    <row r="310" spans="1:7" x14ac:dyDescent="0.35">
      <c r="A310"/>
      <c r="B310"/>
      <c r="C310"/>
      <c r="D310"/>
      <c r="E310"/>
      <c r="F310"/>
      <c r="G310"/>
    </row>
    <row r="311" spans="1:7" x14ac:dyDescent="0.35">
      <c r="A311"/>
      <c r="B311"/>
      <c r="C311"/>
      <c r="D311"/>
      <c r="E311"/>
      <c r="F311"/>
      <c r="G311"/>
    </row>
    <row r="312" spans="1:7" x14ac:dyDescent="0.35">
      <c r="A312"/>
      <c r="B312"/>
      <c r="C312"/>
      <c r="D312"/>
      <c r="E312"/>
      <c r="F312"/>
      <c r="G312"/>
    </row>
    <row r="313" spans="1:7" x14ac:dyDescent="0.35">
      <c r="A313"/>
      <c r="B313"/>
      <c r="C313"/>
      <c r="D313"/>
      <c r="E313"/>
      <c r="F313"/>
      <c r="G313"/>
    </row>
    <row r="314" spans="1:7" x14ac:dyDescent="0.35">
      <c r="A314"/>
      <c r="B314"/>
      <c r="C314"/>
      <c r="D314"/>
      <c r="E314"/>
      <c r="F314"/>
      <c r="G314"/>
    </row>
    <row r="315" spans="1:7" x14ac:dyDescent="0.35">
      <c r="A315"/>
      <c r="B315"/>
      <c r="C315"/>
      <c r="D315"/>
      <c r="E315"/>
      <c r="F315"/>
      <c r="G315"/>
    </row>
    <row r="316" spans="1:7" x14ac:dyDescent="0.35">
      <c r="A316"/>
      <c r="B316"/>
      <c r="C316"/>
      <c r="D316"/>
      <c r="E316"/>
      <c r="F316"/>
      <c r="G316"/>
    </row>
    <row r="317" spans="1:7" x14ac:dyDescent="0.35">
      <c r="A317"/>
      <c r="B317"/>
      <c r="C317"/>
      <c r="D317"/>
      <c r="E317"/>
      <c r="F317"/>
      <c r="G317"/>
    </row>
    <row r="318" spans="1:7" x14ac:dyDescent="0.35">
      <c r="A318"/>
      <c r="B318"/>
      <c r="C318"/>
      <c r="D318"/>
      <c r="E318"/>
      <c r="F318"/>
      <c r="G318"/>
    </row>
    <row r="319" spans="1:7" x14ac:dyDescent="0.35">
      <c r="A319"/>
      <c r="B319"/>
      <c r="C319"/>
      <c r="D319"/>
      <c r="E319"/>
      <c r="F319"/>
      <c r="G319"/>
    </row>
    <row r="320" spans="1:7" x14ac:dyDescent="0.35">
      <c r="A320"/>
      <c r="B320"/>
      <c r="C320"/>
      <c r="D320"/>
      <c r="E320"/>
      <c r="F320"/>
      <c r="G320"/>
    </row>
    <row r="321" spans="1:7" x14ac:dyDescent="0.35">
      <c r="A321"/>
      <c r="B321"/>
      <c r="C321"/>
      <c r="D321"/>
      <c r="E321"/>
      <c r="F321"/>
      <c r="G321"/>
    </row>
    <row r="322" spans="1:7" x14ac:dyDescent="0.35">
      <c r="A322"/>
      <c r="B322"/>
      <c r="C322"/>
      <c r="D322"/>
      <c r="E322"/>
      <c r="F322"/>
      <c r="G322"/>
    </row>
    <row r="323" spans="1:7" x14ac:dyDescent="0.35">
      <c r="A323"/>
      <c r="B323"/>
      <c r="C323"/>
      <c r="D323"/>
      <c r="E323"/>
      <c r="F323"/>
      <c r="G323"/>
    </row>
    <row r="324" spans="1:7" x14ac:dyDescent="0.35">
      <c r="A324"/>
      <c r="B324"/>
      <c r="C324"/>
      <c r="D324"/>
      <c r="E324"/>
      <c r="F324"/>
      <c r="G324"/>
    </row>
    <row r="325" spans="1:7" x14ac:dyDescent="0.35">
      <c r="A325"/>
      <c r="B325"/>
      <c r="C325"/>
      <c r="D325"/>
      <c r="E325"/>
      <c r="F325"/>
      <c r="G325"/>
    </row>
    <row r="326" spans="1:7" x14ac:dyDescent="0.35">
      <c r="A326"/>
      <c r="B326"/>
      <c r="C326"/>
      <c r="D326"/>
      <c r="E326"/>
      <c r="F326"/>
      <c r="G326"/>
    </row>
    <row r="327" spans="1:7" x14ac:dyDescent="0.35">
      <c r="A327"/>
      <c r="B327"/>
      <c r="C327"/>
      <c r="D327"/>
      <c r="E327"/>
      <c r="F327"/>
      <c r="G327"/>
    </row>
    <row r="328" spans="1:7" x14ac:dyDescent="0.35">
      <c r="A328"/>
      <c r="B328"/>
      <c r="C328"/>
      <c r="D328"/>
      <c r="E328"/>
      <c r="F328"/>
      <c r="G328"/>
    </row>
    <row r="329" spans="1:7" x14ac:dyDescent="0.35">
      <c r="A329"/>
      <c r="B329"/>
      <c r="C329"/>
      <c r="D329"/>
      <c r="E329"/>
      <c r="F329"/>
      <c r="G329"/>
    </row>
    <row r="330" spans="1:7" x14ac:dyDescent="0.35">
      <c r="A330"/>
      <c r="B330"/>
      <c r="C330"/>
      <c r="D330"/>
      <c r="E330"/>
      <c r="F330"/>
      <c r="G330"/>
    </row>
    <row r="331" spans="1:7" x14ac:dyDescent="0.35">
      <c r="A331"/>
      <c r="B331"/>
      <c r="C331"/>
      <c r="D331"/>
      <c r="E331"/>
      <c r="F331"/>
      <c r="G331"/>
    </row>
    <row r="332" spans="1:7" x14ac:dyDescent="0.35">
      <c r="A332"/>
      <c r="B332"/>
      <c r="C332"/>
      <c r="D332"/>
      <c r="E332"/>
      <c r="F332"/>
      <c r="G332"/>
    </row>
    <row r="333" spans="1:7" x14ac:dyDescent="0.35">
      <c r="A333"/>
      <c r="B333"/>
      <c r="C333"/>
      <c r="D333"/>
      <c r="E333"/>
      <c r="F333"/>
      <c r="G333"/>
    </row>
    <row r="334" spans="1:7" x14ac:dyDescent="0.35">
      <c r="A334"/>
      <c r="B334"/>
      <c r="C334"/>
      <c r="D334"/>
      <c r="E334"/>
      <c r="F334"/>
      <c r="G334"/>
    </row>
    <row r="335" spans="1:7" x14ac:dyDescent="0.35">
      <c r="A335"/>
      <c r="B335"/>
      <c r="C335"/>
      <c r="D335"/>
      <c r="E335"/>
      <c r="F335"/>
      <c r="G335"/>
    </row>
    <row r="336" spans="1:7" x14ac:dyDescent="0.35">
      <c r="A336"/>
      <c r="B336"/>
      <c r="C336"/>
      <c r="D336"/>
      <c r="E336"/>
      <c r="F336"/>
      <c r="G336"/>
    </row>
    <row r="337" spans="1:7" x14ac:dyDescent="0.35">
      <c r="A337"/>
      <c r="B337"/>
      <c r="C337"/>
      <c r="D337"/>
      <c r="E337"/>
      <c r="F337"/>
      <c r="G337"/>
    </row>
    <row r="338" spans="1:7" x14ac:dyDescent="0.35">
      <c r="A338"/>
      <c r="B338"/>
      <c r="C338"/>
      <c r="D338"/>
      <c r="E338"/>
      <c r="F338"/>
      <c r="G338"/>
    </row>
    <row r="339" spans="1:7" x14ac:dyDescent="0.35">
      <c r="A339"/>
      <c r="B339"/>
      <c r="C339"/>
      <c r="D339"/>
      <c r="E339"/>
      <c r="F339"/>
      <c r="G339"/>
    </row>
    <row r="340" spans="1:7" x14ac:dyDescent="0.35">
      <c r="A340"/>
      <c r="B340"/>
      <c r="C340"/>
      <c r="D340"/>
      <c r="E340"/>
      <c r="F340"/>
      <c r="G340"/>
    </row>
    <row r="341" spans="1:7" x14ac:dyDescent="0.35">
      <c r="A341"/>
      <c r="B341"/>
      <c r="C341"/>
      <c r="D341"/>
      <c r="E341"/>
      <c r="F341"/>
      <c r="G341"/>
    </row>
    <row r="342" spans="1:7" x14ac:dyDescent="0.35">
      <c r="A342"/>
      <c r="B342"/>
      <c r="C342"/>
      <c r="D342"/>
      <c r="E342"/>
      <c r="F342"/>
      <c r="G342"/>
    </row>
    <row r="343" spans="1:7" x14ac:dyDescent="0.35">
      <c r="A343"/>
      <c r="B343"/>
      <c r="C343"/>
      <c r="D343"/>
      <c r="E343"/>
      <c r="F343"/>
      <c r="G343"/>
    </row>
    <row r="344" spans="1:7" x14ac:dyDescent="0.35">
      <c r="A344"/>
      <c r="B344"/>
      <c r="C344"/>
      <c r="D344"/>
      <c r="E344"/>
      <c r="F344"/>
      <c r="G344"/>
    </row>
    <row r="345" spans="1:7" x14ac:dyDescent="0.35">
      <c r="A345"/>
      <c r="B345"/>
      <c r="C345"/>
      <c r="D345"/>
      <c r="E345"/>
      <c r="F345"/>
      <c r="G345"/>
    </row>
    <row r="346" spans="1:7" x14ac:dyDescent="0.35">
      <c r="A346"/>
      <c r="B346"/>
      <c r="C346"/>
      <c r="D346"/>
      <c r="E346"/>
      <c r="F346"/>
      <c r="G346"/>
    </row>
    <row r="347" spans="1:7" x14ac:dyDescent="0.35">
      <c r="A347"/>
      <c r="B347"/>
      <c r="C347"/>
      <c r="D347"/>
      <c r="E347"/>
      <c r="F347"/>
      <c r="G347"/>
    </row>
    <row r="348" spans="1:7" x14ac:dyDescent="0.35">
      <c r="A348"/>
      <c r="B348"/>
      <c r="C348"/>
      <c r="D348"/>
      <c r="E348"/>
      <c r="F348"/>
      <c r="G348"/>
    </row>
    <row r="349" spans="1:7" x14ac:dyDescent="0.35">
      <c r="A349"/>
      <c r="B349"/>
      <c r="C349"/>
      <c r="D349"/>
      <c r="E349"/>
      <c r="F349"/>
      <c r="G349"/>
    </row>
    <row r="350" spans="1:7" x14ac:dyDescent="0.35">
      <c r="A350"/>
      <c r="B350"/>
      <c r="C350"/>
      <c r="D350"/>
      <c r="E350"/>
      <c r="F350"/>
      <c r="G350"/>
    </row>
    <row r="351" spans="1:7" x14ac:dyDescent="0.35">
      <c r="A351"/>
      <c r="B351"/>
      <c r="C351"/>
      <c r="D351"/>
      <c r="E351"/>
      <c r="F351"/>
      <c r="G351"/>
    </row>
    <row r="352" spans="1:7" x14ac:dyDescent="0.35">
      <c r="A352"/>
      <c r="B352"/>
      <c r="C352"/>
      <c r="D352"/>
      <c r="E352"/>
      <c r="F352"/>
      <c r="G352"/>
    </row>
    <row r="353" spans="1:7" x14ac:dyDescent="0.35">
      <c r="A353"/>
      <c r="B353"/>
      <c r="C353"/>
      <c r="D353"/>
      <c r="E353"/>
      <c r="F353"/>
      <c r="G353"/>
    </row>
    <row r="354" spans="1:7" x14ac:dyDescent="0.35">
      <c r="A354"/>
      <c r="B354"/>
      <c r="C354"/>
      <c r="D354"/>
      <c r="E354"/>
      <c r="F354"/>
      <c r="G354"/>
    </row>
    <row r="355" spans="1:7" x14ac:dyDescent="0.35">
      <c r="A355"/>
      <c r="B355"/>
      <c r="C355"/>
      <c r="D355"/>
      <c r="E355"/>
      <c r="F355"/>
      <c r="G355"/>
    </row>
    <row r="356" spans="1:7" x14ac:dyDescent="0.35">
      <c r="A356"/>
      <c r="B356"/>
      <c r="C356"/>
      <c r="D356"/>
      <c r="E356"/>
      <c r="F356"/>
      <c r="G356"/>
    </row>
    <row r="357" spans="1:7" x14ac:dyDescent="0.35">
      <c r="A357"/>
      <c r="B357"/>
      <c r="C357"/>
      <c r="D357"/>
      <c r="E357"/>
      <c r="F357"/>
      <c r="G357"/>
    </row>
    <row r="358" spans="1:7" x14ac:dyDescent="0.35">
      <c r="A358"/>
      <c r="B358"/>
      <c r="C358"/>
      <c r="D358"/>
      <c r="E358"/>
      <c r="F358"/>
      <c r="G358"/>
    </row>
    <row r="359" spans="1:7" x14ac:dyDescent="0.35">
      <c r="A359"/>
      <c r="B359"/>
      <c r="C359"/>
      <c r="D359"/>
      <c r="E359"/>
      <c r="F359"/>
      <c r="G359"/>
    </row>
    <row r="360" spans="1:7" x14ac:dyDescent="0.35">
      <c r="A360"/>
      <c r="B360"/>
      <c r="C360"/>
      <c r="D360"/>
      <c r="E360"/>
      <c r="F360"/>
      <c r="G360"/>
    </row>
    <row r="361" spans="1:7" x14ac:dyDescent="0.35">
      <c r="A361"/>
      <c r="B361"/>
      <c r="C361"/>
      <c r="D361"/>
      <c r="E361"/>
      <c r="F361"/>
      <c r="G361"/>
    </row>
    <row r="362" spans="1:7" x14ac:dyDescent="0.35">
      <c r="A362"/>
      <c r="B362"/>
      <c r="C362"/>
      <c r="D362"/>
      <c r="E362"/>
      <c r="F362"/>
      <c r="G362"/>
    </row>
    <row r="363" spans="1:7" x14ac:dyDescent="0.35">
      <c r="A363"/>
      <c r="B363"/>
      <c r="C363"/>
      <c r="D363"/>
      <c r="E363"/>
      <c r="F363"/>
      <c r="G363"/>
    </row>
    <row r="364" spans="1:7" x14ac:dyDescent="0.35">
      <c r="A364"/>
      <c r="B364"/>
      <c r="C364"/>
      <c r="D364"/>
      <c r="E364"/>
      <c r="F364"/>
      <c r="G364"/>
    </row>
    <row r="365" spans="1:7" x14ac:dyDescent="0.35">
      <c r="A365"/>
      <c r="B365"/>
      <c r="C365"/>
      <c r="D365"/>
      <c r="E365"/>
      <c r="F365"/>
      <c r="G365"/>
    </row>
    <row r="366" spans="1:7" x14ac:dyDescent="0.35">
      <c r="A366"/>
      <c r="B366"/>
      <c r="C366"/>
      <c r="D366"/>
      <c r="E366"/>
      <c r="F366"/>
      <c r="G366"/>
    </row>
    <row r="367" spans="1:7" x14ac:dyDescent="0.35">
      <c r="A367"/>
      <c r="B367"/>
      <c r="C367"/>
      <c r="D367"/>
      <c r="E367"/>
      <c r="F367"/>
      <c r="G367"/>
    </row>
    <row r="368" spans="1:7" x14ac:dyDescent="0.35">
      <c r="A368"/>
      <c r="B368"/>
      <c r="C368"/>
      <c r="D368"/>
      <c r="E368"/>
      <c r="F368"/>
      <c r="G368"/>
    </row>
    <row r="369" spans="1:7" x14ac:dyDescent="0.35">
      <c r="A369"/>
      <c r="B369"/>
      <c r="C369"/>
      <c r="D369"/>
      <c r="E369"/>
      <c r="F369"/>
      <c r="G369"/>
    </row>
    <row r="370" spans="1:7" x14ac:dyDescent="0.35">
      <c r="A370"/>
      <c r="B370"/>
      <c r="C370"/>
      <c r="D370"/>
      <c r="E370"/>
      <c r="F370"/>
      <c r="G370"/>
    </row>
    <row r="371" spans="1:7" x14ac:dyDescent="0.35">
      <c r="A371"/>
      <c r="B371"/>
      <c r="C371"/>
      <c r="D371"/>
      <c r="E371"/>
      <c r="F371"/>
      <c r="G371"/>
    </row>
    <row r="372" spans="1:7" x14ac:dyDescent="0.35">
      <c r="A372"/>
      <c r="B372"/>
      <c r="C372"/>
      <c r="D372"/>
      <c r="E372"/>
      <c r="F372"/>
      <c r="G372"/>
    </row>
    <row r="373" spans="1:7" x14ac:dyDescent="0.35">
      <c r="A373"/>
      <c r="B373"/>
      <c r="C373"/>
      <c r="D373"/>
      <c r="E373"/>
      <c r="F373"/>
      <c r="G373"/>
    </row>
    <row r="374" spans="1:7" x14ac:dyDescent="0.35">
      <c r="A374"/>
      <c r="B374"/>
      <c r="C374"/>
      <c r="D374"/>
      <c r="E374"/>
      <c r="F374"/>
      <c r="G374"/>
    </row>
    <row r="375" spans="1:7" x14ac:dyDescent="0.35">
      <c r="A375"/>
      <c r="B375"/>
      <c r="C375"/>
      <c r="D375"/>
      <c r="E375"/>
      <c r="F375"/>
      <c r="G375"/>
    </row>
    <row r="376" spans="1:7" x14ac:dyDescent="0.35">
      <c r="A376"/>
      <c r="B376"/>
      <c r="C376"/>
      <c r="D376"/>
      <c r="E376"/>
      <c r="F376"/>
      <c r="G376"/>
    </row>
    <row r="377" spans="1:7" x14ac:dyDescent="0.35">
      <c r="A377"/>
      <c r="B377"/>
      <c r="C377"/>
      <c r="D377"/>
      <c r="E377"/>
      <c r="F377"/>
      <c r="G377"/>
    </row>
    <row r="378" spans="1:7" x14ac:dyDescent="0.35">
      <c r="A378"/>
      <c r="B378"/>
      <c r="C378"/>
      <c r="D378"/>
      <c r="E378"/>
      <c r="F378"/>
      <c r="G378"/>
    </row>
    <row r="379" spans="1:7" x14ac:dyDescent="0.35">
      <c r="A379"/>
      <c r="B379"/>
      <c r="C379"/>
      <c r="D379"/>
      <c r="E379"/>
      <c r="F379"/>
      <c r="G379"/>
    </row>
    <row r="380" spans="1:7" x14ac:dyDescent="0.35">
      <c r="A380"/>
      <c r="B380"/>
      <c r="C380"/>
      <c r="D380"/>
      <c r="E380"/>
      <c r="F380"/>
      <c r="G380"/>
    </row>
    <row r="381" spans="1:7" x14ac:dyDescent="0.35">
      <c r="A381"/>
      <c r="B381"/>
      <c r="C381"/>
      <c r="D381"/>
      <c r="E381"/>
      <c r="F381"/>
      <c r="G381"/>
    </row>
    <row r="382" spans="1:7" x14ac:dyDescent="0.35">
      <c r="A382"/>
      <c r="B382"/>
      <c r="C382"/>
      <c r="D382"/>
      <c r="E382"/>
      <c r="F382"/>
      <c r="G382"/>
    </row>
    <row r="383" spans="1:7" x14ac:dyDescent="0.35">
      <c r="A383"/>
      <c r="B383"/>
      <c r="C383"/>
      <c r="D383"/>
      <c r="E383"/>
      <c r="F383"/>
      <c r="G383"/>
    </row>
    <row r="384" spans="1:7" x14ac:dyDescent="0.35">
      <c r="A384"/>
      <c r="B384"/>
      <c r="C384"/>
      <c r="D384"/>
      <c r="E384"/>
      <c r="F384"/>
      <c r="G384"/>
    </row>
    <row r="385" spans="1:7" x14ac:dyDescent="0.35">
      <c r="A385"/>
      <c r="B385"/>
      <c r="C385"/>
      <c r="D385"/>
      <c r="E385"/>
      <c r="F385"/>
      <c r="G385"/>
    </row>
    <row r="386" spans="1:7" x14ac:dyDescent="0.35">
      <c r="A386"/>
      <c r="B386"/>
      <c r="C386"/>
      <c r="D386"/>
      <c r="E386"/>
      <c r="F386"/>
      <c r="G386"/>
    </row>
    <row r="387" spans="1:7" x14ac:dyDescent="0.35">
      <c r="A387"/>
      <c r="B387"/>
      <c r="C387"/>
      <c r="D387"/>
      <c r="E387"/>
      <c r="F387"/>
      <c r="G387"/>
    </row>
    <row r="388" spans="1:7" x14ac:dyDescent="0.35">
      <c r="A388"/>
      <c r="B388"/>
      <c r="C388"/>
      <c r="D388"/>
      <c r="E388"/>
      <c r="F388"/>
      <c r="G388"/>
    </row>
    <row r="389" spans="1:7" x14ac:dyDescent="0.35">
      <c r="A389"/>
      <c r="B389"/>
      <c r="C389"/>
      <c r="D389"/>
      <c r="E389"/>
      <c r="F389"/>
      <c r="G389"/>
    </row>
    <row r="390" spans="1:7" x14ac:dyDescent="0.35">
      <c r="A390"/>
      <c r="B390"/>
      <c r="C390"/>
      <c r="D390"/>
      <c r="E390"/>
      <c r="F390"/>
      <c r="G390"/>
    </row>
    <row r="391" spans="1:7" x14ac:dyDescent="0.35">
      <c r="A391"/>
      <c r="B391"/>
      <c r="C391"/>
      <c r="D391"/>
      <c r="E391"/>
      <c r="F391"/>
      <c r="G391"/>
    </row>
    <row r="392" spans="1:7" x14ac:dyDescent="0.35">
      <c r="A392"/>
      <c r="B392"/>
      <c r="C392"/>
      <c r="D392"/>
      <c r="E392"/>
      <c r="F392"/>
      <c r="G392"/>
    </row>
    <row r="393" spans="1:7" x14ac:dyDescent="0.35">
      <c r="A393"/>
      <c r="B393"/>
      <c r="C393"/>
      <c r="D393"/>
      <c r="E393"/>
      <c r="F393"/>
      <c r="G393"/>
    </row>
    <row r="394" spans="1:7" x14ac:dyDescent="0.35">
      <c r="A394"/>
      <c r="B394"/>
      <c r="C394"/>
      <c r="D394"/>
      <c r="E394"/>
      <c r="F394"/>
      <c r="G394"/>
    </row>
    <row r="395" spans="1:7" x14ac:dyDescent="0.35">
      <c r="A395"/>
      <c r="B395"/>
      <c r="C395"/>
      <c r="D395"/>
      <c r="E395"/>
      <c r="F395"/>
      <c r="G395"/>
    </row>
    <row r="396" spans="1:7" x14ac:dyDescent="0.35">
      <c r="A396"/>
      <c r="B396"/>
      <c r="C396"/>
      <c r="D396"/>
      <c r="E396"/>
      <c r="F396"/>
      <c r="G396"/>
    </row>
    <row r="397" spans="1:7" x14ac:dyDescent="0.35">
      <c r="A397"/>
      <c r="B397"/>
      <c r="C397"/>
      <c r="D397"/>
      <c r="E397"/>
      <c r="F397"/>
      <c r="G397"/>
    </row>
    <row r="398" spans="1:7" x14ac:dyDescent="0.35">
      <c r="A398"/>
      <c r="B398"/>
      <c r="C398"/>
      <c r="D398"/>
      <c r="E398"/>
      <c r="F398"/>
      <c r="G398"/>
    </row>
    <row r="399" spans="1:7" x14ac:dyDescent="0.35">
      <c r="A399"/>
      <c r="B399"/>
      <c r="C399"/>
      <c r="D399"/>
      <c r="E399"/>
      <c r="F399"/>
      <c r="G399"/>
    </row>
  </sheetData>
  <autoFilter ref="A9:G398"/>
  <mergeCells count="8">
    <mergeCell ref="A57:E57"/>
    <mergeCell ref="A7:G7"/>
    <mergeCell ref="A8:G8"/>
    <mergeCell ref="C1:F3"/>
    <mergeCell ref="C4:F4"/>
    <mergeCell ref="A1:B4"/>
    <mergeCell ref="A5:G5"/>
    <mergeCell ref="A6:G6"/>
  </mergeCells>
  <pageMargins left="0.25" right="0.25" top="0.75" bottom="0.75" header="0.3" footer="0.3"/>
  <pageSetup scale="76"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A3" sqref="A3:C7"/>
    </sheetView>
  </sheetViews>
  <sheetFormatPr baseColWidth="10" defaultRowHeight="14.5" x14ac:dyDescent="0.35"/>
  <cols>
    <col min="1" max="1" width="38.08984375" bestFit="1" customWidth="1"/>
    <col min="2" max="2" width="14.81640625" bestFit="1" customWidth="1"/>
    <col min="3" max="3" width="22.90625" bestFit="1" customWidth="1"/>
  </cols>
  <sheetData>
    <row r="3" spans="1:3" x14ac:dyDescent="0.35">
      <c r="A3" s="44" t="s">
        <v>200</v>
      </c>
      <c r="B3" t="s">
        <v>199</v>
      </c>
      <c r="C3" t="s">
        <v>202</v>
      </c>
    </row>
    <row r="4" spans="1:3" x14ac:dyDescent="0.35">
      <c r="A4" s="45" t="s">
        <v>62</v>
      </c>
      <c r="B4" s="43">
        <v>31</v>
      </c>
      <c r="C4" s="43">
        <v>159008739</v>
      </c>
    </row>
    <row r="5" spans="1:3" x14ac:dyDescent="0.35">
      <c r="A5" s="45" t="s">
        <v>166</v>
      </c>
      <c r="B5" s="43">
        <v>15</v>
      </c>
      <c r="C5" s="43">
        <v>15810576</v>
      </c>
    </row>
    <row r="6" spans="1:3" x14ac:dyDescent="0.35">
      <c r="A6" s="45" t="s">
        <v>197</v>
      </c>
      <c r="B6" s="43">
        <v>1</v>
      </c>
      <c r="C6" s="43">
        <v>95500</v>
      </c>
    </row>
    <row r="7" spans="1:3" x14ac:dyDescent="0.35">
      <c r="A7" s="45" t="s">
        <v>201</v>
      </c>
      <c r="B7" s="43">
        <v>47</v>
      </c>
      <c r="C7" s="43">
        <v>174914815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48"/>
  <sheetViews>
    <sheetView workbookViewId="0">
      <selection activeCell="K1" sqref="K1"/>
    </sheetView>
  </sheetViews>
  <sheetFormatPr baseColWidth="10" defaultRowHeight="14.5" x14ac:dyDescent="0.35"/>
  <sheetData>
    <row r="1" spans="1:42" ht="30" x14ac:dyDescent="0.35">
      <c r="A1" s="25" t="s">
        <v>18</v>
      </c>
      <c r="B1" s="26" t="s">
        <v>19</v>
      </c>
      <c r="C1" s="26" t="s">
        <v>20</v>
      </c>
      <c r="D1" s="26" t="s">
        <v>21</v>
      </c>
      <c r="E1" s="26" t="s">
        <v>22</v>
      </c>
      <c r="F1" s="26" t="s">
        <v>23</v>
      </c>
      <c r="G1" s="27" t="s">
        <v>24</v>
      </c>
      <c r="H1" s="27" t="s">
        <v>25</v>
      </c>
      <c r="I1" s="28" t="s">
        <v>26</v>
      </c>
      <c r="J1" s="28" t="s">
        <v>27</v>
      </c>
      <c r="K1" s="29" t="s">
        <v>28</v>
      </c>
      <c r="L1" s="30" t="s">
        <v>29</v>
      </c>
      <c r="M1" s="31" t="s">
        <v>30</v>
      </c>
      <c r="N1" s="32" t="s">
        <v>31</v>
      </c>
      <c r="O1" s="32" t="s">
        <v>32</v>
      </c>
      <c r="P1" s="32" t="s">
        <v>33</v>
      </c>
      <c r="Q1" s="32" t="s">
        <v>34</v>
      </c>
      <c r="R1" s="32" t="s">
        <v>35</v>
      </c>
      <c r="S1" s="32" t="s">
        <v>36</v>
      </c>
      <c r="T1" s="32" t="s">
        <v>37</v>
      </c>
      <c r="U1" s="32" t="s">
        <v>38</v>
      </c>
      <c r="V1" s="32" t="s">
        <v>39</v>
      </c>
      <c r="W1" s="33" t="s">
        <v>40</v>
      </c>
      <c r="X1" s="34" t="s">
        <v>41</v>
      </c>
      <c r="Y1" s="34" t="s">
        <v>42</v>
      </c>
      <c r="Z1" s="34" t="s">
        <v>43</v>
      </c>
      <c r="AA1" s="34" t="s">
        <v>44</v>
      </c>
      <c r="AB1" s="34" t="s">
        <v>45</v>
      </c>
      <c r="AC1" s="35" t="s">
        <v>46</v>
      </c>
      <c r="AD1" s="35" t="s">
        <v>47</v>
      </c>
      <c r="AE1" s="35" t="s">
        <v>48</v>
      </c>
      <c r="AF1" s="35" t="s">
        <v>49</v>
      </c>
      <c r="AG1" s="35" t="s">
        <v>35</v>
      </c>
      <c r="AH1" s="35" t="s">
        <v>50</v>
      </c>
      <c r="AI1" s="35" t="s">
        <v>51</v>
      </c>
      <c r="AJ1" s="35" t="s">
        <v>52</v>
      </c>
      <c r="AK1" s="36" t="s">
        <v>53</v>
      </c>
      <c r="AL1" s="36" t="s">
        <v>54</v>
      </c>
      <c r="AM1" s="36" t="s">
        <v>55</v>
      </c>
      <c r="AN1" s="36" t="s">
        <v>56</v>
      </c>
      <c r="AO1" s="36" t="s">
        <v>57</v>
      </c>
      <c r="AP1" s="36" t="s">
        <v>58</v>
      </c>
    </row>
    <row r="2" spans="1:42" x14ac:dyDescent="0.35">
      <c r="A2" s="37">
        <v>800000118</v>
      </c>
      <c r="B2" s="38" t="s">
        <v>59</v>
      </c>
      <c r="C2" s="38" t="s">
        <v>12</v>
      </c>
      <c r="D2" s="38">
        <v>403093</v>
      </c>
      <c r="E2" s="38" t="s">
        <v>60</v>
      </c>
      <c r="F2" s="38" t="s">
        <v>61</v>
      </c>
      <c r="G2" s="39">
        <v>45405</v>
      </c>
      <c r="H2" s="39">
        <v>45448</v>
      </c>
      <c r="I2" s="40">
        <v>116394</v>
      </c>
      <c r="J2" s="40">
        <v>116394</v>
      </c>
      <c r="K2" s="38" t="s">
        <v>62</v>
      </c>
      <c r="L2" s="40">
        <v>0</v>
      </c>
      <c r="M2" s="41"/>
      <c r="N2" s="38" t="s">
        <v>63</v>
      </c>
      <c r="O2" s="42">
        <v>45405</v>
      </c>
      <c r="P2" s="42">
        <v>45447</v>
      </c>
      <c r="Q2" s="40">
        <v>116394</v>
      </c>
      <c r="R2" s="40">
        <v>0</v>
      </c>
      <c r="S2" s="40">
        <v>0</v>
      </c>
      <c r="T2" s="40">
        <v>116394</v>
      </c>
      <c r="U2" s="38"/>
      <c r="V2" s="38" t="s">
        <v>64</v>
      </c>
      <c r="W2" s="40">
        <v>116394</v>
      </c>
      <c r="X2" s="41" t="s">
        <v>37</v>
      </c>
      <c r="Y2" s="41" t="s">
        <v>64</v>
      </c>
      <c r="Z2" s="41" t="s">
        <v>65</v>
      </c>
      <c r="AA2" s="41" t="s">
        <v>66</v>
      </c>
      <c r="AB2" s="41" t="s">
        <v>66</v>
      </c>
      <c r="AC2" s="40">
        <v>0</v>
      </c>
      <c r="AD2" s="40">
        <v>116394</v>
      </c>
      <c r="AE2" s="40">
        <v>0</v>
      </c>
      <c r="AF2" s="40">
        <v>0</v>
      </c>
      <c r="AG2" s="40">
        <v>0</v>
      </c>
      <c r="AH2" s="40">
        <v>0</v>
      </c>
      <c r="AI2" s="40">
        <v>0</v>
      </c>
      <c r="AJ2" s="40"/>
      <c r="AK2" s="40">
        <v>0</v>
      </c>
      <c r="AL2" s="40">
        <v>0</v>
      </c>
      <c r="AM2" s="38"/>
      <c r="AN2" s="42"/>
      <c r="AO2" s="38"/>
      <c r="AP2" s="40"/>
    </row>
    <row r="3" spans="1:42" x14ac:dyDescent="0.35">
      <c r="A3" s="37">
        <v>800000118</v>
      </c>
      <c r="B3" s="38" t="s">
        <v>59</v>
      </c>
      <c r="C3" s="38" t="s">
        <v>12</v>
      </c>
      <c r="D3" s="38">
        <v>425234</v>
      </c>
      <c r="E3" s="38" t="s">
        <v>67</v>
      </c>
      <c r="F3" s="38" t="s">
        <v>68</v>
      </c>
      <c r="G3" s="39">
        <v>45455</v>
      </c>
      <c r="H3" s="39">
        <v>45456</v>
      </c>
      <c r="I3" s="40">
        <v>683814</v>
      </c>
      <c r="J3" s="40">
        <v>683814</v>
      </c>
      <c r="K3" s="38" t="s">
        <v>62</v>
      </c>
      <c r="L3" s="40">
        <v>0</v>
      </c>
      <c r="M3" s="41"/>
      <c r="N3" s="38" t="s">
        <v>63</v>
      </c>
      <c r="O3" s="42">
        <v>45455</v>
      </c>
      <c r="P3" s="42">
        <v>45456</v>
      </c>
      <c r="Q3" s="40">
        <v>683814</v>
      </c>
      <c r="R3" s="40">
        <v>0</v>
      </c>
      <c r="S3" s="40">
        <v>0</v>
      </c>
      <c r="T3" s="40">
        <v>683814</v>
      </c>
      <c r="U3" s="38"/>
      <c r="V3" s="38" t="s">
        <v>64</v>
      </c>
      <c r="W3" s="40">
        <v>683814</v>
      </c>
      <c r="X3" s="41" t="s">
        <v>37</v>
      </c>
      <c r="Y3" s="41" t="s">
        <v>64</v>
      </c>
      <c r="Z3" s="41" t="s">
        <v>65</v>
      </c>
      <c r="AA3" s="41" t="s">
        <v>66</v>
      </c>
      <c r="AB3" s="41" t="s">
        <v>66</v>
      </c>
      <c r="AC3" s="40">
        <v>0</v>
      </c>
      <c r="AD3" s="40">
        <v>683814</v>
      </c>
      <c r="AE3" s="40">
        <v>0</v>
      </c>
      <c r="AF3" s="40">
        <v>0</v>
      </c>
      <c r="AG3" s="40">
        <v>0</v>
      </c>
      <c r="AH3" s="40">
        <v>0</v>
      </c>
      <c r="AI3" s="40">
        <v>0</v>
      </c>
      <c r="AJ3" s="40"/>
      <c r="AK3" s="40">
        <v>0</v>
      </c>
      <c r="AL3" s="40">
        <v>0</v>
      </c>
      <c r="AM3" s="38"/>
      <c r="AN3" s="42"/>
      <c r="AO3" s="38"/>
      <c r="AP3" s="40"/>
    </row>
    <row r="4" spans="1:42" x14ac:dyDescent="0.35">
      <c r="A4" s="37">
        <v>800000118</v>
      </c>
      <c r="B4" s="38" t="s">
        <v>59</v>
      </c>
      <c r="C4" s="38" t="s">
        <v>12</v>
      </c>
      <c r="D4" s="38">
        <v>401856</v>
      </c>
      <c r="E4" s="38" t="s">
        <v>69</v>
      </c>
      <c r="F4" s="38" t="s">
        <v>70</v>
      </c>
      <c r="G4" s="39">
        <v>45403</v>
      </c>
      <c r="H4" s="39">
        <v>45448</v>
      </c>
      <c r="I4" s="40">
        <v>1035485</v>
      </c>
      <c r="J4" s="40">
        <v>1035485</v>
      </c>
      <c r="K4" s="38" t="s">
        <v>62</v>
      </c>
      <c r="L4" s="40">
        <v>0</v>
      </c>
      <c r="M4" s="41"/>
      <c r="N4" s="38" t="s">
        <v>63</v>
      </c>
      <c r="O4" s="42">
        <v>45403</v>
      </c>
      <c r="P4" s="42">
        <v>45447</v>
      </c>
      <c r="Q4" s="40">
        <v>1035485</v>
      </c>
      <c r="R4" s="40">
        <v>0</v>
      </c>
      <c r="S4" s="40">
        <v>0</v>
      </c>
      <c r="T4" s="40">
        <v>1035485</v>
      </c>
      <c r="U4" s="38"/>
      <c r="V4" s="38" t="s">
        <v>64</v>
      </c>
      <c r="W4" s="40">
        <v>1035485</v>
      </c>
      <c r="X4" s="41" t="s">
        <v>37</v>
      </c>
      <c r="Y4" s="41" t="s">
        <v>64</v>
      </c>
      <c r="Z4" s="41" t="s">
        <v>65</v>
      </c>
      <c r="AA4" s="41" t="s">
        <v>66</v>
      </c>
      <c r="AB4" s="41" t="s">
        <v>66</v>
      </c>
      <c r="AC4" s="40">
        <v>0</v>
      </c>
      <c r="AD4" s="40">
        <v>1035485</v>
      </c>
      <c r="AE4" s="40">
        <v>0</v>
      </c>
      <c r="AF4" s="40">
        <v>0</v>
      </c>
      <c r="AG4" s="40">
        <v>0</v>
      </c>
      <c r="AH4" s="40">
        <v>0</v>
      </c>
      <c r="AI4" s="40">
        <v>0</v>
      </c>
      <c r="AJ4" s="40"/>
      <c r="AK4" s="40">
        <v>0</v>
      </c>
      <c r="AL4" s="40">
        <v>0</v>
      </c>
      <c r="AM4" s="38"/>
      <c r="AN4" s="42"/>
      <c r="AO4" s="38"/>
      <c r="AP4" s="40"/>
    </row>
    <row r="5" spans="1:42" x14ac:dyDescent="0.35">
      <c r="A5" s="37">
        <v>800000118</v>
      </c>
      <c r="B5" s="38" t="s">
        <v>59</v>
      </c>
      <c r="C5" s="38" t="s">
        <v>12</v>
      </c>
      <c r="D5" s="38">
        <v>365106</v>
      </c>
      <c r="E5" s="38" t="s">
        <v>71</v>
      </c>
      <c r="F5" s="38" t="s">
        <v>72</v>
      </c>
      <c r="G5" s="39">
        <v>45306</v>
      </c>
      <c r="H5" s="39">
        <v>45327</v>
      </c>
      <c r="I5" s="40">
        <v>174014</v>
      </c>
      <c r="J5" s="40">
        <v>174014</v>
      </c>
      <c r="K5" s="38" t="s">
        <v>62</v>
      </c>
      <c r="L5" s="40">
        <v>0</v>
      </c>
      <c r="M5" s="41"/>
      <c r="N5" s="38" t="s">
        <v>63</v>
      </c>
      <c r="O5" s="42">
        <v>45306</v>
      </c>
      <c r="P5" s="42">
        <v>45324</v>
      </c>
      <c r="Q5" s="40">
        <v>174014</v>
      </c>
      <c r="R5" s="40">
        <v>0</v>
      </c>
      <c r="S5" s="40">
        <v>0</v>
      </c>
      <c r="T5" s="40">
        <v>174014</v>
      </c>
      <c r="U5" s="38"/>
      <c r="V5" s="38" t="s">
        <v>73</v>
      </c>
      <c r="W5" s="40">
        <v>174014</v>
      </c>
      <c r="X5" s="41" t="s">
        <v>37</v>
      </c>
      <c r="Y5" s="41" t="s">
        <v>73</v>
      </c>
      <c r="Z5" s="41" t="s">
        <v>65</v>
      </c>
      <c r="AA5" s="41" t="s">
        <v>66</v>
      </c>
      <c r="AB5" s="41" t="s">
        <v>66</v>
      </c>
      <c r="AC5" s="40">
        <v>0</v>
      </c>
      <c r="AD5" s="40">
        <v>174014</v>
      </c>
      <c r="AE5" s="40">
        <v>0</v>
      </c>
      <c r="AF5" s="40">
        <v>0</v>
      </c>
      <c r="AG5" s="40">
        <v>0</v>
      </c>
      <c r="AH5" s="40">
        <v>0</v>
      </c>
      <c r="AI5" s="40">
        <v>0</v>
      </c>
      <c r="AJ5" s="40"/>
      <c r="AK5" s="40">
        <v>0</v>
      </c>
      <c r="AL5" s="40">
        <v>0</v>
      </c>
      <c r="AM5" s="38"/>
      <c r="AN5" s="42"/>
      <c r="AO5" s="38"/>
      <c r="AP5" s="40"/>
    </row>
    <row r="6" spans="1:42" x14ac:dyDescent="0.35">
      <c r="A6" s="37">
        <v>800000118</v>
      </c>
      <c r="B6" s="38" t="s">
        <v>59</v>
      </c>
      <c r="C6" s="38" t="s">
        <v>12</v>
      </c>
      <c r="D6" s="38">
        <v>362628</v>
      </c>
      <c r="E6" s="38" t="s">
        <v>74</v>
      </c>
      <c r="F6" s="38" t="s">
        <v>75</v>
      </c>
      <c r="G6" s="39">
        <v>45299</v>
      </c>
      <c r="H6" s="39">
        <v>45328</v>
      </c>
      <c r="I6" s="40">
        <v>1000219</v>
      </c>
      <c r="J6" s="40">
        <v>1000219</v>
      </c>
      <c r="K6" s="38" t="s">
        <v>62</v>
      </c>
      <c r="L6" s="40">
        <v>0</v>
      </c>
      <c r="M6" s="41"/>
      <c r="N6" s="38" t="s">
        <v>63</v>
      </c>
      <c r="O6" s="42">
        <v>45299</v>
      </c>
      <c r="P6" s="42">
        <v>45328</v>
      </c>
      <c r="Q6" s="40">
        <v>1000219</v>
      </c>
      <c r="R6" s="40">
        <v>0</v>
      </c>
      <c r="S6" s="40">
        <v>0</v>
      </c>
      <c r="T6" s="40">
        <v>1000219</v>
      </c>
      <c r="U6" s="38"/>
      <c r="V6" s="38" t="s">
        <v>73</v>
      </c>
      <c r="W6" s="40">
        <v>1000219</v>
      </c>
      <c r="X6" s="41" t="s">
        <v>37</v>
      </c>
      <c r="Y6" s="41" t="s">
        <v>73</v>
      </c>
      <c r="Z6" s="41" t="s">
        <v>65</v>
      </c>
      <c r="AA6" s="41" t="s">
        <v>66</v>
      </c>
      <c r="AB6" s="41" t="s">
        <v>66</v>
      </c>
      <c r="AC6" s="40">
        <v>0</v>
      </c>
      <c r="AD6" s="40">
        <v>1000219</v>
      </c>
      <c r="AE6" s="40">
        <v>0</v>
      </c>
      <c r="AF6" s="40">
        <v>0</v>
      </c>
      <c r="AG6" s="40">
        <v>0</v>
      </c>
      <c r="AH6" s="40">
        <v>0</v>
      </c>
      <c r="AI6" s="40">
        <v>0</v>
      </c>
      <c r="AJ6" s="40"/>
      <c r="AK6" s="40">
        <v>0</v>
      </c>
      <c r="AL6" s="40">
        <v>0</v>
      </c>
      <c r="AM6" s="38"/>
      <c r="AN6" s="42"/>
      <c r="AO6" s="38"/>
      <c r="AP6" s="40"/>
    </row>
    <row r="7" spans="1:42" x14ac:dyDescent="0.35">
      <c r="A7" s="37">
        <v>800000118</v>
      </c>
      <c r="B7" s="38" t="s">
        <v>59</v>
      </c>
      <c r="C7" s="38" t="s">
        <v>12</v>
      </c>
      <c r="D7" s="38">
        <v>335746</v>
      </c>
      <c r="E7" s="38" t="s">
        <v>76</v>
      </c>
      <c r="F7" s="38" t="s">
        <v>77</v>
      </c>
      <c r="G7" s="39">
        <v>45227</v>
      </c>
      <c r="H7" s="39">
        <v>45265</v>
      </c>
      <c r="I7" s="40">
        <v>139719</v>
      </c>
      <c r="J7" s="40">
        <v>139719</v>
      </c>
      <c r="K7" s="38" t="s">
        <v>62</v>
      </c>
      <c r="L7" s="40">
        <v>0</v>
      </c>
      <c r="M7" s="41"/>
      <c r="N7" s="38" t="s">
        <v>63</v>
      </c>
      <c r="O7" s="42">
        <v>45227</v>
      </c>
      <c r="P7" s="42">
        <v>45265</v>
      </c>
      <c r="Q7" s="40">
        <v>139719</v>
      </c>
      <c r="R7" s="40">
        <v>0</v>
      </c>
      <c r="S7" s="40">
        <v>0</v>
      </c>
      <c r="T7" s="40">
        <v>139719</v>
      </c>
      <c r="U7" s="38"/>
      <c r="V7" s="38" t="s">
        <v>78</v>
      </c>
      <c r="W7" s="40">
        <v>139719</v>
      </c>
      <c r="X7" s="41" t="s">
        <v>37</v>
      </c>
      <c r="Y7" s="41" t="s">
        <v>78</v>
      </c>
      <c r="Z7" s="41" t="s">
        <v>65</v>
      </c>
      <c r="AA7" s="41" t="s">
        <v>66</v>
      </c>
      <c r="AB7" s="41" t="s">
        <v>66</v>
      </c>
      <c r="AC7" s="40">
        <v>0</v>
      </c>
      <c r="AD7" s="40">
        <v>139719</v>
      </c>
      <c r="AE7" s="40">
        <v>0</v>
      </c>
      <c r="AF7" s="40">
        <v>0</v>
      </c>
      <c r="AG7" s="40">
        <v>0</v>
      </c>
      <c r="AH7" s="40">
        <v>0</v>
      </c>
      <c r="AI7" s="40">
        <v>0</v>
      </c>
      <c r="AJ7" s="40"/>
      <c r="AK7" s="40">
        <v>0</v>
      </c>
      <c r="AL7" s="40">
        <v>0</v>
      </c>
      <c r="AM7" s="38"/>
      <c r="AN7" s="42"/>
      <c r="AO7" s="38"/>
      <c r="AP7" s="40"/>
    </row>
    <row r="8" spans="1:42" x14ac:dyDescent="0.35">
      <c r="A8" s="37">
        <v>800000118</v>
      </c>
      <c r="B8" s="38" t="s">
        <v>59</v>
      </c>
      <c r="C8" s="38" t="s">
        <v>12</v>
      </c>
      <c r="D8" s="38">
        <v>340914</v>
      </c>
      <c r="E8" s="38" t="s">
        <v>79</v>
      </c>
      <c r="F8" s="38" t="s">
        <v>80</v>
      </c>
      <c r="G8" s="39">
        <v>45243</v>
      </c>
      <c r="H8" s="39">
        <v>45265</v>
      </c>
      <c r="I8" s="40">
        <v>542944</v>
      </c>
      <c r="J8" s="40">
        <v>542944</v>
      </c>
      <c r="K8" s="38" t="s">
        <v>62</v>
      </c>
      <c r="L8" s="40">
        <v>0</v>
      </c>
      <c r="M8" s="41"/>
      <c r="N8" s="38" t="s">
        <v>63</v>
      </c>
      <c r="O8" s="42">
        <v>45243</v>
      </c>
      <c r="P8" s="42">
        <v>45265</v>
      </c>
      <c r="Q8" s="40">
        <v>542944</v>
      </c>
      <c r="R8" s="40">
        <v>0</v>
      </c>
      <c r="S8" s="40">
        <v>0</v>
      </c>
      <c r="T8" s="40">
        <v>542944</v>
      </c>
      <c r="U8" s="38"/>
      <c r="V8" s="38" t="s">
        <v>78</v>
      </c>
      <c r="W8" s="40">
        <v>542944</v>
      </c>
      <c r="X8" s="41" t="s">
        <v>37</v>
      </c>
      <c r="Y8" s="41" t="s">
        <v>78</v>
      </c>
      <c r="Z8" s="41" t="s">
        <v>65</v>
      </c>
      <c r="AA8" s="41" t="s">
        <v>66</v>
      </c>
      <c r="AB8" s="41" t="s">
        <v>66</v>
      </c>
      <c r="AC8" s="40">
        <v>0</v>
      </c>
      <c r="AD8" s="40">
        <v>542944</v>
      </c>
      <c r="AE8" s="40">
        <v>0</v>
      </c>
      <c r="AF8" s="40">
        <v>0</v>
      </c>
      <c r="AG8" s="40">
        <v>0</v>
      </c>
      <c r="AH8" s="40">
        <v>0</v>
      </c>
      <c r="AI8" s="40">
        <v>0</v>
      </c>
      <c r="AJ8" s="40"/>
      <c r="AK8" s="40">
        <v>0</v>
      </c>
      <c r="AL8" s="40">
        <v>0</v>
      </c>
      <c r="AM8" s="38"/>
      <c r="AN8" s="42"/>
      <c r="AO8" s="38"/>
      <c r="AP8" s="40"/>
    </row>
    <row r="9" spans="1:42" x14ac:dyDescent="0.35">
      <c r="A9" s="37">
        <v>800000118</v>
      </c>
      <c r="B9" s="38" t="s">
        <v>59</v>
      </c>
      <c r="C9" s="38" t="s">
        <v>12</v>
      </c>
      <c r="D9" s="38">
        <v>399535</v>
      </c>
      <c r="E9" s="38" t="s">
        <v>81</v>
      </c>
      <c r="F9" s="38" t="s">
        <v>82</v>
      </c>
      <c r="G9" s="39">
        <v>45400</v>
      </c>
      <c r="H9" s="39">
        <v>45419</v>
      </c>
      <c r="I9" s="40">
        <v>81400</v>
      </c>
      <c r="J9" s="40">
        <v>81400</v>
      </c>
      <c r="K9" s="38" t="s">
        <v>62</v>
      </c>
      <c r="L9" s="40">
        <v>0</v>
      </c>
      <c r="M9" s="41"/>
      <c r="N9" s="38" t="s">
        <v>63</v>
      </c>
      <c r="O9" s="42">
        <v>45400</v>
      </c>
      <c r="P9" s="42">
        <v>45415</v>
      </c>
      <c r="Q9" s="40">
        <v>81400</v>
      </c>
      <c r="R9" s="40">
        <v>0</v>
      </c>
      <c r="S9" s="40">
        <v>0</v>
      </c>
      <c r="T9" s="40">
        <v>81400</v>
      </c>
      <c r="U9" s="38"/>
      <c r="V9" s="38" t="s">
        <v>83</v>
      </c>
      <c r="W9" s="40">
        <v>81400</v>
      </c>
      <c r="X9" s="41" t="s">
        <v>37</v>
      </c>
      <c r="Y9" s="41" t="s">
        <v>83</v>
      </c>
      <c r="Z9" s="41" t="s">
        <v>65</v>
      </c>
      <c r="AA9" s="41" t="s">
        <v>66</v>
      </c>
      <c r="AB9" s="41" t="s">
        <v>66</v>
      </c>
      <c r="AC9" s="40">
        <v>0</v>
      </c>
      <c r="AD9" s="40">
        <v>81400</v>
      </c>
      <c r="AE9" s="40">
        <v>0</v>
      </c>
      <c r="AF9" s="40">
        <v>0</v>
      </c>
      <c r="AG9" s="40">
        <v>0</v>
      </c>
      <c r="AH9" s="40">
        <v>0</v>
      </c>
      <c r="AI9" s="40">
        <v>0</v>
      </c>
      <c r="AJ9" s="40"/>
      <c r="AK9" s="40">
        <v>0</v>
      </c>
      <c r="AL9" s="40">
        <v>0</v>
      </c>
      <c r="AM9" s="38"/>
      <c r="AN9" s="42"/>
      <c r="AO9" s="38"/>
      <c r="AP9" s="40"/>
    </row>
    <row r="10" spans="1:42" x14ac:dyDescent="0.35">
      <c r="A10" s="37">
        <v>800000118</v>
      </c>
      <c r="B10" s="38" t="s">
        <v>59</v>
      </c>
      <c r="C10" s="38" t="s">
        <v>12</v>
      </c>
      <c r="D10" s="38">
        <v>324530</v>
      </c>
      <c r="E10" s="38" t="s">
        <v>84</v>
      </c>
      <c r="F10" s="38" t="s">
        <v>85</v>
      </c>
      <c r="G10" s="39">
        <v>45196</v>
      </c>
      <c r="H10" s="39">
        <v>45239</v>
      </c>
      <c r="I10" s="40">
        <v>73890</v>
      </c>
      <c r="J10" s="40">
        <v>73890</v>
      </c>
      <c r="K10" s="38" t="s">
        <v>62</v>
      </c>
      <c r="L10" s="40">
        <v>0</v>
      </c>
      <c r="M10" s="41"/>
      <c r="N10" s="38" t="s">
        <v>63</v>
      </c>
      <c r="O10" s="42">
        <v>45196</v>
      </c>
      <c r="P10" s="42">
        <v>45239</v>
      </c>
      <c r="Q10" s="40">
        <v>73890</v>
      </c>
      <c r="R10" s="40">
        <v>0</v>
      </c>
      <c r="S10" s="40">
        <v>0</v>
      </c>
      <c r="T10" s="40">
        <v>73890</v>
      </c>
      <c r="U10" s="38"/>
      <c r="V10" s="38" t="s">
        <v>86</v>
      </c>
      <c r="W10" s="40">
        <v>73890</v>
      </c>
      <c r="X10" s="41" t="s">
        <v>37</v>
      </c>
      <c r="Y10" s="41" t="s">
        <v>86</v>
      </c>
      <c r="Z10" s="41" t="s">
        <v>65</v>
      </c>
      <c r="AA10" s="41" t="s">
        <v>66</v>
      </c>
      <c r="AB10" s="41" t="s">
        <v>66</v>
      </c>
      <c r="AC10" s="40">
        <v>0</v>
      </c>
      <c r="AD10" s="40">
        <v>73890</v>
      </c>
      <c r="AE10" s="40">
        <v>0</v>
      </c>
      <c r="AF10" s="40">
        <v>0</v>
      </c>
      <c r="AG10" s="40">
        <v>0</v>
      </c>
      <c r="AH10" s="40">
        <v>0</v>
      </c>
      <c r="AI10" s="40">
        <v>0</v>
      </c>
      <c r="AJ10" s="40"/>
      <c r="AK10" s="40">
        <v>0</v>
      </c>
      <c r="AL10" s="40">
        <v>0</v>
      </c>
      <c r="AM10" s="38"/>
      <c r="AN10" s="42"/>
      <c r="AO10" s="38"/>
      <c r="AP10" s="40"/>
    </row>
    <row r="11" spans="1:42" x14ac:dyDescent="0.35">
      <c r="A11" s="37">
        <v>800000118</v>
      </c>
      <c r="B11" s="38" t="s">
        <v>59</v>
      </c>
      <c r="C11" s="38" t="s">
        <v>12</v>
      </c>
      <c r="D11" s="38">
        <v>425868</v>
      </c>
      <c r="E11" s="38" t="s">
        <v>87</v>
      </c>
      <c r="F11" s="38" t="s">
        <v>88</v>
      </c>
      <c r="G11" s="39">
        <v>45456</v>
      </c>
      <c r="H11" s="39">
        <v>45463</v>
      </c>
      <c r="I11" s="40">
        <v>26546174</v>
      </c>
      <c r="J11" s="40">
        <v>26546174</v>
      </c>
      <c r="K11" s="38" t="s">
        <v>62</v>
      </c>
      <c r="L11" s="40">
        <v>0</v>
      </c>
      <c r="M11" s="41"/>
      <c r="N11" s="38" t="s">
        <v>63</v>
      </c>
      <c r="O11" s="42">
        <v>45456</v>
      </c>
      <c r="P11" s="42">
        <v>45566</v>
      </c>
      <c r="Q11" s="40">
        <v>26546174</v>
      </c>
      <c r="R11" s="40">
        <v>0</v>
      </c>
      <c r="S11" s="40">
        <v>0</v>
      </c>
      <c r="T11" s="40">
        <v>26546174</v>
      </c>
      <c r="U11" s="38"/>
      <c r="V11" s="38" t="s">
        <v>89</v>
      </c>
      <c r="W11" s="40">
        <v>26546174</v>
      </c>
      <c r="X11" s="41" t="s">
        <v>37</v>
      </c>
      <c r="Y11" s="41" t="s">
        <v>89</v>
      </c>
      <c r="Z11" s="41" t="s">
        <v>65</v>
      </c>
      <c r="AA11" s="41" t="s">
        <v>66</v>
      </c>
      <c r="AB11" s="41" t="s">
        <v>66</v>
      </c>
      <c r="AC11" s="40">
        <v>0</v>
      </c>
      <c r="AD11" s="40">
        <v>26546174</v>
      </c>
      <c r="AE11" s="40">
        <v>0</v>
      </c>
      <c r="AF11" s="40">
        <v>0</v>
      </c>
      <c r="AG11" s="40">
        <v>0</v>
      </c>
      <c r="AH11" s="40">
        <v>0</v>
      </c>
      <c r="AI11" s="40">
        <v>0</v>
      </c>
      <c r="AJ11" s="40"/>
      <c r="AK11" s="40">
        <v>0</v>
      </c>
      <c r="AL11" s="40">
        <v>0</v>
      </c>
      <c r="AM11" s="38"/>
      <c r="AN11" s="42"/>
      <c r="AO11" s="38"/>
      <c r="AP11" s="40"/>
    </row>
    <row r="12" spans="1:42" x14ac:dyDescent="0.35">
      <c r="A12" s="37">
        <v>800000118</v>
      </c>
      <c r="B12" s="38" t="s">
        <v>59</v>
      </c>
      <c r="C12" s="38" t="s">
        <v>12</v>
      </c>
      <c r="D12" s="38">
        <v>349299</v>
      </c>
      <c r="E12" s="38" t="s">
        <v>90</v>
      </c>
      <c r="F12" s="38" t="s">
        <v>91</v>
      </c>
      <c r="G12" s="39">
        <v>45263</v>
      </c>
      <c r="H12" s="39">
        <v>45275</v>
      </c>
      <c r="I12" s="40">
        <v>1751624</v>
      </c>
      <c r="J12" s="40">
        <v>1604624</v>
      </c>
      <c r="K12" s="38" t="s">
        <v>62</v>
      </c>
      <c r="L12" s="40">
        <v>0</v>
      </c>
      <c r="M12" s="41"/>
      <c r="N12" s="38" t="s">
        <v>63</v>
      </c>
      <c r="O12" s="42">
        <v>45263</v>
      </c>
      <c r="P12" s="42">
        <v>45324</v>
      </c>
      <c r="Q12" s="40">
        <v>1751624</v>
      </c>
      <c r="R12" s="40">
        <v>0</v>
      </c>
      <c r="S12" s="40">
        <v>0</v>
      </c>
      <c r="T12" s="40">
        <v>1751624</v>
      </c>
      <c r="U12" s="38"/>
      <c r="V12" s="38" t="s">
        <v>92</v>
      </c>
      <c r="W12" s="40">
        <v>1604624</v>
      </c>
      <c r="X12" s="41" t="s">
        <v>37</v>
      </c>
      <c r="Y12" s="41" t="s">
        <v>92</v>
      </c>
      <c r="Z12" s="41" t="s">
        <v>93</v>
      </c>
      <c r="AA12" s="41" t="s">
        <v>66</v>
      </c>
      <c r="AB12" s="41" t="s">
        <v>66</v>
      </c>
      <c r="AC12" s="40">
        <v>0</v>
      </c>
      <c r="AD12" s="40">
        <v>1604624</v>
      </c>
      <c r="AE12" s="40">
        <v>0</v>
      </c>
      <c r="AF12" s="40">
        <v>0</v>
      </c>
      <c r="AG12" s="40">
        <v>0</v>
      </c>
      <c r="AH12" s="40">
        <v>0</v>
      </c>
      <c r="AI12" s="40">
        <v>0</v>
      </c>
      <c r="AJ12" s="40"/>
      <c r="AK12" s="40">
        <v>0</v>
      </c>
      <c r="AL12" s="40">
        <v>0</v>
      </c>
      <c r="AM12" s="38"/>
      <c r="AN12" s="42"/>
      <c r="AO12" s="38"/>
      <c r="AP12" s="40"/>
    </row>
    <row r="13" spans="1:42" x14ac:dyDescent="0.35">
      <c r="A13" s="37">
        <v>800000118</v>
      </c>
      <c r="B13" s="38" t="s">
        <v>59</v>
      </c>
      <c r="C13" s="38" t="s">
        <v>12</v>
      </c>
      <c r="D13" s="38">
        <v>372033</v>
      </c>
      <c r="E13" s="38" t="s">
        <v>94</v>
      </c>
      <c r="F13" s="38" t="s">
        <v>95</v>
      </c>
      <c r="G13" s="39">
        <v>45322</v>
      </c>
      <c r="H13" s="39">
        <v>45356</v>
      </c>
      <c r="I13" s="40">
        <v>2133080</v>
      </c>
      <c r="J13" s="40">
        <v>2133080</v>
      </c>
      <c r="K13" s="38" t="s">
        <v>62</v>
      </c>
      <c r="L13" s="40">
        <v>0</v>
      </c>
      <c r="M13" s="41"/>
      <c r="N13" s="38" t="s">
        <v>63</v>
      </c>
      <c r="O13" s="42">
        <v>45322</v>
      </c>
      <c r="P13" s="42">
        <v>45352</v>
      </c>
      <c r="Q13" s="40">
        <v>2133080</v>
      </c>
      <c r="R13" s="40">
        <v>0</v>
      </c>
      <c r="S13" s="40">
        <v>0</v>
      </c>
      <c r="T13" s="40">
        <v>2133080</v>
      </c>
      <c r="U13" s="38"/>
      <c r="V13" s="38" t="s">
        <v>96</v>
      </c>
      <c r="W13" s="40">
        <v>2133080</v>
      </c>
      <c r="X13" s="41" t="s">
        <v>37</v>
      </c>
      <c r="Y13" s="41" t="s">
        <v>96</v>
      </c>
      <c r="Z13" s="41" t="s">
        <v>65</v>
      </c>
      <c r="AA13" s="41" t="s">
        <v>66</v>
      </c>
      <c r="AB13" s="41" t="s">
        <v>66</v>
      </c>
      <c r="AC13" s="40">
        <v>0</v>
      </c>
      <c r="AD13" s="40">
        <v>2133080</v>
      </c>
      <c r="AE13" s="40">
        <v>0</v>
      </c>
      <c r="AF13" s="40">
        <v>0</v>
      </c>
      <c r="AG13" s="40">
        <v>0</v>
      </c>
      <c r="AH13" s="40">
        <v>0</v>
      </c>
      <c r="AI13" s="40">
        <v>0</v>
      </c>
      <c r="AJ13" s="40"/>
      <c r="AK13" s="40">
        <v>0</v>
      </c>
      <c r="AL13" s="40">
        <v>0</v>
      </c>
      <c r="AM13" s="38"/>
      <c r="AN13" s="42"/>
      <c r="AO13" s="38"/>
      <c r="AP13" s="40"/>
    </row>
    <row r="14" spans="1:42" x14ac:dyDescent="0.35">
      <c r="A14" s="37">
        <v>800000118</v>
      </c>
      <c r="B14" s="38" t="s">
        <v>59</v>
      </c>
      <c r="C14" s="38" t="s">
        <v>12</v>
      </c>
      <c r="D14" s="38">
        <v>238387</v>
      </c>
      <c r="E14" s="38" t="s">
        <v>97</v>
      </c>
      <c r="F14" s="38" t="s">
        <v>98</v>
      </c>
      <c r="G14" s="39">
        <v>44967</v>
      </c>
      <c r="H14" s="39">
        <v>45140</v>
      </c>
      <c r="I14" s="40">
        <v>74258</v>
      </c>
      <c r="J14" s="40">
        <v>74258</v>
      </c>
      <c r="K14" s="38" t="s">
        <v>62</v>
      </c>
      <c r="L14" s="40">
        <v>0</v>
      </c>
      <c r="M14" s="41"/>
      <c r="N14" s="38" t="s">
        <v>63</v>
      </c>
      <c r="O14" s="42">
        <v>44967</v>
      </c>
      <c r="P14" s="42">
        <v>45140</v>
      </c>
      <c r="Q14" s="40">
        <v>74258</v>
      </c>
      <c r="R14" s="40">
        <v>0</v>
      </c>
      <c r="S14" s="40">
        <v>0</v>
      </c>
      <c r="T14" s="40">
        <v>74258</v>
      </c>
      <c r="U14" s="38">
        <v>0</v>
      </c>
      <c r="V14" s="38" t="s">
        <v>99</v>
      </c>
      <c r="W14" s="40">
        <v>74258</v>
      </c>
      <c r="X14" s="41" t="s">
        <v>37</v>
      </c>
      <c r="Y14" s="41" t="s">
        <v>99</v>
      </c>
      <c r="Z14" s="41" t="s">
        <v>65</v>
      </c>
      <c r="AA14" s="41" t="s">
        <v>66</v>
      </c>
      <c r="AB14" s="41" t="s">
        <v>66</v>
      </c>
      <c r="AC14" s="40">
        <v>0</v>
      </c>
      <c r="AD14" s="40">
        <v>74258</v>
      </c>
      <c r="AE14" s="40">
        <v>0</v>
      </c>
      <c r="AF14" s="40">
        <v>0</v>
      </c>
      <c r="AG14" s="40">
        <v>0</v>
      </c>
      <c r="AH14" s="40">
        <v>0</v>
      </c>
      <c r="AI14" s="40">
        <v>0</v>
      </c>
      <c r="AJ14" s="40"/>
      <c r="AK14" s="40">
        <v>0</v>
      </c>
      <c r="AL14" s="40">
        <v>0</v>
      </c>
      <c r="AM14" s="38"/>
      <c r="AN14" s="42"/>
      <c r="AO14" s="38"/>
      <c r="AP14" s="40"/>
    </row>
    <row r="15" spans="1:42" x14ac:dyDescent="0.35">
      <c r="A15" s="37">
        <v>800000118</v>
      </c>
      <c r="B15" s="38" t="s">
        <v>59</v>
      </c>
      <c r="C15" s="38" t="s">
        <v>12</v>
      </c>
      <c r="D15" s="38">
        <v>175960</v>
      </c>
      <c r="E15" s="38" t="s">
        <v>100</v>
      </c>
      <c r="F15" s="38" t="s">
        <v>101</v>
      </c>
      <c r="G15" s="39">
        <v>44771</v>
      </c>
      <c r="H15" s="39">
        <v>44846</v>
      </c>
      <c r="I15" s="40">
        <v>3949244</v>
      </c>
      <c r="J15" s="40">
        <v>3949244</v>
      </c>
      <c r="K15" s="38" t="s">
        <v>62</v>
      </c>
      <c r="L15" s="40">
        <v>0</v>
      </c>
      <c r="M15" s="41"/>
      <c r="N15" s="38" t="s">
        <v>63</v>
      </c>
      <c r="O15" s="42">
        <v>44771</v>
      </c>
      <c r="P15" s="42">
        <v>45055</v>
      </c>
      <c r="Q15" s="40">
        <v>3949244</v>
      </c>
      <c r="R15" s="40">
        <v>0</v>
      </c>
      <c r="S15" s="40">
        <v>0</v>
      </c>
      <c r="T15" s="40">
        <v>3949244</v>
      </c>
      <c r="U15" s="38"/>
      <c r="V15" s="38" t="s">
        <v>102</v>
      </c>
      <c r="W15" s="40">
        <v>3949244</v>
      </c>
      <c r="X15" s="41" t="s">
        <v>37</v>
      </c>
      <c r="Y15" s="41" t="s">
        <v>103</v>
      </c>
      <c r="Z15" s="41" t="s">
        <v>65</v>
      </c>
      <c r="AA15" s="41" t="s">
        <v>104</v>
      </c>
      <c r="AB15" s="41" t="s">
        <v>105</v>
      </c>
      <c r="AC15" s="40">
        <v>0</v>
      </c>
      <c r="AD15" s="40">
        <v>3949244</v>
      </c>
      <c r="AE15" s="40">
        <v>0</v>
      </c>
      <c r="AF15" s="40">
        <v>0</v>
      </c>
      <c r="AG15" s="40">
        <v>0</v>
      </c>
      <c r="AH15" s="40">
        <v>0</v>
      </c>
      <c r="AI15" s="40">
        <v>0</v>
      </c>
      <c r="AJ15" s="40"/>
      <c r="AK15" s="40">
        <v>0</v>
      </c>
      <c r="AL15" s="40">
        <v>0</v>
      </c>
      <c r="AM15" s="38"/>
      <c r="AN15" s="42"/>
      <c r="AO15" s="38"/>
      <c r="AP15" s="40"/>
    </row>
    <row r="16" spans="1:42" x14ac:dyDescent="0.35">
      <c r="A16" s="37">
        <v>800000118</v>
      </c>
      <c r="B16" s="38" t="s">
        <v>59</v>
      </c>
      <c r="C16" s="38" t="s">
        <v>12</v>
      </c>
      <c r="D16" s="38">
        <v>213895</v>
      </c>
      <c r="E16" s="38" t="s">
        <v>106</v>
      </c>
      <c r="F16" s="38" t="s">
        <v>107</v>
      </c>
      <c r="G16" s="39">
        <v>44883</v>
      </c>
      <c r="H16" s="39">
        <v>45049</v>
      </c>
      <c r="I16" s="40">
        <v>3881230</v>
      </c>
      <c r="J16" s="40">
        <v>3881230</v>
      </c>
      <c r="K16" s="38" t="s">
        <v>62</v>
      </c>
      <c r="L16" s="40">
        <v>0</v>
      </c>
      <c r="M16" s="41"/>
      <c r="N16" s="38" t="s">
        <v>63</v>
      </c>
      <c r="O16" s="42">
        <v>44883</v>
      </c>
      <c r="P16" s="42">
        <v>45054</v>
      </c>
      <c r="Q16" s="40">
        <v>3881230</v>
      </c>
      <c r="R16" s="40">
        <v>0</v>
      </c>
      <c r="S16" s="40">
        <v>0</v>
      </c>
      <c r="T16" s="40">
        <v>3881230</v>
      </c>
      <c r="U16" s="38"/>
      <c r="V16" s="38" t="s">
        <v>108</v>
      </c>
      <c r="W16" s="40">
        <v>3881230</v>
      </c>
      <c r="X16" s="41" t="s">
        <v>37</v>
      </c>
      <c r="Y16" s="41" t="s">
        <v>109</v>
      </c>
      <c r="Z16" s="41" t="s">
        <v>65</v>
      </c>
      <c r="AA16" s="41" t="s">
        <v>104</v>
      </c>
      <c r="AB16" s="41" t="s">
        <v>105</v>
      </c>
      <c r="AC16" s="40">
        <v>0</v>
      </c>
      <c r="AD16" s="40">
        <v>3881230</v>
      </c>
      <c r="AE16" s="40">
        <v>0</v>
      </c>
      <c r="AF16" s="40">
        <v>0</v>
      </c>
      <c r="AG16" s="40">
        <v>0</v>
      </c>
      <c r="AH16" s="40">
        <v>0</v>
      </c>
      <c r="AI16" s="40">
        <v>0</v>
      </c>
      <c r="AJ16" s="40"/>
      <c r="AK16" s="40">
        <v>0</v>
      </c>
      <c r="AL16" s="40">
        <v>0</v>
      </c>
      <c r="AM16" s="38"/>
      <c r="AN16" s="42"/>
      <c r="AO16" s="38"/>
      <c r="AP16" s="40"/>
    </row>
    <row r="17" spans="1:42" x14ac:dyDescent="0.35">
      <c r="A17" s="37">
        <v>800000118</v>
      </c>
      <c r="B17" s="38" t="s">
        <v>59</v>
      </c>
      <c r="C17" s="38" t="s">
        <v>12</v>
      </c>
      <c r="D17" s="38">
        <v>190838</v>
      </c>
      <c r="E17" s="38" t="s">
        <v>110</v>
      </c>
      <c r="F17" s="38" t="s">
        <v>111</v>
      </c>
      <c r="G17" s="39">
        <v>44814</v>
      </c>
      <c r="H17" s="39">
        <v>44846</v>
      </c>
      <c r="I17" s="40">
        <v>110931</v>
      </c>
      <c r="J17" s="40">
        <v>110931</v>
      </c>
      <c r="K17" s="38" t="s">
        <v>62</v>
      </c>
      <c r="L17" s="40">
        <v>0</v>
      </c>
      <c r="M17" s="41"/>
      <c r="N17" s="38" t="s">
        <v>63</v>
      </c>
      <c r="O17" s="42">
        <v>44814</v>
      </c>
      <c r="P17" s="42">
        <v>45055</v>
      </c>
      <c r="Q17" s="40">
        <v>110931</v>
      </c>
      <c r="R17" s="40">
        <v>0</v>
      </c>
      <c r="S17" s="40">
        <v>0</v>
      </c>
      <c r="T17" s="40">
        <v>110931</v>
      </c>
      <c r="U17" s="38"/>
      <c r="V17" s="38" t="s">
        <v>112</v>
      </c>
      <c r="W17" s="40">
        <v>110931</v>
      </c>
      <c r="X17" s="41" t="s">
        <v>37</v>
      </c>
      <c r="Y17" s="41" t="s">
        <v>113</v>
      </c>
      <c r="Z17" s="41" t="s">
        <v>65</v>
      </c>
      <c r="AA17" s="41" t="s">
        <v>104</v>
      </c>
      <c r="AB17" s="41" t="s">
        <v>105</v>
      </c>
      <c r="AC17" s="40">
        <v>0</v>
      </c>
      <c r="AD17" s="40">
        <v>110931</v>
      </c>
      <c r="AE17" s="40">
        <v>0</v>
      </c>
      <c r="AF17" s="40">
        <v>0</v>
      </c>
      <c r="AG17" s="40">
        <v>0</v>
      </c>
      <c r="AH17" s="40">
        <v>0</v>
      </c>
      <c r="AI17" s="40">
        <v>0</v>
      </c>
      <c r="AJ17" s="40"/>
      <c r="AK17" s="40">
        <v>0</v>
      </c>
      <c r="AL17" s="40">
        <v>0</v>
      </c>
      <c r="AM17" s="38"/>
      <c r="AN17" s="42"/>
      <c r="AO17" s="38"/>
      <c r="AP17" s="40"/>
    </row>
    <row r="18" spans="1:42" x14ac:dyDescent="0.35">
      <c r="A18" s="37">
        <v>800000118</v>
      </c>
      <c r="B18" s="38" t="s">
        <v>59</v>
      </c>
      <c r="C18" s="38" t="s">
        <v>12</v>
      </c>
      <c r="D18" s="38">
        <v>133412</v>
      </c>
      <c r="E18" s="38" t="s">
        <v>114</v>
      </c>
      <c r="F18" s="38" t="s">
        <v>115</v>
      </c>
      <c r="G18" s="39">
        <v>44643</v>
      </c>
      <c r="H18" s="39">
        <v>44882</v>
      </c>
      <c r="I18" s="40">
        <v>632897</v>
      </c>
      <c r="J18" s="40">
        <v>632897</v>
      </c>
      <c r="K18" s="38" t="s">
        <v>62</v>
      </c>
      <c r="L18" s="40">
        <v>0</v>
      </c>
      <c r="M18" s="41"/>
      <c r="N18" s="38" t="s">
        <v>63</v>
      </c>
      <c r="O18" s="42">
        <v>44643</v>
      </c>
      <c r="P18" s="42">
        <v>45055</v>
      </c>
      <c r="Q18" s="40">
        <v>632897</v>
      </c>
      <c r="R18" s="40">
        <v>0</v>
      </c>
      <c r="S18" s="40">
        <v>0</v>
      </c>
      <c r="T18" s="40">
        <v>632897</v>
      </c>
      <c r="U18" s="38"/>
      <c r="V18" s="38" t="s">
        <v>112</v>
      </c>
      <c r="W18" s="40">
        <v>632897</v>
      </c>
      <c r="X18" s="41" t="s">
        <v>37</v>
      </c>
      <c r="Y18" s="41" t="s">
        <v>113</v>
      </c>
      <c r="Z18" s="41" t="s">
        <v>65</v>
      </c>
      <c r="AA18" s="41" t="s">
        <v>104</v>
      </c>
      <c r="AB18" s="41" t="s">
        <v>105</v>
      </c>
      <c r="AC18" s="40">
        <v>0</v>
      </c>
      <c r="AD18" s="40">
        <v>632897</v>
      </c>
      <c r="AE18" s="40">
        <v>0</v>
      </c>
      <c r="AF18" s="40">
        <v>0</v>
      </c>
      <c r="AG18" s="40">
        <v>0</v>
      </c>
      <c r="AH18" s="40">
        <v>0</v>
      </c>
      <c r="AI18" s="40">
        <v>0</v>
      </c>
      <c r="AJ18" s="40"/>
      <c r="AK18" s="40">
        <v>0</v>
      </c>
      <c r="AL18" s="40">
        <v>0</v>
      </c>
      <c r="AM18" s="38"/>
      <c r="AN18" s="42"/>
      <c r="AO18" s="38"/>
      <c r="AP18" s="40"/>
    </row>
    <row r="19" spans="1:42" x14ac:dyDescent="0.35">
      <c r="A19" s="37">
        <v>800000118</v>
      </c>
      <c r="B19" s="38" t="s">
        <v>59</v>
      </c>
      <c r="C19" s="38" t="s">
        <v>12</v>
      </c>
      <c r="D19" s="38">
        <v>185164</v>
      </c>
      <c r="E19" s="38" t="s">
        <v>116</v>
      </c>
      <c r="F19" s="38" t="s">
        <v>117</v>
      </c>
      <c r="G19" s="39">
        <v>44797</v>
      </c>
      <c r="H19" s="39">
        <v>44813</v>
      </c>
      <c r="I19" s="40">
        <v>3051440</v>
      </c>
      <c r="J19" s="40">
        <v>3051440</v>
      </c>
      <c r="K19" s="38" t="s">
        <v>62</v>
      </c>
      <c r="L19" s="40">
        <v>0</v>
      </c>
      <c r="M19" s="41"/>
      <c r="N19" s="38" t="s">
        <v>63</v>
      </c>
      <c r="O19" s="42">
        <v>44797</v>
      </c>
      <c r="P19" s="42">
        <v>45055</v>
      </c>
      <c r="Q19" s="40">
        <v>3051440</v>
      </c>
      <c r="R19" s="40">
        <v>0</v>
      </c>
      <c r="S19" s="40">
        <v>0</v>
      </c>
      <c r="T19" s="40">
        <v>3051440</v>
      </c>
      <c r="U19" s="38"/>
      <c r="V19" s="38" t="s">
        <v>118</v>
      </c>
      <c r="W19" s="40">
        <v>3051440</v>
      </c>
      <c r="X19" s="41" t="s">
        <v>37</v>
      </c>
      <c r="Y19" s="41" t="s">
        <v>119</v>
      </c>
      <c r="Z19" s="41" t="s">
        <v>65</v>
      </c>
      <c r="AA19" s="41" t="s">
        <v>104</v>
      </c>
      <c r="AB19" s="41" t="s">
        <v>105</v>
      </c>
      <c r="AC19" s="40">
        <v>0</v>
      </c>
      <c r="AD19" s="40">
        <v>3051440</v>
      </c>
      <c r="AE19" s="40">
        <v>0</v>
      </c>
      <c r="AF19" s="40">
        <v>0</v>
      </c>
      <c r="AG19" s="40">
        <v>0</v>
      </c>
      <c r="AH19" s="40">
        <v>0</v>
      </c>
      <c r="AI19" s="40">
        <v>0</v>
      </c>
      <c r="AJ19" s="40"/>
      <c r="AK19" s="40">
        <v>0</v>
      </c>
      <c r="AL19" s="40">
        <v>0</v>
      </c>
      <c r="AM19" s="38"/>
      <c r="AN19" s="42"/>
      <c r="AO19" s="38"/>
      <c r="AP19" s="40"/>
    </row>
    <row r="20" spans="1:42" x14ac:dyDescent="0.35">
      <c r="A20" s="37">
        <v>800000118</v>
      </c>
      <c r="B20" s="38" t="s">
        <v>59</v>
      </c>
      <c r="C20" s="38" t="s">
        <v>12</v>
      </c>
      <c r="D20" s="38">
        <v>174163</v>
      </c>
      <c r="E20" s="38" t="s">
        <v>120</v>
      </c>
      <c r="F20" s="38" t="s">
        <v>121</v>
      </c>
      <c r="G20" s="39">
        <v>44767</v>
      </c>
      <c r="H20" s="39">
        <v>44797</v>
      </c>
      <c r="I20" s="40">
        <v>2119103</v>
      </c>
      <c r="J20" s="40">
        <v>2119103</v>
      </c>
      <c r="K20" s="38" t="s">
        <v>62</v>
      </c>
      <c r="L20" s="40">
        <v>0</v>
      </c>
      <c r="M20" s="41"/>
      <c r="N20" s="38" t="s">
        <v>63</v>
      </c>
      <c r="O20" s="42">
        <v>44767</v>
      </c>
      <c r="P20" s="42">
        <v>45055</v>
      </c>
      <c r="Q20" s="40">
        <v>2119103</v>
      </c>
      <c r="R20" s="40">
        <v>0</v>
      </c>
      <c r="S20" s="40">
        <v>0</v>
      </c>
      <c r="T20" s="40">
        <v>2119103</v>
      </c>
      <c r="U20" s="38"/>
      <c r="V20" s="38" t="s">
        <v>122</v>
      </c>
      <c r="W20" s="40">
        <v>2119103</v>
      </c>
      <c r="X20" s="41" t="s">
        <v>37</v>
      </c>
      <c r="Y20" s="41" t="s">
        <v>123</v>
      </c>
      <c r="Z20" s="41" t="s">
        <v>65</v>
      </c>
      <c r="AA20" s="41" t="s">
        <v>104</v>
      </c>
      <c r="AB20" s="41" t="s">
        <v>105</v>
      </c>
      <c r="AC20" s="40">
        <v>0</v>
      </c>
      <c r="AD20" s="40">
        <v>2119103</v>
      </c>
      <c r="AE20" s="40">
        <v>0</v>
      </c>
      <c r="AF20" s="40">
        <v>0</v>
      </c>
      <c r="AG20" s="40">
        <v>0</v>
      </c>
      <c r="AH20" s="40">
        <v>0</v>
      </c>
      <c r="AI20" s="40">
        <v>0</v>
      </c>
      <c r="AJ20" s="40"/>
      <c r="AK20" s="40">
        <v>0</v>
      </c>
      <c r="AL20" s="40">
        <v>0</v>
      </c>
      <c r="AM20" s="38"/>
      <c r="AN20" s="42"/>
      <c r="AO20" s="38"/>
      <c r="AP20" s="40"/>
    </row>
    <row r="21" spans="1:42" x14ac:dyDescent="0.35">
      <c r="A21" s="37">
        <v>800000118</v>
      </c>
      <c r="B21" s="38" t="s">
        <v>59</v>
      </c>
      <c r="C21" s="38" t="s">
        <v>12</v>
      </c>
      <c r="D21" s="38">
        <v>131858</v>
      </c>
      <c r="E21" s="38" t="s">
        <v>124</v>
      </c>
      <c r="F21" s="38" t="s">
        <v>125</v>
      </c>
      <c r="G21" s="39">
        <v>44637</v>
      </c>
      <c r="H21" s="39">
        <v>44719</v>
      </c>
      <c r="I21" s="40">
        <v>7211725</v>
      </c>
      <c r="J21" s="40">
        <v>7211725</v>
      </c>
      <c r="K21" s="38" t="s">
        <v>62</v>
      </c>
      <c r="L21" s="40">
        <v>0</v>
      </c>
      <c r="M21" s="41"/>
      <c r="N21" s="38" t="s">
        <v>63</v>
      </c>
      <c r="O21" s="42">
        <v>44637</v>
      </c>
      <c r="P21" s="42">
        <v>45055</v>
      </c>
      <c r="Q21" s="40">
        <v>7211725</v>
      </c>
      <c r="R21" s="40">
        <v>0</v>
      </c>
      <c r="S21" s="40">
        <v>0</v>
      </c>
      <c r="T21" s="40">
        <v>7211725</v>
      </c>
      <c r="U21" s="38"/>
      <c r="V21" s="38" t="s">
        <v>126</v>
      </c>
      <c r="W21" s="40">
        <v>7211725</v>
      </c>
      <c r="X21" s="41" t="s">
        <v>37</v>
      </c>
      <c r="Y21" s="41" t="s">
        <v>127</v>
      </c>
      <c r="Z21" s="41" t="s">
        <v>65</v>
      </c>
      <c r="AA21" s="41" t="s">
        <v>104</v>
      </c>
      <c r="AB21" s="41" t="s">
        <v>105</v>
      </c>
      <c r="AC21" s="40">
        <v>0</v>
      </c>
      <c r="AD21" s="40">
        <v>7211725</v>
      </c>
      <c r="AE21" s="40">
        <v>0</v>
      </c>
      <c r="AF21" s="40">
        <v>0</v>
      </c>
      <c r="AG21" s="40">
        <v>0</v>
      </c>
      <c r="AH21" s="40">
        <v>0</v>
      </c>
      <c r="AI21" s="40">
        <v>0</v>
      </c>
      <c r="AJ21" s="40"/>
      <c r="AK21" s="40">
        <v>0</v>
      </c>
      <c r="AL21" s="40">
        <v>0</v>
      </c>
      <c r="AM21" s="38"/>
      <c r="AN21" s="42"/>
      <c r="AO21" s="38"/>
      <c r="AP21" s="40"/>
    </row>
    <row r="22" spans="1:42" x14ac:dyDescent="0.35">
      <c r="A22" s="37">
        <v>800000118</v>
      </c>
      <c r="B22" s="38" t="s">
        <v>59</v>
      </c>
      <c r="C22" s="38" t="s">
        <v>12</v>
      </c>
      <c r="D22" s="38">
        <v>116301</v>
      </c>
      <c r="E22" s="38" t="s">
        <v>128</v>
      </c>
      <c r="F22" s="38" t="s">
        <v>129</v>
      </c>
      <c r="G22" s="39">
        <v>44587</v>
      </c>
      <c r="H22" s="39">
        <v>44600</v>
      </c>
      <c r="I22" s="40">
        <v>13122715</v>
      </c>
      <c r="J22" s="40">
        <v>13122715</v>
      </c>
      <c r="K22" s="38" t="s">
        <v>62</v>
      </c>
      <c r="L22" s="40">
        <v>0</v>
      </c>
      <c r="M22" s="41"/>
      <c r="N22" s="38" t="s">
        <v>63</v>
      </c>
      <c r="O22" s="42">
        <v>44587</v>
      </c>
      <c r="P22" s="42">
        <v>45055</v>
      </c>
      <c r="Q22" s="40">
        <v>13122715</v>
      </c>
      <c r="R22" s="40">
        <v>0</v>
      </c>
      <c r="S22" s="40">
        <v>0</v>
      </c>
      <c r="T22" s="40">
        <v>13122715</v>
      </c>
      <c r="U22" s="38"/>
      <c r="V22" s="38" t="s">
        <v>126</v>
      </c>
      <c r="W22" s="40">
        <v>13122715</v>
      </c>
      <c r="X22" s="41" t="s">
        <v>37</v>
      </c>
      <c r="Y22" s="41" t="s">
        <v>127</v>
      </c>
      <c r="Z22" s="41" t="s">
        <v>65</v>
      </c>
      <c r="AA22" s="41" t="s">
        <v>104</v>
      </c>
      <c r="AB22" s="41" t="s">
        <v>105</v>
      </c>
      <c r="AC22" s="40">
        <v>0</v>
      </c>
      <c r="AD22" s="40">
        <v>13122715</v>
      </c>
      <c r="AE22" s="40">
        <v>0</v>
      </c>
      <c r="AF22" s="40">
        <v>0</v>
      </c>
      <c r="AG22" s="40">
        <v>0</v>
      </c>
      <c r="AH22" s="40">
        <v>0</v>
      </c>
      <c r="AI22" s="40">
        <v>0</v>
      </c>
      <c r="AJ22" s="40"/>
      <c r="AK22" s="40">
        <v>0</v>
      </c>
      <c r="AL22" s="40">
        <v>0</v>
      </c>
      <c r="AM22" s="38"/>
      <c r="AN22" s="42"/>
      <c r="AO22" s="38"/>
      <c r="AP22" s="40"/>
    </row>
    <row r="23" spans="1:42" x14ac:dyDescent="0.35">
      <c r="A23" s="37">
        <v>800000118</v>
      </c>
      <c r="B23" s="38" t="s">
        <v>59</v>
      </c>
      <c r="C23" s="38" t="s">
        <v>12</v>
      </c>
      <c r="D23" s="38">
        <v>128261</v>
      </c>
      <c r="E23" s="38" t="s">
        <v>130</v>
      </c>
      <c r="F23" s="38" t="s">
        <v>131</v>
      </c>
      <c r="G23" s="39">
        <v>44627</v>
      </c>
      <c r="H23" s="39">
        <v>44719</v>
      </c>
      <c r="I23" s="40">
        <v>25916722</v>
      </c>
      <c r="J23" s="40">
        <v>25916722</v>
      </c>
      <c r="K23" s="38" t="s">
        <v>62</v>
      </c>
      <c r="L23" s="40">
        <v>0</v>
      </c>
      <c r="M23" s="41"/>
      <c r="N23" s="38" t="s">
        <v>63</v>
      </c>
      <c r="O23" s="42">
        <v>44627</v>
      </c>
      <c r="P23" s="42">
        <v>45055</v>
      </c>
      <c r="Q23" s="40">
        <v>25916722</v>
      </c>
      <c r="R23" s="40">
        <v>0</v>
      </c>
      <c r="S23" s="40">
        <v>0</v>
      </c>
      <c r="T23" s="40">
        <v>25916722</v>
      </c>
      <c r="U23" s="38"/>
      <c r="V23" s="38" t="s">
        <v>126</v>
      </c>
      <c r="W23" s="40">
        <v>25916722</v>
      </c>
      <c r="X23" s="41" t="s">
        <v>37</v>
      </c>
      <c r="Y23" s="41" t="s">
        <v>127</v>
      </c>
      <c r="Z23" s="41" t="s">
        <v>65</v>
      </c>
      <c r="AA23" s="41" t="s">
        <v>104</v>
      </c>
      <c r="AB23" s="41" t="s">
        <v>105</v>
      </c>
      <c r="AC23" s="40">
        <v>0</v>
      </c>
      <c r="AD23" s="40">
        <v>25916722</v>
      </c>
      <c r="AE23" s="40">
        <v>0</v>
      </c>
      <c r="AF23" s="40">
        <v>0</v>
      </c>
      <c r="AG23" s="40">
        <v>0</v>
      </c>
      <c r="AH23" s="40">
        <v>0</v>
      </c>
      <c r="AI23" s="40">
        <v>0</v>
      </c>
      <c r="AJ23" s="40"/>
      <c r="AK23" s="40">
        <v>0</v>
      </c>
      <c r="AL23" s="40">
        <v>0</v>
      </c>
      <c r="AM23" s="38"/>
      <c r="AN23" s="42"/>
      <c r="AO23" s="38"/>
      <c r="AP23" s="40"/>
    </row>
    <row r="24" spans="1:42" x14ac:dyDescent="0.35">
      <c r="A24" s="37">
        <v>800000118</v>
      </c>
      <c r="B24" s="38" t="s">
        <v>59</v>
      </c>
      <c r="C24" s="38" t="s">
        <v>12</v>
      </c>
      <c r="D24" s="38">
        <v>202752</v>
      </c>
      <c r="E24" s="38" t="s">
        <v>132</v>
      </c>
      <c r="F24" s="38" t="s">
        <v>133</v>
      </c>
      <c r="G24" s="39">
        <v>44849</v>
      </c>
      <c r="H24" s="39">
        <v>44875</v>
      </c>
      <c r="I24" s="40">
        <v>2215419</v>
      </c>
      <c r="J24" s="40">
        <v>2215419</v>
      </c>
      <c r="K24" s="38" t="s">
        <v>62</v>
      </c>
      <c r="L24" s="40">
        <v>0</v>
      </c>
      <c r="M24" s="41"/>
      <c r="N24" s="38" t="s">
        <v>63</v>
      </c>
      <c r="O24" s="42">
        <v>44849</v>
      </c>
      <c r="P24" s="42">
        <v>45055</v>
      </c>
      <c r="Q24" s="40">
        <v>2215419</v>
      </c>
      <c r="R24" s="40">
        <v>0</v>
      </c>
      <c r="S24" s="40">
        <v>0</v>
      </c>
      <c r="T24" s="40">
        <v>2215419</v>
      </c>
      <c r="U24" s="38"/>
      <c r="V24" s="38" t="s">
        <v>134</v>
      </c>
      <c r="W24" s="40">
        <v>2215419</v>
      </c>
      <c r="X24" s="41" t="s">
        <v>37</v>
      </c>
      <c r="Y24" s="41" t="s">
        <v>135</v>
      </c>
      <c r="Z24" s="41" t="s">
        <v>65</v>
      </c>
      <c r="AA24" s="41" t="s">
        <v>104</v>
      </c>
      <c r="AB24" s="41" t="s">
        <v>105</v>
      </c>
      <c r="AC24" s="40">
        <v>0</v>
      </c>
      <c r="AD24" s="40">
        <v>2215419</v>
      </c>
      <c r="AE24" s="40">
        <v>0</v>
      </c>
      <c r="AF24" s="40">
        <v>0</v>
      </c>
      <c r="AG24" s="40">
        <v>0</v>
      </c>
      <c r="AH24" s="40">
        <v>0</v>
      </c>
      <c r="AI24" s="40">
        <v>0</v>
      </c>
      <c r="AJ24" s="40"/>
      <c r="AK24" s="40">
        <v>0</v>
      </c>
      <c r="AL24" s="40">
        <v>0</v>
      </c>
      <c r="AM24" s="38"/>
      <c r="AN24" s="42"/>
      <c r="AO24" s="38"/>
      <c r="AP24" s="40"/>
    </row>
    <row r="25" spans="1:42" x14ac:dyDescent="0.35">
      <c r="A25" s="37">
        <v>800000118</v>
      </c>
      <c r="B25" s="38" t="s">
        <v>59</v>
      </c>
      <c r="C25" s="38" t="s">
        <v>12</v>
      </c>
      <c r="D25" s="38">
        <v>215451</v>
      </c>
      <c r="E25" s="38" t="s">
        <v>136</v>
      </c>
      <c r="F25" s="38" t="s">
        <v>137</v>
      </c>
      <c r="G25" s="39">
        <v>44888</v>
      </c>
      <c r="H25" s="39">
        <v>44901</v>
      </c>
      <c r="I25" s="40">
        <v>2846255</v>
      </c>
      <c r="J25" s="40">
        <v>2846255</v>
      </c>
      <c r="K25" s="38" t="s">
        <v>62</v>
      </c>
      <c r="L25" s="40">
        <v>0</v>
      </c>
      <c r="M25" s="41"/>
      <c r="N25" s="38" t="s">
        <v>63</v>
      </c>
      <c r="O25" s="42">
        <v>44888</v>
      </c>
      <c r="P25" s="42">
        <v>45055</v>
      </c>
      <c r="Q25" s="40">
        <v>2846255</v>
      </c>
      <c r="R25" s="40">
        <v>0</v>
      </c>
      <c r="S25" s="40">
        <v>0</v>
      </c>
      <c r="T25" s="40">
        <v>2846255</v>
      </c>
      <c r="U25" s="38"/>
      <c r="V25" s="38" t="s">
        <v>134</v>
      </c>
      <c r="W25" s="40">
        <v>2846255</v>
      </c>
      <c r="X25" s="41" t="s">
        <v>37</v>
      </c>
      <c r="Y25" s="41" t="s">
        <v>135</v>
      </c>
      <c r="Z25" s="41" t="s">
        <v>65</v>
      </c>
      <c r="AA25" s="41" t="s">
        <v>104</v>
      </c>
      <c r="AB25" s="41" t="s">
        <v>105</v>
      </c>
      <c r="AC25" s="40">
        <v>0</v>
      </c>
      <c r="AD25" s="40">
        <v>2846255</v>
      </c>
      <c r="AE25" s="40">
        <v>0</v>
      </c>
      <c r="AF25" s="40">
        <v>0</v>
      </c>
      <c r="AG25" s="40">
        <v>0</v>
      </c>
      <c r="AH25" s="40">
        <v>0</v>
      </c>
      <c r="AI25" s="40">
        <v>0</v>
      </c>
      <c r="AJ25" s="40"/>
      <c r="AK25" s="40">
        <v>0</v>
      </c>
      <c r="AL25" s="40">
        <v>0</v>
      </c>
      <c r="AM25" s="38"/>
      <c r="AN25" s="42"/>
      <c r="AO25" s="38"/>
      <c r="AP25" s="40"/>
    </row>
    <row r="26" spans="1:42" x14ac:dyDescent="0.35">
      <c r="A26" s="37">
        <v>800000118</v>
      </c>
      <c r="B26" s="38" t="s">
        <v>59</v>
      </c>
      <c r="C26" s="38" t="s">
        <v>12</v>
      </c>
      <c r="D26" s="38">
        <v>123624</v>
      </c>
      <c r="E26" s="38" t="s">
        <v>138</v>
      </c>
      <c r="F26" s="38" t="s">
        <v>139</v>
      </c>
      <c r="G26" s="39">
        <v>44611</v>
      </c>
      <c r="H26" s="39">
        <v>44719</v>
      </c>
      <c r="I26" s="40">
        <v>3287845</v>
      </c>
      <c r="J26" s="40">
        <v>3187845</v>
      </c>
      <c r="K26" s="38" t="s">
        <v>62</v>
      </c>
      <c r="L26" s="40">
        <v>0</v>
      </c>
      <c r="M26" s="41"/>
      <c r="N26" s="38" t="s">
        <v>63</v>
      </c>
      <c r="O26" s="42">
        <v>44611</v>
      </c>
      <c r="P26" s="42">
        <v>45055</v>
      </c>
      <c r="Q26" s="40">
        <v>3187845</v>
      </c>
      <c r="R26" s="40">
        <v>0</v>
      </c>
      <c r="S26" s="40">
        <v>0</v>
      </c>
      <c r="T26" s="40">
        <v>3187845</v>
      </c>
      <c r="U26" s="38"/>
      <c r="V26" s="38" t="s">
        <v>134</v>
      </c>
      <c r="W26" s="40">
        <v>3187845</v>
      </c>
      <c r="X26" s="41" t="s">
        <v>37</v>
      </c>
      <c r="Y26" s="41" t="s">
        <v>135</v>
      </c>
      <c r="Z26" s="41" t="s">
        <v>65</v>
      </c>
      <c r="AA26" s="41" t="s">
        <v>104</v>
      </c>
      <c r="AB26" s="41" t="s">
        <v>105</v>
      </c>
      <c r="AC26" s="40">
        <v>0</v>
      </c>
      <c r="AD26" s="40">
        <v>3187845</v>
      </c>
      <c r="AE26" s="40">
        <v>0</v>
      </c>
      <c r="AF26" s="40">
        <v>0</v>
      </c>
      <c r="AG26" s="40">
        <v>0</v>
      </c>
      <c r="AH26" s="40">
        <v>0</v>
      </c>
      <c r="AI26" s="40">
        <v>0</v>
      </c>
      <c r="AJ26" s="40"/>
      <c r="AK26" s="40">
        <v>0</v>
      </c>
      <c r="AL26" s="40">
        <v>0</v>
      </c>
      <c r="AM26" s="38"/>
      <c r="AN26" s="42"/>
      <c r="AO26" s="38"/>
      <c r="AP26" s="40"/>
    </row>
    <row r="27" spans="1:42" x14ac:dyDescent="0.35">
      <c r="A27" s="37">
        <v>800000118</v>
      </c>
      <c r="B27" s="38" t="s">
        <v>59</v>
      </c>
      <c r="C27" s="38" t="s">
        <v>12</v>
      </c>
      <c r="D27" s="38">
        <v>167893</v>
      </c>
      <c r="E27" s="38" t="s">
        <v>140</v>
      </c>
      <c r="F27" s="38" t="s">
        <v>141</v>
      </c>
      <c r="G27" s="39">
        <v>44750</v>
      </c>
      <c r="H27" s="39">
        <v>44797</v>
      </c>
      <c r="I27" s="40">
        <v>2856833</v>
      </c>
      <c r="J27" s="40">
        <v>2856833</v>
      </c>
      <c r="K27" s="38" t="s">
        <v>62</v>
      </c>
      <c r="L27" s="40">
        <v>0</v>
      </c>
      <c r="M27" s="41"/>
      <c r="N27" s="38" t="s">
        <v>63</v>
      </c>
      <c r="O27" s="42">
        <v>44750</v>
      </c>
      <c r="P27" s="42">
        <v>45055</v>
      </c>
      <c r="Q27" s="40">
        <v>2856833</v>
      </c>
      <c r="R27" s="40">
        <v>0</v>
      </c>
      <c r="S27" s="40">
        <v>0</v>
      </c>
      <c r="T27" s="40">
        <v>2856833</v>
      </c>
      <c r="U27" s="38"/>
      <c r="V27" s="38" t="s">
        <v>142</v>
      </c>
      <c r="W27" s="40">
        <v>2856833</v>
      </c>
      <c r="X27" s="41" t="s">
        <v>37</v>
      </c>
      <c r="Y27" s="41" t="s">
        <v>143</v>
      </c>
      <c r="Z27" s="41" t="s">
        <v>65</v>
      </c>
      <c r="AA27" s="41" t="s">
        <v>104</v>
      </c>
      <c r="AB27" s="41" t="s">
        <v>105</v>
      </c>
      <c r="AC27" s="40">
        <v>0</v>
      </c>
      <c r="AD27" s="40">
        <v>2856833</v>
      </c>
      <c r="AE27" s="40">
        <v>0</v>
      </c>
      <c r="AF27" s="40">
        <v>0</v>
      </c>
      <c r="AG27" s="40">
        <v>0</v>
      </c>
      <c r="AH27" s="40">
        <v>0</v>
      </c>
      <c r="AI27" s="40">
        <v>0</v>
      </c>
      <c r="AJ27" s="40"/>
      <c r="AK27" s="40">
        <v>0</v>
      </c>
      <c r="AL27" s="40">
        <v>0</v>
      </c>
      <c r="AM27" s="38"/>
      <c r="AN27" s="42"/>
      <c r="AO27" s="38"/>
      <c r="AP27" s="40"/>
    </row>
    <row r="28" spans="1:42" x14ac:dyDescent="0.35">
      <c r="A28" s="37">
        <v>800000118</v>
      </c>
      <c r="B28" s="38" t="s">
        <v>59</v>
      </c>
      <c r="C28" s="38" t="s">
        <v>12</v>
      </c>
      <c r="D28" s="38">
        <v>220331</v>
      </c>
      <c r="E28" s="38" t="s">
        <v>144</v>
      </c>
      <c r="F28" s="38" t="s">
        <v>145</v>
      </c>
      <c r="G28" s="39">
        <v>44904</v>
      </c>
      <c r="H28" s="39">
        <v>44946</v>
      </c>
      <c r="I28" s="40">
        <v>1082143</v>
      </c>
      <c r="J28" s="40">
        <v>1082143</v>
      </c>
      <c r="K28" s="38" t="s">
        <v>62</v>
      </c>
      <c r="L28" s="40">
        <v>0</v>
      </c>
      <c r="M28" s="41"/>
      <c r="N28" s="38" t="s">
        <v>63</v>
      </c>
      <c r="O28" s="42">
        <v>44904</v>
      </c>
      <c r="P28" s="42">
        <v>45055</v>
      </c>
      <c r="Q28" s="40">
        <v>1082143</v>
      </c>
      <c r="R28" s="40">
        <v>0</v>
      </c>
      <c r="S28" s="40">
        <v>0</v>
      </c>
      <c r="T28" s="40">
        <v>1082143</v>
      </c>
      <c r="U28" s="38"/>
      <c r="V28" s="38" t="s">
        <v>146</v>
      </c>
      <c r="W28" s="40">
        <v>1082143</v>
      </c>
      <c r="X28" s="41" t="s">
        <v>37</v>
      </c>
      <c r="Y28" s="41" t="s">
        <v>147</v>
      </c>
      <c r="Z28" s="41" t="s">
        <v>93</v>
      </c>
      <c r="AA28" s="41" t="s">
        <v>104</v>
      </c>
      <c r="AB28" s="41" t="s">
        <v>105</v>
      </c>
      <c r="AC28" s="40">
        <v>0</v>
      </c>
      <c r="AD28" s="40">
        <v>1082143</v>
      </c>
      <c r="AE28" s="40">
        <v>0</v>
      </c>
      <c r="AF28" s="40">
        <v>0</v>
      </c>
      <c r="AG28" s="40">
        <v>0</v>
      </c>
      <c r="AH28" s="40">
        <v>0</v>
      </c>
      <c r="AI28" s="40">
        <v>0</v>
      </c>
      <c r="AJ28" s="40"/>
      <c r="AK28" s="40">
        <v>0</v>
      </c>
      <c r="AL28" s="40">
        <v>0</v>
      </c>
      <c r="AM28" s="38"/>
      <c r="AN28" s="42"/>
      <c r="AO28" s="38"/>
      <c r="AP28" s="40"/>
    </row>
    <row r="29" spans="1:42" x14ac:dyDescent="0.35">
      <c r="A29" s="37">
        <v>800000118</v>
      </c>
      <c r="B29" s="38" t="s">
        <v>59</v>
      </c>
      <c r="C29" s="38" t="s">
        <v>12</v>
      </c>
      <c r="D29" s="38">
        <v>234062</v>
      </c>
      <c r="E29" s="38" t="s">
        <v>148</v>
      </c>
      <c r="F29" s="38" t="s">
        <v>149</v>
      </c>
      <c r="G29" s="39">
        <v>44956</v>
      </c>
      <c r="H29" s="39">
        <v>44964</v>
      </c>
      <c r="I29" s="40">
        <v>6647280</v>
      </c>
      <c r="J29" s="40">
        <v>6647280</v>
      </c>
      <c r="K29" s="38" t="s">
        <v>62</v>
      </c>
      <c r="L29" s="40">
        <v>0</v>
      </c>
      <c r="M29" s="41"/>
      <c r="N29" s="38" t="s">
        <v>63</v>
      </c>
      <c r="O29" s="42">
        <v>44956</v>
      </c>
      <c r="P29" s="42">
        <v>44977</v>
      </c>
      <c r="Q29" s="40">
        <v>6647280</v>
      </c>
      <c r="R29" s="40">
        <v>0</v>
      </c>
      <c r="S29" s="40">
        <v>0</v>
      </c>
      <c r="T29" s="40">
        <v>6647280</v>
      </c>
      <c r="U29" s="38"/>
      <c r="V29" s="38" t="s">
        <v>150</v>
      </c>
      <c r="W29" s="40">
        <v>6647280</v>
      </c>
      <c r="X29" s="41" t="s">
        <v>37</v>
      </c>
      <c r="Y29" s="41" t="s">
        <v>151</v>
      </c>
      <c r="Z29" s="41" t="s">
        <v>93</v>
      </c>
      <c r="AA29" s="41" t="s">
        <v>104</v>
      </c>
      <c r="AB29" s="41" t="s">
        <v>105</v>
      </c>
      <c r="AC29" s="40">
        <v>0</v>
      </c>
      <c r="AD29" s="40">
        <v>6647280</v>
      </c>
      <c r="AE29" s="40">
        <v>0</v>
      </c>
      <c r="AF29" s="40">
        <v>0</v>
      </c>
      <c r="AG29" s="40">
        <v>0</v>
      </c>
      <c r="AH29" s="40">
        <v>0</v>
      </c>
      <c r="AI29" s="40">
        <v>0</v>
      </c>
      <c r="AJ29" s="40"/>
      <c r="AK29" s="40">
        <v>0</v>
      </c>
      <c r="AL29" s="40">
        <v>0</v>
      </c>
      <c r="AM29" s="38"/>
      <c r="AN29" s="42"/>
      <c r="AO29" s="38"/>
      <c r="AP29" s="40"/>
    </row>
    <row r="30" spans="1:42" x14ac:dyDescent="0.35">
      <c r="A30" s="37">
        <v>800000118</v>
      </c>
      <c r="B30" s="38" t="s">
        <v>59</v>
      </c>
      <c r="C30" s="38" t="s">
        <v>12</v>
      </c>
      <c r="D30" s="38">
        <v>320618</v>
      </c>
      <c r="E30" s="38" t="s">
        <v>152</v>
      </c>
      <c r="F30" s="38" t="s">
        <v>153</v>
      </c>
      <c r="G30" s="39">
        <v>45187</v>
      </c>
      <c r="H30" s="39">
        <v>45209</v>
      </c>
      <c r="I30" s="40">
        <v>13609471</v>
      </c>
      <c r="J30" s="40">
        <v>13609471</v>
      </c>
      <c r="K30" s="38" t="s">
        <v>62</v>
      </c>
      <c r="L30" s="40">
        <v>0</v>
      </c>
      <c r="M30" s="41"/>
      <c r="N30" s="38" t="s">
        <v>63</v>
      </c>
      <c r="O30" s="42">
        <v>45187</v>
      </c>
      <c r="P30" s="42">
        <v>45204</v>
      </c>
      <c r="Q30" s="40">
        <v>13609471</v>
      </c>
      <c r="R30" s="40">
        <v>0</v>
      </c>
      <c r="S30" s="40">
        <v>0</v>
      </c>
      <c r="T30" s="40">
        <v>13609471</v>
      </c>
      <c r="U30" s="38"/>
      <c r="V30" s="38" t="s">
        <v>154</v>
      </c>
      <c r="W30" s="40">
        <v>13609471</v>
      </c>
      <c r="X30" s="41" t="s">
        <v>37</v>
      </c>
      <c r="Y30" s="41" t="s">
        <v>154</v>
      </c>
      <c r="Z30" s="41" t="s">
        <v>65</v>
      </c>
      <c r="AA30" s="41" t="s">
        <v>66</v>
      </c>
      <c r="AB30" s="41" t="s">
        <v>66</v>
      </c>
      <c r="AC30" s="40">
        <v>0</v>
      </c>
      <c r="AD30" s="40">
        <v>13609471</v>
      </c>
      <c r="AE30" s="40">
        <v>0</v>
      </c>
      <c r="AF30" s="40">
        <v>0</v>
      </c>
      <c r="AG30" s="40">
        <v>0</v>
      </c>
      <c r="AH30" s="40">
        <v>0</v>
      </c>
      <c r="AI30" s="40">
        <v>0</v>
      </c>
      <c r="AJ30" s="40"/>
      <c r="AK30" s="40">
        <v>0</v>
      </c>
      <c r="AL30" s="40">
        <v>0</v>
      </c>
      <c r="AM30" s="38"/>
      <c r="AN30" s="42"/>
      <c r="AO30" s="38"/>
      <c r="AP30" s="40"/>
    </row>
    <row r="31" spans="1:42" x14ac:dyDescent="0.35">
      <c r="A31" s="37">
        <v>800000118</v>
      </c>
      <c r="B31" s="38" t="s">
        <v>59</v>
      </c>
      <c r="C31" s="38" t="s">
        <v>12</v>
      </c>
      <c r="D31" s="38">
        <v>274860</v>
      </c>
      <c r="E31" s="38" t="s">
        <v>155</v>
      </c>
      <c r="F31" s="38" t="s">
        <v>156</v>
      </c>
      <c r="G31" s="39">
        <v>45064</v>
      </c>
      <c r="H31" s="39">
        <v>45140</v>
      </c>
      <c r="I31" s="40">
        <v>5345237</v>
      </c>
      <c r="J31" s="40">
        <v>5345237</v>
      </c>
      <c r="K31" s="38" t="s">
        <v>62</v>
      </c>
      <c r="L31" s="40">
        <v>0</v>
      </c>
      <c r="M31" s="41"/>
      <c r="N31" s="38" t="s">
        <v>63</v>
      </c>
      <c r="O31" s="42">
        <v>45064</v>
      </c>
      <c r="P31" s="42">
        <v>45140</v>
      </c>
      <c r="Q31" s="40">
        <v>5345237</v>
      </c>
      <c r="R31" s="40">
        <v>0</v>
      </c>
      <c r="S31" s="40">
        <v>0</v>
      </c>
      <c r="T31" s="40">
        <v>5345237</v>
      </c>
      <c r="U31" s="38"/>
      <c r="V31" s="38" t="s">
        <v>157</v>
      </c>
      <c r="W31" s="40">
        <v>5345237</v>
      </c>
      <c r="X31" s="41" t="s">
        <v>37</v>
      </c>
      <c r="Y31" s="41" t="s">
        <v>157</v>
      </c>
      <c r="Z31" s="41" t="s">
        <v>93</v>
      </c>
      <c r="AA31" s="41" t="s">
        <v>158</v>
      </c>
      <c r="AB31" s="41" t="s">
        <v>159</v>
      </c>
      <c r="AC31" s="40">
        <v>0</v>
      </c>
      <c r="AD31" s="40">
        <v>5345237</v>
      </c>
      <c r="AE31" s="40">
        <v>0</v>
      </c>
      <c r="AF31" s="40">
        <v>0</v>
      </c>
      <c r="AG31" s="40">
        <v>0</v>
      </c>
      <c r="AH31" s="40">
        <v>0</v>
      </c>
      <c r="AI31" s="40">
        <v>0</v>
      </c>
      <c r="AJ31" s="40"/>
      <c r="AK31" s="40">
        <v>0</v>
      </c>
      <c r="AL31" s="40">
        <v>0</v>
      </c>
      <c r="AM31" s="38"/>
      <c r="AN31" s="42"/>
      <c r="AO31" s="38"/>
      <c r="AP31" s="40"/>
    </row>
    <row r="32" spans="1:42" x14ac:dyDescent="0.35">
      <c r="A32" s="37">
        <v>800000118</v>
      </c>
      <c r="B32" s="38" t="s">
        <v>59</v>
      </c>
      <c r="C32" s="38" t="s">
        <v>12</v>
      </c>
      <c r="D32" s="38">
        <v>456853</v>
      </c>
      <c r="E32" s="38" t="s">
        <v>160</v>
      </c>
      <c r="F32" s="38" t="s">
        <v>161</v>
      </c>
      <c r="G32" s="39">
        <v>45530</v>
      </c>
      <c r="H32" s="39">
        <v>45546</v>
      </c>
      <c r="I32" s="40">
        <v>27016234</v>
      </c>
      <c r="J32" s="40">
        <v>27016234</v>
      </c>
      <c r="K32" s="38" t="s">
        <v>62</v>
      </c>
      <c r="L32" s="40">
        <v>0</v>
      </c>
      <c r="M32" s="41"/>
      <c r="N32" s="38" t="s">
        <v>162</v>
      </c>
      <c r="O32" s="42">
        <v>45530</v>
      </c>
      <c r="P32" s="42"/>
      <c r="Q32" s="40">
        <v>27016234</v>
      </c>
      <c r="R32" s="40">
        <v>0</v>
      </c>
      <c r="S32" s="40">
        <v>0</v>
      </c>
      <c r="T32" s="40">
        <v>0</v>
      </c>
      <c r="U32" s="38"/>
      <c r="V32" s="38"/>
      <c r="W32" s="40">
        <v>27016234</v>
      </c>
      <c r="X32" s="41" t="s">
        <v>37</v>
      </c>
      <c r="Y32" s="41" t="s">
        <v>163</v>
      </c>
      <c r="Z32" s="41" t="s">
        <v>93</v>
      </c>
      <c r="AA32" s="41" t="s">
        <v>66</v>
      </c>
      <c r="AB32" s="41" t="s">
        <v>66</v>
      </c>
      <c r="AC32" s="40">
        <v>0</v>
      </c>
      <c r="AD32" s="40">
        <v>27016234</v>
      </c>
      <c r="AE32" s="40">
        <v>0</v>
      </c>
      <c r="AF32" s="40">
        <v>0</v>
      </c>
      <c r="AG32" s="40">
        <v>0</v>
      </c>
      <c r="AH32" s="40">
        <v>0</v>
      </c>
      <c r="AI32" s="40">
        <v>0</v>
      </c>
      <c r="AJ32" s="40"/>
      <c r="AK32" s="40">
        <v>0</v>
      </c>
      <c r="AL32" s="40">
        <v>0</v>
      </c>
      <c r="AM32" s="38"/>
      <c r="AN32" s="42"/>
      <c r="AO32" s="38"/>
      <c r="AP32" s="40"/>
    </row>
    <row r="33" spans="1:42" x14ac:dyDescent="0.35">
      <c r="A33" s="37">
        <v>800000118</v>
      </c>
      <c r="B33" s="38" t="s">
        <v>59</v>
      </c>
      <c r="C33" s="38" t="s">
        <v>12</v>
      </c>
      <c r="D33" s="38">
        <v>421594</v>
      </c>
      <c r="E33" s="38" t="s">
        <v>164</v>
      </c>
      <c r="F33" s="38" t="s">
        <v>165</v>
      </c>
      <c r="G33" s="39">
        <v>45446</v>
      </c>
      <c r="H33" s="39">
        <v>45489</v>
      </c>
      <c r="I33" s="40">
        <v>81885</v>
      </c>
      <c r="J33" s="40">
        <v>81885</v>
      </c>
      <c r="K33" s="38" t="s">
        <v>166</v>
      </c>
      <c r="L33" s="40">
        <v>0</v>
      </c>
      <c r="M33" s="41"/>
      <c r="N33" s="38" t="s">
        <v>162</v>
      </c>
      <c r="O33" s="42">
        <v>45446</v>
      </c>
      <c r="P33" s="42"/>
      <c r="Q33" s="40">
        <v>81885</v>
      </c>
      <c r="R33" s="40">
        <v>0</v>
      </c>
      <c r="S33" s="40">
        <v>0</v>
      </c>
      <c r="T33" s="40">
        <v>0</v>
      </c>
      <c r="U33" s="38"/>
      <c r="V33" s="38"/>
      <c r="W33" s="40">
        <v>0</v>
      </c>
      <c r="X33" s="41"/>
      <c r="Y33" s="41"/>
      <c r="Z33" s="41"/>
      <c r="AA33" s="41"/>
      <c r="AB33" s="41"/>
      <c r="AC33" s="40">
        <v>0</v>
      </c>
      <c r="AD33" s="40">
        <v>0</v>
      </c>
      <c r="AE33" s="40">
        <v>81885</v>
      </c>
      <c r="AF33" s="40">
        <v>0</v>
      </c>
      <c r="AG33" s="40">
        <v>0</v>
      </c>
      <c r="AH33" s="40">
        <v>0</v>
      </c>
      <c r="AI33" s="40">
        <v>0</v>
      </c>
      <c r="AJ33" s="40"/>
      <c r="AK33" s="40">
        <v>0</v>
      </c>
      <c r="AL33" s="40">
        <v>0</v>
      </c>
      <c r="AM33" s="38"/>
      <c r="AN33" s="42"/>
      <c r="AO33" s="38"/>
      <c r="AP33" s="40"/>
    </row>
    <row r="34" spans="1:42" x14ac:dyDescent="0.35">
      <c r="A34" s="37">
        <v>800000118</v>
      </c>
      <c r="B34" s="38" t="s">
        <v>59</v>
      </c>
      <c r="C34" s="38" t="s">
        <v>12</v>
      </c>
      <c r="D34" s="38">
        <v>42974</v>
      </c>
      <c r="E34" s="38" t="s">
        <v>167</v>
      </c>
      <c r="F34" s="38" t="s">
        <v>168</v>
      </c>
      <c r="G34" s="39">
        <v>44332</v>
      </c>
      <c r="H34" s="39">
        <v>44470</v>
      </c>
      <c r="I34" s="40">
        <v>59700</v>
      </c>
      <c r="J34" s="40">
        <v>59700</v>
      </c>
      <c r="K34" s="38" t="s">
        <v>166</v>
      </c>
      <c r="L34" s="40">
        <v>0</v>
      </c>
      <c r="M34" s="41"/>
      <c r="N34" s="38"/>
      <c r="O34" s="42"/>
      <c r="P34" s="42"/>
      <c r="Q34" s="40">
        <v>0</v>
      </c>
      <c r="R34" s="40">
        <v>0</v>
      </c>
      <c r="S34" s="40">
        <v>0</v>
      </c>
      <c r="T34" s="40">
        <v>0</v>
      </c>
      <c r="U34" s="38"/>
      <c r="V34" s="38"/>
      <c r="W34" s="40">
        <v>0</v>
      </c>
      <c r="X34" s="41"/>
      <c r="Y34" s="41"/>
      <c r="Z34" s="41"/>
      <c r="AA34" s="41"/>
      <c r="AB34" s="41"/>
      <c r="AC34" s="40">
        <v>0</v>
      </c>
      <c r="AD34" s="40">
        <v>0</v>
      </c>
      <c r="AE34" s="40">
        <v>59700</v>
      </c>
      <c r="AF34" s="40">
        <v>0</v>
      </c>
      <c r="AG34" s="40">
        <v>0</v>
      </c>
      <c r="AH34" s="40">
        <v>0</v>
      </c>
      <c r="AI34" s="40">
        <v>0</v>
      </c>
      <c r="AJ34" s="40"/>
      <c r="AK34" s="40">
        <v>0</v>
      </c>
      <c r="AL34" s="40">
        <v>0</v>
      </c>
      <c r="AM34" s="38"/>
      <c r="AN34" s="42"/>
      <c r="AO34" s="38"/>
      <c r="AP34" s="40"/>
    </row>
    <row r="35" spans="1:42" x14ac:dyDescent="0.35">
      <c r="A35" s="37">
        <v>800000118</v>
      </c>
      <c r="B35" s="38" t="s">
        <v>59</v>
      </c>
      <c r="C35" s="38" t="s">
        <v>12</v>
      </c>
      <c r="D35" s="38">
        <v>94328</v>
      </c>
      <c r="E35" s="38" t="s">
        <v>169</v>
      </c>
      <c r="F35" s="38" t="s">
        <v>170</v>
      </c>
      <c r="G35" s="39">
        <v>44515</v>
      </c>
      <c r="H35" s="39">
        <v>44532</v>
      </c>
      <c r="I35" s="40">
        <v>59700</v>
      </c>
      <c r="J35" s="40">
        <v>59700</v>
      </c>
      <c r="K35" s="38" t="s">
        <v>166</v>
      </c>
      <c r="L35" s="40">
        <v>0</v>
      </c>
      <c r="M35" s="41"/>
      <c r="N35" s="38"/>
      <c r="O35" s="42"/>
      <c r="P35" s="42"/>
      <c r="Q35" s="40">
        <v>0</v>
      </c>
      <c r="R35" s="40">
        <v>0</v>
      </c>
      <c r="S35" s="40">
        <v>0</v>
      </c>
      <c r="T35" s="40">
        <v>0</v>
      </c>
      <c r="U35" s="38"/>
      <c r="V35" s="38"/>
      <c r="W35" s="40">
        <v>0</v>
      </c>
      <c r="X35" s="41"/>
      <c r="Y35" s="41"/>
      <c r="Z35" s="41"/>
      <c r="AA35" s="41"/>
      <c r="AB35" s="41"/>
      <c r="AC35" s="40">
        <v>0</v>
      </c>
      <c r="AD35" s="40">
        <v>0</v>
      </c>
      <c r="AE35" s="40">
        <v>59700</v>
      </c>
      <c r="AF35" s="40">
        <v>0</v>
      </c>
      <c r="AG35" s="40">
        <v>0</v>
      </c>
      <c r="AH35" s="40">
        <v>0</v>
      </c>
      <c r="AI35" s="40">
        <v>0</v>
      </c>
      <c r="AJ35" s="40"/>
      <c r="AK35" s="40">
        <v>0</v>
      </c>
      <c r="AL35" s="40">
        <v>0</v>
      </c>
      <c r="AM35" s="38"/>
      <c r="AN35" s="42"/>
      <c r="AO35" s="38"/>
      <c r="AP35" s="40"/>
    </row>
    <row r="36" spans="1:42" x14ac:dyDescent="0.35">
      <c r="A36" s="37">
        <v>800000118</v>
      </c>
      <c r="B36" s="38" t="s">
        <v>59</v>
      </c>
      <c r="C36" s="38" t="s">
        <v>12</v>
      </c>
      <c r="D36" s="38">
        <v>99973</v>
      </c>
      <c r="E36" s="38" t="s">
        <v>171</v>
      </c>
      <c r="F36" s="38" t="s">
        <v>172</v>
      </c>
      <c r="G36" s="39">
        <v>44532</v>
      </c>
      <c r="H36" s="39">
        <v>44578</v>
      </c>
      <c r="I36" s="40">
        <v>80800</v>
      </c>
      <c r="J36" s="40">
        <v>80800</v>
      </c>
      <c r="K36" s="38" t="s">
        <v>166</v>
      </c>
      <c r="L36" s="40">
        <v>0</v>
      </c>
      <c r="M36" s="41"/>
      <c r="N36" s="38"/>
      <c r="O36" s="42"/>
      <c r="P36" s="42"/>
      <c r="Q36" s="40">
        <v>0</v>
      </c>
      <c r="R36" s="40">
        <v>0</v>
      </c>
      <c r="S36" s="40">
        <v>0</v>
      </c>
      <c r="T36" s="40">
        <v>0</v>
      </c>
      <c r="U36" s="38"/>
      <c r="V36" s="38"/>
      <c r="W36" s="40">
        <v>0</v>
      </c>
      <c r="X36" s="41"/>
      <c r="Y36" s="41"/>
      <c r="Z36" s="41"/>
      <c r="AA36" s="41"/>
      <c r="AB36" s="41"/>
      <c r="AC36" s="40">
        <v>0</v>
      </c>
      <c r="AD36" s="40">
        <v>0</v>
      </c>
      <c r="AE36" s="40">
        <v>80800</v>
      </c>
      <c r="AF36" s="40">
        <v>0</v>
      </c>
      <c r="AG36" s="40">
        <v>0</v>
      </c>
      <c r="AH36" s="40">
        <v>0</v>
      </c>
      <c r="AI36" s="40">
        <v>0</v>
      </c>
      <c r="AJ36" s="40"/>
      <c r="AK36" s="40">
        <v>0</v>
      </c>
      <c r="AL36" s="40">
        <v>0</v>
      </c>
      <c r="AM36" s="38"/>
      <c r="AN36" s="42"/>
      <c r="AO36" s="38"/>
      <c r="AP36" s="40"/>
    </row>
    <row r="37" spans="1:42" x14ac:dyDescent="0.35">
      <c r="A37" s="37">
        <v>800000118</v>
      </c>
      <c r="B37" s="38" t="s">
        <v>59</v>
      </c>
      <c r="C37" s="38" t="s">
        <v>12</v>
      </c>
      <c r="D37" s="38">
        <v>113010</v>
      </c>
      <c r="E37" s="38" t="s">
        <v>173</v>
      </c>
      <c r="F37" s="38" t="s">
        <v>174</v>
      </c>
      <c r="G37" s="39">
        <v>44578</v>
      </c>
      <c r="H37" s="39">
        <v>44593</v>
      </c>
      <c r="I37" s="40">
        <v>120400</v>
      </c>
      <c r="J37" s="40">
        <v>120400</v>
      </c>
      <c r="K37" s="38" t="s">
        <v>166</v>
      </c>
      <c r="L37" s="40">
        <v>0</v>
      </c>
      <c r="M37" s="41"/>
      <c r="N37" s="38"/>
      <c r="O37" s="42"/>
      <c r="P37" s="42"/>
      <c r="Q37" s="40">
        <v>0</v>
      </c>
      <c r="R37" s="40">
        <v>0</v>
      </c>
      <c r="S37" s="40">
        <v>0</v>
      </c>
      <c r="T37" s="40">
        <v>0</v>
      </c>
      <c r="U37" s="38"/>
      <c r="V37" s="38"/>
      <c r="W37" s="40">
        <v>0</v>
      </c>
      <c r="X37" s="41"/>
      <c r="Y37" s="41"/>
      <c r="Z37" s="41"/>
      <c r="AA37" s="41"/>
      <c r="AB37" s="41"/>
      <c r="AC37" s="40">
        <v>0</v>
      </c>
      <c r="AD37" s="40">
        <v>0</v>
      </c>
      <c r="AE37" s="40">
        <v>120400</v>
      </c>
      <c r="AF37" s="40">
        <v>0</v>
      </c>
      <c r="AG37" s="40">
        <v>0</v>
      </c>
      <c r="AH37" s="40">
        <v>0</v>
      </c>
      <c r="AI37" s="40">
        <v>0</v>
      </c>
      <c r="AJ37" s="40"/>
      <c r="AK37" s="40">
        <v>0</v>
      </c>
      <c r="AL37" s="40">
        <v>0</v>
      </c>
      <c r="AM37" s="38"/>
      <c r="AN37" s="42"/>
      <c r="AO37" s="38"/>
      <c r="AP37" s="40"/>
    </row>
    <row r="38" spans="1:42" x14ac:dyDescent="0.35">
      <c r="A38" s="37">
        <v>800000118</v>
      </c>
      <c r="B38" s="38" t="s">
        <v>59</v>
      </c>
      <c r="C38" s="38" t="s">
        <v>12</v>
      </c>
      <c r="D38" s="38">
        <v>103840</v>
      </c>
      <c r="E38" s="38" t="s">
        <v>175</v>
      </c>
      <c r="F38" s="38" t="s">
        <v>176</v>
      </c>
      <c r="G38" s="39">
        <v>44545</v>
      </c>
      <c r="H38" s="39">
        <v>44578</v>
      </c>
      <c r="I38" s="40">
        <v>157718</v>
      </c>
      <c r="J38" s="40">
        <v>157718</v>
      </c>
      <c r="K38" s="38" t="s">
        <v>166</v>
      </c>
      <c r="L38" s="40">
        <v>0</v>
      </c>
      <c r="M38" s="41"/>
      <c r="N38" s="38"/>
      <c r="O38" s="42"/>
      <c r="P38" s="42"/>
      <c r="Q38" s="40">
        <v>0</v>
      </c>
      <c r="R38" s="40">
        <v>0</v>
      </c>
      <c r="S38" s="40">
        <v>0</v>
      </c>
      <c r="T38" s="40">
        <v>0</v>
      </c>
      <c r="U38" s="38"/>
      <c r="V38" s="38"/>
      <c r="W38" s="40">
        <v>0</v>
      </c>
      <c r="X38" s="41"/>
      <c r="Y38" s="41"/>
      <c r="Z38" s="41"/>
      <c r="AA38" s="41"/>
      <c r="AB38" s="41"/>
      <c r="AC38" s="40">
        <v>0</v>
      </c>
      <c r="AD38" s="40">
        <v>0</v>
      </c>
      <c r="AE38" s="40">
        <v>157718</v>
      </c>
      <c r="AF38" s="40">
        <v>0</v>
      </c>
      <c r="AG38" s="40">
        <v>0</v>
      </c>
      <c r="AH38" s="40">
        <v>0</v>
      </c>
      <c r="AI38" s="40">
        <v>0</v>
      </c>
      <c r="AJ38" s="40"/>
      <c r="AK38" s="40">
        <v>0</v>
      </c>
      <c r="AL38" s="40">
        <v>0</v>
      </c>
      <c r="AM38" s="38"/>
      <c r="AN38" s="42"/>
      <c r="AO38" s="38"/>
      <c r="AP38" s="40"/>
    </row>
    <row r="39" spans="1:42" x14ac:dyDescent="0.35">
      <c r="A39" s="37">
        <v>800000118</v>
      </c>
      <c r="B39" s="38" t="s">
        <v>59</v>
      </c>
      <c r="C39" s="38" t="s">
        <v>12</v>
      </c>
      <c r="D39" s="38">
        <v>60566</v>
      </c>
      <c r="E39" s="38" t="s">
        <v>177</v>
      </c>
      <c r="F39" s="38" t="s">
        <v>178</v>
      </c>
      <c r="G39" s="39">
        <v>44399</v>
      </c>
      <c r="H39" s="39">
        <v>44470</v>
      </c>
      <c r="I39" s="40">
        <v>184100</v>
      </c>
      <c r="J39" s="40">
        <v>184100</v>
      </c>
      <c r="K39" s="38" t="s">
        <v>166</v>
      </c>
      <c r="L39" s="40">
        <v>0</v>
      </c>
      <c r="M39" s="41"/>
      <c r="N39" s="38"/>
      <c r="O39" s="42"/>
      <c r="P39" s="42"/>
      <c r="Q39" s="40">
        <v>0</v>
      </c>
      <c r="R39" s="40">
        <v>0</v>
      </c>
      <c r="S39" s="40">
        <v>0</v>
      </c>
      <c r="T39" s="40">
        <v>0</v>
      </c>
      <c r="U39" s="38"/>
      <c r="V39" s="38"/>
      <c r="W39" s="40">
        <v>0</v>
      </c>
      <c r="X39" s="41"/>
      <c r="Y39" s="41"/>
      <c r="Z39" s="41"/>
      <c r="AA39" s="41"/>
      <c r="AB39" s="41"/>
      <c r="AC39" s="40">
        <v>0</v>
      </c>
      <c r="AD39" s="40">
        <v>0</v>
      </c>
      <c r="AE39" s="40">
        <v>184100</v>
      </c>
      <c r="AF39" s="40">
        <v>0</v>
      </c>
      <c r="AG39" s="40">
        <v>0</v>
      </c>
      <c r="AH39" s="40">
        <v>0</v>
      </c>
      <c r="AI39" s="40">
        <v>0</v>
      </c>
      <c r="AJ39" s="40"/>
      <c r="AK39" s="40">
        <v>0</v>
      </c>
      <c r="AL39" s="40">
        <v>0</v>
      </c>
      <c r="AM39" s="38"/>
      <c r="AN39" s="42"/>
      <c r="AO39" s="38"/>
      <c r="AP39" s="40"/>
    </row>
    <row r="40" spans="1:42" x14ac:dyDescent="0.35">
      <c r="A40" s="37">
        <v>800000118</v>
      </c>
      <c r="B40" s="38" t="s">
        <v>59</v>
      </c>
      <c r="C40" s="38" t="s">
        <v>12</v>
      </c>
      <c r="D40" s="38">
        <v>99958</v>
      </c>
      <c r="E40" s="38" t="s">
        <v>179</v>
      </c>
      <c r="F40" s="38" t="s">
        <v>180</v>
      </c>
      <c r="G40" s="39">
        <v>44532</v>
      </c>
      <c r="H40" s="39">
        <v>44578</v>
      </c>
      <c r="I40" s="40">
        <v>219458</v>
      </c>
      <c r="J40" s="40">
        <v>219458</v>
      </c>
      <c r="K40" s="38" t="s">
        <v>166</v>
      </c>
      <c r="L40" s="40">
        <v>0</v>
      </c>
      <c r="M40" s="41"/>
      <c r="N40" s="38"/>
      <c r="O40" s="42"/>
      <c r="P40" s="42"/>
      <c r="Q40" s="40">
        <v>0</v>
      </c>
      <c r="R40" s="40">
        <v>0</v>
      </c>
      <c r="S40" s="40">
        <v>0</v>
      </c>
      <c r="T40" s="40">
        <v>0</v>
      </c>
      <c r="U40" s="38"/>
      <c r="V40" s="38"/>
      <c r="W40" s="40">
        <v>0</v>
      </c>
      <c r="X40" s="41"/>
      <c r="Y40" s="41"/>
      <c r="Z40" s="41"/>
      <c r="AA40" s="41"/>
      <c r="AB40" s="41"/>
      <c r="AC40" s="40">
        <v>0</v>
      </c>
      <c r="AD40" s="40">
        <v>0</v>
      </c>
      <c r="AE40" s="40">
        <v>219458</v>
      </c>
      <c r="AF40" s="40">
        <v>0</v>
      </c>
      <c r="AG40" s="40">
        <v>0</v>
      </c>
      <c r="AH40" s="40">
        <v>0</v>
      </c>
      <c r="AI40" s="40">
        <v>0</v>
      </c>
      <c r="AJ40" s="40"/>
      <c r="AK40" s="40">
        <v>0</v>
      </c>
      <c r="AL40" s="40">
        <v>0</v>
      </c>
      <c r="AM40" s="38"/>
      <c r="AN40" s="42"/>
      <c r="AO40" s="38"/>
      <c r="AP40" s="40"/>
    </row>
    <row r="41" spans="1:42" x14ac:dyDescent="0.35">
      <c r="A41" s="37">
        <v>800000118</v>
      </c>
      <c r="B41" s="38" t="s">
        <v>59</v>
      </c>
      <c r="C41" s="38" t="s">
        <v>12</v>
      </c>
      <c r="D41" s="38">
        <v>110700</v>
      </c>
      <c r="E41" s="38" t="s">
        <v>181</v>
      </c>
      <c r="F41" s="38" t="s">
        <v>182</v>
      </c>
      <c r="G41" s="39">
        <v>44569</v>
      </c>
      <c r="H41" s="39">
        <v>44595</v>
      </c>
      <c r="I41" s="40">
        <v>249090</v>
      </c>
      <c r="J41" s="40">
        <v>249090</v>
      </c>
      <c r="K41" s="38" t="s">
        <v>166</v>
      </c>
      <c r="L41" s="40">
        <v>0</v>
      </c>
      <c r="M41" s="41"/>
      <c r="N41" s="38"/>
      <c r="O41" s="42"/>
      <c r="P41" s="42"/>
      <c r="Q41" s="40">
        <v>0</v>
      </c>
      <c r="R41" s="40">
        <v>0</v>
      </c>
      <c r="S41" s="40">
        <v>0</v>
      </c>
      <c r="T41" s="40">
        <v>0</v>
      </c>
      <c r="U41" s="38"/>
      <c r="V41" s="38"/>
      <c r="W41" s="40">
        <v>0</v>
      </c>
      <c r="X41" s="41"/>
      <c r="Y41" s="41"/>
      <c r="Z41" s="41"/>
      <c r="AA41" s="41"/>
      <c r="AB41" s="41"/>
      <c r="AC41" s="40">
        <v>0</v>
      </c>
      <c r="AD41" s="40">
        <v>0</v>
      </c>
      <c r="AE41" s="40">
        <v>249090</v>
      </c>
      <c r="AF41" s="40">
        <v>0</v>
      </c>
      <c r="AG41" s="40">
        <v>0</v>
      </c>
      <c r="AH41" s="40">
        <v>0</v>
      </c>
      <c r="AI41" s="40">
        <v>0</v>
      </c>
      <c r="AJ41" s="40"/>
      <c r="AK41" s="40">
        <v>0</v>
      </c>
      <c r="AL41" s="40">
        <v>0</v>
      </c>
      <c r="AM41" s="38"/>
      <c r="AN41" s="42"/>
      <c r="AO41" s="38"/>
      <c r="AP41" s="40"/>
    </row>
    <row r="42" spans="1:42" x14ac:dyDescent="0.35">
      <c r="A42" s="37">
        <v>800000118</v>
      </c>
      <c r="B42" s="38" t="s">
        <v>59</v>
      </c>
      <c r="C42" s="38" t="s">
        <v>12</v>
      </c>
      <c r="D42" s="38">
        <v>98813</v>
      </c>
      <c r="E42" s="38" t="s">
        <v>183</v>
      </c>
      <c r="F42" s="38" t="s">
        <v>184</v>
      </c>
      <c r="G42" s="39">
        <v>44529</v>
      </c>
      <c r="H42" s="39">
        <v>44546</v>
      </c>
      <c r="I42" s="40">
        <v>287924</v>
      </c>
      <c r="J42" s="40">
        <v>287924</v>
      </c>
      <c r="K42" s="38" t="s">
        <v>166</v>
      </c>
      <c r="L42" s="40">
        <v>0</v>
      </c>
      <c r="M42" s="41"/>
      <c r="N42" s="38"/>
      <c r="O42" s="42"/>
      <c r="P42" s="42"/>
      <c r="Q42" s="40">
        <v>0</v>
      </c>
      <c r="R42" s="40">
        <v>0</v>
      </c>
      <c r="S42" s="40">
        <v>0</v>
      </c>
      <c r="T42" s="40">
        <v>0</v>
      </c>
      <c r="U42" s="38"/>
      <c r="V42" s="38"/>
      <c r="W42" s="40">
        <v>0</v>
      </c>
      <c r="X42" s="41"/>
      <c r="Y42" s="41"/>
      <c r="Z42" s="41"/>
      <c r="AA42" s="41"/>
      <c r="AB42" s="41"/>
      <c r="AC42" s="40">
        <v>0</v>
      </c>
      <c r="AD42" s="40">
        <v>0</v>
      </c>
      <c r="AE42" s="40">
        <v>287924</v>
      </c>
      <c r="AF42" s="40">
        <v>0</v>
      </c>
      <c r="AG42" s="40">
        <v>0</v>
      </c>
      <c r="AH42" s="40">
        <v>0</v>
      </c>
      <c r="AI42" s="40">
        <v>0</v>
      </c>
      <c r="AJ42" s="40"/>
      <c r="AK42" s="40">
        <v>0</v>
      </c>
      <c r="AL42" s="40">
        <v>0</v>
      </c>
      <c r="AM42" s="38"/>
      <c r="AN42" s="42"/>
      <c r="AO42" s="38"/>
      <c r="AP42" s="40"/>
    </row>
    <row r="43" spans="1:42" x14ac:dyDescent="0.35">
      <c r="A43" s="37">
        <v>800000118</v>
      </c>
      <c r="B43" s="38" t="s">
        <v>59</v>
      </c>
      <c r="C43" s="38" t="s">
        <v>12</v>
      </c>
      <c r="D43" s="38">
        <v>76739</v>
      </c>
      <c r="E43" s="38" t="s">
        <v>185</v>
      </c>
      <c r="F43" s="38" t="s">
        <v>186</v>
      </c>
      <c r="G43" s="39">
        <v>44456</v>
      </c>
      <c r="H43" s="39">
        <v>44510</v>
      </c>
      <c r="I43" s="40">
        <v>1224045</v>
      </c>
      <c r="J43" s="40">
        <v>1224045</v>
      </c>
      <c r="K43" s="38" t="s">
        <v>166</v>
      </c>
      <c r="L43" s="40">
        <v>0</v>
      </c>
      <c r="M43" s="41"/>
      <c r="N43" s="38"/>
      <c r="O43" s="42"/>
      <c r="P43" s="42"/>
      <c r="Q43" s="40">
        <v>0</v>
      </c>
      <c r="R43" s="40">
        <v>0</v>
      </c>
      <c r="S43" s="40">
        <v>0</v>
      </c>
      <c r="T43" s="40">
        <v>0</v>
      </c>
      <c r="U43" s="38"/>
      <c r="V43" s="38"/>
      <c r="W43" s="40">
        <v>0</v>
      </c>
      <c r="X43" s="41"/>
      <c r="Y43" s="41"/>
      <c r="Z43" s="41"/>
      <c r="AA43" s="41"/>
      <c r="AB43" s="41"/>
      <c r="AC43" s="40">
        <v>0</v>
      </c>
      <c r="AD43" s="40">
        <v>0</v>
      </c>
      <c r="AE43" s="40">
        <v>1224045</v>
      </c>
      <c r="AF43" s="40">
        <v>0</v>
      </c>
      <c r="AG43" s="40">
        <v>0</v>
      </c>
      <c r="AH43" s="40">
        <v>0</v>
      </c>
      <c r="AI43" s="40">
        <v>0</v>
      </c>
      <c r="AJ43" s="40"/>
      <c r="AK43" s="40">
        <v>0</v>
      </c>
      <c r="AL43" s="40">
        <v>0</v>
      </c>
      <c r="AM43" s="38"/>
      <c r="AN43" s="42"/>
      <c r="AO43" s="38"/>
      <c r="AP43" s="40"/>
    </row>
    <row r="44" spans="1:42" x14ac:dyDescent="0.35">
      <c r="A44" s="37">
        <v>800000118</v>
      </c>
      <c r="B44" s="38" t="s">
        <v>59</v>
      </c>
      <c r="C44" s="38" t="s">
        <v>12</v>
      </c>
      <c r="D44" s="38">
        <v>16100</v>
      </c>
      <c r="E44" s="38" t="s">
        <v>187</v>
      </c>
      <c r="F44" s="38" t="s">
        <v>188</v>
      </c>
      <c r="G44" s="39">
        <v>44198</v>
      </c>
      <c r="H44" s="39">
        <v>44299</v>
      </c>
      <c r="I44" s="40">
        <v>2886114</v>
      </c>
      <c r="J44" s="40">
        <v>2095693</v>
      </c>
      <c r="K44" s="38" t="s">
        <v>166</v>
      </c>
      <c r="L44" s="40">
        <v>0</v>
      </c>
      <c r="M44" s="41"/>
      <c r="N44" s="38"/>
      <c r="O44" s="42"/>
      <c r="P44" s="42"/>
      <c r="Q44" s="40">
        <v>0</v>
      </c>
      <c r="R44" s="40">
        <v>0</v>
      </c>
      <c r="S44" s="40">
        <v>0</v>
      </c>
      <c r="T44" s="40">
        <v>0</v>
      </c>
      <c r="U44" s="38"/>
      <c r="V44" s="38"/>
      <c r="W44" s="40">
        <v>0</v>
      </c>
      <c r="X44" s="41"/>
      <c r="Y44" s="41"/>
      <c r="Z44" s="41"/>
      <c r="AA44" s="41"/>
      <c r="AB44" s="41"/>
      <c r="AC44" s="40">
        <v>0</v>
      </c>
      <c r="AD44" s="40">
        <v>0</v>
      </c>
      <c r="AE44" s="40">
        <v>2095693</v>
      </c>
      <c r="AF44" s="40">
        <v>0</v>
      </c>
      <c r="AG44" s="40">
        <v>0</v>
      </c>
      <c r="AH44" s="40">
        <v>0</v>
      </c>
      <c r="AI44" s="40">
        <v>0</v>
      </c>
      <c r="AJ44" s="40"/>
      <c r="AK44" s="40">
        <v>0</v>
      </c>
      <c r="AL44" s="40">
        <v>0</v>
      </c>
      <c r="AM44" s="38"/>
      <c r="AN44" s="42"/>
      <c r="AO44" s="38"/>
      <c r="AP44" s="40"/>
    </row>
    <row r="45" spans="1:42" x14ac:dyDescent="0.35">
      <c r="A45" s="37">
        <v>800000118</v>
      </c>
      <c r="B45" s="38" t="s">
        <v>59</v>
      </c>
      <c r="C45" s="38" t="s">
        <v>12</v>
      </c>
      <c r="D45" s="38">
        <v>79220</v>
      </c>
      <c r="E45" s="38" t="s">
        <v>189</v>
      </c>
      <c r="F45" s="38" t="s">
        <v>190</v>
      </c>
      <c r="G45" s="39">
        <v>44465</v>
      </c>
      <c r="H45" s="39">
        <v>44510</v>
      </c>
      <c r="I45" s="40">
        <v>2111164</v>
      </c>
      <c r="J45" s="40">
        <v>2111164</v>
      </c>
      <c r="K45" s="38" t="s">
        <v>166</v>
      </c>
      <c r="L45" s="40">
        <v>0</v>
      </c>
      <c r="M45" s="41"/>
      <c r="N45" s="38"/>
      <c r="O45" s="42"/>
      <c r="P45" s="42"/>
      <c r="Q45" s="40">
        <v>0</v>
      </c>
      <c r="R45" s="40">
        <v>0</v>
      </c>
      <c r="S45" s="40">
        <v>0</v>
      </c>
      <c r="T45" s="40">
        <v>0</v>
      </c>
      <c r="U45" s="38"/>
      <c r="V45" s="38"/>
      <c r="W45" s="40">
        <v>0</v>
      </c>
      <c r="X45" s="41"/>
      <c r="Y45" s="41"/>
      <c r="Z45" s="41"/>
      <c r="AA45" s="41"/>
      <c r="AB45" s="41"/>
      <c r="AC45" s="40">
        <v>0</v>
      </c>
      <c r="AD45" s="40">
        <v>0</v>
      </c>
      <c r="AE45" s="40">
        <v>2111164</v>
      </c>
      <c r="AF45" s="40">
        <v>0</v>
      </c>
      <c r="AG45" s="40">
        <v>0</v>
      </c>
      <c r="AH45" s="40">
        <v>0</v>
      </c>
      <c r="AI45" s="40">
        <v>0</v>
      </c>
      <c r="AJ45" s="40"/>
      <c r="AK45" s="40">
        <v>0</v>
      </c>
      <c r="AL45" s="40">
        <v>0</v>
      </c>
      <c r="AM45" s="38"/>
      <c r="AN45" s="42"/>
      <c r="AO45" s="38"/>
      <c r="AP45" s="40"/>
    </row>
    <row r="46" spans="1:42" x14ac:dyDescent="0.35">
      <c r="A46" s="37">
        <v>800000118</v>
      </c>
      <c r="B46" s="38" t="s">
        <v>59</v>
      </c>
      <c r="C46" s="38" t="s">
        <v>12</v>
      </c>
      <c r="D46" s="38">
        <v>24956</v>
      </c>
      <c r="E46" s="38" t="s">
        <v>191</v>
      </c>
      <c r="F46" s="38" t="s">
        <v>192</v>
      </c>
      <c r="G46" s="39">
        <v>44245</v>
      </c>
      <c r="H46" s="39">
        <v>44270</v>
      </c>
      <c r="I46" s="40">
        <v>3858715</v>
      </c>
      <c r="J46" s="40">
        <v>3858715</v>
      </c>
      <c r="K46" s="38" t="s">
        <v>166</v>
      </c>
      <c r="L46" s="40">
        <v>0</v>
      </c>
      <c r="M46" s="41"/>
      <c r="N46" s="38"/>
      <c r="O46" s="42"/>
      <c r="P46" s="42"/>
      <c r="Q46" s="40">
        <v>0</v>
      </c>
      <c r="R46" s="40">
        <v>0</v>
      </c>
      <c r="S46" s="40">
        <v>0</v>
      </c>
      <c r="T46" s="40">
        <v>0</v>
      </c>
      <c r="U46" s="38"/>
      <c r="V46" s="38"/>
      <c r="W46" s="40">
        <v>0</v>
      </c>
      <c r="X46" s="41"/>
      <c r="Y46" s="41"/>
      <c r="Z46" s="41"/>
      <c r="AA46" s="41"/>
      <c r="AB46" s="41"/>
      <c r="AC46" s="40">
        <v>0</v>
      </c>
      <c r="AD46" s="40">
        <v>0</v>
      </c>
      <c r="AE46" s="40">
        <v>3858715</v>
      </c>
      <c r="AF46" s="40">
        <v>0</v>
      </c>
      <c r="AG46" s="40">
        <v>0</v>
      </c>
      <c r="AH46" s="40">
        <v>0</v>
      </c>
      <c r="AI46" s="40">
        <v>0</v>
      </c>
      <c r="AJ46" s="40"/>
      <c r="AK46" s="40">
        <v>0</v>
      </c>
      <c r="AL46" s="40">
        <v>0</v>
      </c>
      <c r="AM46" s="38"/>
      <c r="AN46" s="42"/>
      <c r="AO46" s="38"/>
      <c r="AP46" s="40"/>
    </row>
    <row r="47" spans="1:42" x14ac:dyDescent="0.35">
      <c r="A47" s="37">
        <v>800000118</v>
      </c>
      <c r="B47" s="38" t="s">
        <v>59</v>
      </c>
      <c r="C47" s="38" t="s">
        <v>12</v>
      </c>
      <c r="D47" s="38">
        <v>59361</v>
      </c>
      <c r="E47" s="38" t="s">
        <v>193</v>
      </c>
      <c r="F47" s="38" t="s">
        <v>194</v>
      </c>
      <c r="G47" s="39">
        <v>44394</v>
      </c>
      <c r="H47" s="39">
        <v>44470</v>
      </c>
      <c r="I47" s="40">
        <v>5020184</v>
      </c>
      <c r="J47" s="40">
        <v>5020184</v>
      </c>
      <c r="K47" s="38" t="s">
        <v>166</v>
      </c>
      <c r="L47" s="40">
        <v>0</v>
      </c>
      <c r="M47" s="41"/>
      <c r="N47" s="38"/>
      <c r="O47" s="42"/>
      <c r="P47" s="42"/>
      <c r="Q47" s="40">
        <v>0</v>
      </c>
      <c r="R47" s="40">
        <v>0</v>
      </c>
      <c r="S47" s="40">
        <v>0</v>
      </c>
      <c r="T47" s="40">
        <v>0</v>
      </c>
      <c r="U47" s="38"/>
      <c r="V47" s="38"/>
      <c r="W47" s="40">
        <v>0</v>
      </c>
      <c r="X47" s="41"/>
      <c r="Y47" s="41"/>
      <c r="Z47" s="41"/>
      <c r="AA47" s="41"/>
      <c r="AB47" s="41"/>
      <c r="AC47" s="40">
        <v>0</v>
      </c>
      <c r="AD47" s="40">
        <v>0</v>
      </c>
      <c r="AE47" s="40">
        <v>5020184</v>
      </c>
      <c r="AF47" s="40">
        <v>0</v>
      </c>
      <c r="AG47" s="40">
        <v>0</v>
      </c>
      <c r="AH47" s="40">
        <v>0</v>
      </c>
      <c r="AI47" s="40">
        <v>0</v>
      </c>
      <c r="AJ47" s="40"/>
      <c r="AK47" s="40">
        <v>0</v>
      </c>
      <c r="AL47" s="40">
        <v>0</v>
      </c>
      <c r="AM47" s="38"/>
      <c r="AN47" s="42"/>
      <c r="AO47" s="38"/>
      <c r="AP47" s="40"/>
    </row>
    <row r="48" spans="1:42" x14ac:dyDescent="0.35">
      <c r="A48" s="37">
        <v>800000118</v>
      </c>
      <c r="B48" s="38" t="s">
        <v>59</v>
      </c>
      <c r="C48" s="38" t="s">
        <v>12</v>
      </c>
      <c r="D48" s="38">
        <v>423423</v>
      </c>
      <c r="E48" s="38" t="s">
        <v>195</v>
      </c>
      <c r="F48" s="38" t="s">
        <v>196</v>
      </c>
      <c r="G48" s="39">
        <v>45450</v>
      </c>
      <c r="H48" s="39">
        <v>45489</v>
      </c>
      <c r="I48" s="40">
        <v>100000</v>
      </c>
      <c r="J48" s="40">
        <v>95500</v>
      </c>
      <c r="K48" s="38" t="s">
        <v>197</v>
      </c>
      <c r="L48" s="40">
        <v>95500</v>
      </c>
      <c r="M48" s="41">
        <v>1222506220</v>
      </c>
      <c r="N48" s="38" t="s">
        <v>198</v>
      </c>
      <c r="O48" s="42">
        <v>45450</v>
      </c>
      <c r="P48" s="42">
        <v>45505</v>
      </c>
      <c r="Q48" s="40">
        <v>100000</v>
      </c>
      <c r="R48" s="40">
        <v>0</v>
      </c>
      <c r="S48" s="40">
        <v>0</v>
      </c>
      <c r="T48" s="40">
        <v>0</v>
      </c>
      <c r="U48" s="38"/>
      <c r="V48" s="38"/>
      <c r="W48" s="40">
        <v>0</v>
      </c>
      <c r="X48" s="41"/>
      <c r="Y48" s="41"/>
      <c r="Z48" s="41"/>
      <c r="AA48" s="41"/>
      <c r="AB48" s="41"/>
      <c r="AC48" s="40">
        <v>0</v>
      </c>
      <c r="AD48" s="40">
        <v>0</v>
      </c>
      <c r="AE48" s="40">
        <v>0</v>
      </c>
      <c r="AF48" s="40">
        <v>0</v>
      </c>
      <c r="AG48" s="40">
        <v>0</v>
      </c>
      <c r="AH48" s="40">
        <v>95500</v>
      </c>
      <c r="AI48" s="40">
        <v>0</v>
      </c>
      <c r="AJ48" s="40"/>
      <c r="AK48" s="40">
        <v>0</v>
      </c>
      <c r="AL48" s="40">
        <v>0</v>
      </c>
      <c r="AM48" s="38"/>
      <c r="AN48" s="42"/>
      <c r="AO48" s="38"/>
      <c r="AP48" s="40"/>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zoomScaleNormal="100" workbookViewId="0">
      <selection activeCell="J10" sqref="J10"/>
    </sheetView>
  </sheetViews>
  <sheetFormatPr baseColWidth="10" defaultRowHeight="12.5" x14ac:dyDescent="0.25"/>
  <cols>
    <col min="1" max="1" width="1" style="46" customWidth="1"/>
    <col min="2" max="2" width="10.90625" style="46"/>
    <col min="3" max="3" width="17.54296875" style="46" customWidth="1"/>
    <col min="4" max="4" width="11.54296875" style="46" customWidth="1"/>
    <col min="5" max="8" width="10.90625" style="46"/>
    <col min="9" max="9" width="22.54296875" style="46" customWidth="1"/>
    <col min="10" max="10" width="14" style="46" customWidth="1"/>
    <col min="11" max="11" width="1.7265625" style="46" customWidth="1"/>
    <col min="12" max="16384" width="10.90625" style="46"/>
  </cols>
  <sheetData>
    <row r="1" spans="2:10" ht="6" customHeight="1" thickBot="1" x14ac:dyDescent="0.3"/>
    <row r="2" spans="2:10" ht="19.5" customHeight="1" x14ac:dyDescent="0.25">
      <c r="B2" s="47"/>
      <c r="C2" s="48"/>
      <c r="D2" s="49" t="s">
        <v>203</v>
      </c>
      <c r="E2" s="50"/>
      <c r="F2" s="50"/>
      <c r="G2" s="50"/>
      <c r="H2" s="50"/>
      <c r="I2" s="51"/>
      <c r="J2" s="52" t="s">
        <v>204</v>
      </c>
    </row>
    <row r="3" spans="2:10" ht="15.75" customHeight="1" thickBot="1" x14ac:dyDescent="0.3">
      <c r="B3" s="53"/>
      <c r="C3" s="54"/>
      <c r="D3" s="55"/>
      <c r="E3" s="56"/>
      <c r="F3" s="56"/>
      <c r="G3" s="56"/>
      <c r="H3" s="56"/>
      <c r="I3" s="57"/>
      <c r="J3" s="58"/>
    </row>
    <row r="4" spans="2:10" ht="13" x14ac:dyDescent="0.25">
      <c r="B4" s="53"/>
      <c r="C4" s="54"/>
      <c r="D4" s="59"/>
      <c r="E4" s="60"/>
      <c r="F4" s="60"/>
      <c r="G4" s="60"/>
      <c r="H4" s="60"/>
      <c r="I4" s="61"/>
      <c r="J4" s="62"/>
    </row>
    <row r="5" spans="2:10" ht="13" x14ac:dyDescent="0.25">
      <c r="B5" s="53"/>
      <c r="C5" s="54"/>
      <c r="D5" s="63" t="s">
        <v>205</v>
      </c>
      <c r="E5" s="64"/>
      <c r="F5" s="64"/>
      <c r="G5" s="64"/>
      <c r="H5" s="64"/>
      <c r="I5" s="65"/>
      <c r="J5" s="65" t="s">
        <v>206</v>
      </c>
    </row>
    <row r="6" spans="2:10" ht="13.5" thickBot="1" x14ac:dyDescent="0.3">
      <c r="B6" s="66"/>
      <c r="C6" s="67"/>
      <c r="D6" s="68"/>
      <c r="E6" s="69"/>
      <c r="F6" s="69"/>
      <c r="G6" s="69"/>
      <c r="H6" s="69"/>
      <c r="I6" s="70"/>
      <c r="J6" s="71"/>
    </row>
    <row r="7" spans="2:10" x14ac:dyDescent="0.25">
      <c r="B7" s="72"/>
      <c r="J7" s="73"/>
    </row>
    <row r="8" spans="2:10" x14ac:dyDescent="0.25">
      <c r="B8" s="72"/>
      <c r="J8" s="73"/>
    </row>
    <row r="9" spans="2:10" x14ac:dyDescent="0.25">
      <c r="B9" s="72"/>
      <c r="C9" s="46" t="s">
        <v>240</v>
      </c>
      <c r="J9" s="73"/>
    </row>
    <row r="10" spans="2:10" ht="13" x14ac:dyDescent="0.3">
      <c r="B10" s="72"/>
      <c r="C10" s="74"/>
      <c r="E10" s="75"/>
      <c r="H10" s="76"/>
      <c r="J10" s="73"/>
    </row>
    <row r="11" spans="2:10" x14ac:dyDescent="0.25">
      <c r="B11" s="72"/>
      <c r="J11" s="73"/>
    </row>
    <row r="12" spans="2:10" ht="13" x14ac:dyDescent="0.3">
      <c r="B12" s="72"/>
      <c r="C12" s="74" t="s">
        <v>238</v>
      </c>
      <c r="J12" s="73"/>
    </row>
    <row r="13" spans="2:10" ht="13" x14ac:dyDescent="0.3">
      <c r="B13" s="72"/>
      <c r="C13" s="74" t="s">
        <v>239</v>
      </c>
      <c r="J13" s="73"/>
    </row>
    <row r="14" spans="2:10" x14ac:dyDescent="0.25">
      <c r="B14" s="72"/>
      <c r="J14" s="73"/>
    </row>
    <row r="15" spans="2:10" x14ac:dyDescent="0.25">
      <c r="B15" s="72"/>
      <c r="C15" s="46" t="s">
        <v>207</v>
      </c>
      <c r="J15" s="73"/>
    </row>
    <row r="16" spans="2:10" x14ac:dyDescent="0.25">
      <c r="B16" s="72"/>
      <c r="C16" s="77"/>
      <c r="J16" s="73"/>
    </row>
    <row r="17" spans="2:10" ht="13" x14ac:dyDescent="0.3">
      <c r="B17" s="72"/>
      <c r="C17" s="46" t="s">
        <v>208</v>
      </c>
      <c r="D17" s="75"/>
      <c r="H17" s="78"/>
      <c r="I17" s="79"/>
      <c r="J17" s="73"/>
    </row>
    <row r="18" spans="2:10" ht="13" x14ac:dyDescent="0.3">
      <c r="B18" s="72"/>
      <c r="C18" s="74" t="s">
        <v>209</v>
      </c>
      <c r="D18" s="74"/>
      <c r="E18" s="74"/>
      <c r="F18" s="74"/>
      <c r="H18" s="80">
        <v>47</v>
      </c>
      <c r="I18" s="81">
        <v>174914815</v>
      </c>
      <c r="J18" s="73"/>
    </row>
    <row r="19" spans="2:10" x14ac:dyDescent="0.25">
      <c r="B19" s="72"/>
      <c r="C19" s="46" t="s">
        <v>210</v>
      </c>
      <c r="H19" s="82">
        <v>0</v>
      </c>
      <c r="I19" s="83">
        <v>0</v>
      </c>
      <c r="J19" s="73"/>
    </row>
    <row r="20" spans="2:10" x14ac:dyDescent="0.25">
      <c r="B20" s="72"/>
      <c r="C20" s="46" t="s">
        <v>211</v>
      </c>
      <c r="H20" s="82">
        <v>31</v>
      </c>
      <c r="I20" s="83">
        <v>159008739</v>
      </c>
      <c r="J20" s="73"/>
    </row>
    <row r="21" spans="2:10" x14ac:dyDescent="0.25">
      <c r="B21" s="72"/>
      <c r="C21" s="46" t="s">
        <v>212</v>
      </c>
      <c r="H21" s="82">
        <v>15</v>
      </c>
      <c r="I21" s="83">
        <v>15810576</v>
      </c>
      <c r="J21" s="73"/>
    </row>
    <row r="22" spans="2:10" x14ac:dyDescent="0.25">
      <c r="B22" s="72"/>
      <c r="C22" s="46" t="s">
        <v>213</v>
      </c>
      <c r="H22" s="82">
        <v>0</v>
      </c>
      <c r="I22" s="83">
        <v>0</v>
      </c>
      <c r="J22" s="73"/>
    </row>
    <row r="23" spans="2:10" x14ac:dyDescent="0.25">
      <c r="B23" s="72"/>
      <c r="C23" s="46" t="s">
        <v>214</v>
      </c>
      <c r="H23" s="82">
        <v>0</v>
      </c>
      <c r="I23" s="83">
        <v>0</v>
      </c>
      <c r="J23" s="73"/>
    </row>
    <row r="24" spans="2:10" ht="13" thickBot="1" x14ac:dyDescent="0.3">
      <c r="B24" s="72"/>
      <c r="C24" s="46" t="s">
        <v>215</v>
      </c>
      <c r="H24" s="84">
        <v>0</v>
      </c>
      <c r="I24" s="85">
        <v>0</v>
      </c>
      <c r="J24" s="73"/>
    </row>
    <row r="25" spans="2:10" ht="13" x14ac:dyDescent="0.3">
      <c r="B25" s="72"/>
      <c r="C25" s="74" t="s">
        <v>216</v>
      </c>
      <c r="D25" s="74"/>
      <c r="E25" s="74"/>
      <c r="F25" s="74"/>
      <c r="H25" s="80">
        <f>H19+H20+H21+H22+H24+H23</f>
        <v>46</v>
      </c>
      <c r="I25" s="81">
        <f>I19+I20+I21+I22+I24+I23</f>
        <v>174819315</v>
      </c>
      <c r="J25" s="73"/>
    </row>
    <row r="26" spans="2:10" x14ac:dyDescent="0.25">
      <c r="B26" s="72"/>
      <c r="C26" s="46" t="s">
        <v>217</v>
      </c>
      <c r="H26" s="82">
        <v>1</v>
      </c>
      <c r="I26" s="83">
        <v>95500</v>
      </c>
      <c r="J26" s="73"/>
    </row>
    <row r="27" spans="2:10" ht="13" thickBot="1" x14ac:dyDescent="0.3">
      <c r="B27" s="72"/>
      <c r="C27" s="46" t="s">
        <v>51</v>
      </c>
      <c r="H27" s="84">
        <v>0</v>
      </c>
      <c r="I27" s="85">
        <v>0</v>
      </c>
      <c r="J27" s="73"/>
    </row>
    <row r="28" spans="2:10" ht="13" x14ac:dyDescent="0.3">
      <c r="B28" s="72"/>
      <c r="C28" s="74" t="s">
        <v>218</v>
      </c>
      <c r="D28" s="74"/>
      <c r="E28" s="74"/>
      <c r="F28" s="74"/>
      <c r="H28" s="80">
        <f>H26+H27</f>
        <v>1</v>
      </c>
      <c r="I28" s="81">
        <f>I26+I27</f>
        <v>95500</v>
      </c>
      <c r="J28" s="73"/>
    </row>
    <row r="29" spans="2:10" ht="13.5" thickBot="1" x14ac:dyDescent="0.35">
      <c r="B29" s="72"/>
      <c r="C29" s="46" t="s">
        <v>219</v>
      </c>
      <c r="D29" s="74"/>
      <c r="E29" s="74"/>
      <c r="F29" s="74"/>
      <c r="H29" s="84">
        <v>0</v>
      </c>
      <c r="I29" s="85">
        <v>0</v>
      </c>
      <c r="J29" s="73"/>
    </row>
    <row r="30" spans="2:10" ht="13" x14ac:dyDescent="0.3">
      <c r="B30" s="72"/>
      <c r="C30" s="74" t="s">
        <v>220</v>
      </c>
      <c r="D30" s="74"/>
      <c r="E30" s="74"/>
      <c r="F30" s="74"/>
      <c r="H30" s="82">
        <f>H29</f>
        <v>0</v>
      </c>
      <c r="I30" s="83">
        <f>I29</f>
        <v>0</v>
      </c>
      <c r="J30" s="73"/>
    </row>
    <row r="31" spans="2:10" ht="13" x14ac:dyDescent="0.3">
      <c r="B31" s="72"/>
      <c r="C31" s="74"/>
      <c r="D31" s="74"/>
      <c r="E31" s="74"/>
      <c r="F31" s="74"/>
      <c r="H31" s="86"/>
      <c r="I31" s="81"/>
      <c r="J31" s="73"/>
    </row>
    <row r="32" spans="2:10" ht="13.5" thickBot="1" x14ac:dyDescent="0.35">
      <c r="B32" s="72"/>
      <c r="C32" s="74" t="s">
        <v>221</v>
      </c>
      <c r="D32" s="74"/>
      <c r="H32" s="87">
        <f>H25+H28+H30</f>
        <v>47</v>
      </c>
      <c r="I32" s="88">
        <f>I25+I28+I30</f>
        <v>174914815</v>
      </c>
      <c r="J32" s="73"/>
    </row>
    <row r="33" spans="2:10" ht="13.5" thickTop="1" x14ac:dyDescent="0.3">
      <c r="B33" s="72"/>
      <c r="C33" s="74"/>
      <c r="D33" s="74"/>
      <c r="H33" s="89">
        <f>+H18-H32</f>
        <v>0</v>
      </c>
      <c r="I33" s="83">
        <f>+I18-I32</f>
        <v>0</v>
      </c>
      <c r="J33" s="73"/>
    </row>
    <row r="34" spans="2:10" x14ac:dyDescent="0.25">
      <c r="B34" s="72"/>
      <c r="G34" s="89"/>
      <c r="H34" s="89"/>
      <c r="I34" s="89"/>
      <c r="J34" s="73"/>
    </row>
    <row r="35" spans="2:10" x14ac:dyDescent="0.25">
      <c r="B35" s="72"/>
      <c r="G35" s="89"/>
      <c r="H35" s="89"/>
      <c r="I35" s="89"/>
      <c r="J35" s="73"/>
    </row>
    <row r="36" spans="2:10" ht="13" x14ac:dyDescent="0.3">
      <c r="B36" s="72"/>
      <c r="C36" s="74"/>
      <c r="G36" s="89"/>
      <c r="H36" s="89"/>
      <c r="I36" s="89"/>
      <c r="J36" s="73"/>
    </row>
    <row r="37" spans="2:10" ht="13.5" thickBot="1" x14ac:dyDescent="0.35">
      <c r="B37" s="72"/>
      <c r="C37" s="90" t="s">
        <v>222</v>
      </c>
      <c r="D37" s="91"/>
      <c r="H37" s="90" t="s">
        <v>223</v>
      </c>
      <c r="I37" s="91"/>
      <c r="J37" s="73"/>
    </row>
    <row r="38" spans="2:10" ht="13" x14ac:dyDescent="0.3">
      <c r="B38" s="72"/>
      <c r="C38" s="74" t="s">
        <v>224</v>
      </c>
      <c r="D38" s="89"/>
      <c r="H38" s="92" t="s">
        <v>225</v>
      </c>
      <c r="I38" s="89"/>
      <c r="J38" s="73"/>
    </row>
    <row r="39" spans="2:10" ht="13" x14ac:dyDescent="0.3">
      <c r="B39" s="72"/>
      <c r="C39" s="74" t="s">
        <v>226</v>
      </c>
      <c r="H39" s="74" t="s">
        <v>227</v>
      </c>
      <c r="I39" s="89"/>
      <c r="J39" s="73"/>
    </row>
    <row r="40" spans="2:10" x14ac:dyDescent="0.25">
      <c r="B40" s="72"/>
      <c r="G40" s="89"/>
      <c r="H40" s="89"/>
      <c r="I40" s="89"/>
      <c r="J40" s="73"/>
    </row>
    <row r="41" spans="2:10" ht="12.75" customHeight="1" x14ac:dyDescent="0.25">
      <c r="B41" s="72"/>
      <c r="C41" s="93" t="s">
        <v>228</v>
      </c>
      <c r="D41" s="93"/>
      <c r="E41" s="93"/>
      <c r="F41" s="93"/>
      <c r="G41" s="93"/>
      <c r="H41" s="93"/>
      <c r="I41" s="93"/>
      <c r="J41" s="73"/>
    </row>
    <row r="42" spans="2:10" ht="18.75" customHeight="1" thickBot="1" x14ac:dyDescent="0.3">
      <c r="B42" s="94"/>
      <c r="C42" s="95"/>
      <c r="D42" s="95"/>
      <c r="E42" s="95"/>
      <c r="F42" s="95"/>
      <c r="G42" s="95"/>
      <c r="H42" s="95"/>
      <c r="I42" s="95"/>
      <c r="J42" s="96"/>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J33" sqref="J33"/>
    </sheetView>
  </sheetViews>
  <sheetFormatPr baseColWidth="10" defaultColWidth="11.453125" defaultRowHeight="12.5" x14ac:dyDescent="0.25"/>
  <cols>
    <col min="1" max="1" width="4.453125" style="46" customWidth="1"/>
    <col min="2" max="2" width="11.453125" style="46"/>
    <col min="3" max="3" width="12.81640625" style="46" customWidth="1"/>
    <col min="4" max="4" width="22" style="46" customWidth="1"/>
    <col min="5" max="8" width="11.453125" style="46"/>
    <col min="9" max="9" width="24.7265625" style="46" customWidth="1"/>
    <col min="10" max="10" width="12.54296875" style="46" customWidth="1"/>
    <col min="11" max="11" width="1.7265625" style="46" customWidth="1"/>
    <col min="12" max="16384" width="11.453125" style="46"/>
  </cols>
  <sheetData>
    <row r="1" spans="2:10" ht="18" customHeight="1" thickBot="1" x14ac:dyDescent="0.3"/>
    <row r="2" spans="2:10" ht="19.5" customHeight="1" x14ac:dyDescent="0.25">
      <c r="B2" s="47"/>
      <c r="C2" s="48"/>
      <c r="D2" s="49" t="s">
        <v>229</v>
      </c>
      <c r="E2" s="50"/>
      <c r="F2" s="50"/>
      <c r="G2" s="50"/>
      <c r="H2" s="50"/>
      <c r="I2" s="51"/>
      <c r="J2" s="52" t="s">
        <v>204</v>
      </c>
    </row>
    <row r="3" spans="2:10" ht="15.75" customHeight="1" thickBot="1" x14ac:dyDescent="0.3">
      <c r="B3" s="53"/>
      <c r="C3" s="54"/>
      <c r="D3" s="55"/>
      <c r="E3" s="56"/>
      <c r="F3" s="56"/>
      <c r="G3" s="56"/>
      <c r="H3" s="56"/>
      <c r="I3" s="57"/>
      <c r="J3" s="58"/>
    </row>
    <row r="4" spans="2:10" ht="13" x14ac:dyDescent="0.25">
      <c r="B4" s="53"/>
      <c r="C4" s="54"/>
      <c r="E4" s="60"/>
      <c r="F4" s="60"/>
      <c r="G4" s="60"/>
      <c r="H4" s="60"/>
      <c r="I4" s="61"/>
      <c r="J4" s="62"/>
    </row>
    <row r="5" spans="2:10" ht="13" x14ac:dyDescent="0.25">
      <c r="B5" s="53"/>
      <c r="C5" s="54"/>
      <c r="D5" s="97" t="s">
        <v>230</v>
      </c>
      <c r="E5" s="98"/>
      <c r="F5" s="98"/>
      <c r="G5" s="98"/>
      <c r="H5" s="98"/>
      <c r="I5" s="99"/>
      <c r="J5" s="65" t="s">
        <v>231</v>
      </c>
    </row>
    <row r="6" spans="2:10" ht="13.5" thickBot="1" x14ac:dyDescent="0.3">
      <c r="B6" s="66"/>
      <c r="C6" s="67"/>
      <c r="D6" s="68"/>
      <c r="E6" s="69"/>
      <c r="F6" s="69"/>
      <c r="G6" s="69"/>
      <c r="H6" s="69"/>
      <c r="I6" s="70"/>
      <c r="J6" s="71"/>
    </row>
    <row r="7" spans="2:10" x14ac:dyDescent="0.25">
      <c r="B7" s="72"/>
      <c r="J7" s="73"/>
    </row>
    <row r="8" spans="2:10" x14ac:dyDescent="0.25">
      <c r="B8" s="72"/>
      <c r="J8" s="73"/>
    </row>
    <row r="9" spans="2:10" x14ac:dyDescent="0.25">
      <c r="B9" s="72"/>
      <c r="C9" s="46" t="str">
        <f ca="1">+CONCATENATE("Santiago de Cali, ",TEXT(TODAY(),"MMMM DD YYYY"))</f>
        <v>Santiago de Cali, diciembre 17 2024</v>
      </c>
      <c r="D9" s="76"/>
      <c r="E9" s="75"/>
      <c r="J9" s="73"/>
    </row>
    <row r="10" spans="2:10" ht="13" x14ac:dyDescent="0.3">
      <c r="B10" s="72"/>
      <c r="C10" s="74"/>
      <c r="J10" s="73"/>
    </row>
    <row r="11" spans="2:10" ht="13" x14ac:dyDescent="0.3">
      <c r="B11" s="72"/>
      <c r="C11" s="74" t="str">
        <f>+'FOR-CSA-018'!C12</f>
        <v>Señores : HOSP. UNIV SAN JUAN DE DIOS DEL QUINDIO</v>
      </c>
      <c r="J11" s="73"/>
    </row>
    <row r="12" spans="2:10" ht="13" x14ac:dyDescent="0.3">
      <c r="B12" s="72"/>
      <c r="C12" s="74" t="str">
        <f>+'FOR-CSA-018'!C13</f>
        <v>NIT: 800000118</v>
      </c>
      <c r="J12" s="73"/>
    </row>
    <row r="13" spans="2:10" x14ac:dyDescent="0.25">
      <c r="B13" s="72"/>
      <c r="J13" s="73"/>
    </row>
    <row r="14" spans="2:10" x14ac:dyDescent="0.25">
      <c r="B14" s="72"/>
      <c r="C14" s="46" t="s">
        <v>232</v>
      </c>
      <c r="J14" s="73"/>
    </row>
    <row r="15" spans="2:10" x14ac:dyDescent="0.25">
      <c r="B15" s="72"/>
      <c r="C15" s="77"/>
      <c r="J15" s="73"/>
    </row>
    <row r="16" spans="2:10" ht="13" x14ac:dyDescent="0.3">
      <c r="B16" s="72"/>
      <c r="C16" s="100"/>
      <c r="D16" s="75"/>
      <c r="H16" s="101" t="s">
        <v>233</v>
      </c>
      <c r="I16" s="101" t="s">
        <v>234</v>
      </c>
      <c r="J16" s="73"/>
    </row>
    <row r="17" spans="2:10" ht="13" x14ac:dyDescent="0.3">
      <c r="B17" s="72"/>
      <c r="C17" s="74" t="s">
        <v>208</v>
      </c>
      <c r="D17" s="74"/>
      <c r="E17" s="74"/>
      <c r="F17" s="74"/>
      <c r="H17" s="78">
        <f>+SUM(H18:H21)</f>
        <v>31</v>
      </c>
      <c r="I17" s="102">
        <f>+SUM(I18:I21)</f>
        <v>159008739</v>
      </c>
      <c r="J17" s="73"/>
    </row>
    <row r="18" spans="2:10" x14ac:dyDescent="0.25">
      <c r="B18" s="72"/>
      <c r="C18" s="46" t="s">
        <v>210</v>
      </c>
      <c r="H18" s="103">
        <f>+'FOR-CSA-018'!H19</f>
        <v>0</v>
      </c>
      <c r="I18" s="104">
        <f>+'FOR-CSA-018'!I19</f>
        <v>0</v>
      </c>
      <c r="J18" s="73"/>
    </row>
    <row r="19" spans="2:10" x14ac:dyDescent="0.25">
      <c r="B19" s="72"/>
      <c r="C19" s="46" t="s">
        <v>211</v>
      </c>
      <c r="H19" s="103">
        <f>+'FOR-CSA-018'!H20</f>
        <v>31</v>
      </c>
      <c r="I19" s="104">
        <f>+'FOR-CSA-018'!I20</f>
        <v>159008739</v>
      </c>
      <c r="J19" s="73"/>
    </row>
    <row r="20" spans="2:10" x14ac:dyDescent="0.25">
      <c r="B20" s="72"/>
      <c r="C20" s="46" t="s">
        <v>213</v>
      </c>
      <c r="H20" s="103">
        <f>+'FOR-CSA-018'!H22</f>
        <v>0</v>
      </c>
      <c r="I20" s="104">
        <f>+'FOR-CSA-018'!I22</f>
        <v>0</v>
      </c>
      <c r="J20" s="73"/>
    </row>
    <row r="21" spans="2:10" x14ac:dyDescent="0.25">
      <c r="B21" s="72"/>
      <c r="C21" s="46" t="s">
        <v>235</v>
      </c>
      <c r="H21" s="103">
        <f>+'FOR-CSA-018'!H24</f>
        <v>0</v>
      </c>
      <c r="I21" s="104">
        <f>+'FOR-CSA-018'!I24</f>
        <v>0</v>
      </c>
      <c r="J21" s="73"/>
    </row>
    <row r="22" spans="2:10" ht="13" x14ac:dyDescent="0.3">
      <c r="B22" s="72"/>
      <c r="C22" s="74" t="s">
        <v>236</v>
      </c>
      <c r="D22" s="74"/>
      <c r="E22" s="74"/>
      <c r="F22" s="74"/>
      <c r="H22" s="78">
        <f>SUM(H18:H21)</f>
        <v>31</v>
      </c>
      <c r="I22" s="102">
        <f>+SUBTOTAL(9,I18:I21)</f>
        <v>159008739</v>
      </c>
      <c r="J22" s="73"/>
    </row>
    <row r="23" spans="2:10" ht="13.5" thickBot="1" x14ac:dyDescent="0.35">
      <c r="B23" s="72"/>
      <c r="C23" s="74"/>
      <c r="D23" s="74"/>
      <c r="H23" s="105"/>
      <c r="I23" s="106"/>
      <c r="J23" s="73"/>
    </row>
    <row r="24" spans="2:10" ht="13.5" thickTop="1" x14ac:dyDescent="0.3">
      <c r="B24" s="72"/>
      <c r="C24" s="74"/>
      <c r="D24" s="74"/>
      <c r="H24" s="89"/>
      <c r="I24" s="83"/>
      <c r="J24" s="73"/>
    </row>
    <row r="25" spans="2:10" ht="13" x14ac:dyDescent="0.3">
      <c r="B25" s="72"/>
      <c r="C25" s="74"/>
      <c r="D25" s="74"/>
      <c r="H25" s="89"/>
      <c r="I25" s="83"/>
      <c r="J25" s="73"/>
    </row>
    <row r="26" spans="2:10" ht="13" x14ac:dyDescent="0.3">
      <c r="B26" s="72"/>
      <c r="C26" s="74"/>
      <c r="D26" s="74"/>
      <c r="H26" s="89"/>
      <c r="I26" s="83"/>
      <c r="J26" s="73"/>
    </row>
    <row r="27" spans="2:10" x14ac:dyDescent="0.25">
      <c r="B27" s="72"/>
      <c r="G27" s="89"/>
      <c r="H27" s="89"/>
      <c r="I27" s="89"/>
      <c r="J27" s="73"/>
    </row>
    <row r="28" spans="2:10" ht="13.5" thickBot="1" x14ac:dyDescent="0.35">
      <c r="B28" s="72"/>
      <c r="C28" s="90" t="str">
        <f>+'FOR-CSA-018'!C37</f>
        <v>Nombre</v>
      </c>
      <c r="D28" s="90"/>
      <c r="G28" s="90" t="s">
        <v>223</v>
      </c>
      <c r="H28" s="91"/>
      <c r="I28" s="89"/>
      <c r="J28" s="73"/>
    </row>
    <row r="29" spans="2:10" ht="13" x14ac:dyDescent="0.3">
      <c r="B29" s="72"/>
      <c r="C29" s="92" t="str">
        <f>+'FOR-CSA-018'!C38</f>
        <v>Cargo</v>
      </c>
      <c r="D29" s="92"/>
      <c r="G29" s="92" t="s">
        <v>237</v>
      </c>
      <c r="H29" s="89"/>
      <c r="I29" s="89"/>
      <c r="J29" s="73"/>
    </row>
    <row r="30" spans="2:10" ht="18.75" customHeight="1" thickBot="1" x14ac:dyDescent="0.3">
      <c r="B30" s="94"/>
      <c r="C30" s="95"/>
      <c r="D30" s="95"/>
      <c r="E30" s="95"/>
      <c r="F30" s="95"/>
      <c r="G30" s="91"/>
      <c r="H30" s="91"/>
      <c r="I30" s="91"/>
      <c r="J30" s="96"/>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administrativo</dc:creator>
  <cp:lastModifiedBy>Juan Camilo Paez Ramirez</cp:lastModifiedBy>
  <cp:lastPrinted>2024-05-20T17:14:27Z</cp:lastPrinted>
  <dcterms:created xsi:type="dcterms:W3CDTF">2023-10-11T21:51:26Z</dcterms:created>
  <dcterms:modified xsi:type="dcterms:W3CDTF">2024-12-17T13:01:05Z</dcterms:modified>
</cp:coreProperties>
</file>