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70915_CENTRO DE NEUROREABILITACION SURGIR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H22" i="5" s="1"/>
  <c r="I20" i="5"/>
  <c r="H20" i="5"/>
  <c r="I19" i="5"/>
  <c r="H19" i="5"/>
  <c r="I18" i="5"/>
  <c r="H18" i="5"/>
  <c r="I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C9" i="4"/>
  <c r="H17" i="5" l="1"/>
  <c r="H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<sst xmlns="http://schemas.openxmlformats.org/spreadsheetml/2006/main" count="160" uniqueCount="112">
  <si>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</si>
  <si>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</si>
  <si>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</si>
  <si>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</si>
  <si>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</si>
  <si>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</si>
  <si>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</si>
  <si>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</si>
  <si>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</si>
  <si>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</si>
  <si>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</si>
  <si>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</si>
  <si>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EVENTO</t>
  </si>
  <si>
    <t>CALI</t>
  </si>
  <si>
    <t>TERAPIAS</t>
  </si>
  <si>
    <t>CENTRO DE NEUROREHABILITACION SURGIR SAS</t>
  </si>
  <si>
    <t>GP</t>
  </si>
  <si>
    <t>TOTAL</t>
  </si>
  <si>
    <t>FACT</t>
  </si>
  <si>
    <t>LLAVE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</si>
  <si>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</si>
  <si>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</si>
  <si>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</si>
  <si>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</si>
  <si>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</si>
  <si>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</si>
  <si>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</si>
  <si>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</si>
  <si>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</si>
  <si>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</si>
  <si>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</si>
  <si>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</si>
  <si>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</si>
  <si>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</si>
  <si>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</si>
  <si>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</si>
  <si>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</si>
  <si>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</si>
  <si>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</si>
  <si>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</si>
  <si>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</si>
  <si>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</si>
  <si>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</si>
  <si>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</si>
  <si>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</si>
  <si>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</si>
  <si>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</si>
  <si>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</si>
  <si>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</si>
  <si>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</si>
  <si>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</si>
  <si>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</si>
  <si>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</si>
  <si>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</si>
  <si>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GP45559</t>
  </si>
  <si>
    <t>800170915_GP45559</t>
  </si>
  <si>
    <t>Factura pendiente en programacion de pago</t>
  </si>
  <si>
    <t>Finalizada</t>
  </si>
  <si>
    <t>GP42927</t>
  </si>
  <si>
    <t>800170915_GP42927</t>
  </si>
  <si>
    <t>GP44225</t>
  </si>
  <si>
    <t>800170915_GP44225</t>
  </si>
  <si>
    <t>Factura pendiente en programacion de pago - Glosa por contestar IPS</t>
  </si>
  <si>
    <t>Para respuesta prestador</t>
  </si>
  <si>
    <t>GLOSA</t>
  </si>
  <si>
    <t>1-La Aut 122300245705 se encuentra en Estado anulada y no fue verificada por el Prestador en el aplicativo Boxalud antes de prestar el Servicio (Se debe hacer uso del usuario asignado para validar)</t>
  </si>
  <si>
    <t>AUTORIZACION</t>
  </si>
  <si>
    <t>Procedimientos terapéuticos ambulatorios</t>
  </si>
  <si>
    <t>Ambulatorio</t>
  </si>
  <si>
    <t>Cuenta de LLAVE</t>
  </si>
  <si>
    <t>Suma de IPS Saldo Factura</t>
  </si>
  <si>
    <t>Etiquetas de fila</t>
  </si>
  <si>
    <t>Total general</t>
  </si>
  <si>
    <t>Suma de GLOSA PDTE2</t>
  </si>
  <si>
    <t>Suma de FACTURA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</si>
  <si>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</si>
  <si>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</si>
  <si>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</si>
  <si>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</si>
  <si>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</si>
  <si>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</si>
  <si>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</si>
  <si>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</si>
  <si>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</si>
  <si>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</si>
  <si>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</si>
  <si>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</si>
  <si>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</si>
  <si>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</si>
  <si>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</si>
  <si>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</si>
  <si>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</si>
  <si>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</si>
  <si>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</si>
  <si>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</si>
  <si>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</si>
  <si>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</si>
  <si>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</si>
  <si>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</si>
  <si>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</si>
  <si>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</si>
  <si>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</si>
  <si>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</si>
  <si>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</si>
  <si>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</si>
  <si>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</si>
  <si>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</si>
  <si>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</si>
  <si>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</si>
  <si>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</si>
  <si>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DE NEUROREHABILITACION SURGIR SAS</t>
  </si>
  <si>
    <t>NIT: 800170915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</si>
</sst>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9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3" fontId="0" fillId="0" borderId="1" xfId="0" applyNumberFormat="1" applyBorder="1"/>
    <xf numFmtId="0" fontId="0" fillId="0" borderId="2" xfId="0" applyBorder="1"/>
    <xf numFmtId="3" fontId="0" fillId="0" borderId="2" xfId="0" applyNumberFormat="1" applyBorder="1"/>
    <xf numFmtId="0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5" borderId="1" xfId="0" applyNumberFormat="1" applyFont="1" applyFill="1" applyBorder="1" applyAlignment="1">
      <alignment horizontal="center" vertical="center" wrapText="1"/>
    </xf>
    <xf numFmtId="164" fontId="6" fillId="6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quotePrefix="1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0" xfId="0" applyNumberFormat="1" applyFont="1" applyAlignment="1"/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2" applyFont="1"/>
    <xf numFmtId="0" fontId="10" fillId="0" borderId="3" xfId="2" applyFont="1" applyBorder="1" applyAlignment="1">
      <alignment horizontal="centerContinuous"/>
    </xf>
    <xf numFmtId="0" fontId="10" fillId="0" borderId="4" xfId="2" applyFont="1" applyBorder="1" applyAlignment="1">
      <alignment horizontal="centerContinuous"/>
    </xf>
    <xf numFmtId="0" fontId="11" fillId="0" borderId="3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6" xfId="2" applyFont="1" applyBorder="1" applyAlignment="1">
      <alignment horizontal="center" vertical="center"/>
    </xf>
    <xf numFmtId="0" fontId="10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12" xfId="2" applyFont="1" applyBorder="1" applyAlignment="1">
      <alignment horizontal="center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7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3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/>
    </xf>
    <xf numFmtId="0" fontId="10" fillId="0" borderId="11" xfId="2" applyFont="1" applyBorder="1" applyAlignment="1">
      <alignment horizontal="centerContinuous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7" xfId="2" applyFont="1" applyBorder="1"/>
    <xf numFmtId="0" fontId="10" fillId="0" borderId="8" xfId="2" applyFont="1" applyBorder="1"/>
    <xf numFmtId="0" fontId="11" fillId="0" borderId="0" xfId="2" applyFont="1"/>
    <xf numFmtId="14" fontId="10" fillId="0" borderId="0" xfId="2" applyNumberFormat="1" applyFont="1"/>
    <xf numFmtId="165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right"/>
    </xf>
    <xf numFmtId="167" fontId="11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10" xfId="2" applyNumberFormat="1" applyFont="1" applyBorder="1" applyAlignment="1">
      <alignment horizontal="center"/>
    </xf>
    <xf numFmtId="168" fontId="10" fillId="0" borderId="10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4" xfId="2" applyNumberFormat="1" applyFont="1" applyBorder="1" applyAlignment="1">
      <alignment horizontal="center"/>
    </xf>
    <xf numFmtId="168" fontId="11" fillId="0" borderId="14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10" xfId="2" applyNumberFormat="1" applyFont="1" applyBorder="1"/>
    <xf numFmtId="168" fontId="10" fillId="0" borderId="10" xfId="2" applyNumberFormat="1" applyFont="1" applyBorder="1"/>
    <xf numFmtId="168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9" xfId="2" applyFont="1" applyBorder="1"/>
    <xf numFmtId="0" fontId="10" fillId="0" borderId="10" xfId="2" applyFont="1" applyBorder="1"/>
    <xf numFmtId="0" fontId="10" fillId="0" borderId="11" xfId="2" applyFont="1" applyBorder="1"/>
    <xf numFmtId="0" fontId="11" fillId="0" borderId="7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8" xfId="2" applyFont="1" applyBorder="1" applyAlignment="1">
      <alignment horizontal="center" vertical="center" wrapText="1"/>
    </xf>
    <xf numFmtId="0" fontId="10" fillId="2" borderId="0" xfId="2" applyFont="1" applyFill="1"/>
    <xf numFmtId="0" fontId="11" fillId="0" borderId="0" xfId="2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14" xfId="4" applyNumberFormat="1" applyFont="1" applyBorder="1" applyAlignment="1">
      <alignment horizontal="center"/>
    </xf>
    <xf numFmtId="169" fontId="10" fillId="0" borderId="14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592584143516" createdVersion="5" refreshedVersion="5" minRefreshableVersion="3" recordCount="3">
  <cacheSource type="worksheet">
    <worksheetSource ref="A1:AV4" sheet="ESTADO DE CADA FACTURA"/>
  </cacheSource>
  <cacheFields count="48">
    <cacheField name="NIT IPS" numFmtId="0">
      <sharedItems containsSemiMixedTypes="0" containsString="0" containsNumber="1" containsInteger="1" minValue="800170915" maxValue="80017091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2927" maxValue="4555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9-11T00:00:00" maxDate="2024-11-14T00:00:00"/>
    </cacheField>
    <cacheField name="IPS Fecha radicado" numFmtId="14">
      <sharedItems containsSemiMixedTypes="0" containsNonDate="0" containsDate="1" containsString="0" minDate="2024-09-11T00:00:00" maxDate="2024-11-14T00:00:00"/>
    </cacheField>
    <cacheField name="IPS Valor Factura" numFmtId="164">
      <sharedItems containsSemiMixedTypes="0" containsString="0" containsNumber="1" containsInteger="1" minValue="3042000" maxValue="10462000"/>
    </cacheField>
    <cacheField name="IPS Saldo Factura" numFmtId="164">
      <sharedItems containsSemiMixedTypes="0" containsString="0" containsNumber="1" containsInteger="1" minValue="3042000" maxValue="10462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3-12-2024" numFmtId="0">
      <sharedItems count="2">
        <s v="Factura pendiente en programacion de pago"/>
        <s v="Factura pendiente en programacion de pago - Glosa por contestar IPS"/>
      </sharedItems>
    </cacheField>
    <cacheField name="POR PAGAR SAP" numFmtId="164">
      <sharedItems containsSemiMixedTypes="0" containsString="0" containsNumber="1" containsInteger="1" minValue="2981160" maxValue="10252760"/>
    </cacheField>
    <cacheField name="DOC CONTA" numFmtId="0">
      <sharedItems containsSemiMixedTypes="0" containsString="0" containsNumber="1" containsInteger="1" minValue="136689408" maxValue="1222536854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9-11T00:00:00" maxDate="2024-11-14T00:00:00"/>
    </cacheField>
    <cacheField name="FECHA RAD" numFmtId="14">
      <sharedItems containsSemiMixedTypes="0" containsNonDate="0" containsDate="1" containsString="0" minDate="2024-09-12T00:00:00" maxDate="2024-11-14T00:00:00"/>
    </cacheField>
    <cacheField name="VALOR BRUTO" numFmtId="164">
      <sharedItems containsSemiMixedTypes="0" containsString="0" containsNumber="1" containsInteger="1" minValue="3042000" maxValue="10462000"/>
    </cacheField>
    <cacheField name="GLOSA PDTE" numFmtId="164">
      <sharedItems containsSemiMixedTypes="0" containsString="0" containsNumber="1" containsInteger="1" minValue="0" maxValue="39696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39696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396960"/>
    </cacheField>
    <cacheField name="FACTURA EN PROGRAMACION DE PAGO" numFmtId="164">
      <sharedItems containsSemiMixedTypes="0" containsString="0" containsNumber="1" containsInteger="1" minValue="3042000" maxValue="10462000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00170915"/>
    <s v="CENTRO DE NEUROREHABILITACION SURGIR SAS"/>
    <s v="GP"/>
    <n v="45559"/>
    <s v="GP45559"/>
    <s v="800170915_GP45559"/>
    <d v="2024-11-13T00:00:00"/>
    <d v="2024-11-13T00:00:00"/>
    <n v="3042000"/>
    <n v="3042000"/>
    <s v="EVENTO"/>
    <s v="CALI"/>
    <s v="TERAPIAS"/>
    <x v="0"/>
    <n v="2981160"/>
    <n v="1222536854"/>
    <m/>
    <m/>
    <m/>
    <s v="Finalizada"/>
    <d v="2024-11-13T00:00:00"/>
    <d v="2024-11-13T00:00:00"/>
    <n v="3042000"/>
    <n v="0"/>
    <n v="0"/>
    <n v="0"/>
    <m/>
    <m/>
    <n v="0"/>
    <m/>
    <m/>
    <m/>
    <m/>
    <m/>
    <n v="0"/>
    <n v="0"/>
    <n v="0"/>
    <n v="0"/>
    <n v="0"/>
    <n v="3042000"/>
    <n v="0"/>
    <m/>
    <n v="0"/>
    <n v="0"/>
    <m/>
    <m/>
    <m/>
    <m/>
  </r>
  <r>
    <n v="800170915"/>
    <s v="CENTRO DE NEUROREHABILITACION SURGIR SAS"/>
    <s v="GP"/>
    <n v="42927"/>
    <s v="GP42927"/>
    <s v="800170915_GP42927"/>
    <d v="2024-09-11T00:00:00"/>
    <d v="2024-09-11T00:00:00"/>
    <n v="10462000"/>
    <n v="10462000"/>
    <s v="EVENTO"/>
    <s v="CALI"/>
    <s v="TERAPIAS"/>
    <x v="0"/>
    <n v="10252760"/>
    <n v="1222510320"/>
    <m/>
    <m/>
    <m/>
    <s v="Finalizada"/>
    <d v="2024-09-11T00:00:00"/>
    <d v="2024-09-12T00:00:00"/>
    <n v="10462000"/>
    <n v="0"/>
    <n v="0"/>
    <n v="0"/>
    <m/>
    <m/>
    <n v="0"/>
    <m/>
    <m/>
    <m/>
    <m/>
    <m/>
    <n v="0"/>
    <n v="0"/>
    <n v="0"/>
    <n v="0"/>
    <n v="0"/>
    <n v="10462000"/>
    <n v="0"/>
    <m/>
    <n v="0"/>
    <n v="0"/>
    <m/>
    <m/>
    <m/>
    <m/>
  </r>
  <r>
    <n v="800170915"/>
    <s v="CENTRO DE NEUROREHABILITACION SURGIR SAS"/>
    <s v="GP"/>
    <n v="44225"/>
    <s v="GP44225"/>
    <s v="800170915_GP44225"/>
    <d v="2024-10-10T00:00:00"/>
    <d v="2024-10-10T00:00:00"/>
    <n v="7093360"/>
    <n v="7093360"/>
    <s v="EVENTO"/>
    <s v="CALI"/>
    <s v="TERAPIAS"/>
    <x v="1"/>
    <n v="6451832"/>
    <n v="136689408"/>
    <m/>
    <m/>
    <m/>
    <s v="Para respuesta prestador"/>
    <d v="2024-10-10T00:00:00"/>
    <d v="2024-10-11T00:00:00"/>
    <n v="7093360"/>
    <n v="396960"/>
    <n v="0"/>
    <n v="0"/>
    <m/>
    <m/>
    <n v="396960"/>
    <s v="GLOSA"/>
    <s v="1-La Aut 122300245705 se encuentra en Estado anulada y no fue verificada por el Prestador en el aplicativo Boxalud antes de prestar el Servicio (Se debe hacer uso del usuario asignado para validar)"/>
    <s v="AUTORIZACION"/>
    <s v="Procedimientos terapéuticos ambulatorios"/>
    <s v="Ambulatorio"/>
    <n v="0"/>
    <n v="0"/>
    <n v="0"/>
    <n v="0"/>
    <n v="396960"/>
    <n v="669640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6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dataField="1" numFmtId="164" showAll="0"/>
    <pivotField dataField="1"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IPS Saldo Factura" fld="9" baseField="0" baseItem="0"/>
    <dataField name="Suma de GLOSA PDTE2" fld="38" baseField="0" baseItem="0"/>
    <dataField name="Suma de FACTURA EN PROGRAMACION DE PAGO" fld="3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"/>
  <sheetViews>
    <sheetView showGridLines="0" zoomScaleNormal="100" workbookViewId="0">
      <selection activeCell="F15" sqref="F15"/>
    </sheetView>
  </sheetViews>
  <sheetFormatPr baseColWidth="10" defaultRowHeight="14.5" x14ac:dyDescent="0.35"/>
  <cols>
    <col min="2" max="2" width="44.81640625" bestFit="1" customWidth="1"/>
    <col min="3" max="3" width="8" customWidth="1"/>
    <col min="4" max="4" width="8.81640625" customWidth="1"/>
    <col min="5" max="5" width="12.54296875" customWidth="1"/>
    <col min="6" max="6" width="14.7265625" customWidth="1"/>
    <col min="7" max="7" width="13.453125" customWidth="1"/>
    <col min="8" max="8" width="15.179687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20.25" customHeight="1" x14ac:dyDescent="0.35">
      <c r="A2" s="1">
        <v>800170915</v>
      </c>
      <c r="B2" s="1" t="s">
        <v>15</v>
      </c>
      <c r="C2" s="1" t="s">
        <v>16</v>
      </c>
      <c r="D2" s="1">
        <v>42927</v>
      </c>
      <c r="E2" s="6">
        <v>45546</v>
      </c>
      <c r="F2" s="6">
        <v>45546</v>
      </c>
      <c r="G2" s="7">
        <v>10462000</v>
      </c>
      <c r="H2" s="7">
        <v>10462000</v>
      </c>
      <c r="I2" s="5" t="s">
        <v>12</v>
      </c>
      <c r="J2" s="4" t="s">
        <v>13</v>
      </c>
      <c r="K2" s="5" t="s">
        <v>14</v>
      </c>
      <c r="L2" s="4"/>
    </row>
    <row r="3" spans="1:12" x14ac:dyDescent="0.35">
      <c r="A3" s="1">
        <v>800170915</v>
      </c>
      <c r="B3" s="1" t="s">
        <v>15</v>
      </c>
      <c r="C3" s="1" t="s">
        <v>16</v>
      </c>
      <c r="D3" s="1">
        <v>44225</v>
      </c>
      <c r="E3" s="6">
        <v>45575</v>
      </c>
      <c r="F3" s="6">
        <v>45575</v>
      </c>
      <c r="G3" s="7">
        <v>7093360</v>
      </c>
      <c r="H3" s="7">
        <v>7093360</v>
      </c>
      <c r="I3" s="5" t="s">
        <v>12</v>
      </c>
      <c r="J3" s="4" t="s">
        <v>13</v>
      </c>
      <c r="K3" s="5" t="s">
        <v>14</v>
      </c>
      <c r="L3" s="4"/>
    </row>
    <row r="4" spans="1:12" x14ac:dyDescent="0.35">
      <c r="A4" s="1">
        <v>800170915</v>
      </c>
      <c r="B4" s="1" t="s">
        <v>15</v>
      </c>
      <c r="C4" s="1" t="s">
        <v>16</v>
      </c>
      <c r="D4" s="1">
        <v>45559</v>
      </c>
      <c r="E4" s="6">
        <v>45609</v>
      </c>
      <c r="F4" s="6">
        <v>45609</v>
      </c>
      <c r="G4" s="7">
        <v>3042000</v>
      </c>
      <c r="H4" s="7">
        <v>3042000</v>
      </c>
      <c r="I4" s="5" t="s">
        <v>12</v>
      </c>
      <c r="J4" s="4" t="s">
        <v>13</v>
      </c>
      <c r="K4" s="5" t="s">
        <v>14</v>
      </c>
      <c r="L4" s="4"/>
    </row>
    <row r="5" spans="1:12" ht="18.75" customHeight="1" x14ac:dyDescent="0.35">
      <c r="A5" s="8"/>
      <c r="B5" s="8"/>
      <c r="C5" s="8"/>
      <c r="D5" s="8"/>
      <c r="E5" s="8"/>
      <c r="F5" s="8" t="s">
        <v>17</v>
      </c>
      <c r="G5" s="8"/>
      <c r="H5" s="9">
        <f>SUM(H2:H4)</f>
        <v>20597360</v>
      </c>
      <c r="I5" s="8"/>
      <c r="J5" s="8"/>
      <c r="K5" s="8"/>
      <c r="L5" s="8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6"/>
  <sheetViews>
    <sheetView workbookViewId="0">
      <selection activeCell="A3" sqref="A3:E6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  <col min="4" max="4" width="19.90625" bestFit="1" customWidth="1"/>
    <col min="5" max="5" width="42.26953125" bestFit="1" customWidth="1"/>
  </cols>
  <sheetData>
    <row r="3" spans="1:5" x14ac:dyDescent="0.35">
      <c r="A3" s="36" t="s">
        <v>71</v>
      </c>
      <c r="B3" t="s">
        <v>69</v>
      </c>
      <c r="C3" t="s">
        <v>70</v>
      </c>
      <c r="D3" t="s">
        <v>73</v>
      </c>
      <c r="E3" t="s">
        <v>74</v>
      </c>
    </row>
    <row r="4" spans="1:5" x14ac:dyDescent="0.35">
      <c r="A4" s="37" t="s">
        <v>56</v>
      </c>
      <c r="B4" s="35">
        <v>2</v>
      </c>
      <c r="C4" s="35">
        <v>13504000</v>
      </c>
      <c r="D4" s="35">
        <v>0</v>
      </c>
      <c r="E4" s="35">
        <v>13504000</v>
      </c>
    </row>
    <row r="5" spans="1:5" x14ac:dyDescent="0.35">
      <c r="A5" s="37" t="s">
        <v>62</v>
      </c>
      <c r="B5" s="35">
        <v>1</v>
      </c>
      <c r="C5" s="35">
        <v>7093360</v>
      </c>
      <c r="D5" s="35">
        <v>396960</v>
      </c>
      <c r="E5" s="35">
        <v>6696400</v>
      </c>
    </row>
    <row r="6" spans="1:5" x14ac:dyDescent="0.35">
      <c r="A6" s="37" t="s">
        <v>72</v>
      </c>
      <c r="B6" s="35">
        <v>3</v>
      </c>
      <c r="C6" s="35">
        <v>20597360</v>
      </c>
      <c r="D6" s="35">
        <v>396960</v>
      </c>
      <c r="E6" s="35">
        <v>20200400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5"/>
  <sheetViews>
    <sheetView workbookViewId="0">
      <selection activeCell="D2" sqref="D2"/>
    </sheetView>
  </sheetViews>
  <sheetFormatPr baseColWidth="10" defaultRowHeight="14.5" x14ac:dyDescent="0.35"/>
  <sheetData>
    <row r="1" spans="1:48" ht="30" x14ac:dyDescent="0.35">
      <c r="A1" s="10" t="s">
        <v>6</v>
      </c>
      <c r="B1" s="11" t="s">
        <v>8</v>
      </c>
      <c r="C1" s="11" t="s">
        <v>0</v>
      </c>
      <c r="D1" s="11" t="s">
        <v>1</v>
      </c>
      <c r="E1" s="11" t="s">
        <v>18</v>
      </c>
      <c r="F1" s="11" t="s">
        <v>19</v>
      </c>
      <c r="G1" s="12" t="s">
        <v>2</v>
      </c>
      <c r="H1" s="12" t="s">
        <v>3</v>
      </c>
      <c r="I1" s="13" t="s">
        <v>4</v>
      </c>
      <c r="J1" s="13" t="s">
        <v>5</v>
      </c>
      <c r="K1" s="11" t="s">
        <v>7</v>
      </c>
      <c r="L1" s="11" t="s">
        <v>9</v>
      </c>
      <c r="M1" s="11" t="s">
        <v>10</v>
      </c>
      <c r="N1" s="14" t="s">
        <v>20</v>
      </c>
      <c r="O1" s="15" t="s">
        <v>21</v>
      </c>
      <c r="P1" s="16" t="s">
        <v>22</v>
      </c>
      <c r="Q1" s="17" t="s">
        <v>23</v>
      </c>
      <c r="R1" s="17" t="s">
        <v>24</v>
      </c>
      <c r="S1" s="17" t="s">
        <v>25</v>
      </c>
      <c r="T1" s="18" t="s">
        <v>26</v>
      </c>
      <c r="U1" s="18" t="s">
        <v>27</v>
      </c>
      <c r="V1" s="18" t="s">
        <v>28</v>
      </c>
      <c r="W1" s="18" t="s">
        <v>29</v>
      </c>
      <c r="X1" s="18" t="s">
        <v>30</v>
      </c>
      <c r="Y1" s="18" t="s">
        <v>31</v>
      </c>
      <c r="Z1" s="18" t="s">
        <v>32</v>
      </c>
      <c r="AA1" s="18" t="s">
        <v>33</v>
      </c>
      <c r="AB1" s="18" t="s">
        <v>34</v>
      </c>
      <c r="AC1" s="19" t="s">
        <v>35</v>
      </c>
      <c r="AD1" s="20" t="s">
        <v>36</v>
      </c>
      <c r="AE1" s="20" t="s">
        <v>37</v>
      </c>
      <c r="AF1" s="20" t="s">
        <v>38</v>
      </c>
      <c r="AG1" s="20" t="s">
        <v>39</v>
      </c>
      <c r="AH1" s="20" t="s">
        <v>40</v>
      </c>
      <c r="AI1" s="21" t="s">
        <v>41</v>
      </c>
      <c r="AJ1" s="21" t="s">
        <v>42</v>
      </c>
      <c r="AK1" s="21" t="s">
        <v>43</v>
      </c>
      <c r="AL1" s="21" t="s">
        <v>44</v>
      </c>
      <c r="AM1" s="21" t="s">
        <v>30</v>
      </c>
      <c r="AN1" s="21" t="s">
        <v>45</v>
      </c>
      <c r="AO1" s="21" t="s">
        <v>46</v>
      </c>
      <c r="AP1" s="21" t="s">
        <v>47</v>
      </c>
      <c r="AQ1" s="22" t="s">
        <v>48</v>
      </c>
      <c r="AR1" s="22" t="s">
        <v>49</v>
      </c>
      <c r="AS1" s="22" t="s">
        <v>50</v>
      </c>
      <c r="AT1" s="22" t="s">
        <v>51</v>
      </c>
      <c r="AU1" s="22" t="s">
        <v>52</v>
      </c>
      <c r="AV1" s="22" t="s">
        <v>53</v>
      </c>
    </row>
    <row r="2" spans="1:48" x14ac:dyDescent="0.35">
      <c r="A2" s="23">
        <v>800170915</v>
      </c>
      <c r="B2" s="24" t="s">
        <v>15</v>
      </c>
      <c r="C2" s="24" t="s">
        <v>16</v>
      </c>
      <c r="D2" s="24">
        <v>45559</v>
      </c>
      <c r="E2" s="24" t="s">
        <v>54</v>
      </c>
      <c r="F2" s="24" t="s">
        <v>55</v>
      </c>
      <c r="G2" s="25">
        <v>45609</v>
      </c>
      <c r="H2" s="25">
        <v>45609</v>
      </c>
      <c r="I2" s="26">
        <v>3042000</v>
      </c>
      <c r="J2" s="26">
        <v>3042000</v>
      </c>
      <c r="K2" s="27" t="s">
        <v>12</v>
      </c>
      <c r="L2" s="28" t="s">
        <v>13</v>
      </c>
      <c r="M2" s="24" t="s">
        <v>14</v>
      </c>
      <c r="N2" s="24" t="s">
        <v>56</v>
      </c>
      <c r="O2" s="26">
        <v>2981160</v>
      </c>
      <c r="P2" s="29">
        <v>1222536854</v>
      </c>
      <c r="Q2" s="24"/>
      <c r="R2" s="24"/>
      <c r="S2" s="24"/>
      <c r="T2" s="24" t="s">
        <v>57</v>
      </c>
      <c r="U2" s="30">
        <v>45609</v>
      </c>
      <c r="V2" s="30">
        <v>45609</v>
      </c>
      <c r="W2" s="26">
        <v>3042000</v>
      </c>
      <c r="X2" s="26">
        <v>0</v>
      </c>
      <c r="Y2" s="26">
        <v>0</v>
      </c>
      <c r="Z2" s="26">
        <v>0</v>
      </c>
      <c r="AA2" s="24"/>
      <c r="AB2" s="24"/>
      <c r="AC2" s="26">
        <v>0</v>
      </c>
      <c r="AD2" s="29"/>
      <c r="AE2" s="29"/>
      <c r="AF2" s="29"/>
      <c r="AG2" s="29"/>
      <c r="AH2" s="29"/>
      <c r="AI2" s="26">
        <v>0</v>
      </c>
      <c r="AJ2" s="26">
        <v>0</v>
      </c>
      <c r="AK2" s="26">
        <v>0</v>
      </c>
      <c r="AL2" s="26">
        <v>0</v>
      </c>
      <c r="AM2" s="26">
        <v>0</v>
      </c>
      <c r="AN2" s="26">
        <v>3042000</v>
      </c>
      <c r="AO2" s="26">
        <v>0</v>
      </c>
      <c r="AP2" s="26"/>
      <c r="AQ2" s="26">
        <v>0</v>
      </c>
      <c r="AR2" s="26">
        <v>0</v>
      </c>
      <c r="AS2" s="24"/>
      <c r="AT2" s="30"/>
      <c r="AU2" s="24"/>
      <c r="AV2" s="26"/>
    </row>
    <row r="3" spans="1:48" x14ac:dyDescent="0.35">
      <c r="A3" s="23">
        <v>800170915</v>
      </c>
      <c r="B3" s="24" t="s">
        <v>15</v>
      </c>
      <c r="C3" s="24" t="s">
        <v>16</v>
      </c>
      <c r="D3" s="24">
        <v>42927</v>
      </c>
      <c r="E3" s="24" t="s">
        <v>58</v>
      </c>
      <c r="F3" s="24" t="s">
        <v>59</v>
      </c>
      <c r="G3" s="25">
        <v>45546</v>
      </c>
      <c r="H3" s="25">
        <v>45546</v>
      </c>
      <c r="I3" s="26">
        <v>10462000</v>
      </c>
      <c r="J3" s="26">
        <v>10462000</v>
      </c>
      <c r="K3" s="27" t="s">
        <v>12</v>
      </c>
      <c r="L3" s="28" t="s">
        <v>13</v>
      </c>
      <c r="M3" s="24" t="s">
        <v>14</v>
      </c>
      <c r="N3" s="24" t="s">
        <v>56</v>
      </c>
      <c r="O3" s="26">
        <v>10252760</v>
      </c>
      <c r="P3" s="29">
        <v>1222510320</v>
      </c>
      <c r="Q3" s="24"/>
      <c r="R3" s="24"/>
      <c r="S3" s="24"/>
      <c r="T3" s="24" t="s">
        <v>57</v>
      </c>
      <c r="U3" s="30">
        <v>45546</v>
      </c>
      <c r="V3" s="30">
        <v>45547</v>
      </c>
      <c r="W3" s="26">
        <v>10462000</v>
      </c>
      <c r="X3" s="26">
        <v>0</v>
      </c>
      <c r="Y3" s="26">
        <v>0</v>
      </c>
      <c r="Z3" s="26">
        <v>0</v>
      </c>
      <c r="AA3" s="24"/>
      <c r="AB3" s="24"/>
      <c r="AC3" s="26">
        <v>0</v>
      </c>
      <c r="AD3" s="29"/>
      <c r="AE3" s="29"/>
      <c r="AF3" s="29"/>
      <c r="AG3" s="29"/>
      <c r="AH3" s="29"/>
      <c r="AI3" s="26">
        <v>0</v>
      </c>
      <c r="AJ3" s="26">
        <v>0</v>
      </c>
      <c r="AK3" s="26">
        <v>0</v>
      </c>
      <c r="AL3" s="26">
        <v>0</v>
      </c>
      <c r="AM3" s="26">
        <v>0</v>
      </c>
      <c r="AN3" s="26">
        <v>10462000</v>
      </c>
      <c r="AO3" s="26">
        <v>0</v>
      </c>
      <c r="AP3" s="26"/>
      <c r="AQ3" s="26">
        <v>0</v>
      </c>
      <c r="AR3" s="26">
        <v>0</v>
      </c>
      <c r="AS3" s="24"/>
      <c r="AT3" s="30"/>
      <c r="AU3" s="24"/>
      <c r="AV3" s="26"/>
    </row>
    <row r="4" spans="1:48" x14ac:dyDescent="0.35">
      <c r="A4" s="23">
        <v>800170915</v>
      </c>
      <c r="B4" s="24" t="s">
        <v>15</v>
      </c>
      <c r="C4" s="24" t="s">
        <v>16</v>
      </c>
      <c r="D4" s="24">
        <v>44225</v>
      </c>
      <c r="E4" s="24" t="s">
        <v>60</v>
      </c>
      <c r="F4" s="24" t="s">
        <v>61</v>
      </c>
      <c r="G4" s="25">
        <v>45575</v>
      </c>
      <c r="H4" s="25">
        <v>45575</v>
      </c>
      <c r="I4" s="26">
        <v>7093360</v>
      </c>
      <c r="J4" s="26">
        <v>7093360</v>
      </c>
      <c r="K4" s="27" t="s">
        <v>12</v>
      </c>
      <c r="L4" s="28" t="s">
        <v>13</v>
      </c>
      <c r="M4" s="24" t="s">
        <v>14</v>
      </c>
      <c r="N4" s="24" t="s">
        <v>62</v>
      </c>
      <c r="O4" s="26">
        <v>6451832</v>
      </c>
      <c r="P4" s="29">
        <v>136689408</v>
      </c>
      <c r="Q4" s="24"/>
      <c r="R4" s="24"/>
      <c r="S4" s="24"/>
      <c r="T4" s="24" t="s">
        <v>63</v>
      </c>
      <c r="U4" s="30">
        <v>45575</v>
      </c>
      <c r="V4" s="30">
        <v>45576</v>
      </c>
      <c r="W4" s="26">
        <v>7093360</v>
      </c>
      <c r="X4" s="26">
        <v>396960</v>
      </c>
      <c r="Y4" s="26">
        <v>0</v>
      </c>
      <c r="Z4" s="26">
        <v>0</v>
      </c>
      <c r="AA4" s="24"/>
      <c r="AB4" s="24"/>
      <c r="AC4" s="26">
        <v>396960</v>
      </c>
      <c r="AD4" s="29" t="s">
        <v>64</v>
      </c>
      <c r="AE4" s="29" t="s">
        <v>65</v>
      </c>
      <c r="AF4" s="29" t="s">
        <v>66</v>
      </c>
      <c r="AG4" s="29" t="s">
        <v>67</v>
      </c>
      <c r="AH4" s="29" t="s">
        <v>68</v>
      </c>
      <c r="AI4" s="26">
        <v>0</v>
      </c>
      <c r="AJ4" s="26">
        <v>0</v>
      </c>
      <c r="AK4" s="26">
        <v>0</v>
      </c>
      <c r="AL4" s="26">
        <v>0</v>
      </c>
      <c r="AM4" s="26">
        <v>396960</v>
      </c>
      <c r="AN4" s="26">
        <v>6696400</v>
      </c>
      <c r="AO4" s="26">
        <v>0</v>
      </c>
      <c r="AP4" s="26"/>
      <c r="AQ4" s="26">
        <v>0</v>
      </c>
      <c r="AR4" s="26">
        <v>0</v>
      </c>
      <c r="AS4" s="24"/>
      <c r="AT4" s="30"/>
      <c r="AU4" s="24"/>
      <c r="AV4" s="26"/>
    </row>
    <row r="5" spans="1:48" x14ac:dyDescent="0.35">
      <c r="A5" s="31"/>
      <c r="B5" s="32"/>
      <c r="C5" s="32"/>
      <c r="D5" s="32"/>
      <c r="E5" s="32"/>
      <c r="F5" s="32"/>
      <c r="G5" s="33"/>
      <c r="H5" s="33"/>
      <c r="I5" s="34"/>
      <c r="J5" s="34"/>
      <c r="K5" s="32"/>
      <c r="L5" s="32"/>
      <c r="M5" s="32"/>
      <c r="N5" s="32"/>
      <c r="O5" s="32"/>
      <c r="P5" s="31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1"/>
      <c r="AE5" s="31"/>
      <c r="AF5" s="31"/>
      <c r="AG5" s="31"/>
      <c r="AH5" s="31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0" zoomScaleNormal="100" workbookViewId="0">
      <selection activeCell="I26" sqref="I26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75</v>
      </c>
      <c r="E2" s="42"/>
      <c r="F2" s="42"/>
      <c r="G2" s="42"/>
      <c r="H2" s="42"/>
      <c r="I2" s="43"/>
      <c r="J2" s="44" t="s">
        <v>76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77</v>
      </c>
      <c r="E5" s="56"/>
      <c r="F5" s="56"/>
      <c r="G5" s="56"/>
      <c r="H5" s="56"/>
      <c r="I5" s="57"/>
      <c r="J5" s="57" t="s">
        <v>78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tr">
        <f ca="1">+CONCATENATE("Santiago de Cali, ",TEXT(TODAY(),"MMMM DD YYYY"))</f>
        <v>Santiago de Cali, diciembre 13 2024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110</v>
      </c>
      <c r="J12" s="65"/>
    </row>
    <row r="13" spans="2:10" ht="13" x14ac:dyDescent="0.3">
      <c r="B13" s="64"/>
      <c r="C13" s="66" t="s">
        <v>111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79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38" t="s">
        <v>80</v>
      </c>
      <c r="D17" s="67"/>
      <c r="H17" s="70"/>
      <c r="I17" s="71"/>
      <c r="J17" s="65"/>
    </row>
    <row r="18" spans="2:10" ht="13" x14ac:dyDescent="0.3">
      <c r="B18" s="64"/>
      <c r="C18" s="66" t="s">
        <v>81</v>
      </c>
      <c r="D18" s="66"/>
      <c r="E18" s="66"/>
      <c r="F18" s="66"/>
      <c r="H18" s="72">
        <v>3</v>
      </c>
      <c r="I18" s="73">
        <v>20597360</v>
      </c>
      <c r="J18" s="65"/>
    </row>
    <row r="19" spans="2:10" x14ac:dyDescent="0.25">
      <c r="B19" s="64"/>
      <c r="C19" s="38" t="s">
        <v>82</v>
      </c>
      <c r="H19" s="74">
        <v>0</v>
      </c>
      <c r="I19" s="75">
        <v>0</v>
      </c>
      <c r="J19" s="65"/>
    </row>
    <row r="20" spans="2:10" x14ac:dyDescent="0.25">
      <c r="B20" s="64"/>
      <c r="C20" s="38" t="s">
        <v>83</v>
      </c>
      <c r="H20" s="74">
        <v>0</v>
      </c>
      <c r="I20" s="75">
        <v>0</v>
      </c>
      <c r="J20" s="65"/>
    </row>
    <row r="21" spans="2:10" x14ac:dyDescent="0.25">
      <c r="B21" s="64"/>
      <c r="C21" s="38" t="s">
        <v>84</v>
      </c>
      <c r="H21" s="74">
        <v>0</v>
      </c>
      <c r="I21" s="75">
        <v>0</v>
      </c>
      <c r="J21" s="65"/>
    </row>
    <row r="22" spans="2:10" x14ac:dyDescent="0.25">
      <c r="B22" s="64"/>
      <c r="C22" s="38" t="s">
        <v>85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86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87</v>
      </c>
      <c r="H24" s="76">
        <v>1</v>
      </c>
      <c r="I24" s="77">
        <v>396960</v>
      </c>
      <c r="J24" s="65"/>
    </row>
    <row r="25" spans="2:10" ht="13" x14ac:dyDescent="0.3">
      <c r="B25" s="64"/>
      <c r="C25" s="66" t="s">
        <v>88</v>
      </c>
      <c r="D25" s="66"/>
      <c r="E25" s="66"/>
      <c r="F25" s="66"/>
      <c r="H25" s="72">
        <f>H19+H20+H21+H22+H24+H23</f>
        <v>1</v>
      </c>
      <c r="I25" s="73">
        <f>I19+I20+I21+I22+I24+I23</f>
        <v>396960</v>
      </c>
      <c r="J25" s="65"/>
    </row>
    <row r="26" spans="2:10" x14ac:dyDescent="0.25">
      <c r="B26" s="64"/>
      <c r="C26" s="38" t="s">
        <v>89</v>
      </c>
      <c r="H26" s="74">
        <v>2</v>
      </c>
      <c r="I26" s="75">
        <v>20200400</v>
      </c>
      <c r="J26" s="65"/>
    </row>
    <row r="27" spans="2:10" ht="13" thickBot="1" x14ac:dyDescent="0.3">
      <c r="B27" s="64"/>
      <c r="C27" s="38" t="s">
        <v>46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90</v>
      </c>
      <c r="D28" s="66"/>
      <c r="E28" s="66"/>
      <c r="F28" s="66"/>
      <c r="H28" s="72">
        <f>H26+H27</f>
        <v>2</v>
      </c>
      <c r="I28" s="73">
        <f>I26+I27</f>
        <v>20200400</v>
      </c>
      <c r="J28" s="65"/>
    </row>
    <row r="29" spans="2:10" ht="13.5" thickBot="1" x14ac:dyDescent="0.35">
      <c r="B29" s="64"/>
      <c r="C29" s="38" t="s">
        <v>91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92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93</v>
      </c>
      <c r="D32" s="66"/>
      <c r="H32" s="79">
        <f>H25+H28+H30</f>
        <v>3</v>
      </c>
      <c r="I32" s="80">
        <f>I25+I28+I30</f>
        <v>20597360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94</v>
      </c>
      <c r="D37" s="83"/>
      <c r="H37" s="82" t="s">
        <v>95</v>
      </c>
      <c r="I37" s="83"/>
      <c r="J37" s="65"/>
    </row>
    <row r="38" spans="2:10" ht="13" x14ac:dyDescent="0.3">
      <c r="B38" s="64"/>
      <c r="C38" s="66" t="s">
        <v>96</v>
      </c>
      <c r="D38" s="81"/>
      <c r="H38" s="84" t="s">
        <v>97</v>
      </c>
      <c r="I38" s="81"/>
      <c r="J38" s="65"/>
    </row>
    <row r="39" spans="2:10" ht="13" x14ac:dyDescent="0.3">
      <c r="B39" s="64"/>
      <c r="C39" s="66" t="s">
        <v>98</v>
      </c>
      <c r="H39" s="66" t="s">
        <v>99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100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zoomScale="84" zoomScaleNormal="84" zoomScaleSheetLayoutView="100" workbookViewId="0">
      <selection activeCell="I18" sqref="I18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101</v>
      </c>
      <c r="E2" s="42"/>
      <c r="F2" s="42"/>
      <c r="G2" s="42"/>
      <c r="H2" s="42"/>
      <c r="I2" s="43"/>
      <c r="J2" s="44" t="s">
        <v>76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102</v>
      </c>
      <c r="E5" s="90"/>
      <c r="F5" s="90"/>
      <c r="G5" s="90"/>
      <c r="H5" s="90"/>
      <c r="I5" s="91"/>
      <c r="J5" s="57" t="s">
        <v>103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tr">
        <f ca="1">+CONCATENATE("Santiago de Cali, ",TEXT(TODAY(),"MMMM DD YYYY"))</f>
        <v>Santiago de Cali, diciembre 13 2024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CENTRO DE NEUROREHABILITACION SURGIR SAS</v>
      </c>
      <c r="J11" s="65"/>
    </row>
    <row r="12" spans="2:10" ht="13" x14ac:dyDescent="0.3">
      <c r="B12" s="64"/>
      <c r="C12" s="66" t="str">
        <f>+'FOR-CSA-018'!C13</f>
        <v>NIT: 800170915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104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105</v>
      </c>
      <c r="I16" s="93" t="s">
        <v>106</v>
      </c>
      <c r="J16" s="65"/>
    </row>
    <row r="17" spans="2:10" ht="13" x14ac:dyDescent="0.3">
      <c r="B17" s="64"/>
      <c r="C17" s="66" t="s">
        <v>80</v>
      </c>
      <c r="D17" s="66"/>
      <c r="E17" s="66"/>
      <c r="F17" s="66"/>
      <c r="H17" s="70">
        <f>+SUM(H18:H21)</f>
        <v>1</v>
      </c>
      <c r="I17" s="94">
        <f>+SUM(I18:I21)</f>
        <v>396960</v>
      </c>
      <c r="J17" s="65"/>
    </row>
    <row r="18" spans="2:10" x14ac:dyDescent="0.25">
      <c r="B18" s="64"/>
      <c r="C18" s="38" t="s">
        <v>82</v>
      </c>
      <c r="H18" s="95">
        <f>+'FOR-CSA-018'!H19</f>
        <v>0</v>
      </c>
      <c r="I18" s="96">
        <f>+'FOR-CSA-018'!I19</f>
        <v>0</v>
      </c>
      <c r="J18" s="65"/>
    </row>
    <row r="19" spans="2:10" x14ac:dyDescent="0.25">
      <c r="B19" s="64"/>
      <c r="C19" s="38" t="s">
        <v>83</v>
      </c>
      <c r="H19" s="95">
        <f>+'FOR-CSA-018'!H20</f>
        <v>0</v>
      </c>
      <c r="I19" s="96">
        <f>+'FOR-CSA-018'!I20</f>
        <v>0</v>
      </c>
      <c r="J19" s="65"/>
    </row>
    <row r="20" spans="2:10" x14ac:dyDescent="0.25">
      <c r="B20" s="64"/>
      <c r="C20" s="38" t="s">
        <v>85</v>
      </c>
      <c r="H20" s="95">
        <f>+'FOR-CSA-018'!H22</f>
        <v>0</v>
      </c>
      <c r="I20" s="96">
        <f>+'FOR-CSA-018'!I22</f>
        <v>0</v>
      </c>
      <c r="J20" s="65"/>
    </row>
    <row r="21" spans="2:10" x14ac:dyDescent="0.25">
      <c r="B21" s="64"/>
      <c r="C21" s="38" t="s">
        <v>107</v>
      </c>
      <c r="H21" s="95">
        <f>+'FOR-CSA-018'!H24</f>
        <v>1</v>
      </c>
      <c r="I21" s="96">
        <f>+'FOR-CSA-018'!I24</f>
        <v>396960</v>
      </c>
      <c r="J21" s="65"/>
    </row>
    <row r="22" spans="2:10" ht="13" x14ac:dyDescent="0.3">
      <c r="B22" s="64"/>
      <c r="C22" s="66" t="s">
        <v>108</v>
      </c>
      <c r="D22" s="66"/>
      <c r="E22" s="66"/>
      <c r="F22" s="66"/>
      <c r="H22" s="70">
        <f>SUM(H18:H21)</f>
        <v>1</v>
      </c>
      <c r="I22" s="94">
        <f>+SUBTOTAL(9,I18:I21)</f>
        <v>396960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Nombre</v>
      </c>
      <c r="D28" s="82"/>
      <c r="G28" s="82" t="s">
        <v>95</v>
      </c>
      <c r="H28" s="83"/>
      <c r="I28" s="81"/>
      <c r="J28" s="65"/>
    </row>
    <row r="29" spans="2:10" ht="13" x14ac:dyDescent="0.3">
      <c r="B29" s="64"/>
      <c r="C29" s="84" t="str">
        <f>+'FOR-CSA-018'!C38</f>
        <v>Cargo</v>
      </c>
      <c r="D29" s="84"/>
      <c r="G29" s="84" t="s">
        <v>109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2024-12-13T19:18:17Z</dcterms:modified>
</cp:coreProperties>
</file>