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1002325_HOSP SAN CAMIL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<sst xmlns="http://schemas.openxmlformats.org/spreadsheetml/2006/main" count="186" uniqueCount="107">
  <si>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</si>
  <si>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</si>
  <si>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</si>
  <si>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</si>
  <si>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</si>
  <si>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</si>
  <si>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</si>
  <si>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</si>
  <si>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</si>
  <si>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</si>
  <si>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</si>
  <si>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</si>
  <si>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1173</t>
  </si>
  <si>
    <t>2437</t>
  </si>
  <si>
    <t>2898</t>
  </si>
  <si>
    <t>2974</t>
  </si>
  <si>
    <t>3268</t>
  </si>
  <si>
    <t xml:space="preserve">EVENTO </t>
  </si>
  <si>
    <t>BUENAVISTA Q</t>
  </si>
  <si>
    <t>FEHB</t>
  </si>
  <si>
    <t>ESE HOSPITAL SAN CAMILO DE BUENAVISTA Q</t>
  </si>
  <si>
    <t>EVENTO</t>
  </si>
  <si>
    <t>FACT</t>
  </si>
  <si>
    <t>LLAVE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</si>
  <si>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</si>
  <si>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</si>
  <si>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</si>
  <si>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</si>
  <si>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</si>
  <si>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</si>
  <si>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</si>
  <si>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</si>
  <si>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</si>
  <si>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</si>
  <si>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</si>
  <si>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</si>
  <si>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</si>
  <si>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</si>
  <si>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</si>
  <si>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</si>
  <si>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</si>
  <si>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</si>
  <si>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</si>
  <si>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</si>
  <si>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</si>
  <si>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</si>
  <si>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</si>
  <si>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</si>
  <si>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</si>
  <si>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</si>
  <si>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</si>
  <si>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</si>
  <si>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</si>
  <si>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</si>
  <si>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</si>
  <si>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801002325_2974</t>
  </si>
  <si>
    <t>Factura no radicada</t>
  </si>
  <si>
    <t>801002325_1173</t>
  </si>
  <si>
    <t>801002325_3268</t>
  </si>
  <si>
    <t>801002325_2898</t>
  </si>
  <si>
    <t>FEHB5814</t>
  </si>
  <si>
    <t>801002325_FEHB5814</t>
  </si>
  <si>
    <t>801002325_2437</t>
  </si>
  <si>
    <t>FEHB8513</t>
  </si>
  <si>
    <t>801002325_FEHB8513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</si>
  <si>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</si>
  <si>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</si>
  <si>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</si>
  <si>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</si>
  <si>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</si>
  <si>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</si>
  <si>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</si>
  <si>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</si>
  <si>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</si>
  <si>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</si>
  <si>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</si>
  <si>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</si>
  <si>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</si>
  <si>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</si>
  <si>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</si>
  <si>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</si>
  <si>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</si>
  <si>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</si>
  <si>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</si>
  <si>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</si>
  <si>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</si>
  <si>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</si>
  <si>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</si>
  <si>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</si>
  <si>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</si>
  <si>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</si>
  <si>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</si>
  <si>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</si>
  <si>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</si>
  <si>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</si>
  <si>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</si>
  <si>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</si>
  <si>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</si>
  <si>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</si>
  <si>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</si>
  <si>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</si>
  <si>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</si>
  <si>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</si>
  <si>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</si>
  <si>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CAMILO DE BUENAVISTA Q</t>
  </si>
  <si>
    <t>NIT: 801002325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</si>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</sst>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9"/>
      <color indexed="8"/>
      <name val="Arial"/>
      <family val="2"/>
    </font>
    <font>
      <b/>
      <sz val="9"/>
      <color theme="0" tint="-0.499984740745262"/>
      <name val="Arial"/>
      <family val="2"/>
    </font>
    <font>
      <sz val="8"/>
      <color indexed="8"/>
      <name val="Calibri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4" fillId="0" borderId="0"/>
    <xf numFmtId="0" fontId="4" fillId="0" borderId="0"/>
    <xf numFmtId="44" fontId="10" fillId="0" borderId="0" applyFont="0" applyFill="0" applyBorder="0" applyAlignment="0" applyProtection="0"/>
    <xf numFmtId="0" fontId="14" fillId="0" borderId="0"/>
    <xf numFmtId="166" fontId="10" fillId="0" borderId="0" applyFont="0" applyFill="0" applyBorder="0" applyAlignment="0" applyProtection="0"/>
    <xf numFmtId="43" fontId="10" fillId="0" borderId="0" applyFont="0" applyFill="0" applyBorder="0" applyAlignment="0" applyProtection="0"/>
  </cellStyleXfs>
  <cellXfs count="92">
    <xf numFmtId="0" fontId="0" fillId="0" borderId="0" xfId="0"/>
    <xf numFmtId="0" fontId="1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wrapText="1"/>
    </xf>
    <xf numFmtId="14" fontId="7" fillId="0" borderId="1" xfId="1" applyNumberFormat="1" applyFont="1" applyFill="1" applyBorder="1" applyAlignment="1">
      <alignment horizontal="right" wrapText="1"/>
    </xf>
    <xf numFmtId="0" fontId="8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0" fontId="9" fillId="0" borderId="1" xfId="2" applyFont="1" applyFill="1" applyBorder="1" applyAlignment="1">
      <alignment wrapText="1"/>
    </xf>
    <xf numFmtId="14" fontId="9" fillId="0" borderId="1" xfId="2" applyNumberFormat="1" applyFont="1" applyFill="1" applyBorder="1" applyAlignment="1">
      <alignment horizontal="right" wrapText="1"/>
    </xf>
    <xf numFmtId="1" fontId="9" fillId="0" borderId="1" xfId="2" applyNumberFormat="1" applyFont="1" applyFill="1" applyBorder="1" applyAlignment="1">
      <alignment horizontal="right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164" fontId="11" fillId="0" borderId="1" xfId="3" applyNumberFormat="1" applyFont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 wrapText="1"/>
    </xf>
    <xf numFmtId="164" fontId="11" fillId="3" borderId="1" xfId="3" applyNumberFormat="1" applyFont="1" applyFill="1" applyBorder="1" applyAlignment="1">
      <alignment horizontal="center" vertical="center" wrapText="1"/>
    </xf>
    <xf numFmtId="0" fontId="11" fillId="3" borderId="1" xfId="0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center" vertical="center" wrapText="1"/>
    </xf>
    <xf numFmtId="0" fontId="11" fillId="5" borderId="1" xfId="0" applyNumberFormat="1" applyFont="1" applyFill="1" applyBorder="1" applyAlignment="1">
      <alignment horizontal="center" vertical="center" wrapText="1"/>
    </xf>
    <xf numFmtId="164" fontId="11" fillId="6" borderId="1" xfId="3" applyNumberFormat="1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0" fontId="12" fillId="0" borderId="1" xfId="0" applyNumberFormat="1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164" fontId="12" fillId="0" borderId="1" xfId="3" applyNumberFormat="1" applyFont="1" applyBorder="1" applyAlignment="1">
      <alignment vertical="center"/>
    </xf>
    <xf numFmtId="0" fontId="13" fillId="2" borderId="1" xfId="0" applyFont="1" applyFill="1" applyBorder="1" applyAlignment="1">
      <alignment vertical="center"/>
    </xf>
    <xf numFmtId="0" fontId="11" fillId="2" borderId="1" xfId="0" applyFont="1" applyFill="1" applyBorder="1" applyAlignment="1">
      <alignment vertical="center"/>
    </xf>
    <xf numFmtId="0" fontId="12" fillId="0" borderId="1" xfId="3" applyNumberFormat="1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4" fillId="0" borderId="0" xfId="4" applyFont="1"/>
    <xf numFmtId="0" fontId="4" fillId="0" borderId="2" xfId="4" applyFont="1" applyBorder="1" applyAlignment="1">
      <alignment horizontal="centerContinuous"/>
    </xf>
    <xf numFmtId="0" fontId="4" fillId="0" borderId="3" xfId="4" applyFont="1" applyBorder="1" applyAlignment="1">
      <alignment horizontal="centerContinuous"/>
    </xf>
    <xf numFmtId="0" fontId="15" fillId="0" borderId="2" xfId="4" applyFont="1" applyBorder="1" applyAlignment="1">
      <alignment horizontal="center" vertical="center"/>
    </xf>
    <xf numFmtId="0" fontId="15" fillId="0" borderId="4" xfId="4" applyFont="1" applyBorder="1" applyAlignment="1">
      <alignment horizontal="center" vertical="center"/>
    </xf>
    <xf numFmtId="0" fontId="15" fillId="0" borderId="3" xfId="4" applyFont="1" applyBorder="1" applyAlignment="1">
      <alignment horizontal="center" vertical="center"/>
    </xf>
    <xf numFmtId="0" fontId="15" fillId="0" borderId="5" xfId="4" applyFont="1" applyBorder="1" applyAlignment="1">
      <alignment horizontal="center" vertical="center"/>
    </xf>
    <xf numFmtId="0" fontId="4" fillId="0" borderId="6" xfId="4" applyFont="1" applyBorder="1" applyAlignment="1">
      <alignment horizontal="centerContinuous"/>
    </xf>
    <xf numFmtId="0" fontId="4" fillId="0" borderId="7" xfId="4" applyFont="1" applyBorder="1" applyAlignment="1">
      <alignment horizontal="centerContinuous"/>
    </xf>
    <xf numFmtId="0" fontId="15" fillId="0" borderId="8" xfId="4" applyFont="1" applyBorder="1" applyAlignment="1">
      <alignment horizontal="center" vertical="center"/>
    </xf>
    <xf numFmtId="0" fontId="15" fillId="0" borderId="9" xfId="4" applyFont="1" applyBorder="1" applyAlignment="1">
      <alignment horizontal="center" vertical="center"/>
    </xf>
    <xf numFmtId="0" fontId="15" fillId="0" borderId="10" xfId="4" applyFont="1" applyBorder="1" applyAlignment="1">
      <alignment horizontal="center" vertical="center"/>
    </xf>
    <xf numFmtId="0" fontId="15" fillId="0" borderId="11" xfId="4" applyFont="1" applyBorder="1" applyAlignment="1">
      <alignment horizontal="center" vertical="center"/>
    </xf>
    <xf numFmtId="0" fontId="15" fillId="0" borderId="2" xfId="4" applyFont="1" applyBorder="1" applyAlignment="1">
      <alignment horizontal="centerContinuous" vertical="center"/>
    </xf>
    <xf numFmtId="0" fontId="15" fillId="0" borderId="4" xfId="4" applyFont="1" applyBorder="1" applyAlignment="1">
      <alignment horizontal="centerContinuous" vertical="center"/>
    </xf>
    <xf numFmtId="0" fontId="15" fillId="0" borderId="3" xfId="4" applyFont="1" applyBorder="1" applyAlignment="1">
      <alignment horizontal="centerContinuous" vertical="center"/>
    </xf>
    <xf numFmtId="0" fontId="15" fillId="0" borderId="5" xfId="4" applyFont="1" applyBorder="1" applyAlignment="1">
      <alignment horizontal="centerContinuous" vertical="center"/>
    </xf>
    <xf numFmtId="0" fontId="15" fillId="0" borderId="6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12" xfId="4" applyFont="1" applyBorder="1" applyAlignment="1">
      <alignment horizontal="centerContinuous" vertical="center"/>
    </xf>
    <xf numFmtId="0" fontId="4" fillId="0" borderId="8" xfId="4" applyFont="1" applyBorder="1" applyAlignment="1">
      <alignment horizontal="centerContinuous"/>
    </xf>
    <xf numFmtId="0" fontId="4" fillId="0" borderId="10" xfId="4" applyFont="1" applyBorder="1" applyAlignment="1">
      <alignment horizontal="centerContinuous"/>
    </xf>
    <xf numFmtId="0" fontId="15" fillId="0" borderId="8" xfId="4" applyFont="1" applyBorder="1" applyAlignment="1">
      <alignment horizontal="centerContinuous" vertical="center"/>
    </xf>
    <xf numFmtId="0" fontId="15" fillId="0" borderId="9" xfId="4" applyFont="1" applyBorder="1" applyAlignment="1">
      <alignment horizontal="centerContinuous" vertical="center"/>
    </xf>
    <xf numFmtId="0" fontId="15" fillId="0" borderId="10" xfId="4" applyFont="1" applyBorder="1" applyAlignment="1">
      <alignment horizontal="centerContinuous" vertical="center"/>
    </xf>
    <xf numFmtId="0" fontId="15" fillId="0" borderId="11" xfId="4" applyFont="1" applyBorder="1" applyAlignment="1">
      <alignment horizontal="centerContinuous" vertical="center"/>
    </xf>
    <xf numFmtId="0" fontId="4" fillId="0" borderId="6" xfId="4" applyFont="1" applyBorder="1"/>
    <xf numFmtId="0" fontId="4" fillId="0" borderId="7" xfId="4" applyFont="1" applyBorder="1"/>
    <xf numFmtId="0" fontId="15" fillId="0" borderId="0" xfId="4" applyFont="1"/>
    <xf numFmtId="14" fontId="4" fillId="0" borderId="0" xfId="4" applyNumberFormat="1" applyFont="1"/>
    <xf numFmtId="165" fontId="4" fillId="0" borderId="0" xfId="4" applyNumberFormat="1" applyFont="1"/>
    <xf numFmtId="14" fontId="4" fillId="0" borderId="0" xfId="4" applyNumberFormat="1" applyFont="1" applyAlignment="1">
      <alignment horizontal="left"/>
    </xf>
    <xf numFmtId="1" fontId="15" fillId="0" borderId="0" xfId="5" applyNumberFormat="1" applyFont="1" applyAlignment="1">
      <alignment horizontal="right"/>
    </xf>
    <xf numFmtId="167" fontId="15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68" fontId="15" fillId="0" borderId="0" xfId="4" applyNumberFormat="1" applyFont="1" applyAlignment="1">
      <alignment horizontal="right"/>
    </xf>
    <xf numFmtId="1" fontId="4" fillId="0" borderId="0" xfId="4" applyNumberFormat="1" applyFont="1" applyAlignment="1">
      <alignment horizontal="center"/>
    </xf>
    <xf numFmtId="168" fontId="4" fillId="0" borderId="0" xfId="4" applyNumberFormat="1" applyFont="1" applyAlignment="1">
      <alignment horizontal="right"/>
    </xf>
    <xf numFmtId="1" fontId="4" fillId="0" borderId="9" xfId="4" applyNumberFormat="1" applyFont="1" applyBorder="1" applyAlignment="1">
      <alignment horizontal="center"/>
    </xf>
    <xf numFmtId="168" fontId="4" fillId="0" borderId="9" xfId="4" applyNumberFormat="1" applyFont="1" applyBorder="1" applyAlignment="1">
      <alignment horizontal="right"/>
    </xf>
    <xf numFmtId="0" fontId="4" fillId="0" borderId="0" xfId="4" applyFont="1" applyAlignment="1">
      <alignment horizontal="center"/>
    </xf>
    <xf numFmtId="1" fontId="15" fillId="0" borderId="13" xfId="4" applyNumberFormat="1" applyFont="1" applyBorder="1" applyAlignment="1">
      <alignment horizontal="center"/>
    </xf>
    <xf numFmtId="168" fontId="15" fillId="0" borderId="13" xfId="4" applyNumberFormat="1" applyFont="1" applyBorder="1" applyAlignment="1">
      <alignment horizontal="right"/>
    </xf>
    <xf numFmtId="168" fontId="4" fillId="0" borderId="0" xfId="4" applyNumberFormat="1" applyFont="1"/>
    <xf numFmtId="168" fontId="15" fillId="0" borderId="9" xfId="4" applyNumberFormat="1" applyFont="1" applyBorder="1"/>
    <xf numFmtId="168" fontId="4" fillId="0" borderId="9" xfId="4" applyNumberFormat="1" applyFont="1" applyBorder="1"/>
    <xf numFmtId="168" fontId="15" fillId="0" borderId="0" xfId="4" applyNumberFormat="1" applyFont="1"/>
    <xf numFmtId="0" fontId="16" fillId="0" borderId="0" xfId="4" applyFont="1" applyAlignment="1">
      <alignment horizontal="center" vertical="center" wrapText="1"/>
    </xf>
    <xf numFmtId="0" fontId="4" fillId="0" borderId="8" xfId="4" applyFont="1" applyBorder="1"/>
    <xf numFmtId="0" fontId="4" fillId="0" borderId="9" xfId="4" applyFont="1" applyBorder="1"/>
    <xf numFmtId="0" fontId="4" fillId="0" borderId="10" xfId="4" applyFont="1" applyBorder="1"/>
    <xf numFmtId="0" fontId="15" fillId="0" borderId="6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 wrapText="1"/>
    </xf>
    <xf numFmtId="0" fontId="15" fillId="0" borderId="7" xfId="4" applyFont="1" applyBorder="1" applyAlignment="1">
      <alignment horizontal="center" vertical="center" wrapText="1"/>
    </xf>
    <xf numFmtId="0" fontId="4" fillId="2" borderId="0" xfId="4" applyFont="1" applyFill="1"/>
    <xf numFmtId="0" fontId="15" fillId="0" borderId="0" xfId="4" applyFont="1" applyAlignment="1">
      <alignment horizontal="center"/>
    </xf>
    <xf numFmtId="169" fontId="15" fillId="0" borderId="0" xfId="6" applyNumberFormat="1" applyFont="1" applyAlignment="1">
      <alignment horizontal="right"/>
    </xf>
    <xf numFmtId="1" fontId="4" fillId="0" borderId="0" xfId="5" applyNumberFormat="1" applyFont="1" applyAlignment="1">
      <alignment horizontal="right"/>
    </xf>
    <xf numFmtId="169" fontId="4" fillId="0" borderId="0" xfId="6" applyNumberFormat="1" applyFont="1" applyAlignment="1">
      <alignment horizontal="right"/>
    </xf>
    <xf numFmtId="170" fontId="4" fillId="0" borderId="13" xfId="6" applyNumberFormat="1" applyFont="1" applyBorder="1" applyAlignment="1">
      <alignment horizontal="center"/>
    </xf>
    <xf numFmtId="169" fontId="4" fillId="0" borderId="13" xfId="6" applyNumberFormat="1" applyFont="1" applyBorder="1" applyAlignment="1">
      <alignment horizontal="right"/>
    </xf>
  </cellXfs>
  <cellStyles count="7">
    <cellStyle name="Millares 2 2" xfId="6"/>
    <cellStyle name="Millares 3" xfId="5"/>
    <cellStyle name="Moneda" xfId="3" builtinId="4"/>
    <cellStyle name="Normal" xfId="0" builtinId="0"/>
    <cellStyle name="Normal 2 2" xfId="4"/>
    <cellStyle name="Normal_Hoja2" xfId="2"/>
    <cellStyle name="Normal_Hoja2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352718634262" createdVersion="5" refreshedVersion="5" minRefreshableVersion="3" recordCount="7">
  <cacheSource type="worksheet">
    <worksheetSource ref="A1:AQ8" sheet="ESTADO DE CADA FACTURA"/>
  </cacheSource>
  <cacheFields count="43">
    <cacheField name="NIT IPS" numFmtId="0">
      <sharedItems containsSemiMixedTypes="0" containsString="0" containsNumber="1" containsInteger="1" minValue="801002325" maxValue="801002325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173" maxValue="8513"/>
    </cacheField>
    <cacheField name="FACT" numFmtId="0">
      <sharedItems containsMixedTypes="1" containsNumber="1" containsInteger="1" minValue="1173" maxValue="3268"/>
    </cacheField>
    <cacheField name="LLAVE" numFmtId="0">
      <sharedItems/>
    </cacheField>
    <cacheField name="IPS Valor Factura" numFmtId="164">
      <sharedItems containsSemiMixedTypes="0" containsString="0" containsNumber="1" containsInteger="1" minValue="44300" maxValue="552742"/>
    </cacheField>
    <cacheField name="IPS Saldo Factura" numFmtId="164">
      <sharedItems containsSemiMixedTypes="0" containsString="0" containsNumber="1" containsInteger="1" minValue="44300" maxValue="55274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7-12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44300" maxValue="552742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1002325"/>
    <s v="ESE HOSPITAL SAN CAMILO DE BUENAVISTA Q"/>
    <m/>
    <n v="2974"/>
    <n v="2974"/>
    <s v="801002325_2974"/>
    <n v="44300"/>
    <n v="44300"/>
    <s v="EVENTO"/>
    <s v="BUENAVISTA Q"/>
    <s v="EVENTO "/>
    <x v="0"/>
    <n v="0"/>
    <m/>
    <m/>
    <m/>
    <m/>
    <n v="0"/>
    <n v="0"/>
    <n v="0"/>
    <n v="0"/>
    <m/>
    <m/>
    <n v="0"/>
    <m/>
    <m/>
    <m/>
    <m/>
    <m/>
    <n v="0"/>
    <n v="0"/>
    <n v="44300"/>
    <n v="0"/>
    <n v="0"/>
    <n v="0"/>
    <n v="0"/>
    <m/>
    <n v="0"/>
    <n v="0"/>
    <m/>
    <m/>
    <m/>
    <m/>
  </r>
  <r>
    <n v="801002325"/>
    <s v="ESE HOSPITAL SAN CAMILO DE BUENAVISTA Q"/>
    <m/>
    <n v="1173"/>
    <n v="1173"/>
    <s v="801002325_1173"/>
    <n v="53400"/>
    <n v="53400"/>
    <s v="EVENTO"/>
    <s v="BUENAVISTA Q"/>
    <s v="EVENTO "/>
    <x v="0"/>
    <n v="0"/>
    <m/>
    <m/>
    <m/>
    <m/>
    <n v="0"/>
    <n v="0"/>
    <n v="0"/>
    <n v="0"/>
    <m/>
    <m/>
    <n v="0"/>
    <m/>
    <m/>
    <m/>
    <m/>
    <m/>
    <n v="0"/>
    <n v="0"/>
    <n v="53400"/>
    <n v="0"/>
    <n v="0"/>
    <n v="0"/>
    <n v="0"/>
    <m/>
    <n v="0"/>
    <n v="0"/>
    <m/>
    <m/>
    <m/>
    <m/>
  </r>
  <r>
    <n v="801002325"/>
    <s v="ESE HOSPITAL SAN CAMILO DE BUENAVISTA Q"/>
    <m/>
    <n v="3268"/>
    <n v="3268"/>
    <s v="801002325_3268"/>
    <n v="57000"/>
    <n v="57000"/>
    <s v="EVENTO"/>
    <s v="BUENAVISTA Q"/>
    <s v="EVENTO "/>
    <x v="0"/>
    <n v="0"/>
    <m/>
    <m/>
    <m/>
    <m/>
    <n v="0"/>
    <n v="0"/>
    <n v="0"/>
    <n v="0"/>
    <m/>
    <m/>
    <n v="0"/>
    <m/>
    <m/>
    <m/>
    <m/>
    <m/>
    <n v="0"/>
    <n v="0"/>
    <n v="57000"/>
    <n v="0"/>
    <n v="0"/>
    <n v="0"/>
    <n v="0"/>
    <m/>
    <n v="0"/>
    <n v="0"/>
    <m/>
    <m/>
    <m/>
    <m/>
  </r>
  <r>
    <n v="801002325"/>
    <s v="ESE HOSPITAL SAN CAMILO DE BUENAVISTA Q"/>
    <m/>
    <n v="2898"/>
    <n v="2898"/>
    <s v="801002325_2898"/>
    <n v="97650"/>
    <n v="97650"/>
    <s v="EVENTO"/>
    <s v="BUENAVISTA Q"/>
    <s v="EVENTO "/>
    <x v="0"/>
    <n v="0"/>
    <m/>
    <m/>
    <m/>
    <m/>
    <n v="0"/>
    <n v="0"/>
    <n v="0"/>
    <n v="0"/>
    <m/>
    <m/>
    <n v="0"/>
    <m/>
    <m/>
    <m/>
    <m/>
    <m/>
    <n v="0"/>
    <n v="0"/>
    <n v="97650"/>
    <n v="0"/>
    <n v="0"/>
    <n v="0"/>
    <n v="0"/>
    <m/>
    <n v="0"/>
    <n v="0"/>
    <m/>
    <m/>
    <m/>
    <m/>
  </r>
  <r>
    <n v="801002325"/>
    <s v="ESE HOSPITAL SAN CAMILO DE BUENAVISTA Q"/>
    <s v="FEHB"/>
    <n v="5814"/>
    <s v="FEHB5814"/>
    <s v="801002325_FEHB5814"/>
    <n v="154415"/>
    <n v="154415"/>
    <s v="EVENTO"/>
    <s v="BUENAVISTA Q"/>
    <s v="EVENTO "/>
    <x v="0"/>
    <n v="0"/>
    <m/>
    <m/>
    <m/>
    <m/>
    <n v="0"/>
    <n v="0"/>
    <n v="0"/>
    <n v="0"/>
    <m/>
    <m/>
    <n v="0"/>
    <m/>
    <m/>
    <m/>
    <m/>
    <m/>
    <n v="0"/>
    <n v="0"/>
    <n v="154415"/>
    <n v="0"/>
    <n v="0"/>
    <n v="0"/>
    <n v="0"/>
    <m/>
    <n v="0"/>
    <n v="0"/>
    <m/>
    <m/>
    <m/>
    <m/>
  </r>
  <r>
    <n v="801002325"/>
    <s v="ESE HOSPITAL SAN CAMILO DE BUENAVISTA Q"/>
    <m/>
    <n v="2437"/>
    <n v="2437"/>
    <s v="801002325_2437"/>
    <n v="176470"/>
    <n v="176470"/>
    <s v="EVENTO"/>
    <s v="BUENAVISTA Q"/>
    <s v="EVENTO "/>
    <x v="0"/>
    <n v="0"/>
    <m/>
    <m/>
    <m/>
    <m/>
    <n v="0"/>
    <n v="0"/>
    <n v="0"/>
    <n v="0"/>
    <m/>
    <m/>
    <n v="0"/>
    <m/>
    <m/>
    <m/>
    <m/>
    <m/>
    <n v="0"/>
    <n v="0"/>
    <n v="176470"/>
    <n v="0"/>
    <n v="0"/>
    <n v="0"/>
    <n v="0"/>
    <m/>
    <n v="0"/>
    <n v="0"/>
    <m/>
    <m/>
    <m/>
    <m/>
  </r>
  <r>
    <n v="801002325"/>
    <s v="ESE HOSPITAL SAN CAMILO DE BUENAVISTA Q"/>
    <s v="FEHB"/>
    <n v="8513"/>
    <s v="FEHB8513"/>
    <s v="801002325_FEHB8513"/>
    <n v="552742"/>
    <n v="552742"/>
    <s v="EVENTO"/>
    <s v="BUENAVISTA Q"/>
    <s v="EVENTO "/>
    <x v="0"/>
    <n v="0"/>
    <m/>
    <m/>
    <m/>
    <m/>
    <n v="0"/>
    <n v="0"/>
    <n v="0"/>
    <n v="0"/>
    <m/>
    <m/>
    <n v="0"/>
    <m/>
    <m/>
    <m/>
    <m/>
    <m/>
    <n v="0"/>
    <n v="0"/>
    <n v="552742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64" showAll="0"/>
    <pivotField dataField="1" numFmtId="164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1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8"/>
  <sheetViews>
    <sheetView showGridLines="0" zoomScale="120" zoomScaleNormal="120" workbookViewId="0">
      <selection activeCell="B2" sqref="B2"/>
    </sheetView>
  </sheetViews>
  <sheetFormatPr baseColWidth="10" defaultRowHeight="14.5" x14ac:dyDescent="0.35"/>
  <cols>
    <col min="1" max="1" width="9" bestFit="1" customWidth="1"/>
    <col min="2" max="2" width="35.453125" bestFit="1" customWidth="1"/>
    <col min="3" max="3" width="12" bestFit="1" customWidth="1"/>
    <col min="4" max="4" width="13.08984375" bestFit="1" customWidth="1"/>
    <col min="5" max="5" width="14.36328125" bestFit="1" customWidth="1"/>
    <col min="6" max="6" width="15.7265625" bestFit="1" customWidth="1"/>
    <col min="7" max="7" width="14.08984375" bestFit="1" customWidth="1"/>
    <col min="8" max="8" width="14.453125" bestFit="1" customWidth="1"/>
    <col min="9" max="9" width="14" bestFit="1" customWidth="1"/>
    <col min="10" max="10" width="11.453125" bestFit="1" customWidth="1"/>
    <col min="11" max="11" width="15.26953125" bestFit="1" customWidth="1"/>
    <col min="12" max="12" width="16.453125" bestFit="1" customWidth="1"/>
  </cols>
  <sheetData>
    <row r="1" spans="1:12" s="1" customFormat="1" ht="23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24" x14ac:dyDescent="0.35">
      <c r="A2" s="3">
        <v>801002325</v>
      </c>
      <c r="B2" s="3" t="s">
        <v>20</v>
      </c>
      <c r="C2" s="3"/>
      <c r="D2" s="7" t="s">
        <v>12</v>
      </c>
      <c r="E2" s="8">
        <v>39691</v>
      </c>
      <c r="F2" s="4"/>
      <c r="G2" s="9">
        <v>53400</v>
      </c>
      <c r="H2" s="9">
        <v>53400</v>
      </c>
      <c r="I2" s="5" t="s">
        <v>21</v>
      </c>
      <c r="J2" s="6" t="s">
        <v>18</v>
      </c>
      <c r="K2" s="5" t="s">
        <v>17</v>
      </c>
      <c r="L2" s="6"/>
    </row>
    <row r="3" spans="1:12" ht="24" x14ac:dyDescent="0.35">
      <c r="A3" s="3">
        <v>801002325</v>
      </c>
      <c r="B3" s="3" t="s">
        <v>20</v>
      </c>
      <c r="C3" s="3"/>
      <c r="D3" s="7" t="s">
        <v>13</v>
      </c>
      <c r="E3" s="8">
        <v>41425</v>
      </c>
      <c r="F3" s="4"/>
      <c r="G3" s="9">
        <v>176470</v>
      </c>
      <c r="H3" s="9">
        <v>176470</v>
      </c>
      <c r="I3" s="5" t="s">
        <v>21</v>
      </c>
      <c r="J3" s="6" t="s">
        <v>18</v>
      </c>
      <c r="K3" s="5" t="s">
        <v>17</v>
      </c>
      <c r="L3" s="6"/>
    </row>
    <row r="4" spans="1:12" ht="24" x14ac:dyDescent="0.35">
      <c r="A4" s="3">
        <v>801002325</v>
      </c>
      <c r="B4" s="3" t="s">
        <v>20</v>
      </c>
      <c r="C4" s="3"/>
      <c r="D4" s="7" t="s">
        <v>14</v>
      </c>
      <c r="E4" s="8">
        <v>42035</v>
      </c>
      <c r="F4" s="4"/>
      <c r="G4" s="9">
        <v>97650</v>
      </c>
      <c r="H4" s="9">
        <v>97650</v>
      </c>
      <c r="I4" s="5" t="s">
        <v>21</v>
      </c>
      <c r="J4" s="6" t="s">
        <v>18</v>
      </c>
      <c r="K4" s="5" t="s">
        <v>17</v>
      </c>
      <c r="L4" s="6"/>
    </row>
    <row r="5" spans="1:12" ht="24" x14ac:dyDescent="0.35">
      <c r="A5" s="3">
        <v>801002325</v>
      </c>
      <c r="B5" s="3" t="s">
        <v>20</v>
      </c>
      <c r="C5" s="3"/>
      <c r="D5" s="7" t="s">
        <v>15</v>
      </c>
      <c r="E5" s="8">
        <v>42124</v>
      </c>
      <c r="F5" s="4"/>
      <c r="G5" s="9">
        <v>44300</v>
      </c>
      <c r="H5" s="9">
        <v>44300</v>
      </c>
      <c r="I5" s="5" t="s">
        <v>21</v>
      </c>
      <c r="J5" s="6" t="s">
        <v>18</v>
      </c>
      <c r="K5" s="5" t="s">
        <v>17</v>
      </c>
      <c r="L5" s="6"/>
    </row>
    <row r="6" spans="1:12" ht="24" x14ac:dyDescent="0.35">
      <c r="A6" s="3">
        <v>801002325</v>
      </c>
      <c r="B6" s="3" t="s">
        <v>20</v>
      </c>
      <c r="C6" s="3"/>
      <c r="D6" s="7" t="s">
        <v>16</v>
      </c>
      <c r="E6" s="8">
        <v>42521</v>
      </c>
      <c r="F6" s="4"/>
      <c r="G6" s="9">
        <v>57000</v>
      </c>
      <c r="H6" s="9">
        <v>57000</v>
      </c>
      <c r="I6" s="5" t="s">
        <v>21</v>
      </c>
      <c r="J6" s="6" t="s">
        <v>18</v>
      </c>
      <c r="K6" s="5" t="s">
        <v>17</v>
      </c>
      <c r="L6" s="6"/>
    </row>
    <row r="7" spans="1:12" ht="24" x14ac:dyDescent="0.35">
      <c r="A7" s="3">
        <v>801002325</v>
      </c>
      <c r="B7" s="3" t="s">
        <v>20</v>
      </c>
      <c r="C7" s="3" t="s">
        <v>19</v>
      </c>
      <c r="D7" s="7">
        <v>5814</v>
      </c>
      <c r="E7" s="8">
        <v>44847</v>
      </c>
      <c r="F7" s="4"/>
      <c r="G7" s="9">
        <v>154415</v>
      </c>
      <c r="H7" s="9">
        <v>154415</v>
      </c>
      <c r="I7" s="5" t="s">
        <v>21</v>
      </c>
      <c r="J7" s="6" t="s">
        <v>18</v>
      </c>
      <c r="K7" s="5" t="s">
        <v>17</v>
      </c>
      <c r="L7" s="6"/>
    </row>
    <row r="8" spans="1:12" ht="24" x14ac:dyDescent="0.35">
      <c r="A8" s="3">
        <v>801002325</v>
      </c>
      <c r="B8" s="3" t="s">
        <v>20</v>
      </c>
      <c r="C8" s="3" t="s">
        <v>19</v>
      </c>
      <c r="D8" s="7">
        <v>8513</v>
      </c>
      <c r="E8" s="8">
        <v>45432</v>
      </c>
      <c r="F8" s="4"/>
      <c r="G8" s="9">
        <v>552742</v>
      </c>
      <c r="H8" s="9">
        <v>552742</v>
      </c>
      <c r="I8" s="5" t="s">
        <v>21</v>
      </c>
      <c r="J8" s="6" t="s">
        <v>18</v>
      </c>
      <c r="K8" s="5" t="s">
        <v>17</v>
      </c>
      <c r="L8" s="6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67</v>
      </c>
      <c r="B3" t="s">
        <v>65</v>
      </c>
      <c r="C3" t="s">
        <v>66</v>
      </c>
    </row>
    <row r="4" spans="1:3" x14ac:dyDescent="0.35">
      <c r="A4" s="30" t="s">
        <v>56</v>
      </c>
      <c r="B4" s="28">
        <v>7</v>
      </c>
      <c r="C4" s="28">
        <v>1135977</v>
      </c>
    </row>
    <row r="5" spans="1:3" x14ac:dyDescent="0.35">
      <c r="A5" s="30" t="s">
        <v>68</v>
      </c>
      <c r="B5" s="28">
        <v>7</v>
      </c>
      <c r="C5" s="28">
        <v>1135977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"/>
  <sheetViews>
    <sheetView workbookViewId="0">
      <selection activeCell="A2" sqref="A2"/>
    </sheetView>
  </sheetViews>
  <sheetFormatPr baseColWidth="10" defaultRowHeight="14.5" x14ac:dyDescent="0.35"/>
  <sheetData>
    <row r="1" spans="1:43" ht="30" x14ac:dyDescent="0.35">
      <c r="A1" s="10" t="s">
        <v>6</v>
      </c>
      <c r="B1" s="11" t="s">
        <v>8</v>
      </c>
      <c r="C1" s="11" t="s">
        <v>0</v>
      </c>
      <c r="D1" s="11" t="s">
        <v>1</v>
      </c>
      <c r="E1" s="11" t="s">
        <v>22</v>
      </c>
      <c r="F1" s="11" t="s">
        <v>23</v>
      </c>
      <c r="G1" s="12" t="s">
        <v>4</v>
      </c>
      <c r="H1" s="12" t="s">
        <v>5</v>
      </c>
      <c r="I1" s="11" t="s">
        <v>7</v>
      </c>
      <c r="J1" s="11" t="s">
        <v>9</v>
      </c>
      <c r="K1" s="11" t="s">
        <v>10</v>
      </c>
      <c r="L1" s="13" t="s">
        <v>24</v>
      </c>
      <c r="M1" s="14" t="s">
        <v>25</v>
      </c>
      <c r="N1" s="15" t="s">
        <v>26</v>
      </c>
      <c r="O1" s="16" t="s">
        <v>27</v>
      </c>
      <c r="P1" s="16" t="s">
        <v>28</v>
      </c>
      <c r="Q1" s="16" t="s">
        <v>29</v>
      </c>
      <c r="R1" s="16" t="s">
        <v>30</v>
      </c>
      <c r="S1" s="16" t="s">
        <v>31</v>
      </c>
      <c r="T1" s="16" t="s">
        <v>32</v>
      </c>
      <c r="U1" s="16" t="s">
        <v>33</v>
      </c>
      <c r="V1" s="16" t="s">
        <v>34</v>
      </c>
      <c r="W1" s="16" t="s">
        <v>35</v>
      </c>
      <c r="X1" s="17" t="s">
        <v>36</v>
      </c>
      <c r="Y1" s="18" t="s">
        <v>37</v>
      </c>
      <c r="Z1" s="18" t="s">
        <v>38</v>
      </c>
      <c r="AA1" s="18" t="s">
        <v>39</v>
      </c>
      <c r="AB1" s="18" t="s">
        <v>40</v>
      </c>
      <c r="AC1" s="18" t="s">
        <v>41</v>
      </c>
      <c r="AD1" s="19" t="s">
        <v>42</v>
      </c>
      <c r="AE1" s="19" t="s">
        <v>43</v>
      </c>
      <c r="AF1" s="19" t="s">
        <v>44</v>
      </c>
      <c r="AG1" s="19" t="s">
        <v>45</v>
      </c>
      <c r="AH1" s="19" t="s">
        <v>31</v>
      </c>
      <c r="AI1" s="19" t="s">
        <v>46</v>
      </c>
      <c r="AJ1" s="19" t="s">
        <v>47</v>
      </c>
      <c r="AK1" s="19" t="s">
        <v>48</v>
      </c>
      <c r="AL1" s="20" t="s">
        <v>49</v>
      </c>
      <c r="AM1" s="20" t="s">
        <v>50</v>
      </c>
      <c r="AN1" s="20" t="s">
        <v>51</v>
      </c>
      <c r="AO1" s="20" t="s">
        <v>52</v>
      </c>
      <c r="AP1" s="20" t="s">
        <v>53</v>
      </c>
      <c r="AQ1" s="20" t="s">
        <v>54</v>
      </c>
    </row>
    <row r="2" spans="1:43" x14ac:dyDescent="0.35">
      <c r="A2" s="21">
        <v>801002325</v>
      </c>
      <c r="B2" s="22" t="s">
        <v>20</v>
      </c>
      <c r="C2" s="22"/>
      <c r="D2" s="22">
        <v>2974</v>
      </c>
      <c r="E2" s="21">
        <v>2974</v>
      </c>
      <c r="F2" s="22" t="s">
        <v>55</v>
      </c>
      <c r="G2" s="23">
        <v>44300</v>
      </c>
      <c r="H2" s="23">
        <v>44300</v>
      </c>
      <c r="I2" s="24" t="s">
        <v>21</v>
      </c>
      <c r="J2" s="25" t="s">
        <v>18</v>
      </c>
      <c r="K2" s="22" t="s">
        <v>17</v>
      </c>
      <c r="L2" s="22" t="s">
        <v>56</v>
      </c>
      <c r="M2" s="23">
        <v>0</v>
      </c>
      <c r="N2" s="26"/>
      <c r="O2" s="22"/>
      <c r="P2" s="27"/>
      <c r="Q2" s="27"/>
      <c r="R2" s="23">
        <v>0</v>
      </c>
      <c r="S2" s="23">
        <v>0</v>
      </c>
      <c r="T2" s="23">
        <v>0</v>
      </c>
      <c r="U2" s="23">
        <v>0</v>
      </c>
      <c r="V2" s="22"/>
      <c r="W2" s="22"/>
      <c r="X2" s="23">
        <v>0</v>
      </c>
      <c r="Y2" s="26"/>
      <c r="Z2" s="26"/>
      <c r="AA2" s="26"/>
      <c r="AB2" s="26"/>
      <c r="AC2" s="26"/>
      <c r="AD2" s="23">
        <v>0</v>
      </c>
      <c r="AE2" s="23">
        <v>0</v>
      </c>
      <c r="AF2" s="23">
        <v>44300</v>
      </c>
      <c r="AG2" s="23">
        <v>0</v>
      </c>
      <c r="AH2" s="23">
        <v>0</v>
      </c>
      <c r="AI2" s="23">
        <v>0</v>
      </c>
      <c r="AJ2" s="23">
        <v>0</v>
      </c>
      <c r="AK2" s="23"/>
      <c r="AL2" s="23">
        <v>0</v>
      </c>
      <c r="AM2" s="23">
        <v>0</v>
      </c>
      <c r="AN2" s="22"/>
      <c r="AO2" s="27"/>
      <c r="AP2" s="22"/>
      <c r="AQ2" s="23"/>
    </row>
    <row r="3" spans="1:43" x14ac:dyDescent="0.35">
      <c r="A3" s="21">
        <v>801002325</v>
      </c>
      <c r="B3" s="22" t="s">
        <v>20</v>
      </c>
      <c r="C3" s="22"/>
      <c r="D3" s="22">
        <v>1173</v>
      </c>
      <c r="E3" s="21">
        <v>1173</v>
      </c>
      <c r="F3" s="22" t="s">
        <v>57</v>
      </c>
      <c r="G3" s="23">
        <v>53400</v>
      </c>
      <c r="H3" s="23">
        <v>53400</v>
      </c>
      <c r="I3" s="24" t="s">
        <v>21</v>
      </c>
      <c r="J3" s="25" t="s">
        <v>18</v>
      </c>
      <c r="K3" s="22" t="s">
        <v>17</v>
      </c>
      <c r="L3" s="22" t="s">
        <v>56</v>
      </c>
      <c r="M3" s="23">
        <v>0</v>
      </c>
      <c r="N3" s="26"/>
      <c r="O3" s="22"/>
      <c r="P3" s="27"/>
      <c r="Q3" s="27"/>
      <c r="R3" s="23">
        <v>0</v>
      </c>
      <c r="S3" s="23">
        <v>0</v>
      </c>
      <c r="T3" s="23">
        <v>0</v>
      </c>
      <c r="U3" s="23">
        <v>0</v>
      </c>
      <c r="V3" s="22"/>
      <c r="W3" s="22"/>
      <c r="X3" s="23">
        <v>0</v>
      </c>
      <c r="Y3" s="26"/>
      <c r="Z3" s="26"/>
      <c r="AA3" s="26"/>
      <c r="AB3" s="26"/>
      <c r="AC3" s="26"/>
      <c r="AD3" s="23">
        <v>0</v>
      </c>
      <c r="AE3" s="23">
        <v>0</v>
      </c>
      <c r="AF3" s="23">
        <v>53400</v>
      </c>
      <c r="AG3" s="23">
        <v>0</v>
      </c>
      <c r="AH3" s="23">
        <v>0</v>
      </c>
      <c r="AI3" s="23">
        <v>0</v>
      </c>
      <c r="AJ3" s="23">
        <v>0</v>
      </c>
      <c r="AK3" s="23"/>
      <c r="AL3" s="23">
        <v>0</v>
      </c>
      <c r="AM3" s="23">
        <v>0</v>
      </c>
      <c r="AN3" s="22"/>
      <c r="AO3" s="27"/>
      <c r="AP3" s="22"/>
      <c r="AQ3" s="23"/>
    </row>
    <row r="4" spans="1:43" x14ac:dyDescent="0.35">
      <c r="A4" s="21">
        <v>801002325</v>
      </c>
      <c r="B4" s="22" t="s">
        <v>20</v>
      </c>
      <c r="C4" s="22"/>
      <c r="D4" s="22">
        <v>3268</v>
      </c>
      <c r="E4" s="21">
        <v>3268</v>
      </c>
      <c r="F4" s="22" t="s">
        <v>58</v>
      </c>
      <c r="G4" s="23">
        <v>57000</v>
      </c>
      <c r="H4" s="23">
        <v>57000</v>
      </c>
      <c r="I4" s="24" t="s">
        <v>21</v>
      </c>
      <c r="J4" s="25" t="s">
        <v>18</v>
      </c>
      <c r="K4" s="22" t="s">
        <v>17</v>
      </c>
      <c r="L4" s="22" t="s">
        <v>56</v>
      </c>
      <c r="M4" s="23">
        <v>0</v>
      </c>
      <c r="N4" s="26"/>
      <c r="O4" s="22"/>
      <c r="P4" s="27"/>
      <c r="Q4" s="27"/>
      <c r="R4" s="23">
        <v>0</v>
      </c>
      <c r="S4" s="23">
        <v>0</v>
      </c>
      <c r="T4" s="23">
        <v>0</v>
      </c>
      <c r="U4" s="23">
        <v>0</v>
      </c>
      <c r="V4" s="22"/>
      <c r="W4" s="22"/>
      <c r="X4" s="23">
        <v>0</v>
      </c>
      <c r="Y4" s="26"/>
      <c r="Z4" s="26"/>
      <c r="AA4" s="26"/>
      <c r="AB4" s="26"/>
      <c r="AC4" s="26"/>
      <c r="AD4" s="23">
        <v>0</v>
      </c>
      <c r="AE4" s="23">
        <v>0</v>
      </c>
      <c r="AF4" s="23">
        <v>57000</v>
      </c>
      <c r="AG4" s="23">
        <v>0</v>
      </c>
      <c r="AH4" s="23">
        <v>0</v>
      </c>
      <c r="AI4" s="23">
        <v>0</v>
      </c>
      <c r="AJ4" s="23">
        <v>0</v>
      </c>
      <c r="AK4" s="23"/>
      <c r="AL4" s="23">
        <v>0</v>
      </c>
      <c r="AM4" s="23">
        <v>0</v>
      </c>
      <c r="AN4" s="22"/>
      <c r="AO4" s="27"/>
      <c r="AP4" s="22"/>
      <c r="AQ4" s="23"/>
    </row>
    <row r="5" spans="1:43" x14ac:dyDescent="0.35">
      <c r="A5" s="21">
        <v>801002325</v>
      </c>
      <c r="B5" s="22" t="s">
        <v>20</v>
      </c>
      <c r="C5" s="22"/>
      <c r="D5" s="22">
        <v>2898</v>
      </c>
      <c r="E5" s="21">
        <v>2898</v>
      </c>
      <c r="F5" s="22" t="s">
        <v>59</v>
      </c>
      <c r="G5" s="23">
        <v>97650</v>
      </c>
      <c r="H5" s="23">
        <v>97650</v>
      </c>
      <c r="I5" s="24" t="s">
        <v>21</v>
      </c>
      <c r="J5" s="25" t="s">
        <v>18</v>
      </c>
      <c r="K5" s="22" t="s">
        <v>17</v>
      </c>
      <c r="L5" s="22" t="s">
        <v>56</v>
      </c>
      <c r="M5" s="23">
        <v>0</v>
      </c>
      <c r="N5" s="26"/>
      <c r="O5" s="22"/>
      <c r="P5" s="27"/>
      <c r="Q5" s="27"/>
      <c r="R5" s="23">
        <v>0</v>
      </c>
      <c r="S5" s="23">
        <v>0</v>
      </c>
      <c r="T5" s="23">
        <v>0</v>
      </c>
      <c r="U5" s="23">
        <v>0</v>
      </c>
      <c r="V5" s="22"/>
      <c r="W5" s="22"/>
      <c r="X5" s="23">
        <v>0</v>
      </c>
      <c r="Y5" s="26"/>
      <c r="Z5" s="26"/>
      <c r="AA5" s="26"/>
      <c r="AB5" s="26"/>
      <c r="AC5" s="26"/>
      <c r="AD5" s="23">
        <v>0</v>
      </c>
      <c r="AE5" s="23">
        <v>0</v>
      </c>
      <c r="AF5" s="23">
        <v>97650</v>
      </c>
      <c r="AG5" s="23">
        <v>0</v>
      </c>
      <c r="AH5" s="23">
        <v>0</v>
      </c>
      <c r="AI5" s="23">
        <v>0</v>
      </c>
      <c r="AJ5" s="23">
        <v>0</v>
      </c>
      <c r="AK5" s="23"/>
      <c r="AL5" s="23">
        <v>0</v>
      </c>
      <c r="AM5" s="23">
        <v>0</v>
      </c>
      <c r="AN5" s="22"/>
      <c r="AO5" s="27"/>
      <c r="AP5" s="22"/>
      <c r="AQ5" s="23"/>
    </row>
    <row r="6" spans="1:43" x14ac:dyDescent="0.35">
      <c r="A6" s="21">
        <v>801002325</v>
      </c>
      <c r="B6" s="22" t="s">
        <v>20</v>
      </c>
      <c r="C6" s="22" t="s">
        <v>19</v>
      </c>
      <c r="D6" s="22">
        <v>5814</v>
      </c>
      <c r="E6" s="22" t="s">
        <v>60</v>
      </c>
      <c r="F6" s="22" t="s">
        <v>61</v>
      </c>
      <c r="G6" s="23">
        <v>154415</v>
      </c>
      <c r="H6" s="23">
        <v>154415</v>
      </c>
      <c r="I6" s="24" t="s">
        <v>21</v>
      </c>
      <c r="J6" s="25" t="s">
        <v>18</v>
      </c>
      <c r="K6" s="22" t="s">
        <v>17</v>
      </c>
      <c r="L6" s="22" t="s">
        <v>56</v>
      </c>
      <c r="M6" s="23">
        <v>0</v>
      </c>
      <c r="N6" s="26"/>
      <c r="O6" s="22"/>
      <c r="P6" s="27"/>
      <c r="Q6" s="27"/>
      <c r="R6" s="23">
        <v>0</v>
      </c>
      <c r="S6" s="23">
        <v>0</v>
      </c>
      <c r="T6" s="23">
        <v>0</v>
      </c>
      <c r="U6" s="23">
        <v>0</v>
      </c>
      <c r="V6" s="22"/>
      <c r="W6" s="22"/>
      <c r="X6" s="23">
        <v>0</v>
      </c>
      <c r="Y6" s="26"/>
      <c r="Z6" s="26"/>
      <c r="AA6" s="26"/>
      <c r="AB6" s="26"/>
      <c r="AC6" s="26"/>
      <c r="AD6" s="23">
        <v>0</v>
      </c>
      <c r="AE6" s="23">
        <v>0</v>
      </c>
      <c r="AF6" s="23">
        <v>154415</v>
      </c>
      <c r="AG6" s="23">
        <v>0</v>
      </c>
      <c r="AH6" s="23">
        <v>0</v>
      </c>
      <c r="AI6" s="23">
        <v>0</v>
      </c>
      <c r="AJ6" s="23">
        <v>0</v>
      </c>
      <c r="AK6" s="23"/>
      <c r="AL6" s="23">
        <v>0</v>
      </c>
      <c r="AM6" s="23">
        <v>0</v>
      </c>
      <c r="AN6" s="22"/>
      <c r="AO6" s="27"/>
      <c r="AP6" s="22"/>
      <c r="AQ6" s="23"/>
    </row>
    <row r="7" spans="1:43" x14ac:dyDescent="0.35">
      <c r="A7" s="21">
        <v>801002325</v>
      </c>
      <c r="B7" s="22" t="s">
        <v>20</v>
      </c>
      <c r="C7" s="22"/>
      <c r="D7" s="22">
        <v>2437</v>
      </c>
      <c r="E7" s="21">
        <v>2437</v>
      </c>
      <c r="F7" s="22" t="s">
        <v>62</v>
      </c>
      <c r="G7" s="23">
        <v>176470</v>
      </c>
      <c r="H7" s="23">
        <v>176470</v>
      </c>
      <c r="I7" s="24" t="s">
        <v>21</v>
      </c>
      <c r="J7" s="25" t="s">
        <v>18</v>
      </c>
      <c r="K7" s="22" t="s">
        <v>17</v>
      </c>
      <c r="L7" s="22" t="s">
        <v>56</v>
      </c>
      <c r="M7" s="23">
        <v>0</v>
      </c>
      <c r="N7" s="26"/>
      <c r="O7" s="22"/>
      <c r="P7" s="27"/>
      <c r="Q7" s="27"/>
      <c r="R7" s="23">
        <v>0</v>
      </c>
      <c r="S7" s="23">
        <v>0</v>
      </c>
      <c r="T7" s="23">
        <v>0</v>
      </c>
      <c r="U7" s="23">
        <v>0</v>
      </c>
      <c r="V7" s="22"/>
      <c r="W7" s="22"/>
      <c r="X7" s="23">
        <v>0</v>
      </c>
      <c r="Y7" s="26"/>
      <c r="Z7" s="26"/>
      <c r="AA7" s="26"/>
      <c r="AB7" s="26"/>
      <c r="AC7" s="26"/>
      <c r="AD7" s="23">
        <v>0</v>
      </c>
      <c r="AE7" s="23">
        <v>0</v>
      </c>
      <c r="AF7" s="23">
        <v>176470</v>
      </c>
      <c r="AG7" s="23">
        <v>0</v>
      </c>
      <c r="AH7" s="23">
        <v>0</v>
      </c>
      <c r="AI7" s="23">
        <v>0</v>
      </c>
      <c r="AJ7" s="23">
        <v>0</v>
      </c>
      <c r="AK7" s="23"/>
      <c r="AL7" s="23">
        <v>0</v>
      </c>
      <c r="AM7" s="23">
        <v>0</v>
      </c>
      <c r="AN7" s="22"/>
      <c r="AO7" s="27"/>
      <c r="AP7" s="22"/>
      <c r="AQ7" s="23"/>
    </row>
    <row r="8" spans="1:43" x14ac:dyDescent="0.35">
      <c r="A8" s="21">
        <v>801002325</v>
      </c>
      <c r="B8" s="22" t="s">
        <v>20</v>
      </c>
      <c r="C8" s="22" t="s">
        <v>19</v>
      </c>
      <c r="D8" s="22">
        <v>8513</v>
      </c>
      <c r="E8" s="22" t="s">
        <v>63</v>
      </c>
      <c r="F8" s="22" t="s">
        <v>64</v>
      </c>
      <c r="G8" s="23">
        <v>552742</v>
      </c>
      <c r="H8" s="23">
        <v>552742</v>
      </c>
      <c r="I8" s="24" t="s">
        <v>21</v>
      </c>
      <c r="J8" s="25" t="s">
        <v>18</v>
      </c>
      <c r="K8" s="22" t="s">
        <v>17</v>
      </c>
      <c r="L8" s="22" t="s">
        <v>56</v>
      </c>
      <c r="M8" s="23">
        <v>0</v>
      </c>
      <c r="N8" s="26"/>
      <c r="O8" s="22"/>
      <c r="P8" s="27"/>
      <c r="Q8" s="27"/>
      <c r="R8" s="23">
        <v>0</v>
      </c>
      <c r="S8" s="23">
        <v>0</v>
      </c>
      <c r="T8" s="23">
        <v>0</v>
      </c>
      <c r="U8" s="23">
        <v>0</v>
      </c>
      <c r="V8" s="22"/>
      <c r="W8" s="22"/>
      <c r="X8" s="23">
        <v>0</v>
      </c>
      <c r="Y8" s="26"/>
      <c r="Z8" s="26"/>
      <c r="AA8" s="26"/>
      <c r="AB8" s="26"/>
      <c r="AC8" s="26"/>
      <c r="AD8" s="23">
        <v>0</v>
      </c>
      <c r="AE8" s="23">
        <v>0</v>
      </c>
      <c r="AF8" s="23">
        <v>552742</v>
      </c>
      <c r="AG8" s="23">
        <v>0</v>
      </c>
      <c r="AH8" s="23">
        <v>0</v>
      </c>
      <c r="AI8" s="23">
        <v>0</v>
      </c>
      <c r="AJ8" s="23">
        <v>0</v>
      </c>
      <c r="AK8" s="23"/>
      <c r="AL8" s="23">
        <v>0</v>
      </c>
      <c r="AM8" s="23">
        <v>0</v>
      </c>
      <c r="AN8" s="22"/>
      <c r="AO8" s="27"/>
      <c r="AP8" s="22"/>
      <c r="AQ8" s="2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D13" sqref="D13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69</v>
      </c>
      <c r="E2" s="35"/>
      <c r="F2" s="35"/>
      <c r="G2" s="35"/>
      <c r="H2" s="35"/>
      <c r="I2" s="36"/>
      <c r="J2" s="37" t="s">
        <v>70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71</v>
      </c>
      <c r="E5" s="49"/>
      <c r="F5" s="49"/>
      <c r="G5" s="49"/>
      <c r="H5" s="49"/>
      <c r="I5" s="50"/>
      <c r="J5" s="50" t="s">
        <v>72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1" t="s">
        <v>106</v>
      </c>
      <c r="J9" s="58"/>
    </row>
    <row r="10" spans="2:10" ht="13" x14ac:dyDescent="0.3">
      <c r="B10" s="57"/>
      <c r="C10" s="59"/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104</v>
      </c>
      <c r="J12" s="58"/>
    </row>
    <row r="13" spans="2:10" ht="13" x14ac:dyDescent="0.3">
      <c r="B13" s="57"/>
      <c r="C13" s="59" t="s">
        <v>105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73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74</v>
      </c>
      <c r="D17" s="60"/>
      <c r="H17" s="63"/>
      <c r="I17" s="64"/>
      <c r="J17" s="58"/>
    </row>
    <row r="18" spans="2:10" ht="13" x14ac:dyDescent="0.3">
      <c r="B18" s="57"/>
      <c r="C18" s="59" t="s">
        <v>75</v>
      </c>
      <c r="D18" s="59"/>
      <c r="E18" s="59"/>
      <c r="F18" s="59"/>
      <c r="H18" s="65">
        <v>7</v>
      </c>
      <c r="I18" s="66">
        <v>1135977</v>
      </c>
      <c r="J18" s="58"/>
    </row>
    <row r="19" spans="2:10" x14ac:dyDescent="0.25">
      <c r="B19" s="57"/>
      <c r="C19" s="31" t="s">
        <v>76</v>
      </c>
      <c r="H19" s="67">
        <v>0</v>
      </c>
      <c r="I19" s="68">
        <v>0</v>
      </c>
      <c r="J19" s="58"/>
    </row>
    <row r="20" spans="2:10" x14ac:dyDescent="0.25">
      <c r="B20" s="57"/>
      <c r="C20" s="31" t="s">
        <v>77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78</v>
      </c>
      <c r="H21" s="67">
        <v>7</v>
      </c>
      <c r="I21" s="68">
        <v>1135977</v>
      </c>
      <c r="J21" s="58"/>
    </row>
    <row r="22" spans="2:10" x14ac:dyDescent="0.25">
      <c r="B22" s="57"/>
      <c r="C22" s="31" t="s">
        <v>79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80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81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82</v>
      </c>
      <c r="D25" s="59"/>
      <c r="E25" s="59"/>
      <c r="F25" s="59"/>
      <c r="H25" s="65">
        <f>H19+H20+H21+H22+H24+H23</f>
        <v>7</v>
      </c>
      <c r="I25" s="66">
        <f>I19+I20+I21+I22+I24+I23</f>
        <v>1135977</v>
      </c>
      <c r="J25" s="58"/>
    </row>
    <row r="26" spans="2:10" x14ac:dyDescent="0.25">
      <c r="B26" s="57"/>
      <c r="C26" s="31" t="s">
        <v>83</v>
      </c>
      <c r="H26" s="67">
        <v>0</v>
      </c>
      <c r="I26" s="68">
        <v>0</v>
      </c>
      <c r="J26" s="58"/>
    </row>
    <row r="27" spans="2:10" ht="13" thickBot="1" x14ac:dyDescent="0.3">
      <c r="B27" s="57"/>
      <c r="C27" s="31" t="s">
        <v>47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84</v>
      </c>
      <c r="D28" s="59"/>
      <c r="E28" s="59"/>
      <c r="F28" s="59"/>
      <c r="H28" s="65">
        <f>H26+H27</f>
        <v>0</v>
      </c>
      <c r="I28" s="66">
        <f>I26+I27</f>
        <v>0</v>
      </c>
      <c r="J28" s="58"/>
    </row>
    <row r="29" spans="2:10" ht="13.5" thickBot="1" x14ac:dyDescent="0.35">
      <c r="B29" s="57"/>
      <c r="C29" s="31" t="s">
        <v>85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86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87</v>
      </c>
      <c r="D32" s="59"/>
      <c r="H32" s="72">
        <f>H25+H28+H30</f>
        <v>7</v>
      </c>
      <c r="I32" s="73">
        <f>I25+I28+I30</f>
        <v>1135977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88</v>
      </c>
      <c r="D37" s="76"/>
      <c r="H37" s="75" t="s">
        <v>89</v>
      </c>
      <c r="I37" s="76"/>
      <c r="J37" s="58"/>
    </row>
    <row r="38" spans="2:10" ht="13" x14ac:dyDescent="0.3">
      <c r="B38" s="57"/>
      <c r="C38" s="59" t="s">
        <v>90</v>
      </c>
      <c r="D38" s="74"/>
      <c r="H38" s="77" t="s">
        <v>91</v>
      </c>
      <c r="I38" s="74"/>
      <c r="J38" s="58"/>
    </row>
    <row r="39" spans="2:10" ht="13" x14ac:dyDescent="0.3">
      <c r="B39" s="57"/>
      <c r="C39" s="59" t="s">
        <v>92</v>
      </c>
      <c r="H39" s="59" t="s">
        <v>93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94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95</v>
      </c>
      <c r="E2" s="35"/>
      <c r="F2" s="35"/>
      <c r="G2" s="35"/>
      <c r="H2" s="35"/>
      <c r="I2" s="36"/>
      <c r="J2" s="37" t="s">
        <v>70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96</v>
      </c>
      <c r="E5" s="83"/>
      <c r="F5" s="83"/>
      <c r="G5" s="83"/>
      <c r="H5" s="83"/>
      <c r="I5" s="84"/>
      <c r="J5" s="50" t="s">
        <v>97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1" t="str">
        <f ca="1">+CONCATENATE("Santiago de Cali, ",TEXT(TODAY(),"MMMM DD YYYY"))</f>
        <v>Santiago de Cali, diciembre 17 2024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tr">
        <f>+'FOR-CSA-018'!C12</f>
        <v>Señores : ESE HOSPITAL SAN CAMILO DE BUENAVISTA Q</v>
      </c>
      <c r="J11" s="58"/>
    </row>
    <row r="12" spans="2:10" ht="13" x14ac:dyDescent="0.3">
      <c r="B12" s="57"/>
      <c r="C12" s="59" t="str">
        <f>+'FOR-CSA-018'!C13</f>
        <v>NIT: 801002325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98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99</v>
      </c>
      <c r="I16" s="86" t="s">
        <v>100</v>
      </c>
      <c r="J16" s="58"/>
    </row>
    <row r="17" spans="2:10" ht="13" x14ac:dyDescent="0.3">
      <c r="B17" s="57"/>
      <c r="C17" s="59" t="s">
        <v>74</v>
      </c>
      <c r="D17" s="59"/>
      <c r="E17" s="59"/>
      <c r="F17" s="59"/>
      <c r="H17" s="63">
        <f>+SUM(H18:H21)</f>
        <v>0</v>
      </c>
      <c r="I17" s="87">
        <f>+SUM(I18:I21)</f>
        <v>0</v>
      </c>
      <c r="J17" s="58"/>
    </row>
    <row r="18" spans="2:10" x14ac:dyDescent="0.25">
      <c r="B18" s="57"/>
      <c r="C18" s="31" t="s">
        <v>76</v>
      </c>
      <c r="H18" s="88">
        <f>+'FOR-CSA-018'!H19</f>
        <v>0</v>
      </c>
      <c r="I18" s="89">
        <f>+'FOR-CSA-018'!I19</f>
        <v>0</v>
      </c>
      <c r="J18" s="58"/>
    </row>
    <row r="19" spans="2:10" x14ac:dyDescent="0.25">
      <c r="B19" s="57"/>
      <c r="C19" s="31" t="s">
        <v>77</v>
      </c>
      <c r="H19" s="88">
        <f>+'FOR-CSA-018'!H20</f>
        <v>0</v>
      </c>
      <c r="I19" s="89">
        <f>+'FOR-CSA-018'!I20</f>
        <v>0</v>
      </c>
      <c r="J19" s="58"/>
    </row>
    <row r="20" spans="2:10" x14ac:dyDescent="0.25">
      <c r="B20" s="57"/>
      <c r="C20" s="31" t="s">
        <v>79</v>
      </c>
      <c r="H20" s="88">
        <f>+'FOR-CSA-018'!H22</f>
        <v>0</v>
      </c>
      <c r="I20" s="89">
        <f>+'FOR-CSA-018'!I22</f>
        <v>0</v>
      </c>
      <c r="J20" s="58"/>
    </row>
    <row r="21" spans="2:10" x14ac:dyDescent="0.25">
      <c r="B21" s="57"/>
      <c r="C21" s="31" t="s">
        <v>101</v>
      </c>
      <c r="H21" s="88">
        <f>+'FOR-CSA-018'!H24</f>
        <v>0</v>
      </c>
      <c r="I21" s="89">
        <f>+'FOR-CSA-018'!I24</f>
        <v>0</v>
      </c>
      <c r="J21" s="58"/>
    </row>
    <row r="22" spans="2:10" ht="13" x14ac:dyDescent="0.3">
      <c r="B22" s="57"/>
      <c r="C22" s="59" t="s">
        <v>102</v>
      </c>
      <c r="D22" s="59"/>
      <c r="E22" s="59"/>
      <c r="F22" s="59"/>
      <c r="H22" s="63">
        <f>SUM(H18:H21)</f>
        <v>0</v>
      </c>
      <c r="I22" s="87">
        <f>+SUBTOTAL(9,I18:I21)</f>
        <v>0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tr">
        <f>+'FOR-CSA-018'!C37</f>
        <v>Nombre</v>
      </c>
      <c r="D28" s="75"/>
      <c r="G28" s="75" t="s">
        <v>89</v>
      </c>
      <c r="H28" s="76"/>
      <c r="I28" s="74"/>
      <c r="J28" s="58"/>
    </row>
    <row r="29" spans="2:10" ht="13" x14ac:dyDescent="0.3">
      <c r="B29" s="57"/>
      <c r="C29" s="77" t="str">
        <f>+'FOR-CSA-018'!C38</f>
        <v>Cargo</v>
      </c>
      <c r="D29" s="77"/>
      <c r="G29" s="77" t="s">
        <v>103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2024-12-17T13:30:14Z</dcterms:modified>
</cp:coreProperties>
</file>