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90884_CLINICA ANTIOQUIA S.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31" r:id="rId8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I17" i="5" s="1"/>
  <c r="H19" i="5"/>
  <c r="H17" i="5" s="1"/>
  <c r="I18" i="5"/>
  <c r="H18" i="5"/>
  <c r="C12" i="5"/>
  <c r="C11" i="5"/>
  <c r="C9" i="5"/>
  <c r="I30" i="4"/>
  <c r="H30" i="4"/>
  <c r="I28" i="4"/>
  <c r="H28" i="4"/>
  <c r="H32" i="4" s="1"/>
  <c r="H33" i="4" s="1"/>
  <c r="I25" i="4"/>
  <c r="H25" i="4"/>
  <c r="I32" i="4" l="1"/>
  <c r="I33" i="4" s="1"/>
  <c r="H22" i="5"/>
  <c r="I22" i="5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<sst xmlns="http://schemas.openxmlformats.org/spreadsheetml/2006/main" count="146" uniqueCount="105">
  <si>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</si>
  <si>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</si>
  <si>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</si>
  <si>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</si>
  <si>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</si>
  <si>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</si>
  <si>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</si>
  <si>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</si>
  <si>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</si>
  <si>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</si>
  <si>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</si>
  <si>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</si>
  <si>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CLINICA ANTIOQUIA S.A</t>
  </si>
  <si>
    <t>800190884-1</t>
  </si>
  <si>
    <t>SS</t>
  </si>
  <si>
    <t>EVENTO</t>
  </si>
  <si>
    <t>ITAGUI</t>
  </si>
  <si>
    <t>NO APLICA</t>
  </si>
  <si>
    <t>HOSPITALIZACION</t>
  </si>
  <si>
    <t>URGENCIAS</t>
  </si>
  <si>
    <t>FACT</t>
  </si>
  <si>
    <t>LLAVE</t>
  </si>
  <si>
    <t>ESTADO EPS 13-12-2024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</si>
  <si>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</si>
  <si>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</si>
  <si>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</si>
  <si>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</si>
  <si>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</si>
  <si>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</si>
  <si>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</si>
  <si>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</si>
  <si>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</si>
  <si>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</si>
  <si>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</si>
  <si>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</si>
  <si>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</si>
  <si>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</si>
  <si>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</si>
  <si>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</si>
  <si>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</si>
  <si>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</si>
  <si>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</si>
  <si>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</si>
  <si>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</si>
  <si>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</si>
  <si>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</si>
  <si>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</si>
  <si>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</si>
  <si>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</si>
  <si>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</si>
  <si>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</si>
  <si>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</si>
  <si>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</si>
  <si>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SS1464183</t>
  </si>
  <si>
    <t>800190884_SS1464183</t>
  </si>
  <si>
    <t>Factura en proceso interno</t>
  </si>
  <si>
    <t>Para auditoria de pertinencia</t>
  </si>
  <si>
    <t>se deveulve factura con soportes completos al validar los datos de la factura no cuenta con la autorizacion final del cierre del evento, radicar los soportes al area encargada capautorizaciones@epsdelagente.com.co, para darle tramite ala factura sujeta apertinencia</t>
  </si>
  <si>
    <t>AUTORIZACION</t>
  </si>
  <si>
    <t>SS1426684</t>
  </si>
  <si>
    <t>800190884_SS1426684</t>
  </si>
  <si>
    <t>Factura pendiente en programacion de pago</t>
  </si>
  <si>
    <t>Finalizada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</si>
  <si>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</si>
  <si>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</si>
  <si>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</si>
  <si>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</si>
  <si>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</si>
  <si>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</si>
  <si>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</si>
  <si>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</si>
  <si>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</si>
  <si>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</si>
  <si>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</si>
  <si>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</si>
  <si>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</si>
  <si>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</si>
  <si>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</si>
  <si>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</si>
  <si>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</si>
  <si>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</si>
  <si>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</si>
  <si>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</si>
  <si>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</si>
  <si>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</si>
  <si>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</si>
  <si>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</si>
  <si>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</si>
  <si>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</si>
  <si>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</si>
  <si>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</si>
  <si>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</si>
  <si>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</si>
  <si>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</si>
  <si>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</si>
  <si>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</si>
  <si>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</si>
  <si>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</si>
  <si>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</si>
  <si>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</si>
  <si>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</si>
  <si>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</si>
  <si>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CLINICA ANTIOQUIA S.A</t>
  </si>
  <si>
    <t>Santiago de Cali, diciembre 13 2024</t>
  </si>
  <si>
    <t>NIT: 800190884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</si>
</sst>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5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0"/>
    <xf numFmtId="167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2">
    <xf numFmtId="0" fontId="0" fillId="0" borderId="0" xfId="0"/>
    <xf numFmtId="0" fontId="1" fillId="0" borderId="0" xfId="0" applyFont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/>
    <xf numFmtId="14" fontId="0" fillId="0" borderId="1" xfId="0" applyNumberFormat="1" applyBorder="1"/>
    <xf numFmtId="164" fontId="0" fillId="0" borderId="1" xfId="1" applyNumberFormat="1" applyFont="1" applyBorder="1"/>
    <xf numFmtId="0" fontId="4" fillId="2" borderId="1" xfId="0" applyFont="1" applyFill="1" applyBorder="1" applyAlignment="1">
      <alignment horizontal="center" wrapText="1"/>
    </xf>
    <xf numFmtId="0" fontId="1" fillId="2" borderId="1" xfId="0" applyFont="1" applyFill="1" applyBorder="1" applyAlignment="1">
      <alignment horizontal="center"/>
    </xf>
    <xf numFmtId="0" fontId="6" fillId="0" borderId="2" xfId="0" applyNumberFormat="1" applyFont="1" applyBorder="1" applyAlignment="1">
      <alignment horizontal="center" vertical="center" wrapText="1"/>
    </xf>
    <xf numFmtId="0" fontId="6" fillId="0" borderId="2" xfId="0" applyFont="1" applyBorder="1" applyAlignment="1">
      <alignment horizontal="center" vertical="center" wrapText="1"/>
    </xf>
    <xf numFmtId="14" fontId="6" fillId="0" borderId="2" xfId="0" applyNumberFormat="1" applyFont="1" applyBorder="1" applyAlignment="1">
      <alignment horizontal="center" vertical="center" wrapText="1"/>
    </xf>
    <xf numFmtId="165" fontId="6" fillId="0" borderId="2" xfId="2" applyNumberFormat="1" applyFont="1" applyBorder="1" applyAlignment="1">
      <alignment horizontal="center" vertical="center" wrapText="1"/>
    </xf>
    <xf numFmtId="0" fontId="6" fillId="3" borderId="2" xfId="0" applyFont="1" applyFill="1" applyBorder="1" applyAlignment="1">
      <alignment horizontal="center" vertical="center" wrapText="1"/>
    </xf>
    <xf numFmtId="165" fontId="6" fillId="3" borderId="2" xfId="2" applyNumberFormat="1" applyFont="1" applyFill="1" applyBorder="1" applyAlignment="1">
      <alignment horizontal="center" vertical="center" wrapText="1"/>
    </xf>
    <xf numFmtId="0" fontId="6" fillId="3" borderId="2" xfId="0" applyNumberFormat="1" applyFont="1" applyFill="1" applyBorder="1" applyAlignment="1">
      <alignment horizontal="center" vertical="center" wrapText="1"/>
    </xf>
    <xf numFmtId="0" fontId="6" fillId="4" borderId="2" xfId="0" applyFont="1" applyFill="1" applyBorder="1" applyAlignment="1">
      <alignment horizontal="center" vertical="center" wrapText="1"/>
    </xf>
    <xf numFmtId="0" fontId="6" fillId="5" borderId="2" xfId="0" applyFont="1" applyFill="1" applyBorder="1" applyAlignment="1">
      <alignment horizontal="center" vertical="center" wrapText="1"/>
    </xf>
    <xf numFmtId="0" fontId="6" fillId="5" borderId="2" xfId="0" applyNumberFormat="1" applyFont="1" applyFill="1" applyBorder="1" applyAlignment="1">
      <alignment horizontal="center" vertical="center" wrapText="1"/>
    </xf>
    <xf numFmtId="165" fontId="6" fillId="6" borderId="2" xfId="2" applyNumberFormat="1" applyFont="1" applyFill="1" applyBorder="1" applyAlignment="1">
      <alignment horizontal="center" vertical="center" wrapText="1"/>
    </xf>
    <xf numFmtId="0" fontId="6" fillId="7" borderId="2" xfId="0" applyFont="1" applyFill="1" applyBorder="1" applyAlignment="1">
      <alignment horizontal="center" vertical="center" wrapText="1"/>
    </xf>
    <xf numFmtId="0" fontId="7" fillId="0" borderId="2" xfId="0" applyNumberFormat="1" applyFont="1" applyBorder="1" applyAlignment="1">
      <alignment vertical="center"/>
    </xf>
    <xf numFmtId="0" fontId="7" fillId="0" borderId="2" xfId="0" applyFont="1" applyBorder="1" applyAlignment="1">
      <alignment vertical="center"/>
    </xf>
    <xf numFmtId="14" fontId="7" fillId="0" borderId="2" xfId="0" quotePrefix="1" applyNumberFormat="1" applyFont="1" applyBorder="1" applyAlignment="1">
      <alignment vertical="center"/>
    </xf>
    <xf numFmtId="165" fontId="7" fillId="0" borderId="2" xfId="2" applyNumberFormat="1" applyFont="1" applyBorder="1" applyAlignment="1">
      <alignment vertical="center"/>
    </xf>
    <xf numFmtId="0" fontId="8" fillId="2" borderId="2" xfId="0" applyFont="1" applyFill="1" applyBorder="1" applyAlignment="1">
      <alignment vertical="center"/>
    </xf>
    <xf numFmtId="0" fontId="6" fillId="2" borderId="2" xfId="0" applyFont="1" applyFill="1" applyBorder="1" applyAlignment="1">
      <alignment vertical="center"/>
    </xf>
    <xf numFmtId="0" fontId="7" fillId="0" borderId="2" xfId="2" applyNumberFormat="1" applyFont="1" applyBorder="1" applyAlignment="1">
      <alignment vertical="center"/>
    </xf>
    <xf numFmtId="14" fontId="7" fillId="0" borderId="2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3" applyFont="1"/>
    <xf numFmtId="0" fontId="10" fillId="0" borderId="3" xfId="3" applyFont="1" applyBorder="1" applyAlignment="1">
      <alignment horizontal="centerContinuous"/>
    </xf>
    <xf numFmtId="0" fontId="10" fillId="0" borderId="4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7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3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/>
    </xf>
    <xf numFmtId="0" fontId="10" fillId="0" borderId="11" xfId="3" applyFont="1" applyBorder="1" applyAlignment="1">
      <alignment horizontal="centerContinuous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7" xfId="3" applyFont="1" applyBorder="1"/>
    <xf numFmtId="0" fontId="10" fillId="0" borderId="8" xfId="3" applyFont="1" applyBorder="1"/>
    <xf numFmtId="0" fontId="11" fillId="0" borderId="0" xfId="3" applyFont="1"/>
    <xf numFmtId="14" fontId="10" fillId="0" borderId="0" xfId="3" applyNumberFormat="1" applyFont="1"/>
    <xf numFmtId="166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8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69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10" fillId="0" borderId="10" xfId="3" applyNumberFormat="1" applyFont="1" applyBorder="1" applyAlignment="1">
      <alignment horizontal="center"/>
    </xf>
    <xf numFmtId="169" fontId="10" fillId="0" borderId="10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4" xfId="3" applyNumberFormat="1" applyFont="1" applyBorder="1" applyAlignment="1">
      <alignment horizontal="center"/>
    </xf>
    <xf numFmtId="169" fontId="11" fillId="0" borderId="14" xfId="3" applyNumberFormat="1" applyFont="1" applyBorder="1" applyAlignment="1">
      <alignment horizontal="right"/>
    </xf>
    <xf numFmtId="169" fontId="10" fillId="0" borderId="0" xfId="3" applyNumberFormat="1" applyFont="1"/>
    <xf numFmtId="169" fontId="11" fillId="0" borderId="10" xfId="3" applyNumberFormat="1" applyFont="1" applyBorder="1"/>
    <xf numFmtId="169" fontId="10" fillId="0" borderId="10" xfId="3" applyNumberFormat="1" applyFont="1" applyBorder="1"/>
    <xf numFmtId="169" fontId="11" fillId="0" borderId="0" xfId="3" applyNumberFormat="1" applyFont="1"/>
    <xf numFmtId="0" fontId="10" fillId="0" borderId="9" xfId="3" applyFont="1" applyBorder="1"/>
    <xf numFmtId="0" fontId="10" fillId="0" borderId="10" xfId="3" applyFont="1" applyBorder="1"/>
    <xf numFmtId="0" fontId="10" fillId="0" borderId="11" xfId="3" applyFont="1" applyBorder="1"/>
    <xf numFmtId="0" fontId="10" fillId="2" borderId="0" xfId="3" applyFont="1" applyFill="1"/>
    <xf numFmtId="0" fontId="11" fillId="0" borderId="0" xfId="3" applyFont="1" applyAlignment="1">
      <alignment horizontal="center"/>
    </xf>
    <xf numFmtId="170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0" fontId="10" fillId="0" borderId="0" xfId="5" applyNumberFormat="1" applyFont="1" applyAlignment="1">
      <alignment horizontal="right"/>
    </xf>
    <xf numFmtId="164" fontId="10" fillId="0" borderId="14" xfId="5" applyNumberFormat="1" applyFont="1" applyBorder="1" applyAlignment="1">
      <alignment horizontal="center"/>
    </xf>
    <xf numFmtId="170" fontId="10" fillId="0" borderId="14" xfId="5" applyNumberFormat="1" applyFont="1" applyBorder="1" applyAlignment="1">
      <alignment horizontal="right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6" xfId="3" applyFont="1" applyBorder="1" applyAlignment="1">
      <alignment horizontal="center" vertical="center"/>
    </xf>
    <xf numFmtId="0" fontId="11" fillId="0" borderId="12" xfId="3" applyFont="1" applyBorder="1" applyAlignment="1">
      <alignment horizontal="center" vertical="center"/>
    </xf>
    <xf numFmtId="0" fontId="12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8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ivotCacheDefinition" Target="pivotCache/pivotCacheDefinition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422362384263" createdVersion="5" refreshedVersion="5" minRefreshableVersion="3" recordCount="2">
  <cacheSource type="worksheet">
    <worksheetSource ref="A1:AT3" sheet="ESTADO DE CADA FACTURA"/>
  </cacheSource>
  <cacheFields count="46">
    <cacheField name="NIT IPS" numFmtId="0">
      <sharedItems containsSemiMixedTypes="0" containsString="0" containsNumber="1" containsInteger="1" minValue="800190884" maxValue="8001908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426684" maxValue="146418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2-12T00:00:00" maxDate="2024-10-08T00:00:00"/>
    </cacheField>
    <cacheField name="IPS Fecha radicado" numFmtId="14">
      <sharedItems containsSemiMixedTypes="0" containsNonDate="0" containsDate="1" containsString="0" minDate="2024-06-04T00:00:00" maxDate="2024-10-18T00:00:00"/>
    </cacheField>
    <cacheField name="IPS Valor Factura" numFmtId="165">
      <sharedItems containsSemiMixedTypes="0" containsString="0" containsNumber="1" containsInteger="1" minValue="1349909" maxValue="12473860"/>
    </cacheField>
    <cacheField name="IPS Saldo Factura" numFmtId="165">
      <sharedItems containsSemiMixedTypes="0" containsString="0" containsNumber="1" containsInteger="1" minValue="1349909" maxValue="12473860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3-12-2024" numFmtId="0">
      <sharedItems count="2">
        <s v="Factura en proceso interno"/>
        <s v="Factura pendiente en programacion de pago"/>
      </sharedItems>
    </cacheField>
    <cacheField name="POR PAGAR SAP" numFmtId="165">
      <sharedItems containsSemiMixedTypes="0" containsString="0" containsNumber="1" containsInteger="1" minValue="0" maxValue="12224383"/>
    </cacheField>
    <cacheField name="DOC CONTA" numFmtId="0">
      <sharedItems containsString="0" containsBlank="1" containsNumber="1" containsInteger="1" minValue="1222544896" maxValue="1222544896"/>
    </cacheField>
    <cacheField name="ESTADO BOX" numFmtId="0">
      <sharedItems/>
    </cacheField>
    <cacheField name="FECHA FACT" numFmtId="14">
      <sharedItems containsSemiMixedTypes="0" containsNonDate="0" containsDate="1" containsString="0" minDate="2024-02-12T00:00:00" maxDate="2024-10-08T00:00:00"/>
    </cacheField>
    <cacheField name="FECHA RAD" numFmtId="14">
      <sharedItems containsSemiMixedTypes="0" containsNonDate="0" containsDate="1" containsString="0" minDate="2024-08-09T00:00:00" maxDate="2024-12-10T00:00:00"/>
    </cacheField>
    <cacheField name="VALOR BRUTO" numFmtId="165">
      <sharedItems containsSemiMixedTypes="0" containsString="0" containsNumber="1" containsInteger="1" minValue="1349909" maxValue="12473860"/>
    </cacheField>
    <cacheField name="GLOSA PDTE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5">
      <sharedItems containsSemiMixedTypes="0" containsString="0" containsNumber="1" containsInteger="1" minValue="0" maxValue="134990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String="0" containsBlank="1" containsNumber="1" containsInteger="1" minValue="0" maxValue="0"/>
    </cacheField>
    <cacheField name="AMBITO" numFmtId="0">
      <sharedItems containsString="0" containsBlank="1" containsNumber="1" containsInteger="1" minValue="0" maxValue="0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VALOR ACEPTAD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12473860"/>
    </cacheField>
    <cacheField name="FACTURA EN PROCESO INTERNO" numFmtId="165">
      <sharedItems containsSemiMixedTypes="0" containsString="0" containsNumber="1" containsInteger="1" minValue="0" maxValue="1349909"/>
    </cacheField>
    <cacheField name="FACTURACION COVID" numFmtId="165">
      <sharedItems containsNonDate="0" containsString="0" containsBlank="1"/>
    </cacheField>
    <cacheField name="VALO CANCELADO SAP" numFmtId="165">
      <sharedItems containsSemiMixedTypes="0" containsString="0" containsNumber="1" containsInteger="1" minValue="0" maxValue="0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5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00190884"/>
    <s v="CLINICA ANTIOQUIA S.A"/>
    <s v="SS"/>
    <n v="1464183"/>
    <s v="SS1464183"/>
    <s v="800190884_SS1464183"/>
    <d v="2024-10-07T00:00:00"/>
    <d v="2024-10-17T00:00:00"/>
    <n v="1349909"/>
    <n v="1349909"/>
    <s v="EVENTO"/>
    <s v="ITAGUI"/>
    <s v="URGENCIAS"/>
    <s v="NO APLICA"/>
    <x v="0"/>
    <n v="0"/>
    <m/>
    <s v="Para auditoria de pertinencia"/>
    <d v="2024-10-07T00:00:00"/>
    <d v="2024-12-09T00:00:00"/>
    <n v="1349909"/>
    <n v="0"/>
    <n v="0"/>
    <n v="0"/>
    <m/>
    <m/>
    <n v="1349909"/>
    <s v="DEVOLUCION"/>
    <s v="se deveulve factura con soportes completos al validar los datos de la factura no cuenta con la autorizacion final del cierre del evento, radicar los soportes al area encargada capautorizaciones@epsdelagente.com.co, para darle tramite ala factura sujeta apertinencia"/>
    <s v="AUTORIZACION"/>
    <n v="0"/>
    <n v="0"/>
    <n v="0"/>
    <n v="0"/>
    <n v="0"/>
    <n v="0"/>
    <n v="0"/>
    <n v="0"/>
    <n v="1349909"/>
    <m/>
    <n v="0"/>
    <n v="0"/>
    <m/>
    <m/>
    <m/>
    <m/>
  </r>
  <r>
    <n v="800190884"/>
    <s v="CLINICA ANTIOQUIA S.A"/>
    <s v="SS"/>
    <n v="1426684"/>
    <s v="SS1426684"/>
    <s v="800190884_SS1426684"/>
    <d v="2024-02-12T00:00:00"/>
    <d v="2024-06-04T00:00:00"/>
    <n v="12473860"/>
    <n v="12473860"/>
    <s v="EVENTO"/>
    <s v="ITAGUI"/>
    <s v="HOSPITALIZACION"/>
    <s v="NO APLICA"/>
    <x v="1"/>
    <n v="12224383"/>
    <n v="1222544896"/>
    <s v="Finalizada"/>
    <d v="2024-02-12T00:00:00"/>
    <d v="2024-08-09T00:00:00"/>
    <n v="12473860"/>
    <n v="0"/>
    <n v="0"/>
    <n v="0"/>
    <m/>
    <m/>
    <n v="0"/>
    <m/>
    <m/>
    <m/>
    <m/>
    <m/>
    <n v="0"/>
    <n v="0"/>
    <n v="0"/>
    <n v="0"/>
    <n v="0"/>
    <n v="1247386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4" cacheId="13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5" showAll="0"/>
    <pivotField showAll="0"/>
    <pivotField showAll="0"/>
    <pivotField numFmtId="14" showAll="0"/>
    <pivotField numFmtId="14" showAll="0"/>
    <pivotField numFmtId="165"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showAll="0"/>
    <pivotField showAll="0"/>
    <pivotField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showAll="0"/>
    <pivotField showAll="0"/>
    <pivotField showAll="0"/>
    <pivotField showAll="0"/>
  </pivotFields>
  <rowFields count="1">
    <field x="14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D2" sqref="D2"/>
    </sheetView>
  </sheetViews>
  <sheetFormatPr baseColWidth="10" defaultRowHeight="14.5" x14ac:dyDescent="0.35"/>
  <cols>
    <col min="1" max="1" width="12.54296875" bestFit="1" customWidth="1"/>
    <col min="2" max="2" width="22.453125" bestFit="1" customWidth="1"/>
    <col min="3" max="3" width="9" customWidth="1"/>
    <col min="4" max="4" width="8.81640625" customWidth="1"/>
    <col min="5" max="5" width="11.26953125" bestFit="1" customWidth="1"/>
    <col min="6" max="6" width="14.7265625" customWidth="1"/>
    <col min="7" max="7" width="14.81640625" bestFit="1" customWidth="1"/>
    <col min="8" max="8" width="12.26953125" bestFit="1" customWidth="1"/>
    <col min="9" max="9" width="15" customWidth="1"/>
    <col min="10" max="10" width="11.453125" customWidth="1"/>
    <col min="11" max="11" width="19.453125" customWidth="1"/>
  </cols>
  <sheetData>
    <row r="1" spans="1:12" s="1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  <c r="L1" s="2" t="s">
        <v>11</v>
      </c>
    </row>
    <row r="2" spans="1:12" x14ac:dyDescent="0.35">
      <c r="A2" s="3" t="s">
        <v>13</v>
      </c>
      <c r="B2" s="3" t="s">
        <v>12</v>
      </c>
      <c r="C2" s="3" t="s">
        <v>14</v>
      </c>
      <c r="D2" s="3">
        <v>1426684</v>
      </c>
      <c r="E2" s="4">
        <v>45334.678518518522</v>
      </c>
      <c r="F2" s="4">
        <v>45447</v>
      </c>
      <c r="G2" s="5">
        <v>12473860</v>
      </c>
      <c r="H2" s="5">
        <v>12473860</v>
      </c>
      <c r="I2" s="6" t="s">
        <v>15</v>
      </c>
      <c r="J2" s="7" t="s">
        <v>16</v>
      </c>
      <c r="K2" s="6" t="s">
        <v>18</v>
      </c>
      <c r="L2" s="7" t="s">
        <v>17</v>
      </c>
    </row>
    <row r="3" spans="1:12" x14ac:dyDescent="0.35">
      <c r="A3" s="3" t="s">
        <v>13</v>
      </c>
      <c r="B3" s="3" t="s">
        <v>12</v>
      </c>
      <c r="C3" s="3" t="s">
        <v>14</v>
      </c>
      <c r="D3" s="3">
        <v>1464183</v>
      </c>
      <c r="E3" s="4">
        <v>45572</v>
      </c>
      <c r="F3" s="4">
        <v>45582</v>
      </c>
      <c r="G3" s="5">
        <v>1349909</v>
      </c>
      <c r="H3" s="5">
        <v>1349909</v>
      </c>
      <c r="I3" s="6" t="s">
        <v>15</v>
      </c>
      <c r="J3" s="7" t="s">
        <v>16</v>
      </c>
      <c r="K3" s="6" t="s">
        <v>19</v>
      </c>
      <c r="L3" s="7" t="s">
        <v>17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6" sqref="B6:C6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9" t="s">
        <v>65</v>
      </c>
      <c r="B3" t="s">
        <v>63</v>
      </c>
      <c r="C3" t="s">
        <v>64</v>
      </c>
    </row>
    <row r="4" spans="1:3" x14ac:dyDescent="0.35">
      <c r="A4" s="30" t="s">
        <v>61</v>
      </c>
      <c r="B4" s="28">
        <v>1</v>
      </c>
      <c r="C4" s="28">
        <v>12473860</v>
      </c>
    </row>
    <row r="5" spans="1:3" x14ac:dyDescent="0.35">
      <c r="A5" s="30" t="s">
        <v>55</v>
      </c>
      <c r="B5" s="28">
        <v>1</v>
      </c>
      <c r="C5" s="28">
        <v>1349909</v>
      </c>
    </row>
    <row r="6" spans="1:3" x14ac:dyDescent="0.35">
      <c r="A6" s="30" t="s">
        <v>66</v>
      </c>
      <c r="B6" s="28">
        <v>2</v>
      </c>
      <c r="C6" s="28">
        <v>13823769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3"/>
  <sheetViews>
    <sheetView workbookViewId="0">
      <selection activeCell="A2" sqref="A2"/>
    </sheetView>
  </sheetViews>
  <sheetFormatPr baseColWidth="10" defaultRowHeight="14.5" x14ac:dyDescent="0.35"/>
  <sheetData>
    <row r="1" spans="1:46" ht="30" x14ac:dyDescent="0.35">
      <c r="A1" s="8" t="s">
        <v>6</v>
      </c>
      <c r="B1" s="9" t="s">
        <v>8</v>
      </c>
      <c r="C1" s="9" t="s">
        <v>0</v>
      </c>
      <c r="D1" s="9" t="s">
        <v>1</v>
      </c>
      <c r="E1" s="9" t="s">
        <v>20</v>
      </c>
      <c r="F1" s="9" t="s">
        <v>21</v>
      </c>
      <c r="G1" s="10" t="s">
        <v>2</v>
      </c>
      <c r="H1" s="10" t="s">
        <v>3</v>
      </c>
      <c r="I1" s="11" t="s">
        <v>4</v>
      </c>
      <c r="J1" s="11" t="s">
        <v>5</v>
      </c>
      <c r="K1" s="9" t="s">
        <v>7</v>
      </c>
      <c r="L1" s="9" t="s">
        <v>9</v>
      </c>
      <c r="M1" s="9" t="s">
        <v>10</v>
      </c>
      <c r="N1" s="9" t="s">
        <v>11</v>
      </c>
      <c r="O1" s="12" t="s">
        <v>22</v>
      </c>
      <c r="P1" s="13" t="s">
        <v>23</v>
      </c>
      <c r="Q1" s="14" t="s">
        <v>24</v>
      </c>
      <c r="R1" s="15" t="s">
        <v>25</v>
      </c>
      <c r="S1" s="15" t="s">
        <v>26</v>
      </c>
      <c r="T1" s="15" t="s">
        <v>27</v>
      </c>
      <c r="U1" s="15" t="s">
        <v>28</v>
      </c>
      <c r="V1" s="15" t="s">
        <v>29</v>
      </c>
      <c r="W1" s="15" t="s">
        <v>30</v>
      </c>
      <c r="X1" s="15" t="s">
        <v>31</v>
      </c>
      <c r="Y1" s="15" t="s">
        <v>32</v>
      </c>
      <c r="Z1" s="15" t="s">
        <v>33</v>
      </c>
      <c r="AA1" s="16" t="s">
        <v>34</v>
      </c>
      <c r="AB1" s="17" t="s">
        <v>35</v>
      </c>
      <c r="AC1" s="17" t="s">
        <v>36</v>
      </c>
      <c r="AD1" s="17" t="s">
        <v>37</v>
      </c>
      <c r="AE1" s="17" t="s">
        <v>38</v>
      </c>
      <c r="AF1" s="17" t="s">
        <v>39</v>
      </c>
      <c r="AG1" s="18" t="s">
        <v>40</v>
      </c>
      <c r="AH1" s="18" t="s">
        <v>41</v>
      </c>
      <c r="AI1" s="18" t="s">
        <v>42</v>
      </c>
      <c r="AJ1" s="18" t="s">
        <v>43</v>
      </c>
      <c r="AK1" s="18" t="s">
        <v>29</v>
      </c>
      <c r="AL1" s="18" t="s">
        <v>44</v>
      </c>
      <c r="AM1" s="18" t="s">
        <v>45</v>
      </c>
      <c r="AN1" s="18" t="s">
        <v>46</v>
      </c>
      <c r="AO1" s="19" t="s">
        <v>47</v>
      </c>
      <c r="AP1" s="19" t="s">
        <v>48</v>
      </c>
      <c r="AQ1" s="19" t="s">
        <v>49</v>
      </c>
      <c r="AR1" s="19" t="s">
        <v>50</v>
      </c>
      <c r="AS1" s="19" t="s">
        <v>51</v>
      </c>
      <c r="AT1" s="19" t="s">
        <v>52</v>
      </c>
    </row>
    <row r="2" spans="1:46" x14ac:dyDescent="0.35">
      <c r="A2" s="20">
        <v>800190884</v>
      </c>
      <c r="B2" s="21" t="s">
        <v>12</v>
      </c>
      <c r="C2" s="21" t="s">
        <v>14</v>
      </c>
      <c r="D2" s="21">
        <v>1464183</v>
      </c>
      <c r="E2" s="21" t="s">
        <v>53</v>
      </c>
      <c r="F2" s="21" t="s">
        <v>54</v>
      </c>
      <c r="G2" s="22">
        <v>45572</v>
      </c>
      <c r="H2" s="22">
        <v>45582</v>
      </c>
      <c r="I2" s="23">
        <v>1349909</v>
      </c>
      <c r="J2" s="23">
        <v>1349909</v>
      </c>
      <c r="K2" s="24" t="s">
        <v>15</v>
      </c>
      <c r="L2" s="25" t="s">
        <v>16</v>
      </c>
      <c r="M2" s="21" t="s">
        <v>19</v>
      </c>
      <c r="N2" s="21" t="s">
        <v>17</v>
      </c>
      <c r="O2" s="21" t="s">
        <v>55</v>
      </c>
      <c r="P2" s="23">
        <v>0</v>
      </c>
      <c r="Q2" s="26"/>
      <c r="R2" s="21" t="s">
        <v>56</v>
      </c>
      <c r="S2" s="27">
        <v>45572</v>
      </c>
      <c r="T2" s="27">
        <v>45635</v>
      </c>
      <c r="U2" s="23">
        <v>1349909</v>
      </c>
      <c r="V2" s="23">
        <v>0</v>
      </c>
      <c r="W2" s="23">
        <v>0</v>
      </c>
      <c r="X2" s="23">
        <v>0</v>
      </c>
      <c r="Y2" s="21"/>
      <c r="Z2" s="21"/>
      <c r="AA2" s="23">
        <v>1349909</v>
      </c>
      <c r="AB2" s="26" t="s">
        <v>31</v>
      </c>
      <c r="AC2" s="26" t="s">
        <v>57</v>
      </c>
      <c r="AD2" s="26" t="s">
        <v>58</v>
      </c>
      <c r="AE2" s="26">
        <v>0</v>
      </c>
      <c r="AF2" s="26">
        <v>0</v>
      </c>
      <c r="AG2" s="23">
        <v>0</v>
      </c>
      <c r="AH2" s="23">
        <v>0</v>
      </c>
      <c r="AI2" s="23">
        <v>0</v>
      </c>
      <c r="AJ2" s="23">
        <v>0</v>
      </c>
      <c r="AK2" s="23">
        <v>0</v>
      </c>
      <c r="AL2" s="23">
        <v>0</v>
      </c>
      <c r="AM2" s="23">
        <v>1349909</v>
      </c>
      <c r="AN2" s="23"/>
      <c r="AO2" s="23">
        <v>0</v>
      </c>
      <c r="AP2" s="23">
        <v>0</v>
      </c>
      <c r="AQ2" s="21"/>
      <c r="AR2" s="27"/>
      <c r="AS2" s="21"/>
      <c r="AT2" s="23"/>
    </row>
    <row r="3" spans="1:46" x14ac:dyDescent="0.35">
      <c r="A3" s="20">
        <v>800190884</v>
      </c>
      <c r="B3" s="21" t="s">
        <v>12</v>
      </c>
      <c r="C3" s="21" t="s">
        <v>14</v>
      </c>
      <c r="D3" s="21">
        <v>1426684</v>
      </c>
      <c r="E3" s="21" t="s">
        <v>59</v>
      </c>
      <c r="F3" s="21" t="s">
        <v>60</v>
      </c>
      <c r="G3" s="22">
        <v>45334</v>
      </c>
      <c r="H3" s="22">
        <v>45447</v>
      </c>
      <c r="I3" s="23">
        <v>12473860</v>
      </c>
      <c r="J3" s="23">
        <v>12473860</v>
      </c>
      <c r="K3" s="24" t="s">
        <v>15</v>
      </c>
      <c r="L3" s="25" t="s">
        <v>16</v>
      </c>
      <c r="M3" s="21" t="s">
        <v>18</v>
      </c>
      <c r="N3" s="21" t="s">
        <v>17</v>
      </c>
      <c r="O3" s="21" t="s">
        <v>61</v>
      </c>
      <c r="P3" s="23">
        <v>12224383</v>
      </c>
      <c r="Q3" s="26">
        <v>1222544896</v>
      </c>
      <c r="R3" s="21" t="s">
        <v>62</v>
      </c>
      <c r="S3" s="27">
        <v>45334</v>
      </c>
      <c r="T3" s="27">
        <v>45513</v>
      </c>
      <c r="U3" s="23">
        <v>12473860</v>
      </c>
      <c r="V3" s="23">
        <v>0</v>
      </c>
      <c r="W3" s="23">
        <v>0</v>
      </c>
      <c r="X3" s="23">
        <v>0</v>
      </c>
      <c r="Y3" s="21"/>
      <c r="Z3" s="21"/>
      <c r="AA3" s="23">
        <v>0</v>
      </c>
      <c r="AB3" s="26"/>
      <c r="AC3" s="26"/>
      <c r="AD3" s="26"/>
      <c r="AE3" s="26"/>
      <c r="AF3" s="26"/>
      <c r="AG3" s="23">
        <v>0</v>
      </c>
      <c r="AH3" s="23">
        <v>0</v>
      </c>
      <c r="AI3" s="23">
        <v>0</v>
      </c>
      <c r="AJ3" s="23">
        <v>0</v>
      </c>
      <c r="AK3" s="23">
        <v>0</v>
      </c>
      <c r="AL3" s="23">
        <v>12473860</v>
      </c>
      <c r="AM3" s="23">
        <v>0</v>
      </c>
      <c r="AN3" s="23"/>
      <c r="AO3" s="23">
        <v>0</v>
      </c>
      <c r="AP3" s="23">
        <v>0</v>
      </c>
      <c r="AQ3" s="21"/>
      <c r="AR3" s="27"/>
      <c r="AS3" s="21"/>
      <c r="AT3" s="23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C9" sqref="C9"/>
    </sheetView>
  </sheetViews>
  <sheetFormatPr baseColWidth="10" defaultRowHeight="12.5" x14ac:dyDescent="0.25"/>
  <cols>
    <col min="1" max="1" width="1" style="31" customWidth="1"/>
    <col min="2" max="2" width="10.90625" style="31"/>
    <col min="3" max="3" width="17.54296875" style="31" customWidth="1"/>
    <col min="4" max="4" width="11.54296875" style="31" customWidth="1"/>
    <col min="5" max="8" width="10.90625" style="31"/>
    <col min="9" max="9" width="22.54296875" style="31" customWidth="1"/>
    <col min="10" max="10" width="14" style="31" customWidth="1"/>
    <col min="11" max="11" width="1.7265625" style="31" customWidth="1"/>
    <col min="12" max="16384" width="10.90625" style="31"/>
  </cols>
  <sheetData>
    <row r="1" spans="2:10" ht="6" customHeight="1" thickBot="1" x14ac:dyDescent="0.3"/>
    <row r="2" spans="2:10" ht="19.5" customHeight="1" x14ac:dyDescent="0.25">
      <c r="B2" s="32"/>
      <c r="C2" s="33"/>
      <c r="D2" s="80" t="s">
        <v>67</v>
      </c>
      <c r="E2" s="81"/>
      <c r="F2" s="81"/>
      <c r="G2" s="81"/>
      <c r="H2" s="81"/>
      <c r="I2" s="82"/>
      <c r="J2" s="86" t="s">
        <v>68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D4" s="36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40" t="s">
        <v>69</v>
      </c>
      <c r="E5" s="41"/>
      <c r="F5" s="41"/>
      <c r="G5" s="41"/>
      <c r="H5" s="41"/>
      <c r="I5" s="42"/>
      <c r="J5" s="42" t="s">
        <v>70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">
        <v>103</v>
      </c>
      <c r="J9" s="50"/>
    </row>
    <row r="10" spans="2:10" ht="13" x14ac:dyDescent="0.3">
      <c r="B10" s="49"/>
      <c r="C10" s="51"/>
      <c r="E10" s="52"/>
      <c r="H10" s="53"/>
      <c r="J10" s="50"/>
    </row>
    <row r="11" spans="2:10" x14ac:dyDescent="0.25">
      <c r="B11" s="49"/>
      <c r="J11" s="50"/>
    </row>
    <row r="12" spans="2:10" ht="13" x14ac:dyDescent="0.3">
      <c r="B12" s="49"/>
      <c r="C12" s="51" t="s">
        <v>102</v>
      </c>
      <c r="J12" s="50"/>
    </row>
    <row r="13" spans="2:10" ht="13" x14ac:dyDescent="0.3">
      <c r="B13" s="49"/>
      <c r="C13" s="51" t="s">
        <v>104</v>
      </c>
      <c r="J13" s="50"/>
    </row>
    <row r="14" spans="2:10" x14ac:dyDescent="0.25">
      <c r="B14" s="49"/>
      <c r="J14" s="50"/>
    </row>
    <row r="15" spans="2:10" x14ac:dyDescent="0.25">
      <c r="B15" s="49"/>
      <c r="C15" s="31" t="s">
        <v>71</v>
      </c>
      <c r="J15" s="50"/>
    </row>
    <row r="16" spans="2:10" x14ac:dyDescent="0.25">
      <c r="B16" s="49"/>
      <c r="C16" s="54"/>
      <c r="J16" s="50"/>
    </row>
    <row r="17" spans="2:10" ht="13" x14ac:dyDescent="0.3">
      <c r="B17" s="49"/>
      <c r="C17" s="31" t="s">
        <v>72</v>
      </c>
      <c r="D17" s="52"/>
      <c r="H17" s="55"/>
      <c r="I17" s="56"/>
      <c r="J17" s="50"/>
    </row>
    <row r="18" spans="2:10" ht="13" x14ac:dyDescent="0.3">
      <c r="B18" s="49"/>
      <c r="C18" s="51" t="s">
        <v>73</v>
      </c>
      <c r="D18" s="51"/>
      <c r="E18" s="51"/>
      <c r="F18" s="51"/>
      <c r="H18" s="57">
        <v>2</v>
      </c>
      <c r="I18" s="58">
        <v>13823769</v>
      </c>
      <c r="J18" s="50"/>
    </row>
    <row r="19" spans="2:10" x14ac:dyDescent="0.25">
      <c r="B19" s="49"/>
      <c r="C19" s="31" t="s">
        <v>74</v>
      </c>
      <c r="H19" s="59">
        <v>0</v>
      </c>
      <c r="I19" s="60">
        <v>0</v>
      </c>
      <c r="J19" s="50"/>
    </row>
    <row r="20" spans="2:10" x14ac:dyDescent="0.25">
      <c r="B20" s="49"/>
      <c r="C20" s="31" t="s">
        <v>75</v>
      </c>
      <c r="H20" s="59">
        <v>0</v>
      </c>
      <c r="I20" s="60">
        <v>0</v>
      </c>
      <c r="J20" s="50"/>
    </row>
    <row r="21" spans="2:10" x14ac:dyDescent="0.25">
      <c r="B21" s="49"/>
      <c r="C21" s="31" t="s">
        <v>76</v>
      </c>
      <c r="H21" s="59">
        <v>0</v>
      </c>
      <c r="I21" s="60">
        <v>0</v>
      </c>
      <c r="J21" s="50"/>
    </row>
    <row r="22" spans="2:10" x14ac:dyDescent="0.25">
      <c r="B22" s="49"/>
      <c r="C22" s="31" t="s">
        <v>77</v>
      </c>
      <c r="H22" s="59">
        <v>0</v>
      </c>
      <c r="I22" s="60">
        <v>0</v>
      </c>
      <c r="J22" s="50"/>
    </row>
    <row r="23" spans="2:10" x14ac:dyDescent="0.25">
      <c r="B23" s="49"/>
      <c r="C23" s="31" t="s">
        <v>78</v>
      </c>
      <c r="H23" s="59">
        <v>0</v>
      </c>
      <c r="I23" s="60">
        <v>0</v>
      </c>
      <c r="J23" s="50"/>
    </row>
    <row r="24" spans="2:10" ht="13" thickBot="1" x14ac:dyDescent="0.3">
      <c r="B24" s="49"/>
      <c r="C24" s="31" t="s">
        <v>79</v>
      </c>
      <c r="H24" s="61">
        <v>0</v>
      </c>
      <c r="I24" s="62">
        <v>0</v>
      </c>
      <c r="J24" s="50"/>
    </row>
    <row r="25" spans="2:10" ht="13" x14ac:dyDescent="0.3">
      <c r="B25" s="49"/>
      <c r="C25" s="51" t="s">
        <v>80</v>
      </c>
      <c r="D25" s="51"/>
      <c r="E25" s="51"/>
      <c r="F25" s="51"/>
      <c r="H25" s="57">
        <f>H19+H20+H21+H22+H24+H23</f>
        <v>0</v>
      </c>
      <c r="I25" s="58">
        <f>I19+I20+I21+I22+I24+I23</f>
        <v>0</v>
      </c>
      <c r="J25" s="50"/>
    </row>
    <row r="26" spans="2:10" x14ac:dyDescent="0.25">
      <c r="B26" s="49"/>
      <c r="C26" s="31" t="s">
        <v>81</v>
      </c>
      <c r="H26" s="59">
        <v>1</v>
      </c>
      <c r="I26" s="60">
        <v>12473860</v>
      </c>
      <c r="J26" s="50"/>
    </row>
    <row r="27" spans="2:10" ht="13" thickBot="1" x14ac:dyDescent="0.3">
      <c r="B27" s="49"/>
      <c r="C27" s="31" t="s">
        <v>45</v>
      </c>
      <c r="H27" s="61">
        <v>1</v>
      </c>
      <c r="I27" s="62">
        <v>1349909</v>
      </c>
      <c r="J27" s="50"/>
    </row>
    <row r="28" spans="2:10" ht="13" x14ac:dyDescent="0.3">
      <c r="B28" s="49"/>
      <c r="C28" s="51" t="s">
        <v>82</v>
      </c>
      <c r="D28" s="51"/>
      <c r="E28" s="51"/>
      <c r="F28" s="51"/>
      <c r="H28" s="57">
        <f>H26+H27</f>
        <v>2</v>
      </c>
      <c r="I28" s="58">
        <f>I26+I27</f>
        <v>13823769</v>
      </c>
      <c r="J28" s="50"/>
    </row>
    <row r="29" spans="2:10" ht="13.5" thickBot="1" x14ac:dyDescent="0.35">
      <c r="B29" s="49"/>
      <c r="C29" s="31" t="s">
        <v>83</v>
      </c>
      <c r="D29" s="51"/>
      <c r="E29" s="51"/>
      <c r="F29" s="51"/>
      <c r="H29" s="61">
        <v>0</v>
      </c>
      <c r="I29" s="62">
        <v>0</v>
      </c>
      <c r="J29" s="50"/>
    </row>
    <row r="30" spans="2:10" ht="13" x14ac:dyDescent="0.3">
      <c r="B30" s="49"/>
      <c r="C30" s="51" t="s">
        <v>84</v>
      </c>
      <c r="D30" s="51"/>
      <c r="E30" s="51"/>
      <c r="F30" s="51"/>
      <c r="H30" s="59">
        <f>H29</f>
        <v>0</v>
      </c>
      <c r="I30" s="60">
        <f>I29</f>
        <v>0</v>
      </c>
      <c r="J30" s="50"/>
    </row>
    <row r="31" spans="2:10" ht="13" x14ac:dyDescent="0.3">
      <c r="B31" s="49"/>
      <c r="C31" s="51"/>
      <c r="D31" s="51"/>
      <c r="E31" s="51"/>
      <c r="F31" s="51"/>
      <c r="H31" s="63"/>
      <c r="I31" s="58"/>
      <c r="J31" s="50"/>
    </row>
    <row r="32" spans="2:10" ht="13.5" thickBot="1" x14ac:dyDescent="0.35">
      <c r="B32" s="49"/>
      <c r="C32" s="51" t="s">
        <v>85</v>
      </c>
      <c r="D32" s="51"/>
      <c r="H32" s="64">
        <f>H25+H28+H30</f>
        <v>2</v>
      </c>
      <c r="I32" s="65">
        <f>I25+I28+I30</f>
        <v>13823769</v>
      </c>
      <c r="J32" s="50"/>
    </row>
    <row r="33" spans="2:10" ht="13.5" thickTop="1" x14ac:dyDescent="0.3">
      <c r="B33" s="49"/>
      <c r="C33" s="51"/>
      <c r="D33" s="51"/>
      <c r="H33" s="66">
        <f>+H18-H32</f>
        <v>0</v>
      </c>
      <c r="I33" s="60">
        <f>+I18-I32</f>
        <v>0</v>
      </c>
      <c r="J33" s="50"/>
    </row>
    <row r="34" spans="2:10" x14ac:dyDescent="0.25">
      <c r="B34" s="49"/>
      <c r="G34" s="66"/>
      <c r="H34" s="66"/>
      <c r="I34" s="66"/>
      <c r="J34" s="50"/>
    </row>
    <row r="35" spans="2:10" x14ac:dyDescent="0.25">
      <c r="B35" s="49"/>
      <c r="G35" s="66"/>
      <c r="H35" s="66"/>
      <c r="I35" s="66"/>
      <c r="J35" s="50"/>
    </row>
    <row r="36" spans="2:10" ht="13" x14ac:dyDescent="0.3">
      <c r="B36" s="49"/>
      <c r="C36" s="51"/>
      <c r="G36" s="66"/>
      <c r="H36" s="66"/>
      <c r="I36" s="66"/>
      <c r="J36" s="50"/>
    </row>
    <row r="37" spans="2:10" ht="13.5" thickBot="1" x14ac:dyDescent="0.35">
      <c r="B37" s="49"/>
      <c r="C37" s="67" t="s">
        <v>86</v>
      </c>
      <c r="D37" s="68"/>
      <c r="H37" s="67" t="s">
        <v>87</v>
      </c>
      <c r="I37" s="68"/>
      <c r="J37" s="50"/>
    </row>
    <row r="38" spans="2:10" ht="13" x14ac:dyDescent="0.3">
      <c r="B38" s="49"/>
      <c r="C38" s="51" t="s">
        <v>88</v>
      </c>
      <c r="D38" s="66"/>
      <c r="H38" s="69" t="s">
        <v>89</v>
      </c>
      <c r="I38" s="66"/>
      <c r="J38" s="50"/>
    </row>
    <row r="39" spans="2:10" ht="13" x14ac:dyDescent="0.3">
      <c r="B39" s="49"/>
      <c r="C39" s="51" t="s">
        <v>90</v>
      </c>
      <c r="H39" s="51" t="s">
        <v>91</v>
      </c>
      <c r="I39" s="66"/>
      <c r="J39" s="50"/>
    </row>
    <row r="40" spans="2:10" x14ac:dyDescent="0.25">
      <c r="B40" s="49"/>
      <c r="G40" s="66"/>
      <c r="H40" s="66"/>
      <c r="I40" s="66"/>
      <c r="J40" s="50"/>
    </row>
    <row r="41" spans="2:10" ht="12.75" customHeight="1" x14ac:dyDescent="0.25">
      <c r="B41" s="49"/>
      <c r="C41" s="88" t="s">
        <v>92</v>
      </c>
      <c r="D41" s="88"/>
      <c r="E41" s="88"/>
      <c r="F41" s="88"/>
      <c r="G41" s="88"/>
      <c r="H41" s="88"/>
      <c r="I41" s="88"/>
      <c r="J41" s="50"/>
    </row>
    <row r="42" spans="2:10" ht="18.75" customHeight="1" thickBot="1" x14ac:dyDescent="0.3">
      <c r="B42" s="70"/>
      <c r="C42" s="71"/>
      <c r="D42" s="71"/>
      <c r="E42" s="71"/>
      <c r="F42" s="71"/>
      <c r="G42" s="71"/>
      <c r="H42" s="71"/>
      <c r="I42" s="71"/>
      <c r="J42" s="72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1" customWidth="1"/>
    <col min="2" max="2" width="11.453125" style="31"/>
    <col min="3" max="3" width="12.81640625" style="31" customWidth="1"/>
    <col min="4" max="4" width="22" style="31" customWidth="1"/>
    <col min="5" max="8" width="11.453125" style="31"/>
    <col min="9" max="9" width="24.7265625" style="31" customWidth="1"/>
    <col min="10" max="10" width="12.54296875" style="31" customWidth="1"/>
    <col min="11" max="11" width="1.7265625" style="31" customWidth="1"/>
    <col min="12" max="16384" width="11.453125" style="31"/>
  </cols>
  <sheetData>
    <row r="1" spans="2:10" ht="18" customHeight="1" thickBot="1" x14ac:dyDescent="0.3"/>
    <row r="2" spans="2:10" ht="19.5" customHeight="1" x14ac:dyDescent="0.25">
      <c r="B2" s="32"/>
      <c r="C2" s="33"/>
      <c r="D2" s="80" t="s">
        <v>93</v>
      </c>
      <c r="E2" s="81"/>
      <c r="F2" s="81"/>
      <c r="G2" s="81"/>
      <c r="H2" s="81"/>
      <c r="I2" s="82"/>
      <c r="J2" s="86" t="s">
        <v>68</v>
      </c>
    </row>
    <row r="3" spans="2:10" ht="15.75" customHeight="1" thickBot="1" x14ac:dyDescent="0.3">
      <c r="B3" s="34"/>
      <c r="C3" s="35"/>
      <c r="D3" s="83"/>
      <c r="E3" s="84"/>
      <c r="F3" s="84"/>
      <c r="G3" s="84"/>
      <c r="H3" s="84"/>
      <c r="I3" s="85"/>
      <c r="J3" s="87"/>
    </row>
    <row r="4" spans="2:10" ht="13" x14ac:dyDescent="0.25">
      <c r="B4" s="34"/>
      <c r="C4" s="35"/>
      <c r="E4" s="37"/>
      <c r="F4" s="37"/>
      <c r="G4" s="37"/>
      <c r="H4" s="37"/>
      <c r="I4" s="38"/>
      <c r="J4" s="39"/>
    </row>
    <row r="5" spans="2:10" ht="13" x14ac:dyDescent="0.25">
      <c r="B5" s="34"/>
      <c r="C5" s="35"/>
      <c r="D5" s="89" t="s">
        <v>94</v>
      </c>
      <c r="E5" s="90"/>
      <c r="F5" s="90"/>
      <c r="G5" s="90"/>
      <c r="H5" s="90"/>
      <c r="I5" s="91"/>
      <c r="J5" s="42" t="s">
        <v>95</v>
      </c>
    </row>
    <row r="6" spans="2:10" ht="13.5" thickBot="1" x14ac:dyDescent="0.3">
      <c r="B6" s="43"/>
      <c r="C6" s="44"/>
      <c r="D6" s="45"/>
      <c r="E6" s="46"/>
      <c r="F6" s="46"/>
      <c r="G6" s="46"/>
      <c r="H6" s="46"/>
      <c r="I6" s="47"/>
      <c r="J6" s="48"/>
    </row>
    <row r="7" spans="2:10" x14ac:dyDescent="0.25">
      <c r="B7" s="49"/>
      <c r="J7" s="50"/>
    </row>
    <row r="8" spans="2:10" x14ac:dyDescent="0.25">
      <c r="B8" s="49"/>
      <c r="J8" s="50"/>
    </row>
    <row r="9" spans="2:10" x14ac:dyDescent="0.25">
      <c r="B9" s="49"/>
      <c r="C9" s="31" t="str">
        <f ca="1">+CONCATENATE("Santiago de Cali, ",TEXT(TODAY(),"MMMM DD YYYY"))</f>
        <v>Santiago de Cali, diciembre 13 2024</v>
      </c>
      <c r="D9" s="53"/>
      <c r="E9" s="52"/>
      <c r="J9" s="50"/>
    </row>
    <row r="10" spans="2:10" ht="13" x14ac:dyDescent="0.3">
      <c r="B10" s="49"/>
      <c r="C10" s="51"/>
      <c r="J10" s="50"/>
    </row>
    <row r="11" spans="2:10" ht="13" x14ac:dyDescent="0.3">
      <c r="B11" s="49"/>
      <c r="C11" s="51" t="str">
        <f>+'FOR-CSA-018'!C12</f>
        <v>Señores : CLINICA ANTIOQUIA S.A</v>
      </c>
      <c r="J11" s="50"/>
    </row>
    <row r="12" spans="2:10" ht="13" x14ac:dyDescent="0.3">
      <c r="B12" s="49"/>
      <c r="C12" s="51" t="str">
        <f>+'FOR-CSA-018'!C13</f>
        <v>NIT: 800190884</v>
      </c>
      <c r="J12" s="50"/>
    </row>
    <row r="13" spans="2:10" x14ac:dyDescent="0.25">
      <c r="B13" s="49"/>
      <c r="J13" s="50"/>
    </row>
    <row r="14" spans="2:10" x14ac:dyDescent="0.25">
      <c r="B14" s="49"/>
      <c r="C14" s="31" t="s">
        <v>96</v>
      </c>
      <c r="J14" s="50"/>
    </row>
    <row r="15" spans="2:10" x14ac:dyDescent="0.25">
      <c r="B15" s="49"/>
      <c r="C15" s="54"/>
      <c r="J15" s="50"/>
    </row>
    <row r="16" spans="2:10" ht="13" x14ac:dyDescent="0.3">
      <c r="B16" s="49"/>
      <c r="C16" s="73"/>
      <c r="D16" s="52"/>
      <c r="H16" s="74" t="s">
        <v>97</v>
      </c>
      <c r="I16" s="74" t="s">
        <v>98</v>
      </c>
      <c r="J16" s="50"/>
    </row>
    <row r="17" spans="2:10" ht="13" x14ac:dyDescent="0.3">
      <c r="B17" s="49"/>
      <c r="C17" s="51" t="s">
        <v>72</v>
      </c>
      <c r="D17" s="51"/>
      <c r="E17" s="51"/>
      <c r="F17" s="51"/>
      <c r="H17" s="55">
        <f>+SUM(H18:H21)</f>
        <v>0</v>
      </c>
      <c r="I17" s="75">
        <f>+SUM(I18:I21)</f>
        <v>0</v>
      </c>
      <c r="J17" s="50"/>
    </row>
    <row r="18" spans="2:10" x14ac:dyDescent="0.25">
      <c r="B18" s="49"/>
      <c r="C18" s="31" t="s">
        <v>74</v>
      </c>
      <c r="H18" s="76">
        <f>+'FOR-CSA-018'!H19</f>
        <v>0</v>
      </c>
      <c r="I18" s="77">
        <f>+'FOR-CSA-018'!I19</f>
        <v>0</v>
      </c>
      <c r="J18" s="50"/>
    </row>
    <row r="19" spans="2:10" x14ac:dyDescent="0.25">
      <c r="B19" s="49"/>
      <c r="C19" s="31" t="s">
        <v>75</v>
      </c>
      <c r="H19" s="76">
        <f>+'FOR-CSA-018'!H20</f>
        <v>0</v>
      </c>
      <c r="I19" s="77">
        <f>+'FOR-CSA-018'!I20</f>
        <v>0</v>
      </c>
      <c r="J19" s="50"/>
    </row>
    <row r="20" spans="2:10" x14ac:dyDescent="0.25">
      <c r="B20" s="49"/>
      <c r="C20" s="31" t="s">
        <v>77</v>
      </c>
      <c r="H20" s="76">
        <f>+'FOR-CSA-018'!H22</f>
        <v>0</v>
      </c>
      <c r="I20" s="77">
        <f>+'FOR-CSA-018'!I22</f>
        <v>0</v>
      </c>
      <c r="J20" s="50"/>
    </row>
    <row r="21" spans="2:10" x14ac:dyDescent="0.25">
      <c r="B21" s="49"/>
      <c r="C21" s="31" t="s">
        <v>99</v>
      </c>
      <c r="H21" s="76">
        <f>+'FOR-CSA-018'!H24</f>
        <v>0</v>
      </c>
      <c r="I21" s="77">
        <f>+'FOR-CSA-018'!I24</f>
        <v>0</v>
      </c>
      <c r="J21" s="50"/>
    </row>
    <row r="22" spans="2:10" ht="13" x14ac:dyDescent="0.3">
      <c r="B22" s="49"/>
      <c r="C22" s="51" t="s">
        <v>100</v>
      </c>
      <c r="D22" s="51"/>
      <c r="E22" s="51"/>
      <c r="F22" s="51"/>
      <c r="H22" s="55">
        <f>SUM(H18:H21)</f>
        <v>0</v>
      </c>
      <c r="I22" s="75">
        <f>+SUBTOTAL(9,I18:I21)</f>
        <v>0</v>
      </c>
      <c r="J22" s="50"/>
    </row>
    <row r="23" spans="2:10" ht="13.5" thickBot="1" x14ac:dyDescent="0.35">
      <c r="B23" s="49"/>
      <c r="C23" s="51"/>
      <c r="D23" s="51"/>
      <c r="H23" s="78"/>
      <c r="I23" s="79"/>
      <c r="J23" s="50"/>
    </row>
    <row r="24" spans="2:10" ht="13.5" thickTop="1" x14ac:dyDescent="0.3">
      <c r="B24" s="49"/>
      <c r="C24" s="51"/>
      <c r="D24" s="51"/>
      <c r="H24" s="66"/>
      <c r="I24" s="60"/>
      <c r="J24" s="50"/>
    </row>
    <row r="25" spans="2:10" ht="13" x14ac:dyDescent="0.3">
      <c r="B25" s="49"/>
      <c r="C25" s="51"/>
      <c r="D25" s="51"/>
      <c r="H25" s="66"/>
      <c r="I25" s="60"/>
      <c r="J25" s="50"/>
    </row>
    <row r="26" spans="2:10" ht="13" x14ac:dyDescent="0.3">
      <c r="B26" s="49"/>
      <c r="C26" s="51"/>
      <c r="D26" s="51"/>
      <c r="H26" s="66"/>
      <c r="I26" s="60"/>
      <c r="J26" s="50"/>
    </row>
    <row r="27" spans="2:10" x14ac:dyDescent="0.25">
      <c r="B27" s="49"/>
      <c r="G27" s="66"/>
      <c r="H27" s="66"/>
      <c r="I27" s="66"/>
      <c r="J27" s="50"/>
    </row>
    <row r="28" spans="2:10" ht="13.5" thickBot="1" x14ac:dyDescent="0.35">
      <c r="B28" s="49"/>
      <c r="C28" s="67" t="str">
        <f>+'FOR-CSA-018'!C37</f>
        <v>Nombre</v>
      </c>
      <c r="D28" s="67"/>
      <c r="G28" s="67" t="s">
        <v>87</v>
      </c>
      <c r="H28" s="68"/>
      <c r="I28" s="66"/>
      <c r="J28" s="50"/>
    </row>
    <row r="29" spans="2:10" ht="13" x14ac:dyDescent="0.3">
      <c r="B29" s="49"/>
      <c r="C29" s="69" t="str">
        <f>+'FOR-CSA-018'!C38</f>
        <v>Cargo</v>
      </c>
      <c r="D29" s="69"/>
      <c r="G29" s="69" t="s">
        <v>101</v>
      </c>
      <c r="H29" s="66"/>
      <c r="I29" s="66"/>
      <c r="J29" s="50"/>
    </row>
    <row r="30" spans="2:10" ht="18.75" customHeight="1" thickBot="1" x14ac:dyDescent="0.3">
      <c r="B30" s="70"/>
      <c r="C30" s="71"/>
      <c r="D30" s="71"/>
      <c r="E30" s="71"/>
      <c r="F30" s="71"/>
      <c r="G30" s="68"/>
      <c r="H30" s="68"/>
      <c r="I30" s="68"/>
      <c r="J30" s="72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2024-12-13T15:57:42Z</dcterms:modified>
</cp:coreProperties>
</file>