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26250_CLINICA SIGM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0" hidden="1">'INFO IPS'!$A$1:$L$21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4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H17" i="5" s="1"/>
  <c r="I17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E20" i="2"/>
  <c r="F20" i="2" s="1"/>
  <c r="E19" i="2"/>
  <c r="F19" i="2" s="1"/>
  <c r="E18" i="2"/>
  <c r="F18" i="2" s="1"/>
  <c r="E17" i="2"/>
  <c r="F17" i="2" s="1"/>
  <c r="E16" i="2"/>
  <c r="F16" i="2" s="1"/>
  <c r="E15" i="2"/>
  <c r="F15" i="2" s="1"/>
  <c r="E14" i="2"/>
  <c r="F14" i="2" s="1"/>
  <c r="E13" i="2"/>
  <c r="F13" i="2" s="1"/>
  <c r="E12" i="2"/>
  <c r="F12" i="2" s="1"/>
  <c r="E11" i="2"/>
  <c r="F11" i="2" s="1"/>
  <c r="E10" i="2"/>
  <c r="F10" i="2" s="1"/>
  <c r="E9" i="2"/>
  <c r="F9" i="2" s="1"/>
  <c r="E8" i="2"/>
  <c r="F8" i="2" s="1"/>
  <c r="E7" i="2"/>
  <c r="F7" i="2" s="1"/>
  <c r="E6" i="2"/>
  <c r="F6" i="2" s="1"/>
  <c r="E5" i="2"/>
  <c r="F5" i="2" s="1"/>
  <c r="G4" i="2"/>
  <c r="E4" i="2"/>
  <c r="F4" i="2" s="1"/>
  <c r="G3" i="2"/>
  <c r="E3" i="2"/>
  <c r="F3" i="2" s="1"/>
  <c r="E2" i="2"/>
  <c r="F2" i="2" s="1"/>
  <c r="P1" i="2"/>
  <c r="H22" i="5" l="1"/>
  <c r="H21" i="1"/>
  <c r="G21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<sst xmlns="http://schemas.openxmlformats.org/spreadsheetml/2006/main" count="428" uniqueCount="135">
  <si>
    <t>29/04/2024</t>
  </si>
  <si>
    <t>30/04/2024</t>
  </si>
  <si>
    <t>29/08/2024</t>
  </si>
  <si>
    <t>01/10/2024</t>
  </si>
  <si>
    <t>31/08/2024</t>
  </si>
  <si>
    <t>05/09/2024</t>
  </si>
  <si>
    <t>07/09/2024</t>
  </si>
  <si>
    <t>16/09/2024</t>
  </si>
  <si>
    <t>24/09/2024</t>
  </si>
  <si>
    <t>04/10/2024</t>
  </si>
  <si>
    <t>30/09/2024</t>
  </si>
  <si>
    <t>11/10/2024</t>
  </si>
  <si>
    <t>18/10/2024</t>
  </si>
  <si>
    <t>17/10/2024</t>
  </si>
  <si>
    <t>13/11/2024</t>
  </si>
  <si>
    <t>26/10/2024</t>
  </si>
  <si>
    <t>31/10/2024</t>
  </si>
  <si>
    <t>NIT IPS</t>
  </si>
  <si>
    <t>NOMBRE IPS</t>
  </si>
  <si>
    <t>OCCIDENTAL DE INVERSIONES MEDICO QUIRURGICA</t>
  </si>
  <si>
    <t>Prefijo Factura</t>
  </si>
  <si>
    <t>FE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</si>
  <si>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</si>
  <si>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</si>
  <si>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</si>
  <si>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</si>
  <si>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</si>
  <si>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</si>
  <si>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Sede/Ciudad</t>
  </si>
  <si>
    <t>Tipo de Prestación</t>
  </si>
  <si>
    <t>Número de Contrato</t>
  </si>
  <si>
    <t>Evento</t>
  </si>
  <si>
    <t>Cali</t>
  </si>
  <si>
    <t>Ambulatorio</t>
  </si>
  <si>
    <t>CNT-2024-19</t>
  </si>
  <si>
    <t>TOTAL CARTERA CORTE AL 30 DE NOVIEMBRE DE 2024</t>
  </si>
  <si>
    <t>Generado por:</t>
  </si>
  <si>
    <t>Luz Adriana Sinisterra Renteria</t>
  </si>
  <si>
    <t>Coordinación de Facturación y Cartera</t>
  </si>
  <si>
    <t>08/11/2024</t>
  </si>
  <si>
    <t>PGP</t>
  </si>
  <si>
    <t>CNT-2024-346</t>
  </si>
  <si>
    <t>Nombre IPS</t>
  </si>
  <si>
    <t>FACT</t>
  </si>
  <si>
    <t>LLAVE</t>
  </si>
  <si>
    <t>Sede / Ciudad</t>
  </si>
  <si>
    <t>Numero de Contrato</t>
  </si>
  <si>
    <t>ESTADO CARTERA ANTERIOR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</si>
  <si>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</si>
  <si>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</si>
  <si>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</si>
  <si>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</si>
  <si>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</si>
  <si>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</si>
  <si>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</si>
  <si>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</si>
  <si>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</si>
  <si>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</si>
  <si>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</si>
  <si>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</si>
  <si>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</si>
  <si>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</si>
  <si>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</si>
  <si>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</si>
  <si>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</si>
  <si>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</si>
  <si>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</si>
  <si>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</si>
  <si>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</si>
  <si>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</si>
  <si>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</si>
  <si>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</si>
  <si>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</si>
  <si>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</si>
  <si>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</si>
  <si>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</si>
  <si>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</si>
  <si>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</si>
  <si>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</si>
  <si>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</si>
  <si>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</si>
  <si>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Factura en proceso interno</t>
  </si>
  <si>
    <t>Para auditoria de pertinencia</t>
  </si>
  <si>
    <t xml:space="preserve">soportes  se devuelve factura con soportes completos , favor validar los datos dela factura  , los rips y el detalle de la factura no cuadran. 122300666864 EXTRACCION EXTRACAPSULAR MANUAL DE CRISTALINO POR FACOEMULSIFICACION-TRABECULECTOMIA  CONVENCIONAL $2.284.000 122300666864 EXTRACCION EXTRACAPSULAR MANUAL DE CRISTALINO POR FACOEMULSIFICACION $1.240.000 se repite la misma autorizacion al usario solo le autorizaron un servicio , validar los rips y detalle de factura y ajustarla. para darle tramite ala factura </t>
  </si>
  <si>
    <t>AUTORIZACION</t>
  </si>
  <si>
    <t>Para revision respuesta</t>
  </si>
  <si>
    <t>GLOSA</t>
  </si>
  <si>
    <t>se sosteniene FACTURACION: SE REALIZA OBJECION AL VALIDAR LOS DATOS DELA FACTURA LA AUTORIZACION 122300289557 CUPS 169006 INYECION INTRAVITREA SOLO AUTORIZACION 1 Y ESTAN COBRANDO 2 SE OBJETA LA DIFERENCIA, PACIENTE ALFONSO MONTES</t>
  </si>
  <si>
    <t>FACTURACION</t>
  </si>
  <si>
    <t>Servicios ambulatorios</t>
  </si>
  <si>
    <t>Factura pendiente en programacion de pago</t>
  </si>
  <si>
    <t>Auditada sin contabilizar</t>
  </si>
  <si>
    <t>Finalizada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</si>
  <si>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</si>
  <si>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</si>
  <si>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</si>
  <si>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</si>
  <si>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</si>
  <si>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</si>
  <si>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</si>
  <si>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</si>
  <si>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</si>
  <si>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</si>
  <si>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</si>
  <si>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</si>
  <si>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</si>
  <si>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</si>
  <si>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</si>
  <si>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</si>
  <si>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</si>
  <si>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</si>
  <si>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</si>
  <si>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</si>
  <si>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</si>
  <si>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</si>
  <si>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</si>
  <si>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</si>
  <si>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</si>
  <si>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</si>
  <si>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</si>
  <si>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</si>
  <si>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</si>
  <si>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</si>
  <si>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</si>
  <si>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</si>
  <si>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</si>
  <si>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</si>
  <si>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</si>
  <si>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</si>
  <si>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</si>
  <si>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</si>
  <si>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</si>
  <si>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CLINICA SIGMA</t>
  </si>
  <si>
    <t>NIT: 805026250</t>
  </si>
  <si>
    <t>Santiago de Cali, diciembre 17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</si>
</sst>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7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entury Gothic"/>
      <family val="2"/>
    </font>
    <font>
      <sz val="1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Arial"/>
      <family val="2"/>
    </font>
    <font>
      <b/>
      <sz val="8"/>
      <color rgb="FF000000"/>
      <name val="Tahoma"/>
      <family val="2"/>
    </font>
    <font>
      <sz val="8"/>
      <color rgb="FF000000"/>
      <name val="Tahoma"/>
      <family val="2"/>
    </font>
    <font>
      <b/>
      <sz val="8"/>
      <color rgb="FF808080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2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BDD7EE"/>
        <bgColor rgb="FF000000"/>
      </patternFill>
    </fill>
    <fill>
      <patternFill patternType="solid">
        <fgColor rgb="FF92D050"/>
        <bgColor rgb="FF000000"/>
      </patternFill>
    </fill>
    <fill>
      <patternFill patternType="solid">
        <fgColor rgb="FFFFFF00"/>
        <bgColor rgb="FF000000"/>
      </patternFill>
    </fill>
    <fill>
      <patternFill patternType="solid">
        <fgColor rgb="FFC6E0B4"/>
        <bgColor rgb="FF000000"/>
      </patternFill>
    </fill>
    <fill>
      <patternFill patternType="solid">
        <fgColor rgb="FFDDEBF7"/>
        <bgColor rgb="FF000000"/>
      </patternFill>
    </fill>
    <fill>
      <patternFill patternType="solid">
        <fgColor rgb="FFF8CBAD"/>
        <bgColor rgb="FF000000"/>
      </patternFill>
    </fill>
    <fill>
      <patternFill patternType="solid">
        <fgColor rgb="FFFFFFFF"/>
        <bgColor rgb="FF000000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164" fontId="2" fillId="0" borderId="0" applyFont="0" applyFill="0" applyBorder="0" applyAlignment="0" applyProtection="0"/>
    <xf numFmtId="0" fontId="2" fillId="0" borderId="0"/>
    <xf numFmtId="44" fontId="10" fillId="0" borderId="0" applyFont="0" applyFill="0" applyBorder="0" applyAlignment="0" applyProtection="0"/>
    <xf numFmtId="0" fontId="10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8">
    <xf numFmtId="0" fontId="0" fillId="0" borderId="0" xfId="0"/>
    <xf numFmtId="0" fontId="3" fillId="0" borderId="1" xfId="0" applyFont="1" applyBorder="1" applyAlignment="1">
      <alignment horizontal="center"/>
    </xf>
    <xf numFmtId="164" fontId="3" fillId="0" borderId="1" xfId="1" applyFont="1" applyBorder="1"/>
    <xf numFmtId="0" fontId="0" fillId="0" borderId="0" xfId="0" applyAlignment="1">
      <alignment horizontal="center"/>
    </xf>
    <xf numFmtId="164" fontId="0" fillId="0" borderId="0" xfId="1" applyFont="1"/>
    <xf numFmtId="0" fontId="4" fillId="2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/>
    </xf>
    <xf numFmtId="164" fontId="4" fillId="2" borderId="1" xfId="1" applyFont="1" applyFill="1" applyBorder="1" applyAlignment="1">
      <alignment horizontal="center" vertical="center" wrapText="1"/>
    </xf>
    <xf numFmtId="164" fontId="8" fillId="2" borderId="1" xfId="0" applyNumberFormat="1" applyFont="1" applyFill="1" applyBorder="1"/>
    <xf numFmtId="164" fontId="9" fillId="2" borderId="2" xfId="0" applyNumberFormat="1" applyFont="1" applyFill="1" applyBorder="1"/>
    <xf numFmtId="0" fontId="9" fillId="2" borderId="1" xfId="0" applyFont="1" applyFill="1" applyBorder="1" applyAlignment="1">
      <alignment horizontal="center"/>
    </xf>
    <xf numFmtId="0" fontId="8" fillId="0" borderId="0" xfId="0" applyFont="1" applyAlignment="1">
      <alignment horizontal="left"/>
    </xf>
    <xf numFmtId="14" fontId="8" fillId="0" borderId="0" xfId="0" applyNumberFormat="1" applyFont="1" applyAlignment="1">
      <alignment horizontal="left"/>
    </xf>
    <xf numFmtId="0" fontId="3" fillId="3" borderId="1" xfId="2" applyFont="1" applyFill="1" applyBorder="1" applyAlignment="1">
      <alignment horizontal="center"/>
    </xf>
    <xf numFmtId="0" fontId="7" fillId="3" borderId="1" xfId="2" applyFont="1" applyFill="1" applyBorder="1" applyAlignment="1">
      <alignment horizontal="center"/>
    </xf>
    <xf numFmtId="164" fontId="3" fillId="3" borderId="1" xfId="1" applyFont="1" applyFill="1" applyBorder="1"/>
    <xf numFmtId="0" fontId="0" fillId="3" borderId="0" xfId="0" applyFill="1"/>
    <xf numFmtId="0" fontId="11" fillId="0" borderId="1" xfId="0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14" fontId="11" fillId="0" borderId="1" xfId="0" applyNumberFormat="1" applyFont="1" applyFill="1" applyBorder="1" applyAlignment="1">
      <alignment horizontal="center" vertical="center" wrapText="1"/>
    </xf>
    <xf numFmtId="165" fontId="11" fillId="0" borderId="1" xfId="3" applyNumberFormat="1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165" fontId="11" fillId="6" borderId="1" xfId="3" applyNumberFormat="1" applyFont="1" applyFill="1" applyBorder="1" applyAlignment="1">
      <alignment horizontal="center" vertical="center" wrapText="1"/>
    </xf>
    <xf numFmtId="0" fontId="11" fillId="6" borderId="1" xfId="0" applyNumberFormat="1" applyFont="1" applyFill="1" applyBorder="1" applyAlignment="1">
      <alignment horizontal="center" vertical="center" wrapText="1"/>
    </xf>
    <xf numFmtId="2" fontId="11" fillId="6" borderId="1" xfId="0" applyNumberFormat="1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horizontal="center" vertical="center" wrapText="1"/>
    </xf>
    <xf numFmtId="0" fontId="11" fillId="8" borderId="1" xfId="0" applyFont="1" applyFill="1" applyBorder="1" applyAlignment="1">
      <alignment horizontal="center" vertical="center" wrapText="1"/>
    </xf>
    <xf numFmtId="0" fontId="11" fillId="8" borderId="1" xfId="0" applyNumberFormat="1" applyFont="1" applyFill="1" applyBorder="1" applyAlignment="1">
      <alignment horizontal="center" vertical="center" wrapText="1"/>
    </xf>
    <xf numFmtId="165" fontId="11" fillId="9" borderId="1" xfId="3" applyNumberFormat="1" applyFont="1" applyFill="1" applyBorder="1" applyAlignment="1">
      <alignment horizontal="center" vertical="center" wrapText="1"/>
    </xf>
    <xf numFmtId="0" fontId="11" fillId="10" borderId="1" xfId="0" applyFont="1" applyFill="1" applyBorder="1" applyAlignment="1">
      <alignment horizontal="center" vertical="center" wrapText="1"/>
    </xf>
    <xf numFmtId="0" fontId="12" fillId="0" borderId="1" xfId="0" applyNumberFormat="1" applyFont="1" applyFill="1" applyBorder="1" applyAlignment="1">
      <alignment vertical="center"/>
    </xf>
    <xf numFmtId="0" fontId="12" fillId="0" borderId="1" xfId="0" applyFont="1" applyFill="1" applyBorder="1" applyAlignment="1">
      <alignment vertical="center"/>
    </xf>
    <xf numFmtId="14" fontId="12" fillId="0" borderId="1" xfId="0" quotePrefix="1" applyNumberFormat="1" applyFont="1" applyFill="1" applyBorder="1" applyAlignment="1">
      <alignment vertical="center"/>
    </xf>
    <xf numFmtId="165" fontId="12" fillId="0" borderId="1" xfId="3" applyNumberFormat="1" applyFont="1" applyFill="1" applyBorder="1" applyAlignment="1">
      <alignment vertical="center"/>
    </xf>
    <xf numFmtId="0" fontId="13" fillId="11" borderId="1" xfId="0" applyFont="1" applyFill="1" applyBorder="1" applyAlignment="1">
      <alignment vertical="center"/>
    </xf>
    <xf numFmtId="0" fontId="11" fillId="11" borderId="1" xfId="0" applyFont="1" applyFill="1" applyBorder="1" applyAlignment="1">
      <alignment vertical="center"/>
    </xf>
    <xf numFmtId="0" fontId="12" fillId="0" borderId="1" xfId="3" applyNumberFormat="1" applyFont="1" applyFill="1" applyBorder="1" applyAlignment="1">
      <alignment vertical="center"/>
    </xf>
    <xf numFmtId="14" fontId="12" fillId="0" borderId="1" xfId="0" applyNumberFormat="1" applyFont="1" applyFill="1" applyBorder="1" applyAlignment="1">
      <alignment vertical="center"/>
    </xf>
    <xf numFmtId="0" fontId="12" fillId="0" borderId="0" xfId="0" applyNumberFormat="1" applyFont="1" applyFill="1" applyBorder="1" applyAlignment="1"/>
    <xf numFmtId="0" fontId="12" fillId="0" borderId="0" xfId="0" applyFont="1" applyFill="1" applyBorder="1" applyAlignment="1"/>
    <xf numFmtId="14" fontId="12" fillId="0" borderId="0" xfId="0" applyNumberFormat="1" applyFont="1" applyFill="1" applyBorder="1" applyAlignment="1"/>
    <xf numFmtId="165" fontId="12" fillId="0" borderId="0" xfId="3" applyNumberFormat="1" applyFont="1" applyFill="1" applyBorder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4" fillId="0" borderId="0" xfId="4" applyFont="1"/>
    <xf numFmtId="0" fontId="14" fillId="0" borderId="3" xfId="4" applyFont="1" applyBorder="1" applyAlignment="1">
      <alignment horizontal="centerContinuous"/>
    </xf>
    <xf numFmtId="0" fontId="14" fillId="0" borderId="4" xfId="4" applyFont="1" applyBorder="1" applyAlignment="1">
      <alignment horizontal="centerContinuous"/>
    </xf>
    <xf numFmtId="0" fontId="14" fillId="0" borderId="7" xfId="4" applyFont="1" applyBorder="1" applyAlignment="1">
      <alignment horizontal="centerContinuous"/>
    </xf>
    <xf numFmtId="0" fontId="14" fillId="0" borderId="8" xfId="4" applyFont="1" applyBorder="1" applyAlignment="1">
      <alignment horizontal="centerContinuous"/>
    </xf>
    <xf numFmtId="0" fontId="15" fillId="0" borderId="3" xfId="4" applyFont="1" applyBorder="1" applyAlignment="1">
      <alignment horizontal="centerContinuous" vertical="center"/>
    </xf>
    <xf numFmtId="0" fontId="15" fillId="0" borderId="5" xfId="4" applyFont="1" applyBorder="1" applyAlignment="1">
      <alignment horizontal="centerContinuous" vertical="center"/>
    </xf>
    <xf numFmtId="0" fontId="15" fillId="0" borderId="4" xfId="4" applyFont="1" applyBorder="1" applyAlignment="1">
      <alignment horizontal="centerContinuous" vertical="center"/>
    </xf>
    <xf numFmtId="0" fontId="15" fillId="0" borderId="6" xfId="4" applyFont="1" applyBorder="1" applyAlignment="1">
      <alignment horizontal="centerContinuous" vertical="center"/>
    </xf>
    <xf numFmtId="0" fontId="15" fillId="0" borderId="7" xfId="4" applyFont="1" applyBorder="1" applyAlignment="1">
      <alignment horizontal="centerContinuous" vertical="center"/>
    </xf>
    <xf numFmtId="0" fontId="15" fillId="0" borderId="0" xfId="4" applyFont="1" applyAlignment="1">
      <alignment horizontal="centerContinuous" vertical="center"/>
    </xf>
    <xf numFmtId="0" fontId="15" fillId="0" borderId="13" xfId="4" applyFont="1" applyBorder="1" applyAlignment="1">
      <alignment horizontal="centerContinuous" vertical="center"/>
    </xf>
    <xf numFmtId="0" fontId="14" fillId="0" borderId="9" xfId="4" applyFont="1" applyBorder="1" applyAlignment="1">
      <alignment horizontal="centerContinuous"/>
    </xf>
    <xf numFmtId="0" fontId="14" fillId="0" borderId="11" xfId="4" applyFont="1" applyBorder="1" applyAlignment="1">
      <alignment horizontal="centerContinuous"/>
    </xf>
    <xf numFmtId="0" fontId="15" fillId="0" borderId="9" xfId="4" applyFont="1" applyBorder="1" applyAlignment="1">
      <alignment horizontal="centerContinuous" vertical="center"/>
    </xf>
    <xf numFmtId="0" fontId="15" fillId="0" borderId="10" xfId="4" applyFont="1" applyBorder="1" applyAlignment="1">
      <alignment horizontal="centerContinuous" vertical="center"/>
    </xf>
    <xf numFmtId="0" fontId="15" fillId="0" borderId="11" xfId="4" applyFont="1" applyBorder="1" applyAlignment="1">
      <alignment horizontal="centerContinuous" vertical="center"/>
    </xf>
    <xf numFmtId="0" fontId="15" fillId="0" borderId="12" xfId="4" applyFont="1" applyBorder="1" applyAlignment="1">
      <alignment horizontal="centerContinuous" vertical="center"/>
    </xf>
    <xf numFmtId="0" fontId="14" fillId="0" borderId="7" xfId="4" applyFont="1" applyBorder="1"/>
    <xf numFmtId="0" fontId="14" fillId="0" borderId="8" xfId="4" applyFont="1" applyBorder="1"/>
    <xf numFmtId="0" fontId="15" fillId="0" borderId="0" xfId="4" applyFont="1"/>
    <xf numFmtId="14" fontId="14" fillId="0" borderId="0" xfId="4" applyNumberFormat="1" applyFont="1"/>
    <xf numFmtId="166" fontId="14" fillId="0" borderId="0" xfId="4" applyNumberFormat="1" applyFont="1"/>
    <xf numFmtId="14" fontId="14" fillId="0" borderId="0" xfId="4" applyNumberFormat="1" applyFont="1" applyAlignment="1">
      <alignment horizontal="left"/>
    </xf>
    <xf numFmtId="1" fontId="15" fillId="0" borderId="0" xfId="5" applyNumberFormat="1" applyFont="1" applyAlignment="1">
      <alignment horizontal="right"/>
    </xf>
    <xf numFmtId="168" fontId="15" fillId="0" borderId="0" xfId="4" applyNumberFormat="1" applyFont="1" applyAlignment="1">
      <alignment horizontal="right"/>
    </xf>
    <xf numFmtId="1" fontId="15" fillId="0" borderId="0" xfId="4" applyNumberFormat="1" applyFont="1" applyAlignment="1">
      <alignment horizontal="center"/>
    </xf>
    <xf numFmtId="169" fontId="15" fillId="0" borderId="0" xfId="4" applyNumberFormat="1" applyFont="1" applyAlignment="1">
      <alignment horizontal="right"/>
    </xf>
    <xf numFmtId="1" fontId="14" fillId="0" borderId="0" xfId="4" applyNumberFormat="1" applyFont="1" applyAlignment="1">
      <alignment horizontal="center"/>
    </xf>
    <xf numFmtId="169" fontId="14" fillId="0" borderId="0" xfId="4" applyNumberFormat="1" applyFont="1" applyAlignment="1">
      <alignment horizontal="right"/>
    </xf>
    <xf numFmtId="1" fontId="14" fillId="0" borderId="10" xfId="4" applyNumberFormat="1" applyFont="1" applyBorder="1" applyAlignment="1">
      <alignment horizontal="center"/>
    </xf>
    <xf numFmtId="169" fontId="14" fillId="0" borderId="10" xfId="4" applyNumberFormat="1" applyFont="1" applyBorder="1" applyAlignment="1">
      <alignment horizontal="right"/>
    </xf>
    <xf numFmtId="0" fontId="14" fillId="0" borderId="0" xfId="4" applyFont="1" applyAlignment="1">
      <alignment horizontal="center"/>
    </xf>
    <xf numFmtId="1" fontId="15" fillId="0" borderId="14" xfId="4" applyNumberFormat="1" applyFont="1" applyBorder="1" applyAlignment="1">
      <alignment horizontal="center"/>
    </xf>
    <xf numFmtId="169" fontId="15" fillId="0" borderId="14" xfId="4" applyNumberFormat="1" applyFont="1" applyBorder="1" applyAlignment="1">
      <alignment horizontal="right"/>
    </xf>
    <xf numFmtId="169" fontId="14" fillId="0" borderId="0" xfId="4" applyNumberFormat="1" applyFont="1"/>
    <xf numFmtId="169" fontId="15" fillId="0" borderId="10" xfId="4" applyNumberFormat="1" applyFont="1" applyBorder="1"/>
    <xf numFmtId="169" fontId="14" fillId="0" borderId="10" xfId="4" applyNumberFormat="1" applyFont="1" applyBorder="1"/>
    <xf numFmtId="169" fontId="15" fillId="0" borderId="0" xfId="4" applyNumberFormat="1" applyFont="1"/>
    <xf numFmtId="0" fontId="14" fillId="0" borderId="9" xfId="4" applyFont="1" applyBorder="1"/>
    <xf numFmtId="0" fontId="14" fillId="0" borderId="10" xfId="4" applyFont="1" applyBorder="1"/>
    <xf numFmtId="0" fontId="14" fillId="0" borderId="11" xfId="4" applyFont="1" applyBorder="1"/>
    <xf numFmtId="0" fontId="14" fillId="4" borderId="0" xfId="4" applyFont="1" applyFill="1"/>
    <xf numFmtId="0" fontId="15" fillId="0" borderId="0" xfId="4" applyFont="1" applyAlignment="1">
      <alignment horizontal="center"/>
    </xf>
    <xf numFmtId="170" fontId="15" fillId="0" borderId="0" xfId="6" applyNumberFormat="1" applyFont="1" applyAlignment="1">
      <alignment horizontal="right"/>
    </xf>
    <xf numFmtId="1" fontId="14" fillId="0" borderId="0" xfId="5" applyNumberFormat="1" applyFont="1" applyAlignment="1">
      <alignment horizontal="right"/>
    </xf>
    <xf numFmtId="170" fontId="14" fillId="0" borderId="0" xfId="6" applyNumberFormat="1" applyFont="1" applyAlignment="1">
      <alignment horizontal="right"/>
    </xf>
    <xf numFmtId="171" fontId="14" fillId="0" borderId="14" xfId="6" applyNumberFormat="1" applyFont="1" applyBorder="1" applyAlignment="1">
      <alignment horizontal="center"/>
    </xf>
    <xf numFmtId="170" fontId="14" fillId="0" borderId="14" xfId="6" applyNumberFormat="1" applyFont="1" applyBorder="1" applyAlignment="1">
      <alignment horizontal="right"/>
    </xf>
    <xf numFmtId="0" fontId="8" fillId="2" borderId="1" xfId="0" applyFont="1" applyFill="1" applyBorder="1" applyAlignment="1">
      <alignment horizontal="center"/>
    </xf>
    <xf numFmtId="0" fontId="15" fillId="0" borderId="3" xfId="4" applyFont="1" applyBorder="1" applyAlignment="1">
      <alignment horizontal="center" vertical="center"/>
    </xf>
    <xf numFmtId="0" fontId="15" fillId="0" borderId="5" xfId="4" applyFont="1" applyBorder="1" applyAlignment="1">
      <alignment horizontal="center" vertical="center"/>
    </xf>
    <xf numFmtId="0" fontId="15" fillId="0" borderId="4" xfId="4" applyFont="1" applyBorder="1" applyAlignment="1">
      <alignment horizontal="center" vertical="center"/>
    </xf>
    <xf numFmtId="0" fontId="15" fillId="0" borderId="9" xfId="4" applyFont="1" applyBorder="1" applyAlignment="1">
      <alignment horizontal="center" vertical="center"/>
    </xf>
    <xf numFmtId="0" fontId="15" fillId="0" borderId="10" xfId="4" applyFont="1" applyBorder="1" applyAlignment="1">
      <alignment horizontal="center" vertical="center"/>
    </xf>
    <xf numFmtId="0" fontId="15" fillId="0" borderId="11" xfId="4" applyFont="1" applyBorder="1" applyAlignment="1">
      <alignment horizontal="center" vertical="center"/>
    </xf>
    <xf numFmtId="0" fontId="15" fillId="0" borderId="6" xfId="4" applyFont="1" applyBorder="1" applyAlignment="1">
      <alignment horizontal="center" vertical="center"/>
    </xf>
    <xf numFmtId="0" fontId="15" fillId="0" borderId="12" xfId="4" applyFont="1" applyBorder="1" applyAlignment="1">
      <alignment horizontal="center" vertical="center"/>
    </xf>
    <xf numFmtId="0" fontId="16" fillId="0" borderId="0" xfId="4" applyFont="1" applyAlignment="1">
      <alignment horizontal="center" vertical="center" wrapText="1"/>
    </xf>
    <xf numFmtId="0" fontId="15" fillId="0" borderId="7" xfId="4" applyFont="1" applyBorder="1" applyAlignment="1">
      <alignment horizontal="center" vertical="center" wrapText="1"/>
    </xf>
    <xf numFmtId="0" fontId="15" fillId="0" borderId="0" xfId="4" applyFont="1" applyAlignment="1">
      <alignment horizontal="center" vertical="center" wrapText="1"/>
    </xf>
    <xf numFmtId="0" fontId="15" fillId="0" borderId="8" xfId="4" applyFont="1" applyBorder="1" applyAlignment="1">
      <alignment horizontal="center" vertical="center" wrapText="1"/>
    </xf>
  </cellXfs>
  <cellStyles count="7">
    <cellStyle name="Millares 2 2" xfId="6"/>
    <cellStyle name="Millares 3" xfId="5"/>
    <cellStyle name="Moneda" xfId="3" builtinId="4"/>
    <cellStyle name="Moneda [0]" xfId="1" builtinId="7"/>
    <cellStyle name="Normal" xfId="0" builtinId="0"/>
    <cellStyle name="Normal 2" xfId="2"/>
    <cellStyle name="Normal 2 2" xfId="4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43.361901851851" createdVersion="5" refreshedVersion="5" minRefreshableVersion="3" recordCount="19">
  <cacheSource type="worksheet">
    <worksheetSource ref="A1:AX20" sheet="ESTADO DE CADA FACTURA"/>
  </cacheSource>
  <cacheFields count="50">
    <cacheField name="NIT IPS" numFmtId="0">
      <sharedItems containsSemiMixedTypes="0" containsString="0" containsNumber="1" containsInteger="1" minValue="805026250" maxValue="80502625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93113" maxValue="30368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4-30T00:00:00" maxDate="2024-11-09T00:00:00"/>
    </cacheField>
    <cacheField name="IPS Fecha radicado" numFmtId="14">
      <sharedItems containsSemiMixedTypes="0" containsNonDate="0" containsDate="1" containsString="0" minDate="2024-04-30T00:00:00" maxDate="2024-11-14T00:00:00"/>
    </cacheField>
    <cacheField name="IPS Valor Factura" numFmtId="165">
      <sharedItems containsSemiMixedTypes="0" containsString="0" containsNumber="1" containsInteger="1" minValue="936000" maxValue="235323315"/>
    </cacheField>
    <cacheField name="IPS Saldo Factura" numFmtId="165">
      <sharedItems containsSemiMixedTypes="0" containsString="0" containsNumber="1" containsInteger="1" minValue="936000" maxValue="235323315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 containsNonDate="0" containsString="0" containsBlank="1"/>
    </cacheField>
    <cacheField name="ESTADO EPS 17-12-2024" numFmtId="0">
      <sharedItems count="2">
        <s v="Factura en proceso interno"/>
        <s v="Factura pendiente en programacion de pago"/>
      </sharedItems>
    </cacheField>
    <cacheField name="POR PAGAR SAP" numFmtId="165">
      <sharedItems containsSemiMixedTypes="0" containsString="0" containsNumber="1" minValue="0" maxValue="230616848.69999999"/>
    </cacheField>
    <cacheField name="DOC CONTA" numFmtId="0">
      <sharedItems containsString="0" containsBlank="1" containsNumber="1" containsInteger="1" minValue="1222528977" maxValue="1222546783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4-04-29T00:00:00" maxDate="2024-11-09T00:00:00"/>
    </cacheField>
    <cacheField name="FECHA RAD" numFmtId="14">
      <sharedItems containsSemiMixedTypes="0" containsNonDate="0" containsDate="1" containsString="0" minDate="2024-05-02T00:00:00" maxDate="2024-12-11T00:00:00"/>
    </cacheField>
    <cacheField name="VALOR BRUTO" numFmtId="165">
      <sharedItems containsSemiMixedTypes="0" containsString="0" containsNumber="1" containsInteger="1" minValue="1040000" maxValue="235323315"/>
    </cacheField>
    <cacheField name="GLOSA PDTE" numFmtId="165">
      <sharedItems containsSemiMixedTypes="0" containsString="0" containsNumber="1" containsInteger="1" minValue="0" maxValue="6771500"/>
    </cacheField>
    <cacheField name="GLOSA ACEPTADA" numFmtId="165">
      <sharedItems containsSemiMixedTypes="0" containsString="0" containsNumber="1" containsInteger="1" minValue="0" maxValue="250000"/>
    </cacheField>
    <cacheField name="DEVOLUCION" numFmtId="165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Valor_Glosa y Devolución" numFmtId="165">
      <sharedItems containsSemiMixedTypes="0" containsString="0" containsNumber="1" containsInteger="1" minValue="0" maxValue="318463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 containsMixedTypes="1" containsNumber="1" containsInteger="1" minValue="0" maxValue="0"/>
    </cacheField>
    <cacheField name="AMBITO" numFmtId="0">
      <sharedItems containsBlank="1" containsMixedTypes="1" containsNumber="1" containsInteger="1" minValue="0" maxValue="0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0"/>
    </cacheField>
    <cacheField name="VALOR ACEPTADO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235323315"/>
    </cacheField>
    <cacheField name="FACTURA EN PROCESO INTERNO" numFmtId="165">
      <sharedItems containsSemiMixedTypes="0" containsString="0" containsNumber="1" containsInteger="1" minValue="0" maxValue="30846300"/>
    </cacheField>
    <cacheField name="FACTURACION COVID" numFmtId="165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9">
  <r>
    <n v="805026250"/>
    <s v="OCCIDENTAL DE INVERSIONES MEDICO QUIRURGICA"/>
    <s v="FE"/>
    <n v="300955"/>
    <s v="FE300955"/>
    <s v="805026250_FE300955"/>
    <d v="2024-10-11T00:00:00"/>
    <d v="2024-10-18T00:00:00"/>
    <n v="30846300"/>
    <n v="30846300"/>
    <s v="Evento"/>
    <s v="Cali"/>
    <s v="Ambulatorio"/>
    <s v="CNT-2024-19"/>
    <m/>
    <x v="0"/>
    <n v="0"/>
    <m/>
    <m/>
    <m/>
    <m/>
    <s v="Para auditoria de pertinencia"/>
    <d v="2024-10-11T00:00:00"/>
    <d v="2024-12-10T00:00:00"/>
    <n v="31846300"/>
    <n v="0"/>
    <n v="0"/>
    <n v="0"/>
    <m/>
    <m/>
    <n v="31846300"/>
    <s v="DEVOLUCION"/>
    <s v="soportes  se devuelve factura con soportes completos , favor validar los datos dela factura  , los rips y el detalle de la factura no cuadran. 122300666864 EXTRACCION EXTRACAPSULAR MANUAL DE CRISTALINO POR FACOEMULSIFICACION-TRABECULECTOMIA  CONVENCIONAL $2.284.000 122300666864 EXTRACCION EXTRACAPSULAR MANUAL DE CRISTALINO POR FACOEMULSIFICACION $1.240.000 se repite la misma autorizacion al usario solo le autorizaron un servicio , validar los rips y detalle de factura y ajustarla. para darle tramite ala factura "/>
    <s v="AUTORIZACION"/>
    <n v="0"/>
    <n v="0"/>
    <n v="0"/>
    <n v="0"/>
    <n v="0"/>
    <n v="0"/>
    <n v="0"/>
    <n v="0"/>
    <n v="30846300"/>
    <m/>
    <n v="0"/>
    <n v="0"/>
    <m/>
    <m/>
    <m/>
    <m/>
  </r>
  <r>
    <n v="805026250"/>
    <s v="OCCIDENTAL DE INVERSIONES MEDICO QUIRURGICA"/>
    <s v="FE"/>
    <n v="293113"/>
    <s v="FE293113"/>
    <s v="805026250_FE293113"/>
    <d v="2024-04-30T00:00:00"/>
    <d v="2024-04-30T00:00:00"/>
    <n v="18040400"/>
    <n v="6771500"/>
    <s v="Evento"/>
    <s v="Cali"/>
    <s v="Ambulatorio"/>
    <s v="CNT-2024-19"/>
    <m/>
    <x v="0"/>
    <n v="0"/>
    <m/>
    <m/>
    <m/>
    <m/>
    <s v="Para revision respuesta"/>
    <d v="2024-04-29T00:00:00"/>
    <d v="2024-05-02T00:00:00"/>
    <n v="18991500"/>
    <n v="6771500"/>
    <n v="0"/>
    <n v="0"/>
    <m/>
    <m/>
    <n v="6771500"/>
    <s v="GLOSA"/>
    <s v="se sosteniene FACTURACION: SE REALIZA OBJECION AL VALIDAR LOS DATOS DELA FACTURA LA AUTORIZACION 122300289557 CUPS 169006 INYECION INTRAVITREA SOLO AUTORIZACION 1 Y ESTAN COBRANDO 2 SE OBJETA LA DIFERENCIA, PACIENTE ALFONSO MONTES"/>
    <s v="FACTURACION"/>
    <s v="Servicios ambulatorios"/>
    <s v="Ambulatorio"/>
    <n v="0"/>
    <n v="0"/>
    <n v="0"/>
    <n v="0"/>
    <n v="0"/>
    <n v="0"/>
    <n v="6771500"/>
    <m/>
    <n v="0"/>
    <n v="0"/>
    <m/>
    <m/>
    <m/>
    <m/>
  </r>
  <r>
    <n v="805026250"/>
    <s v="OCCIDENTAL DE INVERSIONES MEDICO QUIRURGICA"/>
    <s v="FE"/>
    <n v="303681"/>
    <s v="FE303681"/>
    <s v="805026250_FE303681"/>
    <d v="2024-11-08T00:00:00"/>
    <d v="2024-11-08T00:00:00"/>
    <n v="235323315"/>
    <n v="235323315"/>
    <s v="PGP"/>
    <s v="Cali"/>
    <s v="Ambulatorio"/>
    <s v="CNT-2024-346"/>
    <m/>
    <x v="1"/>
    <n v="230616848.69999999"/>
    <n v="1222534177"/>
    <m/>
    <m/>
    <m/>
    <s v="Auditada sin contabilizar"/>
    <d v="2024-11-08T00:00:00"/>
    <d v="2024-11-08T00:00:00"/>
    <n v="235323315"/>
    <n v="0"/>
    <n v="0"/>
    <n v="0"/>
    <m/>
    <m/>
    <n v="0"/>
    <m/>
    <m/>
    <m/>
    <m/>
    <m/>
    <n v="0"/>
    <n v="0"/>
    <n v="0"/>
    <n v="0"/>
    <n v="0"/>
    <n v="235323315"/>
    <n v="0"/>
    <m/>
    <n v="0"/>
    <n v="0"/>
    <m/>
    <m/>
    <m/>
    <m/>
  </r>
  <r>
    <n v="805026250"/>
    <s v="OCCIDENTAL DE INVERSIONES MEDICO QUIRURGICA"/>
    <s v="FE"/>
    <n v="302432"/>
    <s v="FE302432"/>
    <s v="805026250_FE302432"/>
    <d v="2024-10-26T00:00:00"/>
    <d v="2024-11-13T00:00:00"/>
    <n v="936000"/>
    <n v="936000"/>
    <s v="Evento"/>
    <s v="Cali"/>
    <s v="Ambulatorio"/>
    <s v="CNT-2024-19"/>
    <m/>
    <x v="1"/>
    <n v="1019200"/>
    <n v="1222546775"/>
    <m/>
    <m/>
    <m/>
    <s v="Finalizada"/>
    <d v="2024-10-26T00:00:00"/>
    <d v="2024-11-13T00:00:00"/>
    <n v="1040000"/>
    <n v="0"/>
    <n v="0"/>
    <n v="0"/>
    <m/>
    <m/>
    <n v="0"/>
    <m/>
    <m/>
    <m/>
    <m/>
    <m/>
    <n v="0"/>
    <n v="0"/>
    <n v="0"/>
    <n v="0"/>
    <n v="0"/>
    <n v="936000"/>
    <n v="0"/>
    <m/>
    <n v="0"/>
    <n v="0"/>
    <m/>
    <m/>
    <m/>
    <m/>
  </r>
  <r>
    <n v="805026250"/>
    <s v="OCCIDENTAL DE INVERSIONES MEDICO QUIRURGICA"/>
    <s v="FE"/>
    <n v="303073"/>
    <s v="FE303073"/>
    <s v="805026250_FE303073"/>
    <d v="2024-10-31T00:00:00"/>
    <d v="2024-11-13T00:00:00"/>
    <n v="2480000"/>
    <n v="2480000"/>
    <s v="Evento"/>
    <s v="Cali"/>
    <s v="Ambulatorio"/>
    <s v="CNT-2024-19"/>
    <m/>
    <x v="1"/>
    <n v="2430400"/>
    <n v="1222546773"/>
    <m/>
    <m/>
    <m/>
    <s v="Finalizada"/>
    <d v="2024-10-31T00:00:00"/>
    <d v="2024-11-13T00:00:00"/>
    <n v="2480000"/>
    <n v="0"/>
    <n v="0"/>
    <n v="0"/>
    <m/>
    <m/>
    <n v="0"/>
    <m/>
    <m/>
    <m/>
    <m/>
    <m/>
    <n v="0"/>
    <n v="0"/>
    <n v="0"/>
    <n v="0"/>
    <n v="0"/>
    <n v="2480000"/>
    <n v="0"/>
    <m/>
    <n v="0"/>
    <n v="0"/>
    <m/>
    <m/>
    <m/>
    <m/>
  </r>
  <r>
    <n v="805026250"/>
    <s v="OCCIDENTAL DE INVERSIONES MEDICO QUIRURGICA"/>
    <s v="FE"/>
    <n v="298554"/>
    <s v="FE298554"/>
    <s v="805026250_FE298554"/>
    <d v="2024-09-05T00:00:00"/>
    <d v="2024-10-01T00:00:00"/>
    <n v="2673800"/>
    <n v="2423800"/>
    <s v="Evento"/>
    <s v="Cali"/>
    <s v="Ambulatorio"/>
    <s v="CNT-2024-19"/>
    <m/>
    <x v="1"/>
    <n v="2374772"/>
    <n v="1222528977"/>
    <m/>
    <m/>
    <m/>
    <s v="Finalizada"/>
    <d v="2024-09-05T00:00:00"/>
    <d v="2024-10-01T00:00:00"/>
    <n v="2701400"/>
    <n v="0"/>
    <n v="250000"/>
    <n v="0"/>
    <m/>
    <m/>
    <n v="0"/>
    <m/>
    <m/>
    <m/>
    <m/>
    <m/>
    <n v="0"/>
    <n v="0"/>
    <n v="0"/>
    <n v="0"/>
    <n v="0"/>
    <n v="2423800"/>
    <n v="0"/>
    <m/>
    <n v="0"/>
    <n v="0"/>
    <m/>
    <m/>
    <m/>
    <m/>
  </r>
  <r>
    <n v="805026250"/>
    <s v="OCCIDENTAL DE INVERSIONES MEDICO QUIRURGICA"/>
    <s v="FE"/>
    <n v="298377"/>
    <s v="FE298377"/>
    <s v="805026250_FE298377"/>
    <d v="2024-08-31T00:00:00"/>
    <d v="2024-10-01T00:00:00"/>
    <n v="18986000"/>
    <n v="18986000"/>
    <s v="Evento"/>
    <s v="Cali"/>
    <s v="Ambulatorio"/>
    <s v="CNT-2024-19"/>
    <m/>
    <x v="1"/>
    <n v="18599340"/>
    <n v="1222543794"/>
    <m/>
    <m/>
    <m/>
    <s v="Finalizada"/>
    <d v="2024-08-31T00:00:00"/>
    <d v="2024-09-13T00:00:00"/>
    <n v="19333000"/>
    <n v="0"/>
    <n v="0"/>
    <n v="0"/>
    <m/>
    <m/>
    <n v="0"/>
    <m/>
    <m/>
    <m/>
    <m/>
    <m/>
    <n v="0"/>
    <n v="0"/>
    <n v="0"/>
    <n v="0"/>
    <n v="0"/>
    <n v="18986000"/>
    <n v="0"/>
    <m/>
    <n v="0"/>
    <n v="0"/>
    <m/>
    <m/>
    <m/>
    <m/>
  </r>
  <r>
    <n v="805026250"/>
    <s v="OCCIDENTAL DE INVERSIONES MEDICO QUIRURGICA"/>
    <s v="FE"/>
    <n v="300967"/>
    <s v="FE300967"/>
    <s v="805026250_FE300967"/>
    <d v="2024-10-11T00:00:00"/>
    <d v="2024-10-18T00:00:00"/>
    <n v="2313300"/>
    <n v="2313300"/>
    <s v="Evento"/>
    <s v="Cali"/>
    <s v="Ambulatorio"/>
    <s v="CNT-2024-19"/>
    <m/>
    <x v="1"/>
    <n v="2266080"/>
    <n v="1222546783"/>
    <m/>
    <m/>
    <m/>
    <s v="Finalizada"/>
    <d v="2024-10-11T00:00:00"/>
    <d v="2024-11-01T00:00:00"/>
    <n v="2361000"/>
    <n v="0"/>
    <n v="0"/>
    <n v="0"/>
    <m/>
    <m/>
    <n v="0"/>
    <m/>
    <m/>
    <m/>
    <m/>
    <m/>
    <n v="0"/>
    <n v="0"/>
    <n v="0"/>
    <n v="0"/>
    <n v="0"/>
    <n v="2313300"/>
    <n v="0"/>
    <m/>
    <n v="0"/>
    <n v="0"/>
    <m/>
    <m/>
    <m/>
    <m/>
  </r>
  <r>
    <n v="805026250"/>
    <s v="OCCIDENTAL DE INVERSIONES MEDICO QUIRURGICA"/>
    <s v="FE"/>
    <n v="301297"/>
    <s v="FE301297"/>
    <s v="805026250_FE301297"/>
    <d v="2024-10-17T00:00:00"/>
    <d v="2024-11-13T00:00:00"/>
    <n v="38322400"/>
    <n v="38322400"/>
    <s v="Evento"/>
    <s v="Cali"/>
    <s v="Ambulatorio"/>
    <s v="CNT-2024-19"/>
    <m/>
    <x v="1"/>
    <n v="37540128"/>
    <n v="1222546782"/>
    <m/>
    <m/>
    <m/>
    <s v="Finalizada"/>
    <d v="2024-10-18T00:00:00"/>
    <d v="2024-11-13T00:00:00"/>
    <n v="39113600"/>
    <n v="0"/>
    <n v="0"/>
    <n v="0"/>
    <m/>
    <m/>
    <n v="0"/>
    <m/>
    <m/>
    <m/>
    <m/>
    <m/>
    <n v="0"/>
    <n v="0"/>
    <n v="0"/>
    <n v="0"/>
    <n v="0"/>
    <n v="38322400"/>
    <n v="0"/>
    <m/>
    <n v="0"/>
    <n v="0"/>
    <m/>
    <m/>
    <m/>
    <m/>
  </r>
  <r>
    <n v="805026250"/>
    <s v="OCCIDENTAL DE INVERSIONES MEDICO QUIRURGICA"/>
    <s v="FE"/>
    <n v="299059"/>
    <s v="FE299059"/>
    <s v="805026250_FE299059"/>
    <d v="2024-09-16T00:00:00"/>
    <d v="2024-10-01T00:00:00"/>
    <n v="26018000"/>
    <n v="26018000"/>
    <s v="Evento"/>
    <s v="Cali"/>
    <s v="Ambulatorio"/>
    <s v="CNT-2024-19"/>
    <m/>
    <x v="1"/>
    <n v="25486722"/>
    <n v="1222544886"/>
    <m/>
    <m/>
    <m/>
    <s v="Finalizada"/>
    <d v="2024-09-16T00:00:00"/>
    <d v="2024-10-01T00:00:00"/>
    <n v="26563900"/>
    <n v="0"/>
    <n v="0"/>
    <n v="0"/>
    <m/>
    <m/>
    <n v="0"/>
    <m/>
    <m/>
    <m/>
    <m/>
    <m/>
    <n v="0"/>
    <n v="0"/>
    <n v="0"/>
    <n v="0"/>
    <n v="0"/>
    <n v="26018000"/>
    <n v="0"/>
    <m/>
    <n v="0"/>
    <n v="0"/>
    <m/>
    <m/>
    <m/>
    <m/>
  </r>
  <r>
    <n v="805026250"/>
    <s v="OCCIDENTAL DE INVERSIONES MEDICO QUIRURGICA"/>
    <s v="FE"/>
    <n v="303070"/>
    <s v="FE303070"/>
    <s v="805026250_FE303070"/>
    <d v="2024-10-31T00:00:00"/>
    <d v="2024-11-13T00:00:00"/>
    <n v="30371800"/>
    <n v="30356800"/>
    <s v="Evento"/>
    <s v="Cali"/>
    <s v="Ambulatorio"/>
    <s v="CNT-2024-19"/>
    <m/>
    <x v="1"/>
    <n v="29735500"/>
    <n v="1222540072"/>
    <m/>
    <m/>
    <m/>
    <s v="Finalizada"/>
    <d v="2024-10-31T00:00:00"/>
    <d v="2024-11-13T00:00:00"/>
    <n v="31080000"/>
    <n v="0"/>
    <n v="15000"/>
    <n v="0"/>
    <m/>
    <m/>
    <n v="0"/>
    <m/>
    <m/>
    <m/>
    <m/>
    <m/>
    <n v="0"/>
    <n v="0"/>
    <n v="0"/>
    <n v="0"/>
    <n v="0"/>
    <n v="30356800"/>
    <n v="0"/>
    <m/>
    <n v="0"/>
    <n v="0"/>
    <m/>
    <m/>
    <m/>
    <m/>
  </r>
  <r>
    <n v="805026250"/>
    <s v="OCCIDENTAL DE INVERSIONES MEDICO QUIRURGICA"/>
    <s v="FE"/>
    <n v="303340"/>
    <s v="FE303340"/>
    <s v="805026250_FE303340"/>
    <d v="2024-10-31T00:00:00"/>
    <d v="2024-11-13T00:00:00"/>
    <n v="11448900"/>
    <n v="11448900"/>
    <s v="Evento"/>
    <s v="Cali"/>
    <s v="Ambulatorio"/>
    <s v="CNT-2024-19"/>
    <m/>
    <x v="1"/>
    <n v="11214560"/>
    <n v="1222546772"/>
    <m/>
    <m/>
    <m/>
    <s v="Finalizada"/>
    <d v="2024-10-31T00:00:00"/>
    <d v="2024-11-13T00:00:00"/>
    <n v="11717000"/>
    <n v="0"/>
    <n v="0"/>
    <n v="0"/>
    <m/>
    <m/>
    <n v="0"/>
    <m/>
    <m/>
    <m/>
    <m/>
    <m/>
    <n v="0"/>
    <n v="0"/>
    <n v="0"/>
    <n v="0"/>
    <n v="0"/>
    <n v="11448900"/>
    <n v="0"/>
    <m/>
    <n v="0"/>
    <n v="0"/>
    <m/>
    <m/>
    <m/>
    <m/>
  </r>
  <r>
    <n v="805026250"/>
    <s v="OCCIDENTAL DE INVERSIONES MEDICO QUIRURGICA"/>
    <s v="FE"/>
    <n v="302406"/>
    <s v="FE302406"/>
    <s v="805026250_FE302406"/>
    <d v="2024-10-26T00:00:00"/>
    <d v="2024-11-13T00:00:00"/>
    <n v="28957700"/>
    <n v="28957700"/>
    <s v="Evento"/>
    <s v="Cali"/>
    <s v="Ambulatorio"/>
    <s v="CNT-2024-19"/>
    <m/>
    <x v="1"/>
    <n v="28364120"/>
    <n v="1222546777"/>
    <m/>
    <m/>
    <m/>
    <s v="Finalizada"/>
    <d v="2024-10-26T00:00:00"/>
    <d v="2024-11-13T00:00:00"/>
    <n v="29679000"/>
    <n v="0"/>
    <n v="0"/>
    <n v="0"/>
    <m/>
    <m/>
    <n v="0"/>
    <m/>
    <m/>
    <m/>
    <m/>
    <m/>
    <n v="0"/>
    <n v="0"/>
    <n v="0"/>
    <n v="0"/>
    <n v="0"/>
    <n v="28957700"/>
    <n v="0"/>
    <m/>
    <n v="0"/>
    <n v="0"/>
    <m/>
    <m/>
    <m/>
    <m/>
  </r>
  <r>
    <n v="805026250"/>
    <s v="OCCIDENTAL DE INVERSIONES MEDICO QUIRURGICA"/>
    <s v="FE"/>
    <n v="298637"/>
    <s v="FE298637"/>
    <s v="805026250_FE298637"/>
    <d v="2024-09-07T00:00:00"/>
    <d v="2024-10-01T00:00:00"/>
    <n v="26465700"/>
    <n v="26465700"/>
    <s v="Evento"/>
    <s v="Cali"/>
    <s v="Ambulatorio"/>
    <s v="CNT-2024-19"/>
    <m/>
    <x v="1"/>
    <n v="25919256"/>
    <n v="1222544890"/>
    <m/>
    <m/>
    <m/>
    <s v="Finalizada"/>
    <d v="2024-09-07T00:00:00"/>
    <d v="2024-10-01T00:00:00"/>
    <n v="27322200"/>
    <n v="0"/>
    <n v="0"/>
    <n v="0"/>
    <m/>
    <m/>
    <n v="0"/>
    <m/>
    <m/>
    <m/>
    <m/>
    <m/>
    <n v="0"/>
    <n v="0"/>
    <n v="0"/>
    <n v="0"/>
    <n v="0"/>
    <n v="26465700"/>
    <n v="0"/>
    <m/>
    <n v="0"/>
    <n v="0"/>
    <m/>
    <m/>
    <m/>
    <m/>
  </r>
  <r>
    <n v="805026250"/>
    <s v="OCCIDENTAL DE INVERSIONES MEDICO QUIRURGICA"/>
    <s v="FE"/>
    <n v="298068"/>
    <s v="FE298068"/>
    <s v="805026250_FE298068"/>
    <d v="2024-08-29T00:00:00"/>
    <d v="2024-10-01T00:00:00"/>
    <n v="20685150"/>
    <n v="20685150"/>
    <s v="Evento"/>
    <s v="Cali"/>
    <s v="Ambulatorio"/>
    <s v="CNT-2024-19"/>
    <m/>
    <x v="1"/>
    <n v="20255006"/>
    <n v="1222543822"/>
    <m/>
    <m/>
    <m/>
    <s v="Finalizada"/>
    <d v="2024-08-29T00:00:00"/>
    <d v="2024-09-13T00:00:00"/>
    <n v="21507200"/>
    <n v="0"/>
    <n v="0"/>
    <n v="0"/>
    <m/>
    <m/>
    <n v="0"/>
    <m/>
    <m/>
    <m/>
    <m/>
    <m/>
    <n v="0"/>
    <n v="0"/>
    <n v="0"/>
    <n v="0"/>
    <n v="0"/>
    <n v="20685150"/>
    <n v="0"/>
    <m/>
    <n v="0"/>
    <n v="0"/>
    <m/>
    <m/>
    <m/>
    <m/>
  </r>
  <r>
    <n v="805026250"/>
    <s v="OCCIDENTAL DE INVERSIONES MEDICO QUIRURGICA"/>
    <s v="FE"/>
    <n v="299768"/>
    <s v="FE299768"/>
    <s v="805026250_FE299768"/>
    <d v="2024-09-24T00:00:00"/>
    <d v="2024-10-04T00:00:00"/>
    <n v="46705400"/>
    <n v="46705400"/>
    <s v="Evento"/>
    <s v="Cali"/>
    <s v="Ambulatorio"/>
    <s v="CNT-2024-19"/>
    <m/>
    <x v="1"/>
    <n v="45726384"/>
    <n v="1222544869"/>
    <m/>
    <m/>
    <m/>
    <s v="Finalizada"/>
    <d v="2024-09-24T00:00:00"/>
    <d v="2024-10-04T00:00:00"/>
    <n v="48950800"/>
    <n v="0"/>
    <n v="0"/>
    <n v="0"/>
    <m/>
    <m/>
    <n v="0"/>
    <m/>
    <m/>
    <m/>
    <m/>
    <m/>
    <n v="0"/>
    <n v="0"/>
    <n v="0"/>
    <n v="0"/>
    <n v="0"/>
    <n v="46705400"/>
    <n v="0"/>
    <m/>
    <n v="0"/>
    <n v="0"/>
    <m/>
    <m/>
    <m/>
    <m/>
  </r>
  <r>
    <n v="805026250"/>
    <s v="OCCIDENTAL DE INVERSIONES MEDICO QUIRURGICA"/>
    <s v="FE"/>
    <n v="300457"/>
    <s v="FE300457"/>
    <s v="805026250_FE300457"/>
    <d v="2024-09-30T00:00:00"/>
    <d v="2024-10-04T00:00:00"/>
    <n v="22987900"/>
    <n v="22987900"/>
    <s v="Evento"/>
    <s v="Cali"/>
    <s v="Ambulatorio"/>
    <s v="CNT-2024-19"/>
    <m/>
    <x v="1"/>
    <n v="22505240"/>
    <n v="1222544868"/>
    <m/>
    <m/>
    <m/>
    <s v="Finalizada"/>
    <d v="2024-09-30T00:00:00"/>
    <d v="2024-10-04T00:00:00"/>
    <n v="24133000"/>
    <n v="0"/>
    <n v="0"/>
    <n v="0"/>
    <m/>
    <m/>
    <n v="0"/>
    <m/>
    <m/>
    <m/>
    <m/>
    <m/>
    <n v="0"/>
    <n v="0"/>
    <n v="0"/>
    <n v="0"/>
    <n v="0"/>
    <n v="22987900"/>
    <n v="0"/>
    <m/>
    <n v="0"/>
    <n v="0"/>
    <m/>
    <m/>
    <m/>
    <m/>
  </r>
  <r>
    <n v="805026250"/>
    <s v="OCCIDENTAL DE INVERSIONES MEDICO QUIRURGICA"/>
    <s v="FE"/>
    <n v="301350"/>
    <s v="FE301350"/>
    <s v="805026250_FE301350"/>
    <d v="2024-10-18T00:00:00"/>
    <d v="2024-11-13T00:00:00"/>
    <n v="5096000"/>
    <n v="5096000"/>
    <s v="Evento"/>
    <s v="Cali"/>
    <s v="Ambulatorio"/>
    <s v="CNT-2024-19"/>
    <m/>
    <x v="1"/>
    <n v="4986720"/>
    <n v="1222546778"/>
    <m/>
    <m/>
    <m/>
    <s v="Finalizada"/>
    <d v="2024-10-18T00:00:00"/>
    <d v="2024-11-13T00:00:00"/>
    <n v="5464000"/>
    <n v="0"/>
    <n v="0"/>
    <n v="0"/>
    <m/>
    <m/>
    <n v="0"/>
    <m/>
    <m/>
    <m/>
    <m/>
    <m/>
    <n v="0"/>
    <n v="0"/>
    <n v="0"/>
    <n v="0"/>
    <n v="0"/>
    <n v="5096000"/>
    <n v="0"/>
    <m/>
    <n v="0"/>
    <n v="0"/>
    <m/>
    <m/>
    <m/>
    <m/>
  </r>
  <r>
    <n v="805026250"/>
    <s v="OCCIDENTAL DE INVERSIONES MEDICO QUIRURGICA"/>
    <s v="FE"/>
    <n v="298378"/>
    <s v="FE298378"/>
    <s v="805026250_FE298378"/>
    <d v="2024-08-31T00:00:00"/>
    <d v="2024-10-01T00:00:00"/>
    <n v="1917400"/>
    <n v="1917400"/>
    <s v="Evento"/>
    <s v="Cali"/>
    <s v="Ambulatorio"/>
    <s v="CNT-2024-19"/>
    <m/>
    <x v="1"/>
    <n v="1876200"/>
    <n v="1222543634"/>
    <m/>
    <m/>
    <m/>
    <s v="Finalizada"/>
    <d v="2024-08-31T00:00:00"/>
    <d v="2024-09-13T00:00:00"/>
    <n v="2060000"/>
    <n v="0"/>
    <n v="0"/>
    <n v="0"/>
    <m/>
    <m/>
    <n v="0"/>
    <m/>
    <m/>
    <m/>
    <m/>
    <m/>
    <n v="0"/>
    <n v="0"/>
    <n v="0"/>
    <n v="0"/>
    <n v="0"/>
    <n v="1917400"/>
    <n v="0"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1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0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showAll="0"/>
    <pivotField axis="axisRow" showAll="0">
      <items count="3">
        <item x="1"/>
        <item x="0"/>
        <item t="default"/>
      </items>
    </pivotField>
    <pivotField numFmtId="165" showAll="0"/>
    <pivotField showAll="0"/>
    <pivotField showAll="0"/>
    <pivotField showAll="0"/>
    <pivotField showAll="0"/>
    <pivotField showAll="0"/>
    <pivotField numFmtId="14" showAll="0"/>
    <pivotField numFmtId="14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numFmtId="165" showAll="0"/>
    <pivotField showAll="0"/>
    <pivotField showAll="0"/>
    <pivotField showAll="0"/>
    <pivotField showAll="0"/>
  </pivotFields>
  <rowFields count="1">
    <field x="15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28"/>
  <sheetViews>
    <sheetView showGridLines="0" workbookViewId="0">
      <selection activeCell="H21" sqref="H21"/>
    </sheetView>
  </sheetViews>
  <sheetFormatPr baseColWidth="10" defaultRowHeight="12.5" x14ac:dyDescent="0.25"/>
  <cols>
    <col min="1" max="1" width="10" style="3" bestFit="1" customWidth="1"/>
    <col min="2" max="2" width="41.453125" style="3" bestFit="1" customWidth="1"/>
    <col min="3" max="3" width="7.453125" style="3" bestFit="1" customWidth="1"/>
    <col min="4" max="4" width="9.81640625" style="3" bestFit="1" customWidth="1"/>
    <col min="5" max="6" width="10.453125" style="3" bestFit="1" customWidth="1"/>
    <col min="7" max="7" width="13.26953125" style="4" bestFit="1" customWidth="1"/>
    <col min="8" max="8" width="13" style="4" bestFit="1" customWidth="1"/>
    <col min="10" max="10" width="13.7265625" customWidth="1"/>
  </cols>
  <sheetData>
    <row r="1" spans="1:12" ht="29" x14ac:dyDescent="0.25">
      <c r="A1" s="5" t="s">
        <v>17</v>
      </c>
      <c r="B1" s="5" t="s">
        <v>18</v>
      </c>
      <c r="C1" s="5" t="s">
        <v>20</v>
      </c>
      <c r="D1" s="5" t="s">
        <v>22</v>
      </c>
      <c r="E1" s="5" t="s">
        <v>23</v>
      </c>
      <c r="F1" s="5" t="s">
        <v>24</v>
      </c>
      <c r="G1" s="7" t="s">
        <v>25</v>
      </c>
      <c r="H1" s="7" t="s">
        <v>26</v>
      </c>
      <c r="I1" s="5" t="s">
        <v>27</v>
      </c>
      <c r="J1" s="5" t="s">
        <v>28</v>
      </c>
      <c r="K1" s="5" t="s">
        <v>29</v>
      </c>
      <c r="L1" s="5" t="s">
        <v>30</v>
      </c>
    </row>
    <row r="2" spans="1:12" ht="13" x14ac:dyDescent="0.3">
      <c r="A2" s="1">
        <v>805026250</v>
      </c>
      <c r="B2" s="1" t="s">
        <v>19</v>
      </c>
      <c r="C2" s="6" t="s">
        <v>21</v>
      </c>
      <c r="D2" s="1">
        <v>293113</v>
      </c>
      <c r="E2" s="1" t="s">
        <v>0</v>
      </c>
      <c r="F2" s="1" t="s">
        <v>1</v>
      </c>
      <c r="G2" s="2">
        <v>18040400</v>
      </c>
      <c r="H2" s="2">
        <v>6771500</v>
      </c>
      <c r="I2" s="1" t="s">
        <v>31</v>
      </c>
      <c r="J2" s="1" t="s">
        <v>32</v>
      </c>
      <c r="K2" s="1" t="s">
        <v>33</v>
      </c>
      <c r="L2" s="1" t="s">
        <v>34</v>
      </c>
    </row>
    <row r="3" spans="1:12" ht="13" x14ac:dyDescent="0.3">
      <c r="A3" s="1">
        <v>805026250</v>
      </c>
      <c r="B3" s="1" t="s">
        <v>19</v>
      </c>
      <c r="C3" s="6" t="s">
        <v>21</v>
      </c>
      <c r="D3" s="1">
        <v>298068</v>
      </c>
      <c r="E3" s="1" t="s">
        <v>2</v>
      </c>
      <c r="F3" s="1" t="s">
        <v>3</v>
      </c>
      <c r="G3" s="2">
        <v>20685150</v>
      </c>
      <c r="H3" s="2">
        <v>20685150</v>
      </c>
      <c r="I3" s="1" t="s">
        <v>31</v>
      </c>
      <c r="J3" s="1" t="s">
        <v>32</v>
      </c>
      <c r="K3" s="1" t="s">
        <v>33</v>
      </c>
      <c r="L3" s="1" t="s">
        <v>34</v>
      </c>
    </row>
    <row r="4" spans="1:12" ht="13" x14ac:dyDescent="0.3">
      <c r="A4" s="1">
        <v>805026250</v>
      </c>
      <c r="B4" s="1" t="s">
        <v>19</v>
      </c>
      <c r="C4" s="6" t="s">
        <v>21</v>
      </c>
      <c r="D4" s="1">
        <v>298377</v>
      </c>
      <c r="E4" s="1" t="s">
        <v>4</v>
      </c>
      <c r="F4" s="1" t="s">
        <v>3</v>
      </c>
      <c r="G4" s="2">
        <v>18986000</v>
      </c>
      <c r="H4" s="2">
        <v>18986000</v>
      </c>
      <c r="I4" s="1" t="s">
        <v>31</v>
      </c>
      <c r="J4" s="1" t="s">
        <v>32</v>
      </c>
      <c r="K4" s="1" t="s">
        <v>33</v>
      </c>
      <c r="L4" s="1" t="s">
        <v>34</v>
      </c>
    </row>
    <row r="5" spans="1:12" ht="13" x14ac:dyDescent="0.3">
      <c r="A5" s="1">
        <v>805026250</v>
      </c>
      <c r="B5" s="1" t="s">
        <v>19</v>
      </c>
      <c r="C5" s="6" t="s">
        <v>21</v>
      </c>
      <c r="D5" s="1">
        <v>298378</v>
      </c>
      <c r="E5" s="1" t="s">
        <v>4</v>
      </c>
      <c r="F5" s="1" t="s">
        <v>3</v>
      </c>
      <c r="G5" s="2">
        <v>1917400</v>
      </c>
      <c r="H5" s="2">
        <v>1917400</v>
      </c>
      <c r="I5" s="1" t="s">
        <v>31</v>
      </c>
      <c r="J5" s="1" t="s">
        <v>32</v>
      </c>
      <c r="K5" s="1" t="s">
        <v>33</v>
      </c>
      <c r="L5" s="1" t="s">
        <v>34</v>
      </c>
    </row>
    <row r="6" spans="1:12" ht="13" x14ac:dyDescent="0.3">
      <c r="A6" s="1">
        <v>805026250</v>
      </c>
      <c r="B6" s="1" t="s">
        <v>19</v>
      </c>
      <c r="C6" s="6" t="s">
        <v>21</v>
      </c>
      <c r="D6" s="1">
        <v>298554</v>
      </c>
      <c r="E6" s="1" t="s">
        <v>5</v>
      </c>
      <c r="F6" s="1" t="s">
        <v>3</v>
      </c>
      <c r="G6" s="2">
        <v>2673800</v>
      </c>
      <c r="H6" s="2">
        <v>2423800</v>
      </c>
      <c r="I6" s="1" t="s">
        <v>31</v>
      </c>
      <c r="J6" s="1" t="s">
        <v>32</v>
      </c>
      <c r="K6" s="1" t="s">
        <v>33</v>
      </c>
      <c r="L6" s="1" t="s">
        <v>34</v>
      </c>
    </row>
    <row r="7" spans="1:12" ht="13" x14ac:dyDescent="0.3">
      <c r="A7" s="1">
        <v>805026250</v>
      </c>
      <c r="B7" s="1" t="s">
        <v>19</v>
      </c>
      <c r="C7" s="6" t="s">
        <v>21</v>
      </c>
      <c r="D7" s="1">
        <v>298637</v>
      </c>
      <c r="E7" s="1" t="s">
        <v>6</v>
      </c>
      <c r="F7" s="1" t="s">
        <v>3</v>
      </c>
      <c r="G7" s="2">
        <v>26465700</v>
      </c>
      <c r="H7" s="2">
        <v>26465700</v>
      </c>
      <c r="I7" s="1" t="s">
        <v>31</v>
      </c>
      <c r="J7" s="1" t="s">
        <v>32</v>
      </c>
      <c r="K7" s="1" t="s">
        <v>33</v>
      </c>
      <c r="L7" s="1" t="s">
        <v>34</v>
      </c>
    </row>
    <row r="8" spans="1:12" ht="13" x14ac:dyDescent="0.3">
      <c r="A8" s="1">
        <v>805026250</v>
      </c>
      <c r="B8" s="1" t="s">
        <v>19</v>
      </c>
      <c r="C8" s="6" t="s">
        <v>21</v>
      </c>
      <c r="D8" s="1">
        <v>299059</v>
      </c>
      <c r="E8" s="1" t="s">
        <v>7</v>
      </c>
      <c r="F8" s="1" t="s">
        <v>3</v>
      </c>
      <c r="G8" s="2">
        <v>26018000</v>
      </c>
      <c r="H8" s="2">
        <v>26018000</v>
      </c>
      <c r="I8" s="1" t="s">
        <v>31</v>
      </c>
      <c r="J8" s="1" t="s">
        <v>32</v>
      </c>
      <c r="K8" s="1" t="s">
        <v>33</v>
      </c>
      <c r="L8" s="1" t="s">
        <v>34</v>
      </c>
    </row>
    <row r="9" spans="1:12" ht="13" x14ac:dyDescent="0.3">
      <c r="A9" s="1">
        <v>805026250</v>
      </c>
      <c r="B9" s="1" t="s">
        <v>19</v>
      </c>
      <c r="C9" s="6" t="s">
        <v>21</v>
      </c>
      <c r="D9" s="1">
        <v>299768</v>
      </c>
      <c r="E9" s="1" t="s">
        <v>8</v>
      </c>
      <c r="F9" s="1" t="s">
        <v>9</v>
      </c>
      <c r="G9" s="2">
        <v>46705400</v>
      </c>
      <c r="H9" s="2">
        <v>46705400</v>
      </c>
      <c r="I9" s="1" t="s">
        <v>31</v>
      </c>
      <c r="J9" s="1" t="s">
        <v>32</v>
      </c>
      <c r="K9" s="1" t="s">
        <v>33</v>
      </c>
      <c r="L9" s="1" t="s">
        <v>34</v>
      </c>
    </row>
    <row r="10" spans="1:12" ht="13" x14ac:dyDescent="0.3">
      <c r="A10" s="1">
        <v>805026250</v>
      </c>
      <c r="B10" s="1" t="s">
        <v>19</v>
      </c>
      <c r="C10" s="6" t="s">
        <v>21</v>
      </c>
      <c r="D10" s="1">
        <v>300457</v>
      </c>
      <c r="E10" s="1" t="s">
        <v>10</v>
      </c>
      <c r="F10" s="1" t="s">
        <v>9</v>
      </c>
      <c r="G10" s="2">
        <v>22987900</v>
      </c>
      <c r="H10" s="2">
        <v>22987900</v>
      </c>
      <c r="I10" s="1" t="s">
        <v>31</v>
      </c>
      <c r="J10" s="1" t="s">
        <v>32</v>
      </c>
      <c r="K10" s="1" t="s">
        <v>33</v>
      </c>
      <c r="L10" s="1" t="s">
        <v>34</v>
      </c>
    </row>
    <row r="11" spans="1:12" ht="13" x14ac:dyDescent="0.3">
      <c r="A11" s="1">
        <v>805026250</v>
      </c>
      <c r="B11" s="1" t="s">
        <v>19</v>
      </c>
      <c r="C11" s="6" t="s">
        <v>21</v>
      </c>
      <c r="D11" s="1">
        <v>300955</v>
      </c>
      <c r="E11" s="1" t="s">
        <v>11</v>
      </c>
      <c r="F11" s="1" t="s">
        <v>12</v>
      </c>
      <c r="G11" s="2">
        <v>30846300</v>
      </c>
      <c r="H11" s="2">
        <v>30846300</v>
      </c>
      <c r="I11" s="1" t="s">
        <v>31</v>
      </c>
      <c r="J11" s="1" t="s">
        <v>32</v>
      </c>
      <c r="K11" s="1" t="s">
        <v>33</v>
      </c>
      <c r="L11" s="1" t="s">
        <v>34</v>
      </c>
    </row>
    <row r="12" spans="1:12" ht="13" x14ac:dyDescent="0.3">
      <c r="A12" s="1">
        <v>805026250</v>
      </c>
      <c r="B12" s="1" t="s">
        <v>19</v>
      </c>
      <c r="C12" s="6" t="s">
        <v>21</v>
      </c>
      <c r="D12" s="1">
        <v>300967</v>
      </c>
      <c r="E12" s="1" t="s">
        <v>11</v>
      </c>
      <c r="F12" s="1" t="s">
        <v>12</v>
      </c>
      <c r="G12" s="2">
        <v>2313300</v>
      </c>
      <c r="H12" s="2">
        <v>2313300</v>
      </c>
      <c r="I12" s="1" t="s">
        <v>31</v>
      </c>
      <c r="J12" s="1" t="s">
        <v>32</v>
      </c>
      <c r="K12" s="1" t="s">
        <v>33</v>
      </c>
      <c r="L12" s="1" t="s">
        <v>34</v>
      </c>
    </row>
    <row r="13" spans="1:12" ht="13" x14ac:dyDescent="0.3">
      <c r="A13" s="1">
        <v>805026250</v>
      </c>
      <c r="B13" s="1" t="s">
        <v>19</v>
      </c>
      <c r="C13" s="6" t="s">
        <v>21</v>
      </c>
      <c r="D13" s="1">
        <v>301297</v>
      </c>
      <c r="E13" s="1" t="s">
        <v>13</v>
      </c>
      <c r="F13" s="1" t="s">
        <v>14</v>
      </c>
      <c r="G13" s="2">
        <v>38322400</v>
      </c>
      <c r="H13" s="2">
        <v>38322400</v>
      </c>
      <c r="I13" s="1" t="s">
        <v>31</v>
      </c>
      <c r="J13" s="1" t="s">
        <v>32</v>
      </c>
      <c r="K13" s="1" t="s">
        <v>33</v>
      </c>
      <c r="L13" s="1" t="s">
        <v>34</v>
      </c>
    </row>
    <row r="14" spans="1:12" ht="13" x14ac:dyDescent="0.3">
      <c r="A14" s="1">
        <v>805026250</v>
      </c>
      <c r="B14" s="1" t="s">
        <v>19</v>
      </c>
      <c r="C14" s="6" t="s">
        <v>21</v>
      </c>
      <c r="D14" s="1">
        <v>301350</v>
      </c>
      <c r="E14" s="1" t="s">
        <v>12</v>
      </c>
      <c r="F14" s="1" t="s">
        <v>14</v>
      </c>
      <c r="G14" s="2">
        <v>5096000</v>
      </c>
      <c r="H14" s="2">
        <v>5096000</v>
      </c>
      <c r="I14" s="1" t="s">
        <v>31</v>
      </c>
      <c r="J14" s="1" t="s">
        <v>32</v>
      </c>
      <c r="K14" s="1" t="s">
        <v>33</v>
      </c>
      <c r="L14" s="1" t="s">
        <v>34</v>
      </c>
    </row>
    <row r="15" spans="1:12" ht="13" x14ac:dyDescent="0.3">
      <c r="A15" s="1">
        <v>805026250</v>
      </c>
      <c r="B15" s="1" t="s">
        <v>19</v>
      </c>
      <c r="C15" s="6" t="s">
        <v>21</v>
      </c>
      <c r="D15" s="1">
        <v>302406</v>
      </c>
      <c r="E15" s="1" t="s">
        <v>15</v>
      </c>
      <c r="F15" s="1" t="s">
        <v>14</v>
      </c>
      <c r="G15" s="2">
        <v>28957700</v>
      </c>
      <c r="H15" s="2">
        <v>28957700</v>
      </c>
      <c r="I15" s="1" t="s">
        <v>31</v>
      </c>
      <c r="J15" s="1" t="s">
        <v>32</v>
      </c>
      <c r="K15" s="1" t="s">
        <v>33</v>
      </c>
      <c r="L15" s="1" t="s">
        <v>34</v>
      </c>
    </row>
    <row r="16" spans="1:12" ht="13" x14ac:dyDescent="0.3">
      <c r="A16" s="1">
        <v>805026250</v>
      </c>
      <c r="B16" s="1" t="s">
        <v>19</v>
      </c>
      <c r="C16" s="6" t="s">
        <v>21</v>
      </c>
      <c r="D16" s="1">
        <v>302432</v>
      </c>
      <c r="E16" s="1" t="s">
        <v>15</v>
      </c>
      <c r="F16" s="1" t="s">
        <v>14</v>
      </c>
      <c r="G16" s="2">
        <v>936000</v>
      </c>
      <c r="H16" s="2">
        <v>936000</v>
      </c>
      <c r="I16" s="1" t="s">
        <v>31</v>
      </c>
      <c r="J16" s="1" t="s">
        <v>32</v>
      </c>
      <c r="K16" s="1" t="s">
        <v>33</v>
      </c>
      <c r="L16" s="1" t="s">
        <v>34</v>
      </c>
    </row>
    <row r="17" spans="1:12" ht="13" x14ac:dyDescent="0.3">
      <c r="A17" s="1">
        <v>805026250</v>
      </c>
      <c r="B17" s="1" t="s">
        <v>19</v>
      </c>
      <c r="C17" s="6" t="s">
        <v>21</v>
      </c>
      <c r="D17" s="1">
        <v>303070</v>
      </c>
      <c r="E17" s="1" t="s">
        <v>16</v>
      </c>
      <c r="F17" s="1" t="s">
        <v>14</v>
      </c>
      <c r="G17" s="2">
        <v>30371800</v>
      </c>
      <c r="H17" s="2">
        <v>30356800</v>
      </c>
      <c r="I17" s="1" t="s">
        <v>31</v>
      </c>
      <c r="J17" s="1" t="s">
        <v>32</v>
      </c>
      <c r="K17" s="1" t="s">
        <v>33</v>
      </c>
      <c r="L17" s="1" t="s">
        <v>34</v>
      </c>
    </row>
    <row r="18" spans="1:12" ht="13" x14ac:dyDescent="0.3">
      <c r="A18" s="1">
        <v>805026250</v>
      </c>
      <c r="B18" s="1" t="s">
        <v>19</v>
      </c>
      <c r="C18" s="6" t="s">
        <v>21</v>
      </c>
      <c r="D18" s="1">
        <v>303073</v>
      </c>
      <c r="E18" s="1" t="s">
        <v>16</v>
      </c>
      <c r="F18" s="1" t="s">
        <v>14</v>
      </c>
      <c r="G18" s="2">
        <v>2480000</v>
      </c>
      <c r="H18" s="2">
        <v>2480000</v>
      </c>
      <c r="I18" s="1" t="s">
        <v>31</v>
      </c>
      <c r="J18" s="1" t="s">
        <v>32</v>
      </c>
      <c r="K18" s="1" t="s">
        <v>33</v>
      </c>
      <c r="L18" s="1" t="s">
        <v>34</v>
      </c>
    </row>
    <row r="19" spans="1:12" ht="13" x14ac:dyDescent="0.3">
      <c r="A19" s="1">
        <v>805026250</v>
      </c>
      <c r="B19" s="1" t="s">
        <v>19</v>
      </c>
      <c r="C19" s="6" t="s">
        <v>21</v>
      </c>
      <c r="D19" s="1">
        <v>303340</v>
      </c>
      <c r="E19" s="1" t="s">
        <v>16</v>
      </c>
      <c r="F19" s="1" t="s">
        <v>14</v>
      </c>
      <c r="G19" s="2">
        <v>11448900</v>
      </c>
      <c r="H19" s="2">
        <v>11448900</v>
      </c>
      <c r="I19" s="1" t="s">
        <v>31</v>
      </c>
      <c r="J19" s="1" t="s">
        <v>32</v>
      </c>
      <c r="K19" s="1" t="s">
        <v>33</v>
      </c>
      <c r="L19" s="1" t="s">
        <v>34</v>
      </c>
    </row>
    <row r="20" spans="1:12" s="16" customFormat="1" ht="13" x14ac:dyDescent="0.3">
      <c r="A20" s="13">
        <v>805026250</v>
      </c>
      <c r="B20" s="13" t="s">
        <v>19</v>
      </c>
      <c r="C20" s="14" t="s">
        <v>21</v>
      </c>
      <c r="D20" s="13">
        <v>303681</v>
      </c>
      <c r="E20" s="13" t="s">
        <v>39</v>
      </c>
      <c r="F20" s="13" t="s">
        <v>39</v>
      </c>
      <c r="G20" s="15">
        <v>235323315</v>
      </c>
      <c r="H20" s="15">
        <v>235323315</v>
      </c>
      <c r="I20" s="13" t="s">
        <v>40</v>
      </c>
      <c r="J20" s="13" t="s">
        <v>32</v>
      </c>
      <c r="K20" s="13" t="s">
        <v>33</v>
      </c>
      <c r="L20" s="13" t="s">
        <v>41</v>
      </c>
    </row>
    <row r="21" spans="1:12" ht="13" x14ac:dyDescent="0.3">
      <c r="A21" s="95" t="s">
        <v>35</v>
      </c>
      <c r="B21" s="95"/>
      <c r="C21" s="95"/>
      <c r="D21" s="95"/>
      <c r="E21" s="95"/>
      <c r="F21" s="95"/>
      <c r="G21" s="8">
        <f>SUM(G2:G19)</f>
        <v>335252150</v>
      </c>
      <c r="H21" s="8">
        <f>SUM(H2:H20)</f>
        <v>559041565</v>
      </c>
      <c r="I21" s="9"/>
      <c r="J21" s="10"/>
      <c r="K21" s="10"/>
      <c r="L21" s="10"/>
    </row>
    <row r="24" spans="1:12" x14ac:dyDescent="0.25">
      <c r="A24"/>
    </row>
    <row r="25" spans="1:12" ht="13" x14ac:dyDescent="0.3">
      <c r="A25" s="11" t="s">
        <v>36</v>
      </c>
    </row>
    <row r="26" spans="1:12" ht="13" x14ac:dyDescent="0.3">
      <c r="A26" s="11" t="s">
        <v>37</v>
      </c>
    </row>
    <row r="27" spans="1:12" ht="13" x14ac:dyDescent="0.3">
      <c r="A27" s="11" t="s">
        <v>38</v>
      </c>
    </row>
    <row r="28" spans="1:12" ht="13" x14ac:dyDescent="0.3">
      <c r="A28" s="12">
        <v>45629</v>
      </c>
    </row>
  </sheetData>
  <autoFilter ref="A1:L21"/>
  <mergeCells count="1">
    <mergeCell ref="A21:F21"/>
  </mergeCells>
  <conditionalFormatting sqref="D1">
    <cfRule type="duplicateValues" dxfId="3" priority="3"/>
  </conditionalFormatting>
  <conditionalFormatting sqref="D22:D1048576 D2:D20">
    <cfRule type="duplicateValues" dxfId="2" priority="4"/>
  </conditionalFormatting>
  <conditionalFormatting sqref="E1">
    <cfRule type="duplicateValues" dxfId="1" priority="2"/>
  </conditionalFormatting>
  <conditionalFormatting sqref="G1:H1">
    <cfRule type="duplicateValues" dxfId="0" priority="1"/>
  </conditionalFormatting>
  <dataValidations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4" sqref="B4:C5"/>
    </sheetView>
  </sheetViews>
  <sheetFormatPr baseColWidth="10" defaultRowHeight="12.5" x14ac:dyDescent="0.25"/>
  <cols>
    <col min="1" max="1" width="36.6328125" bestFit="1" customWidth="1"/>
    <col min="2" max="2" width="15.90625" customWidth="1"/>
    <col min="3" max="3" width="24.26953125" bestFit="1" customWidth="1"/>
  </cols>
  <sheetData>
    <row r="3" spans="1:3" x14ac:dyDescent="0.25">
      <c r="A3" s="44" t="s">
        <v>95</v>
      </c>
      <c r="B3" t="s">
        <v>93</v>
      </c>
      <c r="C3" t="s">
        <v>94</v>
      </c>
    </row>
    <row r="4" spans="1:3" x14ac:dyDescent="0.25">
      <c r="A4" s="45" t="s">
        <v>90</v>
      </c>
      <c r="B4" s="43">
        <v>17</v>
      </c>
      <c r="C4" s="43">
        <v>521423765</v>
      </c>
    </row>
    <row r="5" spans="1:3" x14ac:dyDescent="0.25">
      <c r="A5" s="45" t="s">
        <v>81</v>
      </c>
      <c r="B5" s="43">
        <v>2</v>
      </c>
      <c r="C5" s="43">
        <v>37617800</v>
      </c>
    </row>
    <row r="6" spans="1:3" x14ac:dyDescent="0.25">
      <c r="A6" s="45" t="s">
        <v>96</v>
      </c>
      <c r="B6" s="43">
        <v>19</v>
      </c>
      <c r="C6" s="43">
        <v>559041565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1"/>
  <sheetViews>
    <sheetView topLeftCell="A5" workbookViewId="0">
      <selection activeCell="A15" sqref="A15"/>
    </sheetView>
  </sheetViews>
  <sheetFormatPr baseColWidth="10" defaultRowHeight="12.5" x14ac:dyDescent="0.25"/>
  <sheetData>
    <row r="1" spans="1:50" ht="30" x14ac:dyDescent="0.25">
      <c r="A1" s="17" t="s">
        <v>17</v>
      </c>
      <c r="B1" s="18" t="s">
        <v>42</v>
      </c>
      <c r="C1" s="18" t="s">
        <v>20</v>
      </c>
      <c r="D1" s="18" t="s">
        <v>22</v>
      </c>
      <c r="E1" s="18" t="s">
        <v>43</v>
      </c>
      <c r="F1" s="18" t="s">
        <v>44</v>
      </c>
      <c r="G1" s="19" t="s">
        <v>23</v>
      </c>
      <c r="H1" s="19" t="s">
        <v>24</v>
      </c>
      <c r="I1" s="20" t="s">
        <v>25</v>
      </c>
      <c r="J1" s="20" t="s">
        <v>26</v>
      </c>
      <c r="K1" s="18" t="s">
        <v>27</v>
      </c>
      <c r="L1" s="18" t="s">
        <v>45</v>
      </c>
      <c r="M1" s="18" t="s">
        <v>29</v>
      </c>
      <c r="N1" s="18" t="s">
        <v>46</v>
      </c>
      <c r="O1" s="21" t="s">
        <v>47</v>
      </c>
      <c r="P1" s="22" t="str">
        <f ca="1">+CONCATENATE("ESTADO EPS ",TEXT(TODAY(),"DD-MM-YYYY"))</f>
        <v>ESTADO EPS 17-12-2024</v>
      </c>
      <c r="Q1" s="23" t="s">
        <v>48</v>
      </c>
      <c r="R1" s="24" t="s">
        <v>49</v>
      </c>
      <c r="S1" s="25" t="s">
        <v>50</v>
      </c>
      <c r="T1" s="25" t="s">
        <v>51</v>
      </c>
      <c r="U1" s="25" t="s">
        <v>52</v>
      </c>
      <c r="V1" s="26" t="s">
        <v>53</v>
      </c>
      <c r="W1" s="26" t="s">
        <v>54</v>
      </c>
      <c r="X1" s="26" t="s">
        <v>55</v>
      </c>
      <c r="Y1" s="26" t="s">
        <v>56</v>
      </c>
      <c r="Z1" s="26" t="s">
        <v>57</v>
      </c>
      <c r="AA1" s="26" t="s">
        <v>58</v>
      </c>
      <c r="AB1" s="26" t="s">
        <v>59</v>
      </c>
      <c r="AC1" s="26" t="s">
        <v>60</v>
      </c>
      <c r="AD1" s="26" t="s">
        <v>61</v>
      </c>
      <c r="AE1" s="27" t="s">
        <v>62</v>
      </c>
      <c r="AF1" s="28" t="s">
        <v>63</v>
      </c>
      <c r="AG1" s="28" t="s">
        <v>64</v>
      </c>
      <c r="AH1" s="28" t="s">
        <v>65</v>
      </c>
      <c r="AI1" s="28" t="s">
        <v>66</v>
      </c>
      <c r="AJ1" s="28" t="s">
        <v>67</v>
      </c>
      <c r="AK1" s="29" t="s">
        <v>68</v>
      </c>
      <c r="AL1" s="29" t="s">
        <v>69</v>
      </c>
      <c r="AM1" s="29" t="s">
        <v>70</v>
      </c>
      <c r="AN1" s="29" t="s">
        <v>71</v>
      </c>
      <c r="AO1" s="29" t="s">
        <v>57</v>
      </c>
      <c r="AP1" s="29" t="s">
        <v>72</v>
      </c>
      <c r="AQ1" s="29" t="s">
        <v>73</v>
      </c>
      <c r="AR1" s="29" t="s">
        <v>74</v>
      </c>
      <c r="AS1" s="30" t="s">
        <v>75</v>
      </c>
      <c r="AT1" s="30" t="s">
        <v>76</v>
      </c>
      <c r="AU1" s="30" t="s">
        <v>77</v>
      </c>
      <c r="AV1" s="30" t="s">
        <v>78</v>
      </c>
      <c r="AW1" s="30" t="s">
        <v>79</v>
      </c>
      <c r="AX1" s="30" t="s">
        <v>80</v>
      </c>
    </row>
    <row r="2" spans="1:50" x14ac:dyDescent="0.25">
      <c r="A2" s="31">
        <v>805026250</v>
      </c>
      <c r="B2" s="32" t="s">
        <v>19</v>
      </c>
      <c r="C2" s="32" t="s">
        <v>21</v>
      </c>
      <c r="D2" s="32">
        <v>300955</v>
      </c>
      <c r="E2" s="32" t="str">
        <f t="shared" ref="E2:E20" si="0">+CONCATENATE(C2,D2)</f>
        <v>FE300955</v>
      </c>
      <c r="F2" s="32" t="str">
        <f t="shared" ref="F2:F20" si="1">+CONCATENATE(A2,"_",E2)</f>
        <v>805026250_FE300955</v>
      </c>
      <c r="G2" s="33">
        <v>45576</v>
      </c>
      <c r="H2" s="33">
        <v>45583</v>
      </c>
      <c r="I2" s="34">
        <v>30846300</v>
      </c>
      <c r="J2" s="34">
        <v>30846300</v>
      </c>
      <c r="K2" s="35" t="s">
        <v>31</v>
      </c>
      <c r="L2" s="36" t="s">
        <v>32</v>
      </c>
      <c r="M2" s="32" t="s">
        <v>33</v>
      </c>
      <c r="N2" s="32" t="s">
        <v>34</v>
      </c>
      <c r="O2" s="32"/>
      <c r="P2" s="32" t="s">
        <v>81</v>
      </c>
      <c r="Q2" s="34">
        <v>0</v>
      </c>
      <c r="R2" s="37"/>
      <c r="S2" s="32"/>
      <c r="T2" s="32"/>
      <c r="U2" s="32"/>
      <c r="V2" s="32" t="s">
        <v>82</v>
      </c>
      <c r="W2" s="38">
        <v>45576</v>
      </c>
      <c r="X2" s="38">
        <v>45636</v>
      </c>
      <c r="Y2" s="34">
        <v>31846300</v>
      </c>
      <c r="Z2" s="34">
        <v>0</v>
      </c>
      <c r="AA2" s="34">
        <v>0</v>
      </c>
      <c r="AB2" s="34">
        <v>0</v>
      </c>
      <c r="AC2" s="32"/>
      <c r="AD2" s="32"/>
      <c r="AE2" s="34">
        <v>31846300</v>
      </c>
      <c r="AF2" s="37" t="s">
        <v>59</v>
      </c>
      <c r="AG2" s="37" t="s">
        <v>83</v>
      </c>
      <c r="AH2" s="37" t="s">
        <v>84</v>
      </c>
      <c r="AI2" s="37">
        <v>0</v>
      </c>
      <c r="AJ2" s="37">
        <v>0</v>
      </c>
      <c r="AK2" s="34">
        <v>0</v>
      </c>
      <c r="AL2" s="34">
        <v>0</v>
      </c>
      <c r="AM2" s="34">
        <v>0</v>
      </c>
      <c r="AN2" s="34">
        <v>0</v>
      </c>
      <c r="AO2" s="34">
        <v>0</v>
      </c>
      <c r="AP2" s="34">
        <v>0</v>
      </c>
      <c r="AQ2" s="34">
        <v>30846300</v>
      </c>
      <c r="AR2" s="34"/>
      <c r="AS2" s="34">
        <v>0</v>
      </c>
      <c r="AT2" s="34">
        <v>0</v>
      </c>
      <c r="AU2" s="32"/>
      <c r="AV2" s="38"/>
      <c r="AW2" s="32"/>
      <c r="AX2" s="34"/>
    </row>
    <row r="3" spans="1:50" x14ac:dyDescent="0.25">
      <c r="A3" s="31">
        <v>805026250</v>
      </c>
      <c r="B3" s="32" t="s">
        <v>19</v>
      </c>
      <c r="C3" s="32" t="s">
        <v>21</v>
      </c>
      <c r="D3" s="32">
        <v>293113</v>
      </c>
      <c r="E3" s="32" t="str">
        <f t="shared" si="0"/>
        <v>FE293113</v>
      </c>
      <c r="F3" s="32" t="str">
        <f t="shared" si="1"/>
        <v>805026250_FE293113</v>
      </c>
      <c r="G3" s="33">
        <f>+H3</f>
        <v>45412</v>
      </c>
      <c r="H3" s="33">
        <v>45412</v>
      </c>
      <c r="I3" s="34">
        <v>18040400</v>
      </c>
      <c r="J3" s="34">
        <v>6771500</v>
      </c>
      <c r="K3" s="35" t="s">
        <v>31</v>
      </c>
      <c r="L3" s="36" t="s">
        <v>32</v>
      </c>
      <c r="M3" s="32" t="s">
        <v>33</v>
      </c>
      <c r="N3" s="32" t="s">
        <v>34</v>
      </c>
      <c r="O3" s="32"/>
      <c r="P3" s="32" t="s">
        <v>81</v>
      </c>
      <c r="Q3" s="34">
        <v>0</v>
      </c>
      <c r="R3" s="37"/>
      <c r="S3" s="32"/>
      <c r="T3" s="32"/>
      <c r="U3" s="32"/>
      <c r="V3" s="32" t="s">
        <v>85</v>
      </c>
      <c r="W3" s="38">
        <v>45411</v>
      </c>
      <c r="X3" s="38">
        <v>45414</v>
      </c>
      <c r="Y3" s="34">
        <v>18991500</v>
      </c>
      <c r="Z3" s="34">
        <v>6771500</v>
      </c>
      <c r="AA3" s="34">
        <v>0</v>
      </c>
      <c r="AB3" s="34">
        <v>0</v>
      </c>
      <c r="AC3" s="32"/>
      <c r="AD3" s="32"/>
      <c r="AE3" s="34">
        <v>6771500</v>
      </c>
      <c r="AF3" s="37" t="s">
        <v>86</v>
      </c>
      <c r="AG3" s="37" t="s">
        <v>87</v>
      </c>
      <c r="AH3" s="37" t="s">
        <v>88</v>
      </c>
      <c r="AI3" s="37" t="s">
        <v>89</v>
      </c>
      <c r="AJ3" s="37" t="s">
        <v>33</v>
      </c>
      <c r="AK3" s="34">
        <v>0</v>
      </c>
      <c r="AL3" s="34">
        <v>0</v>
      </c>
      <c r="AM3" s="34">
        <v>0</v>
      </c>
      <c r="AN3" s="34">
        <v>0</v>
      </c>
      <c r="AO3" s="34">
        <v>0</v>
      </c>
      <c r="AP3" s="34">
        <v>0</v>
      </c>
      <c r="AQ3" s="34">
        <v>6771500</v>
      </c>
      <c r="AR3" s="34"/>
      <c r="AS3" s="34">
        <v>0</v>
      </c>
      <c r="AT3" s="34">
        <v>0</v>
      </c>
      <c r="AU3" s="32"/>
      <c r="AV3" s="38"/>
      <c r="AW3" s="32"/>
      <c r="AX3" s="34"/>
    </row>
    <row r="4" spans="1:50" x14ac:dyDescent="0.25">
      <c r="A4" s="31">
        <v>805026250</v>
      </c>
      <c r="B4" s="32" t="s">
        <v>19</v>
      </c>
      <c r="C4" s="32" t="s">
        <v>21</v>
      </c>
      <c r="D4" s="32">
        <v>303681</v>
      </c>
      <c r="E4" s="32" t="str">
        <f t="shared" si="0"/>
        <v>FE303681</v>
      </c>
      <c r="F4" s="32" t="str">
        <f t="shared" si="1"/>
        <v>805026250_FE303681</v>
      </c>
      <c r="G4" s="33">
        <f>+H4</f>
        <v>45604</v>
      </c>
      <c r="H4" s="33">
        <v>45604</v>
      </c>
      <c r="I4" s="34">
        <v>235323315</v>
      </c>
      <c r="J4" s="34">
        <v>235323315</v>
      </c>
      <c r="K4" s="35" t="s">
        <v>40</v>
      </c>
      <c r="L4" s="36" t="s">
        <v>32</v>
      </c>
      <c r="M4" s="32" t="s">
        <v>33</v>
      </c>
      <c r="N4" s="32" t="s">
        <v>41</v>
      </c>
      <c r="O4" s="32"/>
      <c r="P4" s="32" t="s">
        <v>90</v>
      </c>
      <c r="Q4" s="34">
        <v>230616848.69999999</v>
      </c>
      <c r="R4" s="37">
        <v>1222534177</v>
      </c>
      <c r="S4" s="32"/>
      <c r="T4" s="32"/>
      <c r="U4" s="32"/>
      <c r="V4" s="32" t="s">
        <v>91</v>
      </c>
      <c r="W4" s="38">
        <v>45604</v>
      </c>
      <c r="X4" s="38">
        <v>45604</v>
      </c>
      <c r="Y4" s="34">
        <v>235323315</v>
      </c>
      <c r="Z4" s="34">
        <v>0</v>
      </c>
      <c r="AA4" s="34">
        <v>0</v>
      </c>
      <c r="AB4" s="34">
        <v>0</v>
      </c>
      <c r="AC4" s="32"/>
      <c r="AD4" s="32"/>
      <c r="AE4" s="34">
        <v>0</v>
      </c>
      <c r="AF4" s="37"/>
      <c r="AG4" s="37"/>
      <c r="AH4" s="37"/>
      <c r="AI4" s="37"/>
      <c r="AJ4" s="37"/>
      <c r="AK4" s="34">
        <v>0</v>
      </c>
      <c r="AL4" s="34">
        <v>0</v>
      </c>
      <c r="AM4" s="34">
        <v>0</v>
      </c>
      <c r="AN4" s="34">
        <v>0</v>
      </c>
      <c r="AO4" s="34">
        <v>0</v>
      </c>
      <c r="AP4" s="34">
        <v>235323315</v>
      </c>
      <c r="AQ4" s="34">
        <v>0</v>
      </c>
      <c r="AR4" s="34"/>
      <c r="AS4" s="34">
        <v>0</v>
      </c>
      <c r="AT4" s="34">
        <v>0</v>
      </c>
      <c r="AU4" s="32"/>
      <c r="AV4" s="38"/>
      <c r="AW4" s="32"/>
      <c r="AX4" s="34"/>
    </row>
    <row r="5" spans="1:50" x14ac:dyDescent="0.25">
      <c r="A5" s="31">
        <v>805026250</v>
      </c>
      <c r="B5" s="32" t="s">
        <v>19</v>
      </c>
      <c r="C5" s="32" t="s">
        <v>21</v>
      </c>
      <c r="D5" s="32">
        <v>302432</v>
      </c>
      <c r="E5" s="32" t="str">
        <f t="shared" si="0"/>
        <v>FE302432</v>
      </c>
      <c r="F5" s="32" t="str">
        <f t="shared" si="1"/>
        <v>805026250_FE302432</v>
      </c>
      <c r="G5" s="33">
        <v>45591</v>
      </c>
      <c r="H5" s="33">
        <v>45609</v>
      </c>
      <c r="I5" s="34">
        <v>936000</v>
      </c>
      <c r="J5" s="34">
        <v>936000</v>
      </c>
      <c r="K5" s="35" t="s">
        <v>31</v>
      </c>
      <c r="L5" s="36" t="s">
        <v>32</v>
      </c>
      <c r="M5" s="32" t="s">
        <v>33</v>
      </c>
      <c r="N5" s="32" t="s">
        <v>34</v>
      </c>
      <c r="O5" s="32"/>
      <c r="P5" s="32" t="s">
        <v>90</v>
      </c>
      <c r="Q5" s="34">
        <v>1019200</v>
      </c>
      <c r="R5" s="37">
        <v>1222546775</v>
      </c>
      <c r="S5" s="32"/>
      <c r="T5" s="32"/>
      <c r="U5" s="32"/>
      <c r="V5" s="32" t="s">
        <v>92</v>
      </c>
      <c r="W5" s="38">
        <v>45591</v>
      </c>
      <c r="X5" s="38">
        <v>45609</v>
      </c>
      <c r="Y5" s="34">
        <v>1040000</v>
      </c>
      <c r="Z5" s="34">
        <v>0</v>
      </c>
      <c r="AA5" s="34">
        <v>0</v>
      </c>
      <c r="AB5" s="34">
        <v>0</v>
      </c>
      <c r="AC5" s="32"/>
      <c r="AD5" s="32"/>
      <c r="AE5" s="34">
        <v>0</v>
      </c>
      <c r="AF5" s="37"/>
      <c r="AG5" s="37"/>
      <c r="AH5" s="37"/>
      <c r="AI5" s="37"/>
      <c r="AJ5" s="37"/>
      <c r="AK5" s="34">
        <v>0</v>
      </c>
      <c r="AL5" s="34">
        <v>0</v>
      </c>
      <c r="AM5" s="34">
        <v>0</v>
      </c>
      <c r="AN5" s="34">
        <v>0</v>
      </c>
      <c r="AO5" s="34">
        <v>0</v>
      </c>
      <c r="AP5" s="34">
        <v>936000</v>
      </c>
      <c r="AQ5" s="34">
        <v>0</v>
      </c>
      <c r="AR5" s="34"/>
      <c r="AS5" s="34">
        <v>0</v>
      </c>
      <c r="AT5" s="34">
        <v>0</v>
      </c>
      <c r="AU5" s="32"/>
      <c r="AV5" s="38"/>
      <c r="AW5" s="32"/>
      <c r="AX5" s="34"/>
    </row>
    <row r="6" spans="1:50" x14ac:dyDescent="0.25">
      <c r="A6" s="31">
        <v>805026250</v>
      </c>
      <c r="B6" s="32" t="s">
        <v>19</v>
      </c>
      <c r="C6" s="32" t="s">
        <v>21</v>
      </c>
      <c r="D6" s="32">
        <v>303073</v>
      </c>
      <c r="E6" s="32" t="str">
        <f t="shared" si="0"/>
        <v>FE303073</v>
      </c>
      <c r="F6" s="32" t="str">
        <f t="shared" si="1"/>
        <v>805026250_FE303073</v>
      </c>
      <c r="G6" s="33">
        <v>45596</v>
      </c>
      <c r="H6" s="33">
        <v>45609</v>
      </c>
      <c r="I6" s="34">
        <v>2480000</v>
      </c>
      <c r="J6" s="34">
        <v>2480000</v>
      </c>
      <c r="K6" s="35" t="s">
        <v>31</v>
      </c>
      <c r="L6" s="36" t="s">
        <v>32</v>
      </c>
      <c r="M6" s="32" t="s">
        <v>33</v>
      </c>
      <c r="N6" s="32" t="s">
        <v>34</v>
      </c>
      <c r="O6" s="32"/>
      <c r="P6" s="32" t="s">
        <v>90</v>
      </c>
      <c r="Q6" s="34">
        <v>2430400</v>
      </c>
      <c r="R6" s="37">
        <v>1222546773</v>
      </c>
      <c r="S6" s="32"/>
      <c r="T6" s="32"/>
      <c r="U6" s="32"/>
      <c r="V6" s="32" t="s">
        <v>92</v>
      </c>
      <c r="W6" s="38">
        <v>45596</v>
      </c>
      <c r="X6" s="38">
        <v>45609</v>
      </c>
      <c r="Y6" s="34">
        <v>2480000</v>
      </c>
      <c r="Z6" s="34">
        <v>0</v>
      </c>
      <c r="AA6" s="34">
        <v>0</v>
      </c>
      <c r="AB6" s="34">
        <v>0</v>
      </c>
      <c r="AC6" s="32"/>
      <c r="AD6" s="32"/>
      <c r="AE6" s="34">
        <v>0</v>
      </c>
      <c r="AF6" s="37"/>
      <c r="AG6" s="37"/>
      <c r="AH6" s="37"/>
      <c r="AI6" s="37"/>
      <c r="AJ6" s="37"/>
      <c r="AK6" s="34">
        <v>0</v>
      </c>
      <c r="AL6" s="34">
        <v>0</v>
      </c>
      <c r="AM6" s="34">
        <v>0</v>
      </c>
      <c r="AN6" s="34">
        <v>0</v>
      </c>
      <c r="AO6" s="34">
        <v>0</v>
      </c>
      <c r="AP6" s="34">
        <v>2480000</v>
      </c>
      <c r="AQ6" s="34">
        <v>0</v>
      </c>
      <c r="AR6" s="34"/>
      <c r="AS6" s="34">
        <v>0</v>
      </c>
      <c r="AT6" s="34">
        <v>0</v>
      </c>
      <c r="AU6" s="32"/>
      <c r="AV6" s="38"/>
      <c r="AW6" s="32"/>
      <c r="AX6" s="34"/>
    </row>
    <row r="7" spans="1:50" x14ac:dyDescent="0.25">
      <c r="A7" s="31">
        <v>805026250</v>
      </c>
      <c r="B7" s="32" t="s">
        <v>19</v>
      </c>
      <c r="C7" s="32" t="s">
        <v>21</v>
      </c>
      <c r="D7" s="32">
        <v>298554</v>
      </c>
      <c r="E7" s="32" t="str">
        <f t="shared" si="0"/>
        <v>FE298554</v>
      </c>
      <c r="F7" s="32" t="str">
        <f t="shared" si="1"/>
        <v>805026250_FE298554</v>
      </c>
      <c r="G7" s="33">
        <v>45540</v>
      </c>
      <c r="H7" s="33">
        <v>45566</v>
      </c>
      <c r="I7" s="34">
        <v>2673800</v>
      </c>
      <c r="J7" s="34">
        <v>2423800</v>
      </c>
      <c r="K7" s="35" t="s">
        <v>31</v>
      </c>
      <c r="L7" s="36" t="s">
        <v>32</v>
      </c>
      <c r="M7" s="32" t="s">
        <v>33</v>
      </c>
      <c r="N7" s="32" t="s">
        <v>34</v>
      </c>
      <c r="O7" s="32"/>
      <c r="P7" s="32" t="s">
        <v>90</v>
      </c>
      <c r="Q7" s="34">
        <v>2374772</v>
      </c>
      <c r="R7" s="37">
        <v>1222528977</v>
      </c>
      <c r="S7" s="32"/>
      <c r="T7" s="32"/>
      <c r="U7" s="32"/>
      <c r="V7" s="32" t="s">
        <v>92</v>
      </c>
      <c r="W7" s="38">
        <v>45540</v>
      </c>
      <c r="X7" s="38">
        <v>45566</v>
      </c>
      <c r="Y7" s="34">
        <v>2701400</v>
      </c>
      <c r="Z7" s="34">
        <v>0</v>
      </c>
      <c r="AA7" s="34">
        <v>250000</v>
      </c>
      <c r="AB7" s="34">
        <v>0</v>
      </c>
      <c r="AC7" s="32"/>
      <c r="AD7" s="32"/>
      <c r="AE7" s="34">
        <v>0</v>
      </c>
      <c r="AF7" s="37"/>
      <c r="AG7" s="37"/>
      <c r="AH7" s="37"/>
      <c r="AI7" s="37"/>
      <c r="AJ7" s="37"/>
      <c r="AK7" s="34">
        <v>0</v>
      </c>
      <c r="AL7" s="34">
        <v>0</v>
      </c>
      <c r="AM7" s="34">
        <v>0</v>
      </c>
      <c r="AN7" s="34">
        <v>0</v>
      </c>
      <c r="AO7" s="34">
        <v>0</v>
      </c>
      <c r="AP7" s="34">
        <v>2423800</v>
      </c>
      <c r="AQ7" s="34">
        <v>0</v>
      </c>
      <c r="AR7" s="34"/>
      <c r="AS7" s="34">
        <v>0</v>
      </c>
      <c r="AT7" s="34">
        <v>0</v>
      </c>
      <c r="AU7" s="32"/>
      <c r="AV7" s="38"/>
      <c r="AW7" s="32"/>
      <c r="AX7" s="34"/>
    </row>
    <row r="8" spans="1:50" x14ac:dyDescent="0.25">
      <c r="A8" s="31">
        <v>805026250</v>
      </c>
      <c r="B8" s="32" t="s">
        <v>19</v>
      </c>
      <c r="C8" s="32" t="s">
        <v>21</v>
      </c>
      <c r="D8" s="32">
        <v>298377</v>
      </c>
      <c r="E8" s="32" t="str">
        <f t="shared" si="0"/>
        <v>FE298377</v>
      </c>
      <c r="F8" s="32" t="str">
        <f t="shared" si="1"/>
        <v>805026250_FE298377</v>
      </c>
      <c r="G8" s="33">
        <v>45535</v>
      </c>
      <c r="H8" s="33">
        <v>45566</v>
      </c>
      <c r="I8" s="34">
        <v>18986000</v>
      </c>
      <c r="J8" s="34">
        <v>18986000</v>
      </c>
      <c r="K8" s="35" t="s">
        <v>31</v>
      </c>
      <c r="L8" s="36" t="s">
        <v>32</v>
      </c>
      <c r="M8" s="32" t="s">
        <v>33</v>
      </c>
      <c r="N8" s="32" t="s">
        <v>34</v>
      </c>
      <c r="O8" s="32"/>
      <c r="P8" s="32" t="s">
        <v>90</v>
      </c>
      <c r="Q8" s="34">
        <v>18599340</v>
      </c>
      <c r="R8" s="37">
        <v>1222543794</v>
      </c>
      <c r="S8" s="32"/>
      <c r="T8" s="32"/>
      <c r="U8" s="32"/>
      <c r="V8" s="32" t="s">
        <v>92</v>
      </c>
      <c r="W8" s="38">
        <v>45535</v>
      </c>
      <c r="X8" s="38">
        <v>45548</v>
      </c>
      <c r="Y8" s="34">
        <v>19333000</v>
      </c>
      <c r="Z8" s="34">
        <v>0</v>
      </c>
      <c r="AA8" s="34">
        <v>0</v>
      </c>
      <c r="AB8" s="34">
        <v>0</v>
      </c>
      <c r="AC8" s="32"/>
      <c r="AD8" s="32"/>
      <c r="AE8" s="34">
        <v>0</v>
      </c>
      <c r="AF8" s="37"/>
      <c r="AG8" s="37"/>
      <c r="AH8" s="37"/>
      <c r="AI8" s="37"/>
      <c r="AJ8" s="37"/>
      <c r="AK8" s="34">
        <v>0</v>
      </c>
      <c r="AL8" s="34">
        <v>0</v>
      </c>
      <c r="AM8" s="34">
        <v>0</v>
      </c>
      <c r="AN8" s="34">
        <v>0</v>
      </c>
      <c r="AO8" s="34">
        <v>0</v>
      </c>
      <c r="AP8" s="34">
        <v>18986000</v>
      </c>
      <c r="AQ8" s="34">
        <v>0</v>
      </c>
      <c r="AR8" s="34"/>
      <c r="AS8" s="34">
        <v>0</v>
      </c>
      <c r="AT8" s="34">
        <v>0</v>
      </c>
      <c r="AU8" s="32"/>
      <c r="AV8" s="38"/>
      <c r="AW8" s="32"/>
      <c r="AX8" s="34"/>
    </row>
    <row r="9" spans="1:50" x14ac:dyDescent="0.25">
      <c r="A9" s="31">
        <v>805026250</v>
      </c>
      <c r="B9" s="32" t="s">
        <v>19</v>
      </c>
      <c r="C9" s="32" t="s">
        <v>21</v>
      </c>
      <c r="D9" s="32">
        <v>300967</v>
      </c>
      <c r="E9" s="32" t="str">
        <f t="shared" si="0"/>
        <v>FE300967</v>
      </c>
      <c r="F9" s="32" t="str">
        <f t="shared" si="1"/>
        <v>805026250_FE300967</v>
      </c>
      <c r="G9" s="33">
        <v>45576</v>
      </c>
      <c r="H9" s="33">
        <v>45583</v>
      </c>
      <c r="I9" s="34">
        <v>2313300</v>
      </c>
      <c r="J9" s="34">
        <v>2313300</v>
      </c>
      <c r="K9" s="35" t="s">
        <v>31</v>
      </c>
      <c r="L9" s="36" t="s">
        <v>32</v>
      </c>
      <c r="M9" s="32" t="s">
        <v>33</v>
      </c>
      <c r="N9" s="32" t="s">
        <v>34</v>
      </c>
      <c r="O9" s="32"/>
      <c r="P9" s="32" t="s">
        <v>90</v>
      </c>
      <c r="Q9" s="34">
        <v>2266080</v>
      </c>
      <c r="R9" s="37">
        <v>1222546783</v>
      </c>
      <c r="S9" s="32"/>
      <c r="T9" s="32"/>
      <c r="U9" s="32"/>
      <c r="V9" s="32" t="s">
        <v>92</v>
      </c>
      <c r="W9" s="38">
        <v>45576</v>
      </c>
      <c r="X9" s="38">
        <v>45597</v>
      </c>
      <c r="Y9" s="34">
        <v>2361000</v>
      </c>
      <c r="Z9" s="34">
        <v>0</v>
      </c>
      <c r="AA9" s="34">
        <v>0</v>
      </c>
      <c r="AB9" s="34">
        <v>0</v>
      </c>
      <c r="AC9" s="32"/>
      <c r="AD9" s="32"/>
      <c r="AE9" s="34">
        <v>0</v>
      </c>
      <c r="AF9" s="37"/>
      <c r="AG9" s="37"/>
      <c r="AH9" s="37"/>
      <c r="AI9" s="37"/>
      <c r="AJ9" s="37"/>
      <c r="AK9" s="34">
        <v>0</v>
      </c>
      <c r="AL9" s="34">
        <v>0</v>
      </c>
      <c r="AM9" s="34">
        <v>0</v>
      </c>
      <c r="AN9" s="34">
        <v>0</v>
      </c>
      <c r="AO9" s="34">
        <v>0</v>
      </c>
      <c r="AP9" s="34">
        <v>2313300</v>
      </c>
      <c r="AQ9" s="34">
        <v>0</v>
      </c>
      <c r="AR9" s="34"/>
      <c r="AS9" s="34">
        <v>0</v>
      </c>
      <c r="AT9" s="34">
        <v>0</v>
      </c>
      <c r="AU9" s="32"/>
      <c r="AV9" s="38"/>
      <c r="AW9" s="32"/>
      <c r="AX9" s="34"/>
    </row>
    <row r="10" spans="1:50" x14ac:dyDescent="0.25">
      <c r="A10" s="31">
        <v>805026250</v>
      </c>
      <c r="B10" s="32" t="s">
        <v>19</v>
      </c>
      <c r="C10" s="32" t="s">
        <v>21</v>
      </c>
      <c r="D10" s="32">
        <v>301297</v>
      </c>
      <c r="E10" s="32" t="str">
        <f t="shared" si="0"/>
        <v>FE301297</v>
      </c>
      <c r="F10" s="32" t="str">
        <f t="shared" si="1"/>
        <v>805026250_FE301297</v>
      </c>
      <c r="G10" s="33">
        <v>45582</v>
      </c>
      <c r="H10" s="33">
        <v>45609</v>
      </c>
      <c r="I10" s="34">
        <v>38322400</v>
      </c>
      <c r="J10" s="34">
        <v>38322400</v>
      </c>
      <c r="K10" s="35" t="s">
        <v>31</v>
      </c>
      <c r="L10" s="36" t="s">
        <v>32</v>
      </c>
      <c r="M10" s="32" t="s">
        <v>33</v>
      </c>
      <c r="N10" s="32" t="s">
        <v>34</v>
      </c>
      <c r="O10" s="32"/>
      <c r="P10" s="32" t="s">
        <v>90</v>
      </c>
      <c r="Q10" s="34">
        <v>37540128</v>
      </c>
      <c r="R10" s="37">
        <v>1222546782</v>
      </c>
      <c r="S10" s="32"/>
      <c r="T10" s="32"/>
      <c r="U10" s="32"/>
      <c r="V10" s="32" t="s">
        <v>92</v>
      </c>
      <c r="W10" s="38">
        <v>45583</v>
      </c>
      <c r="X10" s="38">
        <v>45609</v>
      </c>
      <c r="Y10" s="34">
        <v>39113600</v>
      </c>
      <c r="Z10" s="34">
        <v>0</v>
      </c>
      <c r="AA10" s="34">
        <v>0</v>
      </c>
      <c r="AB10" s="34">
        <v>0</v>
      </c>
      <c r="AC10" s="32"/>
      <c r="AD10" s="32"/>
      <c r="AE10" s="34">
        <v>0</v>
      </c>
      <c r="AF10" s="37"/>
      <c r="AG10" s="37"/>
      <c r="AH10" s="37"/>
      <c r="AI10" s="37"/>
      <c r="AJ10" s="37"/>
      <c r="AK10" s="34">
        <v>0</v>
      </c>
      <c r="AL10" s="34">
        <v>0</v>
      </c>
      <c r="AM10" s="34">
        <v>0</v>
      </c>
      <c r="AN10" s="34">
        <v>0</v>
      </c>
      <c r="AO10" s="34">
        <v>0</v>
      </c>
      <c r="AP10" s="34">
        <v>38322400</v>
      </c>
      <c r="AQ10" s="34">
        <v>0</v>
      </c>
      <c r="AR10" s="34"/>
      <c r="AS10" s="34">
        <v>0</v>
      </c>
      <c r="AT10" s="34">
        <v>0</v>
      </c>
      <c r="AU10" s="32"/>
      <c r="AV10" s="38"/>
      <c r="AW10" s="32"/>
      <c r="AX10" s="34"/>
    </row>
    <row r="11" spans="1:50" x14ac:dyDescent="0.25">
      <c r="A11" s="31">
        <v>805026250</v>
      </c>
      <c r="B11" s="32" t="s">
        <v>19</v>
      </c>
      <c r="C11" s="32" t="s">
        <v>21</v>
      </c>
      <c r="D11" s="32">
        <v>299059</v>
      </c>
      <c r="E11" s="32" t="str">
        <f t="shared" si="0"/>
        <v>FE299059</v>
      </c>
      <c r="F11" s="32" t="str">
        <f t="shared" si="1"/>
        <v>805026250_FE299059</v>
      </c>
      <c r="G11" s="33">
        <v>45551</v>
      </c>
      <c r="H11" s="33">
        <v>45566</v>
      </c>
      <c r="I11" s="34">
        <v>26018000</v>
      </c>
      <c r="J11" s="34">
        <v>26018000</v>
      </c>
      <c r="K11" s="35" t="s">
        <v>31</v>
      </c>
      <c r="L11" s="36" t="s">
        <v>32</v>
      </c>
      <c r="M11" s="32" t="s">
        <v>33</v>
      </c>
      <c r="N11" s="32" t="s">
        <v>34</v>
      </c>
      <c r="O11" s="32"/>
      <c r="P11" s="32" t="s">
        <v>90</v>
      </c>
      <c r="Q11" s="34">
        <v>25486722</v>
      </c>
      <c r="R11" s="37">
        <v>1222544886</v>
      </c>
      <c r="S11" s="32"/>
      <c r="T11" s="32"/>
      <c r="U11" s="32"/>
      <c r="V11" s="32" t="s">
        <v>92</v>
      </c>
      <c r="W11" s="38">
        <v>45551</v>
      </c>
      <c r="X11" s="38">
        <v>45566</v>
      </c>
      <c r="Y11" s="34">
        <v>26563900</v>
      </c>
      <c r="Z11" s="34">
        <v>0</v>
      </c>
      <c r="AA11" s="34">
        <v>0</v>
      </c>
      <c r="AB11" s="34">
        <v>0</v>
      </c>
      <c r="AC11" s="32"/>
      <c r="AD11" s="32"/>
      <c r="AE11" s="34">
        <v>0</v>
      </c>
      <c r="AF11" s="37"/>
      <c r="AG11" s="37"/>
      <c r="AH11" s="37"/>
      <c r="AI11" s="37"/>
      <c r="AJ11" s="37"/>
      <c r="AK11" s="34">
        <v>0</v>
      </c>
      <c r="AL11" s="34">
        <v>0</v>
      </c>
      <c r="AM11" s="34">
        <v>0</v>
      </c>
      <c r="AN11" s="34">
        <v>0</v>
      </c>
      <c r="AO11" s="34">
        <v>0</v>
      </c>
      <c r="AP11" s="34">
        <v>26018000</v>
      </c>
      <c r="AQ11" s="34">
        <v>0</v>
      </c>
      <c r="AR11" s="34"/>
      <c r="AS11" s="34">
        <v>0</v>
      </c>
      <c r="AT11" s="34">
        <v>0</v>
      </c>
      <c r="AU11" s="32"/>
      <c r="AV11" s="38"/>
      <c r="AW11" s="32"/>
      <c r="AX11" s="34"/>
    </row>
    <row r="12" spans="1:50" x14ac:dyDescent="0.25">
      <c r="A12" s="31">
        <v>805026250</v>
      </c>
      <c r="B12" s="32" t="s">
        <v>19</v>
      </c>
      <c r="C12" s="32" t="s">
        <v>21</v>
      </c>
      <c r="D12" s="32">
        <v>303070</v>
      </c>
      <c r="E12" s="32" t="str">
        <f t="shared" si="0"/>
        <v>FE303070</v>
      </c>
      <c r="F12" s="32" t="str">
        <f t="shared" si="1"/>
        <v>805026250_FE303070</v>
      </c>
      <c r="G12" s="33">
        <v>45596</v>
      </c>
      <c r="H12" s="33">
        <v>45609</v>
      </c>
      <c r="I12" s="34">
        <v>30371800</v>
      </c>
      <c r="J12" s="34">
        <v>30356800</v>
      </c>
      <c r="K12" s="35" t="s">
        <v>31</v>
      </c>
      <c r="L12" s="36" t="s">
        <v>32</v>
      </c>
      <c r="M12" s="32" t="s">
        <v>33</v>
      </c>
      <c r="N12" s="32" t="s">
        <v>34</v>
      </c>
      <c r="O12" s="32"/>
      <c r="P12" s="32" t="s">
        <v>90</v>
      </c>
      <c r="Q12" s="34">
        <v>29735500</v>
      </c>
      <c r="R12" s="37">
        <v>1222540072</v>
      </c>
      <c r="S12" s="32"/>
      <c r="T12" s="32"/>
      <c r="U12" s="32"/>
      <c r="V12" s="32" t="s">
        <v>92</v>
      </c>
      <c r="W12" s="38">
        <v>45596</v>
      </c>
      <c r="X12" s="38">
        <v>45609</v>
      </c>
      <c r="Y12" s="34">
        <v>31080000</v>
      </c>
      <c r="Z12" s="34">
        <v>0</v>
      </c>
      <c r="AA12" s="34">
        <v>15000</v>
      </c>
      <c r="AB12" s="34">
        <v>0</v>
      </c>
      <c r="AC12" s="32"/>
      <c r="AD12" s="32"/>
      <c r="AE12" s="34">
        <v>0</v>
      </c>
      <c r="AF12" s="37"/>
      <c r="AG12" s="37"/>
      <c r="AH12" s="37"/>
      <c r="AI12" s="37"/>
      <c r="AJ12" s="37"/>
      <c r="AK12" s="34">
        <v>0</v>
      </c>
      <c r="AL12" s="34">
        <v>0</v>
      </c>
      <c r="AM12" s="34">
        <v>0</v>
      </c>
      <c r="AN12" s="34">
        <v>0</v>
      </c>
      <c r="AO12" s="34">
        <v>0</v>
      </c>
      <c r="AP12" s="34">
        <v>30356800</v>
      </c>
      <c r="AQ12" s="34">
        <v>0</v>
      </c>
      <c r="AR12" s="34"/>
      <c r="AS12" s="34">
        <v>0</v>
      </c>
      <c r="AT12" s="34">
        <v>0</v>
      </c>
      <c r="AU12" s="32"/>
      <c r="AV12" s="38"/>
      <c r="AW12" s="32"/>
      <c r="AX12" s="34"/>
    </row>
    <row r="13" spans="1:50" x14ac:dyDescent="0.25">
      <c r="A13" s="31">
        <v>805026250</v>
      </c>
      <c r="B13" s="32" t="s">
        <v>19</v>
      </c>
      <c r="C13" s="32" t="s">
        <v>21</v>
      </c>
      <c r="D13" s="32">
        <v>303340</v>
      </c>
      <c r="E13" s="32" t="str">
        <f t="shared" si="0"/>
        <v>FE303340</v>
      </c>
      <c r="F13" s="32" t="str">
        <f t="shared" si="1"/>
        <v>805026250_FE303340</v>
      </c>
      <c r="G13" s="33">
        <v>45596</v>
      </c>
      <c r="H13" s="33">
        <v>45609</v>
      </c>
      <c r="I13" s="34">
        <v>11448900</v>
      </c>
      <c r="J13" s="34">
        <v>11448900</v>
      </c>
      <c r="K13" s="35" t="s">
        <v>31</v>
      </c>
      <c r="L13" s="36" t="s">
        <v>32</v>
      </c>
      <c r="M13" s="32" t="s">
        <v>33</v>
      </c>
      <c r="N13" s="32" t="s">
        <v>34</v>
      </c>
      <c r="O13" s="32"/>
      <c r="P13" s="32" t="s">
        <v>90</v>
      </c>
      <c r="Q13" s="34">
        <v>11214560</v>
      </c>
      <c r="R13" s="37">
        <v>1222546772</v>
      </c>
      <c r="S13" s="32"/>
      <c r="T13" s="32"/>
      <c r="U13" s="32"/>
      <c r="V13" s="32" t="s">
        <v>92</v>
      </c>
      <c r="W13" s="38">
        <v>45596</v>
      </c>
      <c r="X13" s="38">
        <v>45609</v>
      </c>
      <c r="Y13" s="34">
        <v>11717000</v>
      </c>
      <c r="Z13" s="34">
        <v>0</v>
      </c>
      <c r="AA13" s="34">
        <v>0</v>
      </c>
      <c r="AB13" s="34">
        <v>0</v>
      </c>
      <c r="AC13" s="32"/>
      <c r="AD13" s="32"/>
      <c r="AE13" s="34">
        <v>0</v>
      </c>
      <c r="AF13" s="37"/>
      <c r="AG13" s="37"/>
      <c r="AH13" s="37"/>
      <c r="AI13" s="37"/>
      <c r="AJ13" s="37"/>
      <c r="AK13" s="34">
        <v>0</v>
      </c>
      <c r="AL13" s="34">
        <v>0</v>
      </c>
      <c r="AM13" s="34">
        <v>0</v>
      </c>
      <c r="AN13" s="34">
        <v>0</v>
      </c>
      <c r="AO13" s="34">
        <v>0</v>
      </c>
      <c r="AP13" s="34">
        <v>11448900</v>
      </c>
      <c r="AQ13" s="34">
        <v>0</v>
      </c>
      <c r="AR13" s="34"/>
      <c r="AS13" s="34">
        <v>0</v>
      </c>
      <c r="AT13" s="34">
        <v>0</v>
      </c>
      <c r="AU13" s="32"/>
      <c r="AV13" s="38"/>
      <c r="AW13" s="32"/>
      <c r="AX13" s="34"/>
    </row>
    <row r="14" spans="1:50" x14ac:dyDescent="0.25">
      <c r="A14" s="31">
        <v>805026250</v>
      </c>
      <c r="B14" s="32" t="s">
        <v>19</v>
      </c>
      <c r="C14" s="32" t="s">
        <v>21</v>
      </c>
      <c r="D14" s="32">
        <v>302406</v>
      </c>
      <c r="E14" s="32" t="str">
        <f t="shared" si="0"/>
        <v>FE302406</v>
      </c>
      <c r="F14" s="32" t="str">
        <f t="shared" si="1"/>
        <v>805026250_FE302406</v>
      </c>
      <c r="G14" s="33">
        <v>45591</v>
      </c>
      <c r="H14" s="33">
        <v>45609</v>
      </c>
      <c r="I14" s="34">
        <v>28957700</v>
      </c>
      <c r="J14" s="34">
        <v>28957700</v>
      </c>
      <c r="K14" s="35" t="s">
        <v>31</v>
      </c>
      <c r="L14" s="36" t="s">
        <v>32</v>
      </c>
      <c r="M14" s="32" t="s">
        <v>33</v>
      </c>
      <c r="N14" s="32" t="s">
        <v>34</v>
      </c>
      <c r="O14" s="32"/>
      <c r="P14" s="32" t="s">
        <v>90</v>
      </c>
      <c r="Q14" s="34">
        <v>28364120</v>
      </c>
      <c r="R14" s="37">
        <v>1222546777</v>
      </c>
      <c r="S14" s="32"/>
      <c r="T14" s="32"/>
      <c r="U14" s="32"/>
      <c r="V14" s="32" t="s">
        <v>92</v>
      </c>
      <c r="W14" s="38">
        <v>45591</v>
      </c>
      <c r="X14" s="38">
        <v>45609</v>
      </c>
      <c r="Y14" s="34">
        <v>29679000</v>
      </c>
      <c r="Z14" s="34">
        <v>0</v>
      </c>
      <c r="AA14" s="34">
        <v>0</v>
      </c>
      <c r="AB14" s="34">
        <v>0</v>
      </c>
      <c r="AC14" s="32"/>
      <c r="AD14" s="32"/>
      <c r="AE14" s="34">
        <v>0</v>
      </c>
      <c r="AF14" s="37"/>
      <c r="AG14" s="37"/>
      <c r="AH14" s="37"/>
      <c r="AI14" s="37"/>
      <c r="AJ14" s="37"/>
      <c r="AK14" s="34">
        <v>0</v>
      </c>
      <c r="AL14" s="34">
        <v>0</v>
      </c>
      <c r="AM14" s="34">
        <v>0</v>
      </c>
      <c r="AN14" s="34">
        <v>0</v>
      </c>
      <c r="AO14" s="34">
        <v>0</v>
      </c>
      <c r="AP14" s="34">
        <v>28957700</v>
      </c>
      <c r="AQ14" s="34">
        <v>0</v>
      </c>
      <c r="AR14" s="34"/>
      <c r="AS14" s="34">
        <v>0</v>
      </c>
      <c r="AT14" s="34">
        <v>0</v>
      </c>
      <c r="AU14" s="32"/>
      <c r="AV14" s="38"/>
      <c r="AW14" s="32"/>
      <c r="AX14" s="34"/>
    </row>
    <row r="15" spans="1:50" x14ac:dyDescent="0.25">
      <c r="A15" s="31">
        <v>805026250</v>
      </c>
      <c r="B15" s="32" t="s">
        <v>19</v>
      </c>
      <c r="C15" s="32" t="s">
        <v>21</v>
      </c>
      <c r="D15" s="32">
        <v>298637</v>
      </c>
      <c r="E15" s="32" t="str">
        <f t="shared" si="0"/>
        <v>FE298637</v>
      </c>
      <c r="F15" s="32" t="str">
        <f t="shared" si="1"/>
        <v>805026250_FE298637</v>
      </c>
      <c r="G15" s="33">
        <v>45542</v>
      </c>
      <c r="H15" s="33">
        <v>45566</v>
      </c>
      <c r="I15" s="34">
        <v>26465700</v>
      </c>
      <c r="J15" s="34">
        <v>26465700</v>
      </c>
      <c r="K15" s="35" t="s">
        <v>31</v>
      </c>
      <c r="L15" s="36" t="s">
        <v>32</v>
      </c>
      <c r="M15" s="32" t="s">
        <v>33</v>
      </c>
      <c r="N15" s="32" t="s">
        <v>34</v>
      </c>
      <c r="O15" s="32"/>
      <c r="P15" s="32" t="s">
        <v>90</v>
      </c>
      <c r="Q15" s="34">
        <v>25919256</v>
      </c>
      <c r="R15" s="37">
        <v>1222544890</v>
      </c>
      <c r="S15" s="32"/>
      <c r="T15" s="32"/>
      <c r="U15" s="32"/>
      <c r="V15" s="32" t="s">
        <v>92</v>
      </c>
      <c r="W15" s="38">
        <v>45542</v>
      </c>
      <c r="X15" s="38">
        <v>45566</v>
      </c>
      <c r="Y15" s="34">
        <v>27322200</v>
      </c>
      <c r="Z15" s="34">
        <v>0</v>
      </c>
      <c r="AA15" s="34">
        <v>0</v>
      </c>
      <c r="AB15" s="34">
        <v>0</v>
      </c>
      <c r="AC15" s="32"/>
      <c r="AD15" s="32"/>
      <c r="AE15" s="34">
        <v>0</v>
      </c>
      <c r="AF15" s="37"/>
      <c r="AG15" s="37"/>
      <c r="AH15" s="37"/>
      <c r="AI15" s="37"/>
      <c r="AJ15" s="37"/>
      <c r="AK15" s="34">
        <v>0</v>
      </c>
      <c r="AL15" s="34">
        <v>0</v>
      </c>
      <c r="AM15" s="34">
        <v>0</v>
      </c>
      <c r="AN15" s="34">
        <v>0</v>
      </c>
      <c r="AO15" s="34">
        <v>0</v>
      </c>
      <c r="AP15" s="34">
        <v>26465700</v>
      </c>
      <c r="AQ15" s="34">
        <v>0</v>
      </c>
      <c r="AR15" s="34"/>
      <c r="AS15" s="34">
        <v>0</v>
      </c>
      <c r="AT15" s="34">
        <v>0</v>
      </c>
      <c r="AU15" s="32"/>
      <c r="AV15" s="38"/>
      <c r="AW15" s="32"/>
      <c r="AX15" s="34"/>
    </row>
    <row r="16" spans="1:50" x14ac:dyDescent="0.25">
      <c r="A16" s="31">
        <v>805026250</v>
      </c>
      <c r="B16" s="32" t="s">
        <v>19</v>
      </c>
      <c r="C16" s="32" t="s">
        <v>21</v>
      </c>
      <c r="D16" s="32">
        <v>298068</v>
      </c>
      <c r="E16" s="32" t="str">
        <f t="shared" si="0"/>
        <v>FE298068</v>
      </c>
      <c r="F16" s="32" t="str">
        <f t="shared" si="1"/>
        <v>805026250_FE298068</v>
      </c>
      <c r="G16" s="33">
        <v>45533</v>
      </c>
      <c r="H16" s="33">
        <v>45566</v>
      </c>
      <c r="I16" s="34">
        <v>20685150</v>
      </c>
      <c r="J16" s="34">
        <v>20685150</v>
      </c>
      <c r="K16" s="35" t="s">
        <v>31</v>
      </c>
      <c r="L16" s="36" t="s">
        <v>32</v>
      </c>
      <c r="M16" s="32" t="s">
        <v>33</v>
      </c>
      <c r="N16" s="32" t="s">
        <v>34</v>
      </c>
      <c r="O16" s="32"/>
      <c r="P16" s="32" t="s">
        <v>90</v>
      </c>
      <c r="Q16" s="34">
        <v>20255006</v>
      </c>
      <c r="R16" s="37">
        <v>1222543822</v>
      </c>
      <c r="S16" s="32"/>
      <c r="T16" s="32"/>
      <c r="U16" s="32"/>
      <c r="V16" s="32" t="s">
        <v>92</v>
      </c>
      <c r="W16" s="38">
        <v>45533</v>
      </c>
      <c r="X16" s="38">
        <v>45548</v>
      </c>
      <c r="Y16" s="34">
        <v>21507200</v>
      </c>
      <c r="Z16" s="34">
        <v>0</v>
      </c>
      <c r="AA16" s="34">
        <v>0</v>
      </c>
      <c r="AB16" s="34">
        <v>0</v>
      </c>
      <c r="AC16" s="32"/>
      <c r="AD16" s="32"/>
      <c r="AE16" s="34">
        <v>0</v>
      </c>
      <c r="AF16" s="37"/>
      <c r="AG16" s="37"/>
      <c r="AH16" s="37"/>
      <c r="AI16" s="37"/>
      <c r="AJ16" s="37"/>
      <c r="AK16" s="34">
        <v>0</v>
      </c>
      <c r="AL16" s="34">
        <v>0</v>
      </c>
      <c r="AM16" s="34">
        <v>0</v>
      </c>
      <c r="AN16" s="34">
        <v>0</v>
      </c>
      <c r="AO16" s="34">
        <v>0</v>
      </c>
      <c r="AP16" s="34">
        <v>20685150</v>
      </c>
      <c r="AQ16" s="34">
        <v>0</v>
      </c>
      <c r="AR16" s="34"/>
      <c r="AS16" s="34">
        <v>0</v>
      </c>
      <c r="AT16" s="34">
        <v>0</v>
      </c>
      <c r="AU16" s="32"/>
      <c r="AV16" s="38"/>
      <c r="AW16" s="32"/>
      <c r="AX16" s="34"/>
    </row>
    <row r="17" spans="1:50" x14ac:dyDescent="0.25">
      <c r="A17" s="31">
        <v>805026250</v>
      </c>
      <c r="B17" s="32" t="s">
        <v>19</v>
      </c>
      <c r="C17" s="32" t="s">
        <v>21</v>
      </c>
      <c r="D17" s="32">
        <v>299768</v>
      </c>
      <c r="E17" s="32" t="str">
        <f t="shared" si="0"/>
        <v>FE299768</v>
      </c>
      <c r="F17" s="32" t="str">
        <f t="shared" si="1"/>
        <v>805026250_FE299768</v>
      </c>
      <c r="G17" s="33">
        <v>45559</v>
      </c>
      <c r="H17" s="33">
        <v>45569</v>
      </c>
      <c r="I17" s="34">
        <v>46705400</v>
      </c>
      <c r="J17" s="34">
        <v>46705400</v>
      </c>
      <c r="K17" s="35" t="s">
        <v>31</v>
      </c>
      <c r="L17" s="36" t="s">
        <v>32</v>
      </c>
      <c r="M17" s="32" t="s">
        <v>33</v>
      </c>
      <c r="N17" s="32" t="s">
        <v>34</v>
      </c>
      <c r="O17" s="32"/>
      <c r="P17" s="32" t="s">
        <v>90</v>
      </c>
      <c r="Q17" s="34">
        <v>45726384</v>
      </c>
      <c r="R17" s="37">
        <v>1222544869</v>
      </c>
      <c r="S17" s="32"/>
      <c r="T17" s="32"/>
      <c r="U17" s="32"/>
      <c r="V17" s="32" t="s">
        <v>92</v>
      </c>
      <c r="W17" s="38">
        <v>45559</v>
      </c>
      <c r="X17" s="38">
        <v>45569</v>
      </c>
      <c r="Y17" s="34">
        <v>48950800</v>
      </c>
      <c r="Z17" s="34">
        <v>0</v>
      </c>
      <c r="AA17" s="34">
        <v>0</v>
      </c>
      <c r="AB17" s="34">
        <v>0</v>
      </c>
      <c r="AC17" s="32"/>
      <c r="AD17" s="32"/>
      <c r="AE17" s="34">
        <v>0</v>
      </c>
      <c r="AF17" s="37"/>
      <c r="AG17" s="37"/>
      <c r="AH17" s="37"/>
      <c r="AI17" s="37"/>
      <c r="AJ17" s="37"/>
      <c r="AK17" s="34">
        <v>0</v>
      </c>
      <c r="AL17" s="34">
        <v>0</v>
      </c>
      <c r="AM17" s="34">
        <v>0</v>
      </c>
      <c r="AN17" s="34">
        <v>0</v>
      </c>
      <c r="AO17" s="34">
        <v>0</v>
      </c>
      <c r="AP17" s="34">
        <v>46705400</v>
      </c>
      <c r="AQ17" s="34">
        <v>0</v>
      </c>
      <c r="AR17" s="34"/>
      <c r="AS17" s="34">
        <v>0</v>
      </c>
      <c r="AT17" s="34">
        <v>0</v>
      </c>
      <c r="AU17" s="32"/>
      <c r="AV17" s="38"/>
      <c r="AW17" s="32"/>
      <c r="AX17" s="34"/>
    </row>
    <row r="18" spans="1:50" x14ac:dyDescent="0.25">
      <c r="A18" s="31">
        <v>805026250</v>
      </c>
      <c r="B18" s="32" t="s">
        <v>19</v>
      </c>
      <c r="C18" s="32" t="s">
        <v>21</v>
      </c>
      <c r="D18" s="32">
        <v>300457</v>
      </c>
      <c r="E18" s="32" t="str">
        <f t="shared" si="0"/>
        <v>FE300457</v>
      </c>
      <c r="F18" s="32" t="str">
        <f t="shared" si="1"/>
        <v>805026250_FE300457</v>
      </c>
      <c r="G18" s="33">
        <v>45565</v>
      </c>
      <c r="H18" s="33">
        <v>45569</v>
      </c>
      <c r="I18" s="34">
        <v>22987900</v>
      </c>
      <c r="J18" s="34">
        <v>22987900</v>
      </c>
      <c r="K18" s="35" t="s">
        <v>31</v>
      </c>
      <c r="L18" s="36" t="s">
        <v>32</v>
      </c>
      <c r="M18" s="32" t="s">
        <v>33</v>
      </c>
      <c r="N18" s="32" t="s">
        <v>34</v>
      </c>
      <c r="O18" s="32"/>
      <c r="P18" s="32" t="s">
        <v>90</v>
      </c>
      <c r="Q18" s="34">
        <v>22505240</v>
      </c>
      <c r="R18" s="37">
        <v>1222544868</v>
      </c>
      <c r="S18" s="32"/>
      <c r="T18" s="32"/>
      <c r="U18" s="32"/>
      <c r="V18" s="32" t="s">
        <v>92</v>
      </c>
      <c r="W18" s="38">
        <v>45565</v>
      </c>
      <c r="X18" s="38">
        <v>45569</v>
      </c>
      <c r="Y18" s="34">
        <v>24133000</v>
      </c>
      <c r="Z18" s="34">
        <v>0</v>
      </c>
      <c r="AA18" s="34">
        <v>0</v>
      </c>
      <c r="AB18" s="34">
        <v>0</v>
      </c>
      <c r="AC18" s="32"/>
      <c r="AD18" s="32"/>
      <c r="AE18" s="34">
        <v>0</v>
      </c>
      <c r="AF18" s="37"/>
      <c r="AG18" s="37"/>
      <c r="AH18" s="37"/>
      <c r="AI18" s="37"/>
      <c r="AJ18" s="37"/>
      <c r="AK18" s="34">
        <v>0</v>
      </c>
      <c r="AL18" s="34">
        <v>0</v>
      </c>
      <c r="AM18" s="34">
        <v>0</v>
      </c>
      <c r="AN18" s="34">
        <v>0</v>
      </c>
      <c r="AO18" s="34">
        <v>0</v>
      </c>
      <c r="AP18" s="34">
        <v>22987900</v>
      </c>
      <c r="AQ18" s="34">
        <v>0</v>
      </c>
      <c r="AR18" s="34"/>
      <c r="AS18" s="34">
        <v>0</v>
      </c>
      <c r="AT18" s="34">
        <v>0</v>
      </c>
      <c r="AU18" s="32"/>
      <c r="AV18" s="38"/>
      <c r="AW18" s="32"/>
      <c r="AX18" s="34"/>
    </row>
    <row r="19" spans="1:50" x14ac:dyDescent="0.25">
      <c r="A19" s="31">
        <v>805026250</v>
      </c>
      <c r="B19" s="32" t="s">
        <v>19</v>
      </c>
      <c r="C19" s="32" t="s">
        <v>21</v>
      </c>
      <c r="D19" s="32">
        <v>301350</v>
      </c>
      <c r="E19" s="32" t="str">
        <f t="shared" si="0"/>
        <v>FE301350</v>
      </c>
      <c r="F19" s="32" t="str">
        <f t="shared" si="1"/>
        <v>805026250_FE301350</v>
      </c>
      <c r="G19" s="33">
        <v>45583</v>
      </c>
      <c r="H19" s="33">
        <v>45609</v>
      </c>
      <c r="I19" s="34">
        <v>5096000</v>
      </c>
      <c r="J19" s="34">
        <v>5096000</v>
      </c>
      <c r="K19" s="35" t="s">
        <v>31</v>
      </c>
      <c r="L19" s="36" t="s">
        <v>32</v>
      </c>
      <c r="M19" s="32" t="s">
        <v>33</v>
      </c>
      <c r="N19" s="32" t="s">
        <v>34</v>
      </c>
      <c r="O19" s="32"/>
      <c r="P19" s="32" t="s">
        <v>90</v>
      </c>
      <c r="Q19" s="34">
        <v>4986720</v>
      </c>
      <c r="R19" s="37">
        <v>1222546778</v>
      </c>
      <c r="S19" s="32"/>
      <c r="T19" s="32"/>
      <c r="U19" s="32"/>
      <c r="V19" s="32" t="s">
        <v>92</v>
      </c>
      <c r="W19" s="38">
        <v>45583</v>
      </c>
      <c r="X19" s="38">
        <v>45609</v>
      </c>
      <c r="Y19" s="34">
        <v>5464000</v>
      </c>
      <c r="Z19" s="34">
        <v>0</v>
      </c>
      <c r="AA19" s="34">
        <v>0</v>
      </c>
      <c r="AB19" s="34">
        <v>0</v>
      </c>
      <c r="AC19" s="32"/>
      <c r="AD19" s="32"/>
      <c r="AE19" s="34">
        <v>0</v>
      </c>
      <c r="AF19" s="37"/>
      <c r="AG19" s="37"/>
      <c r="AH19" s="37"/>
      <c r="AI19" s="37"/>
      <c r="AJ19" s="37"/>
      <c r="AK19" s="34">
        <v>0</v>
      </c>
      <c r="AL19" s="34">
        <v>0</v>
      </c>
      <c r="AM19" s="34">
        <v>0</v>
      </c>
      <c r="AN19" s="34">
        <v>0</v>
      </c>
      <c r="AO19" s="34">
        <v>0</v>
      </c>
      <c r="AP19" s="34">
        <v>5096000</v>
      </c>
      <c r="AQ19" s="34">
        <v>0</v>
      </c>
      <c r="AR19" s="34"/>
      <c r="AS19" s="34">
        <v>0</v>
      </c>
      <c r="AT19" s="34">
        <v>0</v>
      </c>
      <c r="AU19" s="32"/>
      <c r="AV19" s="38"/>
      <c r="AW19" s="32"/>
      <c r="AX19" s="34"/>
    </row>
    <row r="20" spans="1:50" x14ac:dyDescent="0.25">
      <c r="A20" s="31">
        <v>805026250</v>
      </c>
      <c r="B20" s="32" t="s">
        <v>19</v>
      </c>
      <c r="C20" s="32" t="s">
        <v>21</v>
      </c>
      <c r="D20" s="32">
        <v>298378</v>
      </c>
      <c r="E20" s="32" t="str">
        <f t="shared" si="0"/>
        <v>FE298378</v>
      </c>
      <c r="F20" s="32" t="str">
        <f t="shared" si="1"/>
        <v>805026250_FE298378</v>
      </c>
      <c r="G20" s="33">
        <v>45535</v>
      </c>
      <c r="H20" s="33">
        <v>45566</v>
      </c>
      <c r="I20" s="34">
        <v>1917400</v>
      </c>
      <c r="J20" s="34">
        <v>1917400</v>
      </c>
      <c r="K20" s="35" t="s">
        <v>31</v>
      </c>
      <c r="L20" s="36" t="s">
        <v>32</v>
      </c>
      <c r="M20" s="32" t="s">
        <v>33</v>
      </c>
      <c r="N20" s="32" t="s">
        <v>34</v>
      </c>
      <c r="O20" s="32"/>
      <c r="P20" s="32" t="s">
        <v>90</v>
      </c>
      <c r="Q20" s="34">
        <v>1876200</v>
      </c>
      <c r="R20" s="37">
        <v>1222543634</v>
      </c>
      <c r="S20" s="32"/>
      <c r="T20" s="32"/>
      <c r="U20" s="32"/>
      <c r="V20" s="32" t="s">
        <v>92</v>
      </c>
      <c r="W20" s="38">
        <v>45535</v>
      </c>
      <c r="X20" s="38">
        <v>45548</v>
      </c>
      <c r="Y20" s="34">
        <v>2060000</v>
      </c>
      <c r="Z20" s="34">
        <v>0</v>
      </c>
      <c r="AA20" s="34">
        <v>0</v>
      </c>
      <c r="AB20" s="34">
        <v>0</v>
      </c>
      <c r="AC20" s="32"/>
      <c r="AD20" s="32"/>
      <c r="AE20" s="34">
        <v>0</v>
      </c>
      <c r="AF20" s="37"/>
      <c r="AG20" s="37"/>
      <c r="AH20" s="37"/>
      <c r="AI20" s="37"/>
      <c r="AJ20" s="37"/>
      <c r="AK20" s="34">
        <v>0</v>
      </c>
      <c r="AL20" s="34">
        <v>0</v>
      </c>
      <c r="AM20" s="34">
        <v>0</v>
      </c>
      <c r="AN20" s="34">
        <v>0</v>
      </c>
      <c r="AO20" s="34">
        <v>0</v>
      </c>
      <c r="AP20" s="34">
        <v>1917400</v>
      </c>
      <c r="AQ20" s="34">
        <v>0</v>
      </c>
      <c r="AR20" s="34"/>
      <c r="AS20" s="34">
        <v>0</v>
      </c>
      <c r="AT20" s="34">
        <v>0</v>
      </c>
      <c r="AU20" s="32"/>
      <c r="AV20" s="38"/>
      <c r="AW20" s="32"/>
      <c r="AX20" s="34"/>
    </row>
    <row r="21" spans="1:50" x14ac:dyDescent="0.25">
      <c r="A21" s="39"/>
      <c r="B21" s="40"/>
      <c r="C21" s="40"/>
      <c r="D21" s="40"/>
      <c r="E21" s="40"/>
      <c r="F21" s="40"/>
      <c r="G21" s="41"/>
      <c r="H21" s="41"/>
      <c r="I21" s="42"/>
      <c r="J21" s="42"/>
      <c r="K21" s="40"/>
      <c r="L21" s="40"/>
      <c r="M21" s="40"/>
      <c r="N21" s="40"/>
      <c r="O21" s="40"/>
      <c r="P21" s="40"/>
      <c r="Q21" s="40"/>
      <c r="R21" s="39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F21" s="39"/>
      <c r="AG21" s="39"/>
      <c r="AH21" s="39"/>
      <c r="AI21" s="39"/>
      <c r="AJ21" s="39"/>
      <c r="AK21" s="40"/>
      <c r="AL21" s="40"/>
      <c r="AM21" s="40"/>
      <c r="AN21" s="40"/>
      <c r="AO21" s="40"/>
      <c r="AP21" s="40"/>
      <c r="AQ21" s="40"/>
      <c r="AR21" s="40"/>
      <c r="AS21" s="40"/>
      <c r="AT21" s="40"/>
      <c r="AU21" s="40"/>
      <c r="AV21" s="40"/>
      <c r="AW21" s="40"/>
      <c r="AX21" s="4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I27" sqref="I27"/>
    </sheetView>
  </sheetViews>
  <sheetFormatPr baseColWidth="10" defaultRowHeight="12.5" x14ac:dyDescent="0.25"/>
  <cols>
    <col min="1" max="1" width="1" style="46" customWidth="1"/>
    <col min="2" max="2" width="10.90625" style="46"/>
    <col min="3" max="3" width="17.54296875" style="46" customWidth="1"/>
    <col min="4" max="4" width="11.54296875" style="46" customWidth="1"/>
    <col min="5" max="8" width="10.90625" style="46"/>
    <col min="9" max="9" width="22.54296875" style="46" customWidth="1"/>
    <col min="10" max="10" width="14" style="46" customWidth="1"/>
    <col min="11" max="11" width="1.7265625" style="46" customWidth="1"/>
    <col min="12" max="16384" width="10.90625" style="46"/>
  </cols>
  <sheetData>
    <row r="1" spans="2:10" ht="6" customHeight="1" thickBot="1" x14ac:dyDescent="0.3"/>
    <row r="2" spans="2:10" ht="19.5" customHeight="1" x14ac:dyDescent="0.25">
      <c r="B2" s="47"/>
      <c r="C2" s="48"/>
      <c r="D2" s="96" t="s">
        <v>97</v>
      </c>
      <c r="E2" s="97"/>
      <c r="F2" s="97"/>
      <c r="G2" s="97"/>
      <c r="H2" s="97"/>
      <c r="I2" s="98"/>
      <c r="J2" s="102" t="s">
        <v>98</v>
      </c>
    </row>
    <row r="3" spans="2:10" ht="15.75" customHeight="1" thickBot="1" x14ac:dyDescent="0.3">
      <c r="B3" s="49"/>
      <c r="C3" s="50"/>
      <c r="D3" s="99"/>
      <c r="E3" s="100"/>
      <c r="F3" s="100"/>
      <c r="G3" s="100"/>
      <c r="H3" s="100"/>
      <c r="I3" s="101"/>
      <c r="J3" s="103"/>
    </row>
    <row r="4" spans="2:10" ht="13" x14ac:dyDescent="0.25">
      <c r="B4" s="49"/>
      <c r="C4" s="50"/>
      <c r="D4" s="51"/>
      <c r="E4" s="52"/>
      <c r="F4" s="52"/>
      <c r="G4" s="52"/>
      <c r="H4" s="52"/>
      <c r="I4" s="53"/>
      <c r="J4" s="54"/>
    </row>
    <row r="5" spans="2:10" ht="13" x14ac:dyDescent="0.25">
      <c r="B5" s="49"/>
      <c r="C5" s="50"/>
      <c r="D5" s="55" t="s">
        <v>99</v>
      </c>
      <c r="E5" s="56"/>
      <c r="F5" s="56"/>
      <c r="G5" s="56"/>
      <c r="H5" s="56"/>
      <c r="I5" s="57"/>
      <c r="J5" s="57" t="s">
        <v>100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C9" s="46" t="s">
        <v>134</v>
      </c>
      <c r="J9" s="65"/>
    </row>
    <row r="10" spans="2:10" ht="13" x14ac:dyDescent="0.3">
      <c r="B10" s="64"/>
      <c r="C10" s="66"/>
      <c r="E10" s="67"/>
      <c r="H10" s="68"/>
      <c r="J10" s="65"/>
    </row>
    <row r="11" spans="2:10" x14ac:dyDescent="0.25">
      <c r="B11" s="64"/>
      <c r="J11" s="65"/>
    </row>
    <row r="12" spans="2:10" ht="13" x14ac:dyDescent="0.3">
      <c r="B12" s="64"/>
      <c r="C12" s="66" t="s">
        <v>132</v>
      </c>
      <c r="J12" s="65"/>
    </row>
    <row r="13" spans="2:10" ht="13" x14ac:dyDescent="0.3">
      <c r="B13" s="64"/>
      <c r="C13" s="66" t="s">
        <v>133</v>
      </c>
      <c r="J13" s="65"/>
    </row>
    <row r="14" spans="2:10" x14ac:dyDescent="0.25">
      <c r="B14" s="64"/>
      <c r="J14" s="65"/>
    </row>
    <row r="15" spans="2:10" x14ac:dyDescent="0.25">
      <c r="B15" s="64"/>
      <c r="C15" s="46" t="s">
        <v>101</v>
      </c>
      <c r="J15" s="65"/>
    </row>
    <row r="16" spans="2:10" x14ac:dyDescent="0.25">
      <c r="B16" s="64"/>
      <c r="C16" s="69"/>
      <c r="J16" s="65"/>
    </row>
    <row r="17" spans="2:10" ht="13" x14ac:dyDescent="0.3">
      <c r="B17" s="64"/>
      <c r="C17" s="46" t="s">
        <v>102</v>
      </c>
      <c r="D17" s="67"/>
      <c r="H17" s="70"/>
      <c r="I17" s="71"/>
      <c r="J17" s="65"/>
    </row>
    <row r="18" spans="2:10" ht="13" x14ac:dyDescent="0.3">
      <c r="B18" s="64"/>
      <c r="C18" s="66" t="s">
        <v>103</v>
      </c>
      <c r="D18" s="66"/>
      <c r="E18" s="66"/>
      <c r="F18" s="66"/>
      <c r="H18" s="72">
        <v>19</v>
      </c>
      <c r="I18" s="73">
        <v>559041565</v>
      </c>
      <c r="J18" s="65"/>
    </row>
    <row r="19" spans="2:10" x14ac:dyDescent="0.25">
      <c r="B19" s="64"/>
      <c r="C19" s="46" t="s">
        <v>104</v>
      </c>
      <c r="H19" s="74">
        <v>0</v>
      </c>
      <c r="I19" s="75">
        <v>0</v>
      </c>
      <c r="J19" s="65"/>
    </row>
    <row r="20" spans="2:10" x14ac:dyDescent="0.25">
      <c r="B20" s="64"/>
      <c r="C20" s="46" t="s">
        <v>105</v>
      </c>
      <c r="H20" s="74">
        <v>0</v>
      </c>
      <c r="I20" s="75">
        <v>0</v>
      </c>
      <c r="J20" s="65"/>
    </row>
    <row r="21" spans="2:10" x14ac:dyDescent="0.25">
      <c r="B21" s="64"/>
      <c r="C21" s="46" t="s">
        <v>106</v>
      </c>
      <c r="H21" s="74">
        <v>0</v>
      </c>
      <c r="I21" s="75">
        <v>0</v>
      </c>
      <c r="J21" s="65"/>
    </row>
    <row r="22" spans="2:10" x14ac:dyDescent="0.25">
      <c r="B22" s="64"/>
      <c r="C22" s="46" t="s">
        <v>107</v>
      </c>
      <c r="H22" s="74">
        <v>0</v>
      </c>
      <c r="I22" s="75">
        <v>0</v>
      </c>
      <c r="J22" s="65"/>
    </row>
    <row r="23" spans="2:10" x14ac:dyDescent="0.25">
      <c r="B23" s="64"/>
      <c r="C23" s="46" t="s">
        <v>108</v>
      </c>
      <c r="H23" s="74">
        <v>0</v>
      </c>
      <c r="I23" s="75">
        <v>0</v>
      </c>
      <c r="J23" s="65"/>
    </row>
    <row r="24" spans="2:10" ht="13" thickBot="1" x14ac:dyDescent="0.3">
      <c r="B24" s="64"/>
      <c r="C24" s="46" t="s">
        <v>109</v>
      </c>
      <c r="H24" s="76">
        <v>0</v>
      </c>
      <c r="I24" s="77">
        <v>0</v>
      </c>
      <c r="J24" s="65"/>
    </row>
    <row r="25" spans="2:10" ht="13" x14ac:dyDescent="0.3">
      <c r="B25" s="64"/>
      <c r="C25" s="66" t="s">
        <v>110</v>
      </c>
      <c r="D25" s="66"/>
      <c r="E25" s="66"/>
      <c r="F25" s="66"/>
      <c r="H25" s="72">
        <f>H19+H20+H21+H22+H24+H23</f>
        <v>0</v>
      </c>
      <c r="I25" s="73">
        <f>I19+I20+I21+I22+I24+I23</f>
        <v>0</v>
      </c>
      <c r="J25" s="65"/>
    </row>
    <row r="26" spans="2:10" x14ac:dyDescent="0.25">
      <c r="B26" s="64"/>
      <c r="C26" s="46" t="s">
        <v>111</v>
      </c>
      <c r="H26" s="74">
        <v>17</v>
      </c>
      <c r="I26" s="75">
        <v>521423765</v>
      </c>
      <c r="J26" s="65"/>
    </row>
    <row r="27" spans="2:10" ht="13" thickBot="1" x14ac:dyDescent="0.3">
      <c r="B27" s="64"/>
      <c r="C27" s="46" t="s">
        <v>73</v>
      </c>
      <c r="H27" s="76">
        <v>2</v>
      </c>
      <c r="I27" s="77">
        <v>37617800</v>
      </c>
      <c r="J27" s="65"/>
    </row>
    <row r="28" spans="2:10" ht="13" x14ac:dyDescent="0.3">
      <c r="B28" s="64"/>
      <c r="C28" s="66" t="s">
        <v>112</v>
      </c>
      <c r="D28" s="66"/>
      <c r="E28" s="66"/>
      <c r="F28" s="66"/>
      <c r="H28" s="72">
        <f>H26+H27</f>
        <v>19</v>
      </c>
      <c r="I28" s="73">
        <f>I26+I27</f>
        <v>559041565</v>
      </c>
      <c r="J28" s="65"/>
    </row>
    <row r="29" spans="2:10" ht="13.5" thickBot="1" x14ac:dyDescent="0.35">
      <c r="B29" s="64"/>
      <c r="C29" s="46" t="s">
        <v>113</v>
      </c>
      <c r="D29" s="66"/>
      <c r="E29" s="66"/>
      <c r="F29" s="66"/>
      <c r="H29" s="76">
        <v>0</v>
      </c>
      <c r="I29" s="77">
        <v>0</v>
      </c>
      <c r="J29" s="65"/>
    </row>
    <row r="30" spans="2:10" ht="13" x14ac:dyDescent="0.3">
      <c r="B30" s="64"/>
      <c r="C30" s="66" t="s">
        <v>114</v>
      </c>
      <c r="D30" s="66"/>
      <c r="E30" s="66"/>
      <c r="F30" s="66"/>
      <c r="H30" s="74">
        <f>H29</f>
        <v>0</v>
      </c>
      <c r="I30" s="75">
        <f>I29</f>
        <v>0</v>
      </c>
      <c r="J30" s="65"/>
    </row>
    <row r="31" spans="2:10" ht="13" x14ac:dyDescent="0.3">
      <c r="B31" s="64"/>
      <c r="C31" s="66"/>
      <c r="D31" s="66"/>
      <c r="E31" s="66"/>
      <c r="F31" s="66"/>
      <c r="H31" s="78"/>
      <c r="I31" s="73"/>
      <c r="J31" s="65"/>
    </row>
    <row r="32" spans="2:10" ht="13.5" thickBot="1" x14ac:dyDescent="0.35">
      <c r="B32" s="64"/>
      <c r="C32" s="66" t="s">
        <v>115</v>
      </c>
      <c r="D32" s="66"/>
      <c r="H32" s="79">
        <f>H25+H28+H30</f>
        <v>19</v>
      </c>
      <c r="I32" s="80">
        <f>I25+I28+I30</f>
        <v>559041565</v>
      </c>
      <c r="J32" s="65"/>
    </row>
    <row r="33" spans="2:10" ht="13.5" thickTop="1" x14ac:dyDescent="0.3">
      <c r="B33" s="64"/>
      <c r="C33" s="66"/>
      <c r="D33" s="66"/>
      <c r="H33" s="81">
        <f>+H18-H32</f>
        <v>0</v>
      </c>
      <c r="I33" s="75">
        <f>+I18-I32</f>
        <v>0</v>
      </c>
      <c r="J33" s="65"/>
    </row>
    <row r="34" spans="2:10" x14ac:dyDescent="0.25">
      <c r="B34" s="64"/>
      <c r="G34" s="81"/>
      <c r="H34" s="81"/>
      <c r="I34" s="81"/>
      <c r="J34" s="65"/>
    </row>
    <row r="35" spans="2:10" x14ac:dyDescent="0.25">
      <c r="B35" s="64"/>
      <c r="G35" s="81"/>
      <c r="H35" s="81"/>
      <c r="I35" s="81"/>
      <c r="J35" s="65"/>
    </row>
    <row r="36" spans="2:10" ht="13" x14ac:dyDescent="0.3">
      <c r="B36" s="64"/>
      <c r="C36" s="66"/>
      <c r="G36" s="81"/>
      <c r="H36" s="81"/>
      <c r="I36" s="81"/>
      <c r="J36" s="65"/>
    </row>
    <row r="37" spans="2:10" ht="13.5" thickBot="1" x14ac:dyDescent="0.35">
      <c r="B37" s="64"/>
      <c r="C37" s="82" t="s">
        <v>116</v>
      </c>
      <c r="D37" s="83"/>
      <c r="H37" s="82" t="s">
        <v>117</v>
      </c>
      <c r="I37" s="83"/>
      <c r="J37" s="65"/>
    </row>
    <row r="38" spans="2:10" ht="13" x14ac:dyDescent="0.3">
      <c r="B38" s="64"/>
      <c r="C38" s="66" t="s">
        <v>118</v>
      </c>
      <c r="D38" s="81"/>
      <c r="H38" s="84" t="s">
        <v>119</v>
      </c>
      <c r="I38" s="81"/>
      <c r="J38" s="65"/>
    </row>
    <row r="39" spans="2:10" ht="13" x14ac:dyDescent="0.3">
      <c r="B39" s="64"/>
      <c r="C39" s="66" t="s">
        <v>120</v>
      </c>
      <c r="H39" s="66" t="s">
        <v>121</v>
      </c>
      <c r="I39" s="81"/>
      <c r="J39" s="65"/>
    </row>
    <row r="40" spans="2:10" x14ac:dyDescent="0.25">
      <c r="B40" s="64"/>
      <c r="G40" s="81"/>
      <c r="H40" s="81"/>
      <c r="I40" s="81"/>
      <c r="J40" s="65"/>
    </row>
    <row r="41" spans="2:10" ht="12.75" customHeight="1" x14ac:dyDescent="0.25">
      <c r="B41" s="64"/>
      <c r="C41" s="104" t="s">
        <v>122</v>
      </c>
      <c r="D41" s="104"/>
      <c r="E41" s="104"/>
      <c r="F41" s="104"/>
      <c r="G41" s="104"/>
      <c r="H41" s="104"/>
      <c r="I41" s="104"/>
      <c r="J41" s="65"/>
    </row>
    <row r="42" spans="2:10" ht="18.75" customHeight="1" thickBot="1" x14ac:dyDescent="0.3">
      <c r="B42" s="85"/>
      <c r="C42" s="86"/>
      <c r="D42" s="86"/>
      <c r="E42" s="86"/>
      <c r="F42" s="86"/>
      <c r="G42" s="86"/>
      <c r="H42" s="86"/>
      <c r="I42" s="86"/>
      <c r="J42" s="8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J33" sqref="J33"/>
    </sheetView>
  </sheetViews>
  <sheetFormatPr baseColWidth="10" defaultColWidth="11.453125" defaultRowHeight="12.5" x14ac:dyDescent="0.25"/>
  <cols>
    <col min="1" max="1" width="4.453125" style="46" customWidth="1"/>
    <col min="2" max="2" width="11.453125" style="46"/>
    <col min="3" max="3" width="12.81640625" style="46" customWidth="1"/>
    <col min="4" max="4" width="22" style="46" customWidth="1"/>
    <col min="5" max="8" width="11.453125" style="46"/>
    <col min="9" max="9" width="24.7265625" style="46" customWidth="1"/>
    <col min="10" max="10" width="12.54296875" style="46" customWidth="1"/>
    <col min="11" max="11" width="1.7265625" style="46" customWidth="1"/>
    <col min="12" max="16384" width="11.453125" style="46"/>
  </cols>
  <sheetData>
    <row r="1" spans="2:10" ht="18" customHeight="1" thickBot="1" x14ac:dyDescent="0.3"/>
    <row r="2" spans="2:10" ht="19.5" customHeight="1" x14ac:dyDescent="0.25">
      <c r="B2" s="47"/>
      <c r="C2" s="48"/>
      <c r="D2" s="96" t="s">
        <v>123</v>
      </c>
      <c r="E2" s="97"/>
      <c r="F2" s="97"/>
      <c r="G2" s="97"/>
      <c r="H2" s="97"/>
      <c r="I2" s="98"/>
      <c r="J2" s="102" t="s">
        <v>98</v>
      </c>
    </row>
    <row r="3" spans="2:10" ht="15.75" customHeight="1" thickBot="1" x14ac:dyDescent="0.3">
      <c r="B3" s="49"/>
      <c r="C3" s="50"/>
      <c r="D3" s="99"/>
      <c r="E3" s="100"/>
      <c r="F3" s="100"/>
      <c r="G3" s="100"/>
      <c r="H3" s="100"/>
      <c r="I3" s="101"/>
      <c r="J3" s="103"/>
    </row>
    <row r="4" spans="2:10" ht="13" x14ac:dyDescent="0.25">
      <c r="B4" s="49"/>
      <c r="C4" s="50"/>
      <c r="E4" s="52"/>
      <c r="F4" s="52"/>
      <c r="G4" s="52"/>
      <c r="H4" s="52"/>
      <c r="I4" s="53"/>
      <c r="J4" s="54"/>
    </row>
    <row r="5" spans="2:10" ht="13" x14ac:dyDescent="0.25">
      <c r="B5" s="49"/>
      <c r="C5" s="50"/>
      <c r="D5" s="105" t="s">
        <v>124</v>
      </c>
      <c r="E5" s="106"/>
      <c r="F5" s="106"/>
      <c r="G5" s="106"/>
      <c r="H5" s="106"/>
      <c r="I5" s="107"/>
      <c r="J5" s="57" t="s">
        <v>125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C9" s="46" t="str">
        <f ca="1">+CONCATENATE("Santiago de Cali, ",TEXT(TODAY(),"MMMM DD YYYY"))</f>
        <v>Santiago de Cali, diciembre 17 2024</v>
      </c>
      <c r="D9" s="68"/>
      <c r="E9" s="67"/>
      <c r="J9" s="65"/>
    </row>
    <row r="10" spans="2:10" ht="13" x14ac:dyDescent="0.3">
      <c r="B10" s="64"/>
      <c r="C10" s="66"/>
      <c r="J10" s="65"/>
    </row>
    <row r="11" spans="2:10" ht="13" x14ac:dyDescent="0.3">
      <c r="B11" s="64"/>
      <c r="C11" s="66" t="str">
        <f>+'FOR-CSA-018'!C12</f>
        <v>Señores : CLINICA SIGMA</v>
      </c>
      <c r="J11" s="65"/>
    </row>
    <row r="12" spans="2:10" ht="13" x14ac:dyDescent="0.3">
      <c r="B12" s="64"/>
      <c r="C12" s="66" t="str">
        <f>+'FOR-CSA-018'!C13</f>
        <v>NIT: 805026250</v>
      </c>
      <c r="J12" s="65"/>
    </row>
    <row r="13" spans="2:10" x14ac:dyDescent="0.25">
      <c r="B13" s="64"/>
      <c r="J13" s="65"/>
    </row>
    <row r="14" spans="2:10" x14ac:dyDescent="0.25">
      <c r="B14" s="64"/>
      <c r="C14" s="46" t="s">
        <v>126</v>
      </c>
      <c r="J14" s="65"/>
    </row>
    <row r="15" spans="2:10" x14ac:dyDescent="0.25">
      <c r="B15" s="64"/>
      <c r="C15" s="69"/>
      <c r="J15" s="65"/>
    </row>
    <row r="16" spans="2:10" ht="13" x14ac:dyDescent="0.3">
      <c r="B16" s="64"/>
      <c r="C16" s="88"/>
      <c r="D16" s="67"/>
      <c r="H16" s="89" t="s">
        <v>127</v>
      </c>
      <c r="I16" s="89" t="s">
        <v>128</v>
      </c>
      <c r="J16" s="65"/>
    </row>
    <row r="17" spans="2:10" ht="13" x14ac:dyDescent="0.3">
      <c r="B17" s="64"/>
      <c r="C17" s="66" t="s">
        <v>102</v>
      </c>
      <c r="D17" s="66"/>
      <c r="E17" s="66"/>
      <c r="F17" s="66"/>
      <c r="H17" s="70">
        <f>+SUM(H18:H21)</f>
        <v>0</v>
      </c>
      <c r="I17" s="90">
        <f>+SUM(I18:I21)</f>
        <v>0</v>
      </c>
      <c r="J17" s="65"/>
    </row>
    <row r="18" spans="2:10" x14ac:dyDescent="0.25">
      <c r="B18" s="64"/>
      <c r="C18" s="46" t="s">
        <v>104</v>
      </c>
      <c r="H18" s="91">
        <f>+'FOR-CSA-018'!H19</f>
        <v>0</v>
      </c>
      <c r="I18" s="92">
        <f>+'FOR-CSA-018'!I19</f>
        <v>0</v>
      </c>
      <c r="J18" s="65"/>
    </row>
    <row r="19" spans="2:10" x14ac:dyDescent="0.25">
      <c r="B19" s="64"/>
      <c r="C19" s="46" t="s">
        <v>105</v>
      </c>
      <c r="H19" s="91">
        <f>+'FOR-CSA-018'!H20</f>
        <v>0</v>
      </c>
      <c r="I19" s="92">
        <f>+'FOR-CSA-018'!I20</f>
        <v>0</v>
      </c>
      <c r="J19" s="65"/>
    </row>
    <row r="20" spans="2:10" x14ac:dyDescent="0.25">
      <c r="B20" s="64"/>
      <c r="C20" s="46" t="s">
        <v>107</v>
      </c>
      <c r="H20" s="91">
        <f>+'FOR-CSA-018'!H22</f>
        <v>0</v>
      </c>
      <c r="I20" s="92">
        <f>+'FOR-CSA-018'!I22</f>
        <v>0</v>
      </c>
      <c r="J20" s="65"/>
    </row>
    <row r="21" spans="2:10" x14ac:dyDescent="0.25">
      <c r="B21" s="64"/>
      <c r="C21" s="46" t="s">
        <v>129</v>
      </c>
      <c r="H21" s="91">
        <f>+'FOR-CSA-018'!H24</f>
        <v>0</v>
      </c>
      <c r="I21" s="92">
        <f>+'FOR-CSA-018'!I24</f>
        <v>0</v>
      </c>
      <c r="J21" s="65"/>
    </row>
    <row r="22" spans="2:10" ht="13" x14ac:dyDescent="0.3">
      <c r="B22" s="64"/>
      <c r="C22" s="66" t="s">
        <v>130</v>
      </c>
      <c r="D22" s="66"/>
      <c r="E22" s="66"/>
      <c r="F22" s="66"/>
      <c r="H22" s="70">
        <f>SUM(H18:H21)</f>
        <v>0</v>
      </c>
      <c r="I22" s="90">
        <f>+SUBTOTAL(9,I18:I21)</f>
        <v>0</v>
      </c>
      <c r="J22" s="65"/>
    </row>
    <row r="23" spans="2:10" ht="13.5" thickBot="1" x14ac:dyDescent="0.35">
      <c r="B23" s="64"/>
      <c r="C23" s="66"/>
      <c r="D23" s="66"/>
      <c r="H23" s="93"/>
      <c r="I23" s="94"/>
      <c r="J23" s="65"/>
    </row>
    <row r="24" spans="2:10" ht="13.5" thickTop="1" x14ac:dyDescent="0.3">
      <c r="B24" s="64"/>
      <c r="C24" s="66"/>
      <c r="D24" s="66"/>
      <c r="H24" s="81"/>
      <c r="I24" s="75"/>
      <c r="J24" s="65"/>
    </row>
    <row r="25" spans="2:10" ht="13" x14ac:dyDescent="0.3">
      <c r="B25" s="64"/>
      <c r="C25" s="66"/>
      <c r="D25" s="66"/>
      <c r="H25" s="81"/>
      <c r="I25" s="75"/>
      <c r="J25" s="65"/>
    </row>
    <row r="26" spans="2:10" ht="13" x14ac:dyDescent="0.3">
      <c r="B26" s="64"/>
      <c r="C26" s="66"/>
      <c r="D26" s="66"/>
      <c r="H26" s="81"/>
      <c r="I26" s="75"/>
      <c r="J26" s="65"/>
    </row>
    <row r="27" spans="2:10" x14ac:dyDescent="0.25">
      <c r="B27" s="64"/>
      <c r="G27" s="81"/>
      <c r="H27" s="81"/>
      <c r="I27" s="81"/>
      <c r="J27" s="65"/>
    </row>
    <row r="28" spans="2:10" ht="13.5" thickBot="1" x14ac:dyDescent="0.35">
      <c r="B28" s="64"/>
      <c r="C28" s="82" t="str">
        <f>+'FOR-CSA-018'!C37</f>
        <v>Nombre</v>
      </c>
      <c r="D28" s="82"/>
      <c r="G28" s="82" t="s">
        <v>117</v>
      </c>
      <c r="H28" s="83"/>
      <c r="I28" s="81"/>
      <c r="J28" s="65"/>
    </row>
    <row r="29" spans="2:10" ht="13" x14ac:dyDescent="0.3">
      <c r="B29" s="64"/>
      <c r="C29" s="84" t="str">
        <f>+'FOR-CSA-018'!C38</f>
        <v>Cargo</v>
      </c>
      <c r="D29" s="84"/>
      <c r="G29" s="84" t="s">
        <v>131</v>
      </c>
      <c r="H29" s="81"/>
      <c r="I29" s="81"/>
      <c r="J29" s="65"/>
    </row>
    <row r="30" spans="2:10" ht="18.75" customHeight="1" thickBot="1" x14ac:dyDescent="0.3">
      <c r="B30" s="85"/>
      <c r="C30" s="86"/>
      <c r="D30" s="86"/>
      <c r="E30" s="86"/>
      <c r="F30" s="86"/>
      <c r="G30" s="83"/>
      <c r="H30" s="83"/>
      <c r="I30" s="83"/>
      <c r="J30" s="8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Lina Vallecilla Paz</dc:creator>
  <cp:lastModifiedBy>Juan Camilo Paez Ramirez</cp:lastModifiedBy>
  <dcterms:created xsi:type="dcterms:W3CDTF">2024-12-03T20:12:19Z</dcterms:created>
  <dcterms:modified xsi:type="dcterms:W3CDTF">2024-12-17T13:43:50Z</dcterms:modified>
</cp:coreProperties>
</file>