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7003166_CLINICA LA ESTANCIA-SOCIEDAD MEDIC QUIR DEL CAUCA\"/>
    </mc:Choice>
  </mc:AlternateContent>
  <bookViews>
    <workbookView xWindow="0" yWindow="0" windowWidth="19200" windowHeight="731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I19" i="6"/>
  <c r="H19" i="6"/>
  <c r="I18" i="6"/>
  <c r="I22" i="6" s="1"/>
  <c r="H18" i="6"/>
  <c r="H17" i="6" s="1"/>
  <c r="I17" i="6"/>
  <c r="C12" i="6"/>
  <c r="C11" i="6"/>
  <c r="C9" i="6"/>
  <c r="I30" i="5"/>
  <c r="H30" i="5"/>
  <c r="I28" i="5"/>
  <c r="H28" i="5"/>
  <c r="I25" i="5"/>
  <c r="I32" i="5" s="1"/>
  <c r="I33" i="5" s="1"/>
  <c r="H25" i="5"/>
  <c r="H32" i="5" s="1"/>
  <c r="H33" i="5" s="1"/>
  <c r="H22" i="6" l="1"/>
  <c r="H4" i="1"/>
</calcChain>
</file>

<file path=xl/sharedStrings.xml><?xml version="1.0" encoding="utf-8"?>
<sst xmlns="http://schemas.openxmlformats.org/spreadsheetml/2006/main" count="126" uniqueCount="109">
  <si>
    <t>CLIENTE</t>
  </si>
  <si>
    <t>NOMBRE CLIENTE</t>
  </si>
  <si>
    <t>PREFIJO</t>
  </si>
  <si>
    <t>FACTURA</t>
  </si>
  <si>
    <t>FECHA OBLIGACION</t>
  </si>
  <si>
    <t>FECHA RADICACION</t>
  </si>
  <si>
    <t>VALOR OBLIGACION</t>
  </si>
  <si>
    <t>CAJA DE COMPENSACION FAMILIAR DEL VALLE DEL CAUCA</t>
  </si>
  <si>
    <t>CLE</t>
  </si>
  <si>
    <t>1611247</t>
  </si>
  <si>
    <t>1627931</t>
  </si>
  <si>
    <t>SALDO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</si>
  <si>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</si>
  <si>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</si>
  <si>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</si>
  <si>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</si>
  <si>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</si>
  <si>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</si>
  <si>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</si>
  <si>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</si>
  <si>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</si>
  <si>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</si>
  <si>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13-12-2024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</si>
  <si>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</si>
  <si>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</si>
  <si>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</si>
  <si>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</si>
  <si>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</si>
  <si>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</si>
  <si>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</si>
  <si>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</si>
  <si>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</si>
  <si>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</si>
  <si>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</si>
  <si>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</si>
  <si>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</si>
  <si>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</si>
  <si>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</si>
  <si>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</si>
  <si>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</si>
  <si>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</si>
  <si>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</si>
  <si>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</si>
  <si>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</si>
  <si>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</si>
  <si>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</si>
  <si>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</si>
  <si>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</si>
  <si>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</si>
  <si>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</si>
  <si>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</si>
  <si>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</si>
  <si>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</si>
  <si>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</si>
  <si>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</si>
  <si>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</si>
  <si>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CLINICA LA ESTANCIA-SOCIEDAD MEDIC QUIR DEL CAUCA</t>
  </si>
  <si>
    <t>CLE1627931</t>
  </si>
  <si>
    <t>817003166_CLE1627931</t>
  </si>
  <si>
    <t>Factura devuelta</t>
  </si>
  <si>
    <t>Devuelta</t>
  </si>
  <si>
    <t xml:space="preserve">No PBS  Se devuelve factura con soportes completos, valor facturado supera lo establecido en la resolución N° 1412 de 2022 </t>
  </si>
  <si>
    <t>NO PBS</t>
  </si>
  <si>
    <t>CLE1611247</t>
  </si>
  <si>
    <t>817003166_CLE1611247</t>
  </si>
  <si>
    <t>Factura pendiente en programacion de pago</t>
  </si>
  <si>
    <t>Finalizada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</si>
  <si>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</si>
  <si>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</si>
  <si>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</si>
  <si>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</si>
  <si>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</si>
  <si>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</si>
  <si>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</si>
  <si>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</si>
  <si>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</si>
  <si>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</si>
  <si>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</si>
  <si>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</si>
  <si>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</si>
  <si>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</si>
  <si>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</si>
  <si>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</si>
  <si>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</si>
  <si>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</si>
  <si>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</si>
  <si>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</si>
  <si>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</si>
  <si>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</si>
  <si>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</si>
  <si>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</si>
  <si>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</si>
  <si>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</si>
  <si>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</si>
  <si>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</si>
  <si>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</si>
  <si>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</si>
  <si>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</si>
  <si>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</si>
  <si>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</si>
  <si>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</si>
  <si>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</si>
  <si>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</si>
  <si>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</si>
  <si>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</si>
  <si>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</si>
  <si>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LA ESTANCIA-SOCIEDAD MEDIC QUIR DEL CAUCA</t>
  </si>
  <si>
    <t>NIT: 817003166</t>
  </si>
  <si>
    <t>Santiago de Cali, diciembre 13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</si>
</sst>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</font>
    <font>
      <b/>
      <sz val="10"/>
      <name val="Calibri"/>
      <family val="2"/>
    </font>
    <font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0" fontId="2" fillId="0" borderId="0"/>
    <xf numFmtId="44" fontId="1" fillId="0" borderId="0" applyFont="0" applyFill="0" applyBorder="0" applyAlignment="0" applyProtection="0"/>
    <xf numFmtId="0" fontId="8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5">
    <xf numFmtId="0" fontId="0" fillId="0" borderId="0" xfId="0"/>
    <xf numFmtId="3" fontId="3" fillId="0" borderId="1" xfId="2" applyNumberFormat="1" applyFont="1" applyBorder="1" applyAlignment="1">
      <alignment horizontal="left" vertical="center"/>
    </xf>
    <xf numFmtId="4" fontId="3" fillId="0" borderId="1" xfId="2" applyNumberFormat="1" applyFont="1" applyBorder="1" applyAlignment="1">
      <alignment horizontal="right"/>
    </xf>
    <xf numFmtId="14" fontId="3" fillId="0" borderId="1" xfId="2" applyNumberFormat="1" applyFont="1" applyBorder="1" applyAlignment="1">
      <alignment horizontal="left"/>
    </xf>
    <xf numFmtId="0" fontId="4" fillId="0" borderId="1" xfId="2" applyFont="1" applyBorder="1" applyAlignment="1">
      <alignment horizontal="left" vertical="center"/>
    </xf>
    <xf numFmtId="0" fontId="5" fillId="0" borderId="0" xfId="0" applyFont="1"/>
    <xf numFmtId="164" fontId="0" fillId="0" borderId="0" xfId="1" applyNumberFormat="1" applyFont="1"/>
    <xf numFmtId="164" fontId="0" fillId="0" borderId="0" xfId="0" applyNumberFormat="1"/>
    <xf numFmtId="0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3" applyNumberFormat="1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5" fontId="6" fillId="2" borderId="1" xfId="3" applyNumberFormat="1" applyFont="1" applyFill="1" applyBorder="1" applyAlignment="1">
      <alignment horizontal="center" vertical="center" wrapText="1"/>
    </xf>
    <xf numFmtId="0" fontId="6" fillId="2" borderId="1" xfId="0" applyNumberFormat="1" applyFont="1" applyFill="1" applyBorder="1" applyAlignment="1">
      <alignment horizontal="center" vertical="center" wrapText="1"/>
    </xf>
    <xf numFmtId="2" fontId="6" fillId="2" borderId="1" xfId="0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4" borderId="1" xfId="0" applyNumberFormat="1" applyFont="1" applyFill="1" applyBorder="1" applyAlignment="1">
      <alignment horizontal="center" vertical="center" wrapText="1"/>
    </xf>
    <xf numFmtId="165" fontId="6" fillId="5" borderId="1" xfId="3" applyNumberFormat="1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7" fillId="0" borderId="1" xfId="0" applyNumberFormat="1" applyFont="1" applyBorder="1" applyAlignment="1">
      <alignment vertical="center"/>
    </xf>
    <xf numFmtId="0" fontId="7" fillId="0" borderId="1" xfId="0" applyFont="1" applyBorder="1" applyAlignment="1">
      <alignment vertical="center"/>
    </xf>
    <xf numFmtId="14" fontId="7" fillId="0" borderId="1" xfId="0" quotePrefix="1" applyNumberFormat="1" applyFont="1" applyBorder="1" applyAlignment="1">
      <alignment vertical="center"/>
    </xf>
    <xf numFmtId="165" fontId="7" fillId="0" borderId="1" xfId="3" applyNumberFormat="1" applyFont="1" applyBorder="1" applyAlignment="1">
      <alignment vertical="center"/>
    </xf>
    <xf numFmtId="0" fontId="7" fillId="0" borderId="1" xfId="3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0" fontId="7" fillId="0" borderId="0" xfId="0" applyNumberFormat="1" applyFont="1" applyAlignment="1"/>
    <xf numFmtId="0" fontId="7" fillId="0" borderId="0" xfId="0" applyFont="1" applyAlignment="1"/>
    <xf numFmtId="14" fontId="7" fillId="0" borderId="0" xfId="0" applyNumberFormat="1" applyFont="1" applyAlignment="1"/>
    <xf numFmtId="165" fontId="7" fillId="0" borderId="0" xfId="3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10" fillId="0" borderId="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3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66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5" applyNumberFormat="1" applyFont="1" applyAlignment="1">
      <alignment horizontal="right"/>
    </xf>
    <xf numFmtId="168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69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69" fontId="9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169" fontId="9" fillId="0" borderId="9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" fontId="10" fillId="0" borderId="13" xfId="4" applyNumberFormat="1" applyFont="1" applyBorder="1" applyAlignment="1">
      <alignment horizontal="center"/>
    </xf>
    <xf numFmtId="169" fontId="10" fillId="0" borderId="13" xfId="4" applyNumberFormat="1" applyFont="1" applyBorder="1" applyAlignment="1">
      <alignment horizontal="right"/>
    </xf>
    <xf numFmtId="169" fontId="9" fillId="0" borderId="0" xfId="4" applyNumberFormat="1" applyFont="1"/>
    <xf numFmtId="169" fontId="10" fillId="0" borderId="9" xfId="4" applyNumberFormat="1" applyFont="1" applyBorder="1"/>
    <xf numFmtId="169" fontId="9" fillId="0" borderId="9" xfId="4" applyNumberFormat="1" applyFont="1" applyBorder="1"/>
    <xf numFmtId="169" fontId="10" fillId="0" borderId="0" xfId="4" applyNumberFormat="1" applyFont="1"/>
    <xf numFmtId="0" fontId="11" fillId="0" borderId="0" xfId="4" applyFont="1" applyAlignment="1">
      <alignment horizontal="center" vertical="center" wrapText="1"/>
    </xf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10" fillId="0" borderId="6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7" xfId="4" applyFont="1" applyBorder="1" applyAlignment="1">
      <alignment horizontal="center" vertical="center" wrapText="1"/>
    </xf>
    <xf numFmtId="0" fontId="9" fillId="7" borderId="0" xfId="4" applyFont="1" applyFill="1"/>
    <xf numFmtId="0" fontId="10" fillId="0" borderId="0" xfId="4" applyFont="1" applyAlignment="1">
      <alignment horizontal="center"/>
    </xf>
    <xf numFmtId="170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0" fontId="9" fillId="0" borderId="0" xfId="6" applyNumberFormat="1" applyFont="1" applyAlignment="1">
      <alignment horizontal="right"/>
    </xf>
    <xf numFmtId="164" fontId="9" fillId="0" borderId="13" xfId="6" applyNumberFormat="1" applyFont="1" applyBorder="1" applyAlignment="1">
      <alignment horizontal="center"/>
    </xf>
    <xf numFmtId="170" fontId="9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 2" xfId="6"/>
    <cellStyle name="Millares 3" xfId="5"/>
    <cellStyle name="Moneda" xfId="3" builtinId="4"/>
    <cellStyle name="Normal" xfId="0" builtinId="0"/>
    <cellStyle name="Normal 2" xfId="2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9.571591666667" createdVersion="5" refreshedVersion="5" minRefreshableVersion="3" recordCount="2">
  <cacheSource type="worksheet">
    <worksheetSource ref="A1:AS3" sheet="ESTADO DE CADA FACTURA"/>
  </cacheSource>
  <cacheFields count="45">
    <cacheField name="NIT IPS" numFmtId="0">
      <sharedItems containsSemiMixedTypes="0" containsString="0" containsNumber="1" containsInteger="1" minValue="817003166" maxValue="81700316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11247" maxValue="162793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4-06T00:00:00" maxDate="2023-08-31T00:00:00"/>
    </cacheField>
    <cacheField name="IPS Fecha radicado" numFmtId="14">
      <sharedItems containsSemiMixedTypes="0" containsNonDate="0" containsDate="1" containsString="0" minDate="2023-08-28T00:00:00" maxDate="2023-12-02T00:00:00"/>
    </cacheField>
    <cacheField name="IPS Valor Factura" numFmtId="165">
      <sharedItems containsSemiMixedTypes="0" containsString="0" containsNumber="1" containsInteger="1" minValue="87702" maxValue="2600752"/>
    </cacheField>
    <cacheField name="IPS Saldo Factura" numFmtId="165">
      <sharedItems containsSemiMixedTypes="0" containsString="0" containsNumber="1" containsInteger="1" minValue="87702" maxValue="939200"/>
    </cacheField>
    <cacheField name="ESTADO EPS 13-12-2024" numFmtId="0">
      <sharedItems count="2">
        <s v="Factura devuelt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939200"/>
    </cacheField>
    <cacheField name="DOC CONTA" numFmtId="0">
      <sharedItems containsString="0" containsBlank="1" containsNumber="1" containsInteger="1" minValue="1913078463" maxValue="1913078463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04-06T00:00:00" maxDate="2023-08-31T00:00:00"/>
    </cacheField>
    <cacheField name="FECHA RAD" numFmtId="14">
      <sharedItems containsSemiMixedTypes="0" containsNonDate="0" containsDate="1" containsString="0" minDate="2023-09-01T00:00:00" maxDate="2024-08-02T00:00:00"/>
    </cacheField>
    <cacheField name="VALOR BRUTO" numFmtId="165">
      <sharedItems containsSemiMixedTypes="0" containsString="0" containsNumber="1" containsInteger="1" minValue="87702" maxValue="2600752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87702"/>
    </cacheField>
    <cacheField name="Devolucion Aceptada" numFmtId="0">
      <sharedItems containsNonDate="0" containsString="0" containsBlank="1"/>
    </cacheField>
    <cacheField name="Observacion Devolucion" numFmtId="0">
      <sharedItems containsBlank="1"/>
    </cacheField>
    <cacheField name="Valor_Glosa y Devolución" numFmtId="165">
      <sharedItems containsSemiMixedTypes="0" containsString="0" containsNumber="1" containsInteger="1" minValue="0" maxValue="87702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String="0" containsBlank="1" containsNumber="1" containsInteger="1" minValue="0" maxValue="0"/>
    </cacheField>
    <cacheField name="AMBITO" numFmtId="0">
      <sharedItems containsString="0" containsBlank="1" containsNumber="1" containsInteger="1" minValue="0" maxValue="0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87702"/>
    </cacheField>
    <cacheField name="FACTURA NO RADICADA" numFmtId="165">
      <sharedItems containsSemiMixedTypes="0" containsString="0" containsNumber="1" containsInteger="1" minValue="0" maxValue="0"/>
    </cacheField>
    <cacheField name="VALOR ACEPTAD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939200"/>
    </cacheField>
    <cacheField name="FACTURA EN PROCESO INTERNO" numFmtId="165">
      <sharedItems containsSemiMixedTypes="0" containsString="0" containsNumber="1" containsInteger="1" minValue="0" maxValue="0"/>
    </cacheField>
    <cacheField name="FACTURACION COVID" numFmtId="165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17003166"/>
    <s v="CLINICA LA ESTANCIA-SOCIEDAD MEDIC QUIR DEL CAUCA"/>
    <s v="CLE"/>
    <n v="1627931"/>
    <s v="CLE1627931"/>
    <s v="817003166_CLE1627931"/>
    <d v="2023-08-30T00:00:00"/>
    <d v="2023-12-01T00:00:00"/>
    <n v="87702"/>
    <n v="87702"/>
    <x v="0"/>
    <n v="0"/>
    <m/>
    <m/>
    <m/>
    <m/>
    <s v="Devuelta"/>
    <d v="2023-08-30T00:00:00"/>
    <d v="2024-08-01T00:00:00"/>
    <n v="87702"/>
    <n v="0"/>
    <n v="0"/>
    <n v="87702"/>
    <m/>
    <s v="No PBS  Se devuelve factura con soportes completos, valor facturado supera lo establecido en la resolución N° 1412 de 2022 "/>
    <n v="87702"/>
    <s v="DEVOLUCION"/>
    <s v="No PBS  Se devuelve factura con soportes completos, valor facturado supera lo establecido en la resolución N° 1412 de 2022 "/>
    <s v="NO PBS"/>
    <n v="0"/>
    <n v="0"/>
    <n v="0"/>
    <n v="87702"/>
    <n v="0"/>
    <n v="0"/>
    <n v="0"/>
    <n v="0"/>
    <n v="0"/>
    <m/>
    <n v="0"/>
    <n v="0"/>
    <m/>
    <m/>
    <m/>
    <m/>
  </r>
  <r>
    <n v="817003166"/>
    <s v="CLINICA LA ESTANCIA-SOCIEDAD MEDIC QUIR DEL CAUCA"/>
    <s v="CLE"/>
    <n v="1611247"/>
    <s v="CLE1611247"/>
    <s v="817003166_CLE1611247"/>
    <d v="2023-04-06T00:00:00"/>
    <d v="2023-08-28T00:00:00"/>
    <n v="2600752"/>
    <n v="939200"/>
    <x v="1"/>
    <n v="939200"/>
    <n v="1913078463"/>
    <m/>
    <m/>
    <m/>
    <s v="Finalizada"/>
    <d v="2023-04-06T00:00:00"/>
    <d v="2023-09-01T00:00:00"/>
    <n v="2600752"/>
    <n v="0"/>
    <n v="0"/>
    <n v="0"/>
    <m/>
    <m/>
    <n v="0"/>
    <m/>
    <m/>
    <m/>
    <m/>
    <m/>
    <n v="0"/>
    <n v="0"/>
    <n v="0"/>
    <n v="0"/>
    <n v="0"/>
    <n v="93920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showAll="0"/>
    <pivotField showAll="0"/>
    <pivotField showAll="0"/>
    <pivotField numFmtId="14" showAll="0"/>
    <pivotField numFmtId="14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"/>
  <sheetViews>
    <sheetView workbookViewId="0">
      <selection activeCell="E2" sqref="E2"/>
    </sheetView>
  </sheetViews>
  <sheetFormatPr baseColWidth="10" defaultRowHeight="14.5" x14ac:dyDescent="0.35"/>
  <cols>
    <col min="2" max="2" width="45.26953125" bestFit="1" customWidth="1"/>
    <col min="4" max="4" width="8.1796875" bestFit="1" customWidth="1"/>
    <col min="5" max="6" width="16.453125" bestFit="1" customWidth="1"/>
    <col min="7" max="7" width="16.81640625" bestFit="1" customWidth="1"/>
  </cols>
  <sheetData>
    <row r="1" spans="1:8" s="5" customFormat="1" x14ac:dyDescent="0.3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5" t="s">
        <v>11</v>
      </c>
    </row>
    <row r="2" spans="1:8" x14ac:dyDescent="0.35">
      <c r="A2" s="1">
        <v>817003166</v>
      </c>
      <c r="B2" s="1" t="s">
        <v>7</v>
      </c>
      <c r="C2" s="1" t="s">
        <v>8</v>
      </c>
      <c r="D2" s="1" t="s">
        <v>9</v>
      </c>
      <c r="E2" s="3">
        <v>45022.344837962963</v>
      </c>
      <c r="F2" s="3">
        <v>45166</v>
      </c>
      <c r="G2" s="2">
        <v>2600752</v>
      </c>
      <c r="H2" s="6">
        <v>939200</v>
      </c>
    </row>
    <row r="3" spans="1:8" x14ac:dyDescent="0.35">
      <c r="A3" s="1">
        <v>817003166</v>
      </c>
      <c r="B3" s="1" t="s">
        <v>7</v>
      </c>
      <c r="C3" s="1" t="s">
        <v>8</v>
      </c>
      <c r="D3" s="1" t="s">
        <v>10</v>
      </c>
      <c r="E3" s="3">
        <v>45168.653854166667</v>
      </c>
      <c r="F3" s="3">
        <v>45261</v>
      </c>
      <c r="G3" s="2">
        <v>87702</v>
      </c>
      <c r="H3" s="6">
        <v>87702</v>
      </c>
    </row>
    <row r="4" spans="1:8" x14ac:dyDescent="0.35">
      <c r="H4" s="7">
        <f>SUM(H2:H3)</f>
        <v>1026902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2" t="s">
        <v>69</v>
      </c>
      <c r="B3" t="s">
        <v>67</v>
      </c>
      <c r="C3" t="s">
        <v>68</v>
      </c>
    </row>
    <row r="4" spans="1:3" x14ac:dyDescent="0.35">
      <c r="A4" s="33" t="s">
        <v>59</v>
      </c>
      <c r="B4" s="31">
        <v>1</v>
      </c>
      <c r="C4" s="31">
        <v>87702</v>
      </c>
    </row>
    <row r="5" spans="1:3" x14ac:dyDescent="0.35">
      <c r="A5" s="33" t="s">
        <v>65</v>
      </c>
      <c r="B5" s="31">
        <v>1</v>
      </c>
      <c r="C5" s="31">
        <v>939200</v>
      </c>
    </row>
    <row r="6" spans="1:3" x14ac:dyDescent="0.35">
      <c r="A6" s="33" t="s">
        <v>70</v>
      </c>
      <c r="B6" s="31">
        <v>2</v>
      </c>
      <c r="C6" s="31">
        <v>1026902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4"/>
  <sheetViews>
    <sheetView workbookViewId="0">
      <selection activeCell="A2" sqref="A2"/>
    </sheetView>
  </sheetViews>
  <sheetFormatPr baseColWidth="10" defaultRowHeight="14.5" x14ac:dyDescent="0.35"/>
  <sheetData>
    <row r="1" spans="1:45" ht="30" x14ac:dyDescent="0.35">
      <c r="A1" s="8" t="s">
        <v>12</v>
      </c>
      <c r="B1" s="9" t="s">
        <v>13</v>
      </c>
      <c r="C1" s="9" t="s">
        <v>14</v>
      </c>
      <c r="D1" s="9" t="s">
        <v>15</v>
      </c>
      <c r="E1" s="9" t="s">
        <v>16</v>
      </c>
      <c r="F1" s="9" t="s">
        <v>17</v>
      </c>
      <c r="G1" s="10" t="s">
        <v>18</v>
      </c>
      <c r="H1" s="10" t="s">
        <v>19</v>
      </c>
      <c r="I1" s="11" t="s">
        <v>20</v>
      </c>
      <c r="J1" s="11" t="s">
        <v>21</v>
      </c>
      <c r="K1" s="12" t="s">
        <v>22</v>
      </c>
      <c r="L1" s="13" t="s">
        <v>23</v>
      </c>
      <c r="M1" s="14" t="s">
        <v>24</v>
      </c>
      <c r="N1" s="15" t="s">
        <v>25</v>
      </c>
      <c r="O1" s="15" t="s">
        <v>26</v>
      </c>
      <c r="P1" s="15" t="s">
        <v>27</v>
      </c>
      <c r="Q1" s="16" t="s">
        <v>28</v>
      </c>
      <c r="R1" s="16" t="s">
        <v>29</v>
      </c>
      <c r="S1" s="16" t="s">
        <v>30</v>
      </c>
      <c r="T1" s="16" t="s">
        <v>31</v>
      </c>
      <c r="U1" s="16" t="s">
        <v>32</v>
      </c>
      <c r="V1" s="16" t="s">
        <v>33</v>
      </c>
      <c r="W1" s="16" t="s">
        <v>34</v>
      </c>
      <c r="X1" s="16" t="s">
        <v>35</v>
      </c>
      <c r="Y1" s="16" t="s">
        <v>36</v>
      </c>
      <c r="Z1" s="17" t="s">
        <v>37</v>
      </c>
      <c r="AA1" s="18" t="s">
        <v>38</v>
      </c>
      <c r="AB1" s="18" t="s">
        <v>39</v>
      </c>
      <c r="AC1" s="18" t="s">
        <v>40</v>
      </c>
      <c r="AD1" s="18" t="s">
        <v>41</v>
      </c>
      <c r="AE1" s="18" t="s">
        <v>42</v>
      </c>
      <c r="AF1" s="19" t="s">
        <v>43</v>
      </c>
      <c r="AG1" s="19" t="s">
        <v>44</v>
      </c>
      <c r="AH1" s="19" t="s">
        <v>45</v>
      </c>
      <c r="AI1" s="19" t="s">
        <v>46</v>
      </c>
      <c r="AJ1" s="19" t="s">
        <v>32</v>
      </c>
      <c r="AK1" s="19" t="s">
        <v>47</v>
      </c>
      <c r="AL1" s="19" t="s">
        <v>48</v>
      </c>
      <c r="AM1" s="19" t="s">
        <v>49</v>
      </c>
      <c r="AN1" s="20" t="s">
        <v>50</v>
      </c>
      <c r="AO1" s="20" t="s">
        <v>51</v>
      </c>
      <c r="AP1" s="20" t="s">
        <v>52</v>
      </c>
      <c r="AQ1" s="20" t="s">
        <v>53</v>
      </c>
      <c r="AR1" s="20" t="s">
        <v>54</v>
      </c>
      <c r="AS1" s="20" t="s">
        <v>55</v>
      </c>
    </row>
    <row r="2" spans="1:45" x14ac:dyDescent="0.35">
      <c r="A2" s="21">
        <v>817003166</v>
      </c>
      <c r="B2" s="22" t="s">
        <v>56</v>
      </c>
      <c r="C2" s="22" t="s">
        <v>8</v>
      </c>
      <c r="D2" s="22">
        <v>1627931</v>
      </c>
      <c r="E2" s="22" t="s">
        <v>57</v>
      </c>
      <c r="F2" s="22" t="s">
        <v>58</v>
      </c>
      <c r="G2" s="23">
        <v>45168</v>
      </c>
      <c r="H2" s="23">
        <v>45261</v>
      </c>
      <c r="I2" s="24">
        <v>87702</v>
      </c>
      <c r="J2" s="24">
        <v>87702</v>
      </c>
      <c r="K2" s="22" t="s">
        <v>59</v>
      </c>
      <c r="L2" s="24">
        <v>0</v>
      </c>
      <c r="M2" s="25"/>
      <c r="N2" s="22"/>
      <c r="O2" s="22"/>
      <c r="P2" s="22"/>
      <c r="Q2" s="22" t="s">
        <v>60</v>
      </c>
      <c r="R2" s="26">
        <v>45168</v>
      </c>
      <c r="S2" s="26">
        <v>45505</v>
      </c>
      <c r="T2" s="24">
        <v>87702</v>
      </c>
      <c r="U2" s="24">
        <v>0</v>
      </c>
      <c r="V2" s="24">
        <v>0</v>
      </c>
      <c r="W2" s="24">
        <v>87702</v>
      </c>
      <c r="X2" s="22"/>
      <c r="Y2" s="22" t="s">
        <v>61</v>
      </c>
      <c r="Z2" s="24">
        <v>87702</v>
      </c>
      <c r="AA2" s="25" t="s">
        <v>34</v>
      </c>
      <c r="AB2" s="25" t="s">
        <v>61</v>
      </c>
      <c r="AC2" s="25" t="s">
        <v>62</v>
      </c>
      <c r="AD2" s="25">
        <v>0</v>
      </c>
      <c r="AE2" s="25">
        <v>0</v>
      </c>
      <c r="AF2" s="24">
        <v>0</v>
      </c>
      <c r="AG2" s="24">
        <v>87702</v>
      </c>
      <c r="AH2" s="24">
        <v>0</v>
      </c>
      <c r="AI2" s="24">
        <v>0</v>
      </c>
      <c r="AJ2" s="24">
        <v>0</v>
      </c>
      <c r="AK2" s="24">
        <v>0</v>
      </c>
      <c r="AL2" s="24">
        <v>0</v>
      </c>
      <c r="AM2" s="24"/>
      <c r="AN2" s="24">
        <v>0</v>
      </c>
      <c r="AO2" s="24">
        <v>0</v>
      </c>
      <c r="AP2" s="22"/>
      <c r="AQ2" s="26"/>
      <c r="AR2" s="22"/>
      <c r="AS2" s="24"/>
    </row>
    <row r="3" spans="1:45" x14ac:dyDescent="0.35">
      <c r="A3" s="21">
        <v>817003166</v>
      </c>
      <c r="B3" s="22" t="s">
        <v>56</v>
      </c>
      <c r="C3" s="22" t="s">
        <v>8</v>
      </c>
      <c r="D3" s="22">
        <v>1611247</v>
      </c>
      <c r="E3" s="22" t="s">
        <v>63</v>
      </c>
      <c r="F3" s="22" t="s">
        <v>64</v>
      </c>
      <c r="G3" s="23">
        <v>45022</v>
      </c>
      <c r="H3" s="23">
        <v>45166</v>
      </c>
      <c r="I3" s="24">
        <v>2600752</v>
      </c>
      <c r="J3" s="24">
        <v>939200</v>
      </c>
      <c r="K3" s="22" t="s">
        <v>65</v>
      </c>
      <c r="L3" s="24">
        <v>939200</v>
      </c>
      <c r="M3" s="25">
        <v>1913078463</v>
      </c>
      <c r="N3" s="22"/>
      <c r="O3" s="22"/>
      <c r="P3" s="22"/>
      <c r="Q3" s="22" t="s">
        <v>66</v>
      </c>
      <c r="R3" s="26">
        <v>45022</v>
      </c>
      <c r="S3" s="26">
        <v>45170</v>
      </c>
      <c r="T3" s="24">
        <v>2600752</v>
      </c>
      <c r="U3" s="24">
        <v>0</v>
      </c>
      <c r="V3" s="24">
        <v>0</v>
      </c>
      <c r="W3" s="24">
        <v>0</v>
      </c>
      <c r="X3" s="22"/>
      <c r="Y3" s="22"/>
      <c r="Z3" s="24">
        <v>0</v>
      </c>
      <c r="AA3" s="25"/>
      <c r="AB3" s="25"/>
      <c r="AC3" s="25"/>
      <c r="AD3" s="25"/>
      <c r="AE3" s="25"/>
      <c r="AF3" s="24">
        <v>0</v>
      </c>
      <c r="AG3" s="24">
        <v>0</v>
      </c>
      <c r="AH3" s="24">
        <v>0</v>
      </c>
      <c r="AI3" s="24">
        <v>0</v>
      </c>
      <c r="AJ3" s="24">
        <v>0</v>
      </c>
      <c r="AK3" s="24">
        <v>939200</v>
      </c>
      <c r="AL3" s="24">
        <v>0</v>
      </c>
      <c r="AM3" s="24"/>
      <c r="AN3" s="24">
        <v>0</v>
      </c>
      <c r="AO3" s="24">
        <v>0</v>
      </c>
      <c r="AP3" s="22"/>
      <c r="AQ3" s="26"/>
      <c r="AR3" s="22"/>
      <c r="AS3" s="24"/>
    </row>
    <row r="4" spans="1:45" x14ac:dyDescent="0.35">
      <c r="A4" s="27"/>
      <c r="B4" s="28"/>
      <c r="C4" s="28"/>
      <c r="D4" s="28"/>
      <c r="E4" s="28"/>
      <c r="F4" s="28"/>
      <c r="G4" s="29"/>
      <c r="H4" s="29"/>
      <c r="I4" s="30"/>
      <c r="J4" s="30"/>
      <c r="K4" s="28"/>
      <c r="L4" s="28"/>
      <c r="M4" s="27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7"/>
      <c r="AB4" s="27"/>
      <c r="AC4" s="27"/>
      <c r="AD4" s="27"/>
      <c r="AE4" s="27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28"/>
      <c r="AR4" s="28"/>
      <c r="AS4" s="28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J15" sqref="J15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37" t="s">
        <v>71</v>
      </c>
      <c r="E2" s="38"/>
      <c r="F2" s="38"/>
      <c r="G2" s="38"/>
      <c r="H2" s="38"/>
      <c r="I2" s="39"/>
      <c r="J2" s="40" t="s">
        <v>72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D4" s="47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51" t="s">
        <v>73</v>
      </c>
      <c r="E5" s="52"/>
      <c r="F5" s="52"/>
      <c r="G5" s="52"/>
      <c r="H5" s="52"/>
      <c r="I5" s="53"/>
      <c r="J5" s="53" t="s">
        <v>74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">
        <v>108</v>
      </c>
      <c r="J9" s="61"/>
    </row>
    <row r="10" spans="2:10" ht="13" x14ac:dyDescent="0.3">
      <c r="B10" s="60"/>
      <c r="C10" s="62"/>
      <c r="E10" s="63"/>
      <c r="H10" s="64"/>
      <c r="J10" s="61"/>
    </row>
    <row r="11" spans="2:10" x14ac:dyDescent="0.25">
      <c r="B11" s="60"/>
      <c r="J11" s="61"/>
    </row>
    <row r="12" spans="2:10" ht="13" x14ac:dyDescent="0.3">
      <c r="B12" s="60"/>
      <c r="C12" s="62" t="s">
        <v>106</v>
      </c>
      <c r="J12" s="61"/>
    </row>
    <row r="13" spans="2:10" ht="13" x14ac:dyDescent="0.3">
      <c r="B13" s="60"/>
      <c r="C13" s="62" t="s">
        <v>107</v>
      </c>
      <c r="J13" s="61"/>
    </row>
    <row r="14" spans="2:10" x14ac:dyDescent="0.25">
      <c r="B14" s="60"/>
      <c r="J14" s="61"/>
    </row>
    <row r="15" spans="2:10" x14ac:dyDescent="0.25">
      <c r="B15" s="60"/>
      <c r="C15" s="34" t="s">
        <v>75</v>
      </c>
      <c r="J15" s="61"/>
    </row>
    <row r="16" spans="2:10" x14ac:dyDescent="0.25">
      <c r="B16" s="60"/>
      <c r="C16" s="65"/>
      <c r="J16" s="61"/>
    </row>
    <row r="17" spans="2:10" ht="13" x14ac:dyDescent="0.3">
      <c r="B17" s="60"/>
      <c r="C17" s="34" t="s">
        <v>76</v>
      </c>
      <c r="D17" s="63"/>
      <c r="H17" s="66"/>
      <c r="I17" s="67"/>
      <c r="J17" s="61"/>
    </row>
    <row r="18" spans="2:10" ht="13" x14ac:dyDescent="0.3">
      <c r="B18" s="60"/>
      <c r="C18" s="62" t="s">
        <v>77</v>
      </c>
      <c r="D18" s="62"/>
      <c r="E18" s="62"/>
      <c r="F18" s="62"/>
      <c r="H18" s="68">
        <v>2</v>
      </c>
      <c r="I18" s="69">
        <v>1026902</v>
      </c>
      <c r="J18" s="61"/>
    </row>
    <row r="19" spans="2:10" x14ac:dyDescent="0.25">
      <c r="B19" s="60"/>
      <c r="C19" s="34" t="s">
        <v>78</v>
      </c>
      <c r="H19" s="70">
        <v>0</v>
      </c>
      <c r="I19" s="71">
        <v>0</v>
      </c>
      <c r="J19" s="61"/>
    </row>
    <row r="20" spans="2:10" x14ac:dyDescent="0.25">
      <c r="B20" s="60"/>
      <c r="C20" s="34" t="s">
        <v>79</v>
      </c>
      <c r="H20" s="70">
        <v>1</v>
      </c>
      <c r="I20" s="71">
        <v>87702</v>
      </c>
      <c r="J20" s="61"/>
    </row>
    <row r="21" spans="2:10" x14ac:dyDescent="0.25">
      <c r="B21" s="60"/>
      <c r="C21" s="34" t="s">
        <v>80</v>
      </c>
      <c r="H21" s="70">
        <v>0</v>
      </c>
      <c r="I21" s="71">
        <v>0</v>
      </c>
      <c r="J21" s="61"/>
    </row>
    <row r="22" spans="2:10" x14ac:dyDescent="0.25">
      <c r="B22" s="60"/>
      <c r="C22" s="34" t="s">
        <v>81</v>
      </c>
      <c r="H22" s="70">
        <v>0</v>
      </c>
      <c r="I22" s="71">
        <v>0</v>
      </c>
      <c r="J22" s="61"/>
    </row>
    <row r="23" spans="2:10" x14ac:dyDescent="0.25">
      <c r="B23" s="60"/>
      <c r="C23" s="34" t="s">
        <v>82</v>
      </c>
      <c r="H23" s="70">
        <v>0</v>
      </c>
      <c r="I23" s="71">
        <v>0</v>
      </c>
      <c r="J23" s="61"/>
    </row>
    <row r="24" spans="2:10" ht="13" thickBot="1" x14ac:dyDescent="0.3">
      <c r="B24" s="60"/>
      <c r="C24" s="34" t="s">
        <v>83</v>
      </c>
      <c r="H24" s="72">
        <v>0</v>
      </c>
      <c r="I24" s="73">
        <v>0</v>
      </c>
      <c r="J24" s="61"/>
    </row>
    <row r="25" spans="2:10" ht="13" x14ac:dyDescent="0.3">
      <c r="B25" s="60"/>
      <c r="C25" s="62" t="s">
        <v>84</v>
      </c>
      <c r="D25" s="62"/>
      <c r="E25" s="62"/>
      <c r="F25" s="62"/>
      <c r="H25" s="68">
        <f>H19+H20+H21+H22+H24+H23</f>
        <v>1</v>
      </c>
      <c r="I25" s="69">
        <f>I19+I20+I21+I22+I24+I23</f>
        <v>87702</v>
      </c>
      <c r="J25" s="61"/>
    </row>
    <row r="26" spans="2:10" x14ac:dyDescent="0.25">
      <c r="B26" s="60"/>
      <c r="C26" s="34" t="s">
        <v>85</v>
      </c>
      <c r="H26" s="70">
        <v>1</v>
      </c>
      <c r="I26" s="71">
        <v>939200</v>
      </c>
      <c r="J26" s="61"/>
    </row>
    <row r="27" spans="2:10" ht="13" thickBot="1" x14ac:dyDescent="0.3">
      <c r="B27" s="60"/>
      <c r="C27" s="34" t="s">
        <v>48</v>
      </c>
      <c r="H27" s="72">
        <v>0</v>
      </c>
      <c r="I27" s="73">
        <v>0</v>
      </c>
      <c r="J27" s="61"/>
    </row>
    <row r="28" spans="2:10" ht="13" x14ac:dyDescent="0.3">
      <c r="B28" s="60"/>
      <c r="C28" s="62" t="s">
        <v>86</v>
      </c>
      <c r="D28" s="62"/>
      <c r="E28" s="62"/>
      <c r="F28" s="62"/>
      <c r="H28" s="68">
        <f>H26+H27</f>
        <v>1</v>
      </c>
      <c r="I28" s="69">
        <f>I26+I27</f>
        <v>939200</v>
      </c>
      <c r="J28" s="61"/>
    </row>
    <row r="29" spans="2:10" ht="13.5" thickBot="1" x14ac:dyDescent="0.35">
      <c r="B29" s="60"/>
      <c r="C29" s="34" t="s">
        <v>87</v>
      </c>
      <c r="D29" s="62"/>
      <c r="E29" s="62"/>
      <c r="F29" s="62"/>
      <c r="H29" s="72">
        <v>0</v>
      </c>
      <c r="I29" s="73">
        <v>0</v>
      </c>
      <c r="J29" s="61"/>
    </row>
    <row r="30" spans="2:10" ht="13" x14ac:dyDescent="0.3">
      <c r="B30" s="60"/>
      <c r="C30" s="62" t="s">
        <v>88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 x14ac:dyDescent="0.3">
      <c r="B31" s="60"/>
      <c r="C31" s="62"/>
      <c r="D31" s="62"/>
      <c r="E31" s="62"/>
      <c r="F31" s="62"/>
      <c r="H31" s="74"/>
      <c r="I31" s="69"/>
      <c r="J31" s="61"/>
    </row>
    <row r="32" spans="2:10" ht="13.5" thickBot="1" x14ac:dyDescent="0.35">
      <c r="B32" s="60"/>
      <c r="C32" s="62" t="s">
        <v>89</v>
      </c>
      <c r="D32" s="62"/>
      <c r="H32" s="75">
        <f>H25+H28+H30</f>
        <v>2</v>
      </c>
      <c r="I32" s="76">
        <f>I25+I28+I30</f>
        <v>1026902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90</v>
      </c>
      <c r="D37" s="79"/>
      <c r="H37" s="78" t="s">
        <v>91</v>
      </c>
      <c r="I37" s="79"/>
      <c r="J37" s="61"/>
    </row>
    <row r="38" spans="2:10" ht="13" x14ac:dyDescent="0.3">
      <c r="B38" s="60"/>
      <c r="C38" s="62" t="s">
        <v>92</v>
      </c>
      <c r="D38" s="77"/>
      <c r="H38" s="80" t="s">
        <v>93</v>
      </c>
      <c r="I38" s="77"/>
      <c r="J38" s="61"/>
    </row>
    <row r="39" spans="2:10" ht="13" x14ac:dyDescent="0.3">
      <c r="B39" s="60"/>
      <c r="C39" s="62" t="s">
        <v>94</v>
      </c>
      <c r="H39" s="62" t="s">
        <v>95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81" t="s">
        <v>96</v>
      </c>
      <c r="D41" s="81"/>
      <c r="E41" s="81"/>
      <c r="F41" s="81"/>
      <c r="G41" s="81"/>
      <c r="H41" s="81"/>
      <c r="I41" s="81"/>
      <c r="J41" s="61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I18" sqref="I18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37" t="s">
        <v>97</v>
      </c>
      <c r="E2" s="38"/>
      <c r="F2" s="38"/>
      <c r="G2" s="38"/>
      <c r="H2" s="38"/>
      <c r="I2" s="39"/>
      <c r="J2" s="40" t="s">
        <v>72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85" t="s">
        <v>98</v>
      </c>
      <c r="E5" s="86"/>
      <c r="F5" s="86"/>
      <c r="G5" s="86"/>
      <c r="H5" s="86"/>
      <c r="I5" s="87"/>
      <c r="J5" s="53" t="s">
        <v>99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tr">
        <f ca="1">+CONCATENATE("Santiago de Cali, ",TEXT(TODAY(),"MMMM DD YYYY"))</f>
        <v>Santiago de Cali, diciembre 13 2024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tr">
        <f>+'FOR-CSA-018'!C12</f>
        <v>Señores : CLINICA LA ESTANCIA-SOCIEDAD MEDIC QUIR DEL CAUCA</v>
      </c>
      <c r="J11" s="61"/>
    </row>
    <row r="12" spans="2:10" ht="13" x14ac:dyDescent="0.3">
      <c r="B12" s="60"/>
      <c r="C12" s="62" t="str">
        <f>+'FOR-CSA-018'!C13</f>
        <v>NIT: 817003166</v>
      </c>
      <c r="J12" s="61"/>
    </row>
    <row r="13" spans="2:10" x14ac:dyDescent="0.25">
      <c r="B13" s="60"/>
      <c r="J13" s="61"/>
    </row>
    <row r="14" spans="2:10" x14ac:dyDescent="0.25">
      <c r="B14" s="60"/>
      <c r="C14" s="34" t="s">
        <v>100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8"/>
      <c r="D16" s="63"/>
      <c r="H16" s="89" t="s">
        <v>101</v>
      </c>
      <c r="I16" s="89" t="s">
        <v>102</v>
      </c>
      <c r="J16" s="61"/>
    </row>
    <row r="17" spans="2:10" ht="13" x14ac:dyDescent="0.3">
      <c r="B17" s="60"/>
      <c r="C17" s="62" t="s">
        <v>76</v>
      </c>
      <c r="D17" s="62"/>
      <c r="E17" s="62"/>
      <c r="F17" s="62"/>
      <c r="H17" s="66">
        <f>+SUM(H18:H21)</f>
        <v>1</v>
      </c>
      <c r="I17" s="90">
        <f>+SUM(I18:I21)</f>
        <v>87702</v>
      </c>
      <c r="J17" s="61"/>
    </row>
    <row r="18" spans="2:10" x14ac:dyDescent="0.25">
      <c r="B18" s="60"/>
      <c r="C18" s="34" t="s">
        <v>78</v>
      </c>
      <c r="H18" s="91">
        <f>+'FOR-CSA-018'!H19</f>
        <v>0</v>
      </c>
      <c r="I18" s="92">
        <f>+'FOR-CSA-018'!I19</f>
        <v>0</v>
      </c>
      <c r="J18" s="61"/>
    </row>
    <row r="19" spans="2:10" x14ac:dyDescent="0.25">
      <c r="B19" s="60"/>
      <c r="C19" s="34" t="s">
        <v>79</v>
      </c>
      <c r="H19" s="91">
        <f>+'FOR-CSA-018'!H20</f>
        <v>1</v>
      </c>
      <c r="I19" s="92">
        <f>+'FOR-CSA-018'!I20</f>
        <v>87702</v>
      </c>
      <c r="J19" s="61"/>
    </row>
    <row r="20" spans="2:10" x14ac:dyDescent="0.25">
      <c r="B20" s="60"/>
      <c r="C20" s="34" t="s">
        <v>81</v>
      </c>
      <c r="H20" s="91">
        <f>+'FOR-CSA-018'!H22</f>
        <v>0</v>
      </c>
      <c r="I20" s="92">
        <f>+'FOR-CSA-018'!I22</f>
        <v>0</v>
      </c>
      <c r="J20" s="61"/>
    </row>
    <row r="21" spans="2:10" x14ac:dyDescent="0.25">
      <c r="B21" s="60"/>
      <c r="C21" s="34" t="s">
        <v>103</v>
      </c>
      <c r="H21" s="91">
        <f>+'FOR-CSA-018'!H24</f>
        <v>0</v>
      </c>
      <c r="I21" s="92">
        <f>+'FOR-CSA-018'!I24</f>
        <v>0</v>
      </c>
      <c r="J21" s="61"/>
    </row>
    <row r="22" spans="2:10" ht="13" x14ac:dyDescent="0.3">
      <c r="B22" s="60"/>
      <c r="C22" s="62" t="s">
        <v>104</v>
      </c>
      <c r="D22" s="62"/>
      <c r="E22" s="62"/>
      <c r="F22" s="62"/>
      <c r="H22" s="66">
        <f>SUM(H18:H21)</f>
        <v>1</v>
      </c>
      <c r="I22" s="90">
        <f>+SUBTOTAL(9,I18:I21)</f>
        <v>87702</v>
      </c>
      <c r="J22" s="61"/>
    </row>
    <row r="23" spans="2:10" ht="13.5" thickBot="1" x14ac:dyDescent="0.35">
      <c r="B23" s="60"/>
      <c r="C23" s="62"/>
      <c r="D23" s="62"/>
      <c r="H23" s="93"/>
      <c r="I23" s="94"/>
      <c r="J23" s="61"/>
    </row>
    <row r="24" spans="2:10" ht="13.5" thickTop="1" x14ac:dyDescent="0.3">
      <c r="B24" s="60"/>
      <c r="C24" s="62"/>
      <c r="D24" s="62"/>
      <c r="H24" s="77"/>
      <c r="I24" s="71"/>
      <c r="J24" s="61"/>
    </row>
    <row r="25" spans="2:10" ht="13" x14ac:dyDescent="0.3">
      <c r="B25" s="60"/>
      <c r="C25" s="62"/>
      <c r="D25" s="62"/>
      <c r="H25" s="77"/>
      <c r="I25" s="71"/>
      <c r="J25" s="61"/>
    </row>
    <row r="26" spans="2:10" ht="13" x14ac:dyDescent="0.3">
      <c r="B26" s="60"/>
      <c r="C26" s="62"/>
      <c r="D26" s="62"/>
      <c r="H26" s="77"/>
      <c r="I26" s="71"/>
      <c r="J26" s="61"/>
    </row>
    <row r="27" spans="2:10" x14ac:dyDescent="0.25">
      <c r="B27" s="60"/>
      <c r="G27" s="77"/>
      <c r="H27" s="77"/>
      <c r="I27" s="77"/>
      <c r="J27" s="61"/>
    </row>
    <row r="28" spans="2:10" ht="13.5" thickBot="1" x14ac:dyDescent="0.35">
      <c r="B28" s="60"/>
      <c r="C28" s="78" t="str">
        <f>+'FOR-CSA-018'!C37</f>
        <v>Nombre</v>
      </c>
      <c r="D28" s="78"/>
      <c r="G28" s="78" t="s">
        <v>91</v>
      </c>
      <c r="H28" s="79"/>
      <c r="I28" s="77"/>
      <c r="J28" s="61"/>
    </row>
    <row r="29" spans="2:10" ht="13" x14ac:dyDescent="0.3">
      <c r="B29" s="60"/>
      <c r="C29" s="80" t="str">
        <f>+'FOR-CSA-018'!C38</f>
        <v>Cargo</v>
      </c>
      <c r="D29" s="80"/>
      <c r="G29" s="80" t="s">
        <v>105</v>
      </c>
      <c r="H29" s="77"/>
      <c r="I29" s="77"/>
      <c r="J29" s="61"/>
    </row>
    <row r="30" spans="2:10" ht="18.75" customHeight="1" thickBot="1" x14ac:dyDescent="0.3">
      <c r="B30" s="82"/>
      <c r="C30" s="83"/>
      <c r="D30" s="83"/>
      <c r="E30" s="83"/>
      <c r="F30" s="83"/>
      <c r="G30" s="79"/>
      <c r="H30" s="79"/>
      <c r="I30" s="79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Cart-1-243</dc:creator>
  <cp:lastModifiedBy>Juan Camilo Paez Ramirez</cp:lastModifiedBy>
  <dcterms:created xsi:type="dcterms:W3CDTF">2024-11-26T12:12:26Z</dcterms:created>
  <dcterms:modified xsi:type="dcterms:W3CDTF">2024-12-13T18:55:54Z</dcterms:modified>
</cp:coreProperties>
</file>