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202024_E.S.E HOSP SAN JUAN DE DIOS FLORIDABLANC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7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I24" i="5" s="1"/>
  <c r="H19" i="5"/>
  <c r="I18" i="5"/>
  <c r="H18" i="5"/>
  <c r="H24" i="5" s="1"/>
  <c r="C9" i="5"/>
  <c r="I30" i="4"/>
  <c r="H30" i="4"/>
  <c r="I28" i="4"/>
  <c r="H28" i="4"/>
  <c r="I25" i="4"/>
  <c r="H25" i="4"/>
  <c r="C12" i="5"/>
  <c r="C11" i="5"/>
  <c r="I32" i="4" l="1"/>
  <c r="I33" i="4" s="1"/>
  <c r="H32" i="4"/>
  <c r="H33" i="4" s="1"/>
  <c r="I17" i="5"/>
  <c r="H17" i="5"/>
  <c r="BA1" i="2"/>
  <c r="AZ1" i="2"/>
  <c r="AY1" i="2"/>
  <c r="AX1" i="2"/>
  <c r="AW1" i="2"/>
  <c r="AV1" i="2"/>
  <c r="AU1" i="2"/>
  <c r="AT1" i="2"/>
  <c r="AS1" i="2"/>
  <c r="AR1" i="2"/>
  <c r="AK1" i="2"/>
  <c r="AJ1" i="2"/>
  <c r="AI1" i="2"/>
  <c r="AD1" i="2"/>
  <c r="AC1" i="2"/>
  <c r="AB1" i="2"/>
  <c r="AA1" i="2"/>
  <c r="Z1" i="2"/>
  <c r="Y1" i="2"/>
  <c r="X1" i="2"/>
  <c r="W1" i="2"/>
  <c r="N1" i="2"/>
  <c r="J1" i="2"/>
  <c r="I1" i="2"/>
  <c r="I5" i="1" l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<sst xmlns="http://schemas.openxmlformats.org/spreadsheetml/2006/main" count="182" uniqueCount="125">
  <si>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</si>
  <si>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</si>
  <si>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</si>
  <si>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</si>
  <si>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</si>
  <si>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</si>
  <si>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</si>
  <si>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</si>
  <si>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</si>
  <si>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</si>
  <si>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</si>
  <si>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</si>
  <si>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</si>
  <si>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HSDF</t>
  </si>
  <si>
    <t>ESE HOSPITAL SAN JUAN DE DIOS DE FLORIDABLANCA</t>
  </si>
  <si>
    <t>EVENTO</t>
  </si>
  <si>
    <t>FLORIDABLANCA</t>
  </si>
  <si>
    <t>URGENCIAS</t>
  </si>
  <si>
    <t>FACT</t>
  </si>
  <si>
    <t>LLAVE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</si>
  <si>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</si>
  <si>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</si>
  <si>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</si>
  <si>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</si>
  <si>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</si>
  <si>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</si>
  <si>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</si>
  <si>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</si>
  <si>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</si>
  <si>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</si>
  <si>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</si>
  <si>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</si>
  <si>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</si>
  <si>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</si>
  <si>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</si>
  <si>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</si>
  <si>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</si>
  <si>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</si>
  <si>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</si>
  <si>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</si>
  <si>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</si>
  <si>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</si>
  <si>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</si>
  <si>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</si>
  <si>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</si>
  <si>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</si>
  <si>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</si>
  <si>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</si>
  <si>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</si>
  <si>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</si>
  <si>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</si>
  <si>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</si>
  <si>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</si>
  <si>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</si>
  <si>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</si>
  <si>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</si>
  <si>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</si>
  <si>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</si>
  <si>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</si>
  <si>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</si>
  <si>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</si>
  <si>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</si>
  <si>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</si>
  <si>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</si>
  <si>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HSDF148205</t>
  </si>
  <si>
    <t>890202024_HSDF148205</t>
  </si>
  <si>
    <t>Finalizada</t>
  </si>
  <si>
    <t>181-360</t>
  </si>
  <si>
    <t>Procesos Servidor</t>
  </si>
  <si>
    <t>Urgencias</t>
  </si>
  <si>
    <t>URG-2023-319</t>
  </si>
  <si>
    <t>HSDF140155</t>
  </si>
  <si>
    <t>890202024_HSDF140155</t>
  </si>
  <si>
    <t>HSDF121450</t>
  </si>
  <si>
    <t>890202024_HSDF121450</t>
  </si>
  <si>
    <t>Factura devuelta</t>
  </si>
  <si>
    <t>Devuelta</t>
  </si>
  <si>
    <t>Más de 360</t>
  </si>
  <si>
    <t>AUTORIZACIONES: SE DEVUELVE FACTURA NO SE EVIDENCIA AUTORIZACION PARA EL SERVICIO DE LA URGNECIA, FAVOR SOLICITAR AUTORIZACION AL CORREO capautorizaciones@epsdelagente.com.co, para dar tramite de pago a la factura.</t>
  </si>
  <si>
    <t>AUTORIZACION</t>
  </si>
  <si>
    <t>30.10.2024</t>
  </si>
  <si>
    <t>Factura cancelada</t>
  </si>
  <si>
    <t>29.05.2024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</si>
  <si>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</si>
  <si>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</si>
  <si>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</si>
  <si>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</si>
  <si>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</si>
  <si>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</si>
  <si>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</si>
  <si>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</si>
  <si>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</si>
  <si>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</si>
  <si>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</si>
  <si>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</si>
  <si>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</si>
  <si>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</si>
  <si>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</si>
  <si>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</si>
  <si>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</si>
  <si>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</si>
  <si>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</si>
  <si>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</si>
  <si>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</si>
  <si>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</si>
  <si>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</si>
  <si>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</si>
  <si>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</si>
  <si>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</si>
  <si>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</si>
  <si>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</si>
  <si>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</si>
  <si>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</si>
  <si>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</si>
  <si>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</si>
  <si>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</si>
  <si>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</si>
  <si>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</si>
  <si>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</si>
  <si>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</si>
  <si>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</si>
  <si>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</si>
  <si>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</si>
  <si>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ESE HOSPITAL SAN JUAN DE DIOS DE FLORIDABLANCA</t>
  </si>
  <si>
    <t>NIT: 890202024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</si>
</sst>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2">
    <xf numFmtId="0" fontId="0" fillId="0" borderId="0" xfId="0"/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14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1" xfId="1" applyNumberFormat="1" applyFont="1" applyBorder="1" applyAlignment="1">
      <alignment horizontal="right" vertical="center"/>
    </xf>
    <xf numFmtId="164" fontId="0" fillId="0" borderId="1" xfId="1" applyNumberFormat="1" applyFont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0" fontId="4" fillId="2" borderId="1" xfId="0" applyFont="1" applyFill="1" applyBorder="1" applyAlignment="1">
      <alignment horizontal="center" vertical="center"/>
    </xf>
    <xf numFmtId="0" fontId="0" fillId="0" borderId="0" xfId="0" applyAlignment="1"/>
    <xf numFmtId="164" fontId="0" fillId="0" borderId="0" xfId="0" applyNumberFormat="1" applyAlignment="1"/>
    <xf numFmtId="0" fontId="6" fillId="0" borderId="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165" fontId="7" fillId="0" borderId="0" xfId="1" applyNumberFormat="1" applyFont="1"/>
    <xf numFmtId="165" fontId="7" fillId="0" borderId="0" xfId="0" applyNumberFormat="1" applyFont="1"/>
    <xf numFmtId="0" fontId="7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5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9.665172800924" createdVersion="5" refreshedVersion="5" minRefreshableVersion="3" recordCount="3">
  <cacheSource type="worksheet">
    <worksheetSource ref="A2:BF5" sheet="ESTADO DE CADA FACTURA"/>
  </cacheSource>
  <cacheFields count="58">
    <cacheField name="NIT IPS" numFmtId="0">
      <sharedItems containsSemiMixedTypes="0" containsString="0" containsNumber="1" containsInteger="1" minValue="890202024" maxValue="89020202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1450" maxValue="14820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20T00:00:00" maxDate="2024-05-25T00:00:00"/>
    </cacheField>
    <cacheField name="IPS Fecha radicado" numFmtId="14">
      <sharedItems containsSemiMixedTypes="0" containsNonDate="0" containsDate="1" containsString="0" minDate="2024-01-02T00:00:00" maxDate="2024-07-03T00:00:00"/>
    </cacheField>
    <cacheField name="IPS Valor Factura" numFmtId="164">
      <sharedItems containsSemiMixedTypes="0" containsString="0" containsNumber="1" containsInteger="1" minValue="94560" maxValue="322492"/>
    </cacheField>
    <cacheField name="IPS Saldo Factura" numFmtId="164">
      <sharedItems containsSemiMixedTypes="0" containsString="0" containsNumber="1" containsInteger="1" minValue="94560" maxValue="322492"/>
    </cacheField>
    <cacheField name="Tipo de Contrato" numFmtId="0">
      <sharedItems/>
    </cacheField>
    <cacheField name="Sede / Ciudad" numFmtId="0">
      <sharedItems/>
    </cacheField>
    <cacheField name="ESTADO EPS 13-03-2025" numFmtId="0">
      <sharedItems count="2">
        <s v="Factura cancelada"/>
        <s v="Factura devuelt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1-20T00:00:00" maxDate="2024-05-25T00:00:00"/>
    </cacheField>
    <cacheField name="FECHA RAD" numFmtId="14">
      <sharedItems containsSemiMixedTypes="0" containsNonDate="0" containsDate="1" containsString="0" minDate="2024-01-02T00:00:00" maxDate="2024-07-03T00:00:00"/>
    </cacheField>
    <cacheField name="FECHA LIQ" numFmtId="14">
      <sharedItems containsNonDate="0" containsDate="1" containsString="0" containsBlank="1" minDate="2024-05-08T00:00:00" maxDate="2024-07-27T00:00:00"/>
    </cacheField>
    <cacheField name="FECHA DEV" numFmtId="14">
      <sharedItems containsNonDate="0" containsDate="1" containsString="0" containsBlank="1" minDate="2024-01-19T00:00:00" maxDate="2024-01-20T00:00:00"/>
    </cacheField>
    <cacheField name="DIAS" numFmtId="0">
      <sharedItems containsSemiMixedTypes="0" containsString="0" containsNumber="1" containsInteger="1" minValue="217" maxValue="406"/>
    </cacheField>
    <cacheField name="EDAD" numFmtId="0">
      <sharedItems/>
    </cacheField>
    <cacheField name="VALOR BRUTO" numFmtId="165">
      <sharedItems containsSemiMixedTypes="0" containsString="0" containsNumber="1" containsInteger="1" minValue="94560" maxValue="322492"/>
    </cacheField>
    <cacheField name="VALOR RADICAD" numFmtId="165">
      <sharedItems containsSemiMixedTypes="0" containsString="0" containsNumber="1" containsInteger="1" minValue="94560" maxValue="322492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0" maxValue="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208936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322492"/>
    </cacheField>
    <cacheField name="Valor_Glosa y Devolución" numFmtId="165">
      <sharedItems containsSemiMixedTypes="0" containsString="0" containsNumber="1" containsInteger="1" minValue="0" maxValue="2089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322492"/>
    </cacheField>
    <cacheField name="FACTURA DEVUELTA" numFmtId="165">
      <sharedItems containsSemiMixedTypes="0" containsString="0" containsNumber="1" containsInteger="1" minValue="0" maxValue="208936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32249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281" maxValue="2201561960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3224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202024"/>
    <s v="ESE HOSPITAL SAN JUAN DE DIOS DE FLORIDABLANCA"/>
    <s v="HSDF"/>
    <n v="148205"/>
    <s v="HSDF148205"/>
    <s v="890202024_HSDF148205"/>
    <d v="2024-05-24T00:00:00"/>
    <d v="2024-07-02T00:00:00"/>
    <n v="322492"/>
    <n v="322492"/>
    <s v="EVENTO"/>
    <s v="FLORIDABLANCA"/>
    <x v="0"/>
    <n v="0"/>
    <m/>
    <s v="Finalizada"/>
    <d v="2024-05-24T00:00:00"/>
    <d v="2024-07-02T00:00:00"/>
    <d v="2024-07-26T00:00:00"/>
    <m/>
    <n v="217"/>
    <s v="181-360"/>
    <n v="322492"/>
    <n v="322492"/>
    <n v="0"/>
    <n v="0"/>
    <n v="0"/>
    <n v="0"/>
    <n v="0"/>
    <n v="0"/>
    <m/>
    <m/>
    <m/>
    <s v="Procesos Servidor"/>
    <n v="0"/>
    <n v="322492"/>
    <n v="0"/>
    <m/>
    <m/>
    <m/>
    <s v="Urgencias"/>
    <m/>
    <s v="URG-2023-319"/>
    <n v="322492"/>
    <n v="0"/>
    <n v="0"/>
    <n v="0"/>
    <n v="0"/>
    <n v="0"/>
    <n v="0"/>
    <n v="0"/>
    <n v="0"/>
    <n v="322492"/>
    <n v="0"/>
    <n v="2201561960"/>
    <s v="30.10.2024"/>
    <m/>
    <n v="322492"/>
  </r>
  <r>
    <n v="890202024"/>
    <s v="ESE HOSPITAL SAN JUAN DE DIOS DE FLORIDABLANCA"/>
    <s v="HSDF"/>
    <n v="140155"/>
    <s v="HSDF140155"/>
    <s v="890202024_HSDF140155"/>
    <d v="2024-03-26T00:00:00"/>
    <d v="2024-05-14T00:00:00"/>
    <n v="94560"/>
    <n v="94560"/>
    <s v="EVENTO"/>
    <s v="FLORIDABLANCA"/>
    <x v="0"/>
    <n v="0"/>
    <m/>
    <s v="Finalizada"/>
    <d v="2024-03-26T00:00:00"/>
    <d v="2024-05-02T00:00:00"/>
    <d v="2024-05-08T00:00:00"/>
    <m/>
    <n v="296"/>
    <s v="181-360"/>
    <n v="94560"/>
    <n v="94560"/>
    <n v="0"/>
    <n v="0"/>
    <n v="0"/>
    <n v="0"/>
    <n v="0"/>
    <n v="0"/>
    <m/>
    <m/>
    <m/>
    <s v="Procesos Servidor"/>
    <n v="0"/>
    <n v="94560"/>
    <n v="0"/>
    <m/>
    <m/>
    <m/>
    <s v="Urgencias"/>
    <m/>
    <s v="URG-2023-319"/>
    <n v="94560"/>
    <n v="0"/>
    <n v="0"/>
    <n v="0"/>
    <n v="0"/>
    <n v="0"/>
    <n v="0"/>
    <n v="0"/>
    <n v="0"/>
    <n v="94560"/>
    <n v="0"/>
    <n v="2201511281"/>
    <s v="29.05.2024"/>
    <m/>
    <n v="312980"/>
  </r>
  <r>
    <n v="890202024"/>
    <s v="ESE HOSPITAL SAN JUAN DE DIOS DE FLORIDABLANCA"/>
    <s v="HSDF"/>
    <n v="121450"/>
    <s v="HSDF121450"/>
    <s v="890202024_HSDF121450"/>
    <d v="2023-11-20T00:00:00"/>
    <d v="2024-01-02T00:00:00"/>
    <n v="208936"/>
    <n v="208936"/>
    <s v="EVENTO"/>
    <s v="FLORIDABLANCA"/>
    <x v="1"/>
    <n v="0"/>
    <m/>
    <s v="Devuelta"/>
    <d v="2023-11-20T00:00:00"/>
    <d v="2024-01-02T00:00:00"/>
    <m/>
    <d v="2024-01-19T00:00:00"/>
    <n v="406"/>
    <s v="Más de 360"/>
    <n v="208936"/>
    <n v="208936"/>
    <n v="0"/>
    <n v="0"/>
    <n v="0"/>
    <n v="0"/>
    <n v="0"/>
    <n v="208936"/>
    <m/>
    <s v="AUTORIZACIONES: SE DEVUELVE FACTURA NO SE EVIDENCIA AUTORIZACION PARA EL SERVICIO DE LA URGNECIA, FAVOR SOLICITAR AUTORIZACION AL CORREO capautorizaciones@epsdelagente.com.co, para dar tramite de pago a la factura."/>
    <m/>
    <m/>
    <n v="0"/>
    <n v="0"/>
    <n v="208936"/>
    <s v="DEVOLUCION"/>
    <s v="AUTORIZACIONES: SE DEVUELVE FACTURA NO SE EVIDENCIA AUTORIZACION PARA EL SERVICIO DE LA URGNECIA, FAVOR SOLICITAR AUTORIZACION AL CORREO capautorizaciones@epsdelagente.com.co, para dar tramite de pago a la factura."/>
    <s v="AUTORIZACION"/>
    <s v="Urgencias"/>
    <s v="Urgencias"/>
    <m/>
    <n v="0"/>
    <n v="208936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8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5"/>
  <sheetViews>
    <sheetView showGridLines="0" topLeftCell="C1" zoomScale="120" zoomScaleNormal="120" workbookViewId="0">
      <selection activeCell="I5" sqref="I5"/>
    </sheetView>
  </sheetViews>
  <sheetFormatPr baseColWidth="10" defaultRowHeight="14.5" x14ac:dyDescent="0.35"/>
  <cols>
    <col min="1" max="1" width="10.90625" style="14"/>
    <col min="2" max="2" width="48.7265625" style="14" customWidth="1"/>
    <col min="3" max="3" width="9" style="14" customWidth="1"/>
    <col min="4" max="4" width="25" style="14" customWidth="1"/>
    <col min="5" max="5" width="8.81640625" style="14" customWidth="1"/>
    <col min="6" max="6" width="16.1796875" style="6" customWidth="1"/>
    <col min="7" max="7" width="14.7265625" style="14" customWidth="1"/>
    <col min="8" max="8" width="15.453125" style="14" customWidth="1"/>
    <col min="9" max="9" width="16.7265625" style="14" customWidth="1"/>
    <col min="10" max="10" width="15.7265625" style="14" bestFit="1" customWidth="1"/>
    <col min="11" max="11" width="19.7265625" style="14" customWidth="1"/>
    <col min="12" max="12" width="15.1796875" style="14" customWidth="1"/>
    <col min="13" max="16384" width="10.90625" style="14"/>
  </cols>
  <sheetData>
    <row r="1" spans="1:13" s="11" customFormat="1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12</v>
      </c>
      <c r="F1" s="10" t="s">
        <v>2</v>
      </c>
      <c r="G1" s="10" t="s">
        <v>3</v>
      </c>
      <c r="H1" s="10" t="s">
        <v>4</v>
      </c>
      <c r="I1" s="10" t="s">
        <v>5</v>
      </c>
      <c r="J1" s="10" t="s">
        <v>7</v>
      </c>
      <c r="K1" s="10" t="s">
        <v>9</v>
      </c>
      <c r="L1" s="10" t="s">
        <v>10</v>
      </c>
      <c r="M1" s="10" t="s">
        <v>11</v>
      </c>
    </row>
    <row r="2" spans="1:13" x14ac:dyDescent="0.35">
      <c r="A2" s="2">
        <v>890202024</v>
      </c>
      <c r="B2" s="2" t="s">
        <v>14</v>
      </c>
      <c r="C2" s="3" t="s">
        <v>13</v>
      </c>
      <c r="D2" s="3">
        <v>121450</v>
      </c>
      <c r="E2" s="12"/>
      <c r="F2" s="5">
        <v>45250</v>
      </c>
      <c r="G2" s="5">
        <v>45293</v>
      </c>
      <c r="H2" s="7">
        <v>208936</v>
      </c>
      <c r="I2" s="8">
        <v>208936</v>
      </c>
      <c r="J2" s="13" t="s">
        <v>15</v>
      </c>
      <c r="K2" s="9" t="s">
        <v>16</v>
      </c>
      <c r="L2" s="13" t="s">
        <v>17</v>
      </c>
      <c r="M2" s="1"/>
    </row>
    <row r="3" spans="1:13" x14ac:dyDescent="0.35">
      <c r="A3" s="2">
        <v>890202024</v>
      </c>
      <c r="B3" s="2" t="s">
        <v>14</v>
      </c>
      <c r="C3" s="3" t="s">
        <v>13</v>
      </c>
      <c r="D3" s="3">
        <v>140155</v>
      </c>
      <c r="E3" s="12"/>
      <c r="F3" s="5">
        <v>45377</v>
      </c>
      <c r="G3" s="5">
        <v>45426</v>
      </c>
      <c r="H3" s="7">
        <v>94560</v>
      </c>
      <c r="I3" s="8">
        <v>94560</v>
      </c>
      <c r="J3" s="13" t="s">
        <v>15</v>
      </c>
      <c r="K3" s="9" t="s">
        <v>16</v>
      </c>
      <c r="L3" s="13" t="s">
        <v>17</v>
      </c>
      <c r="M3" s="1"/>
    </row>
    <row r="4" spans="1:13" x14ac:dyDescent="0.35">
      <c r="A4" s="2">
        <v>890202024</v>
      </c>
      <c r="B4" s="2" t="s">
        <v>14</v>
      </c>
      <c r="C4" s="3" t="s">
        <v>13</v>
      </c>
      <c r="D4" s="3">
        <v>148205</v>
      </c>
      <c r="E4" s="12"/>
      <c r="F4" s="5">
        <v>45436</v>
      </c>
      <c r="G4" s="5">
        <v>45475</v>
      </c>
      <c r="H4" s="7">
        <v>322492</v>
      </c>
      <c r="I4" s="8">
        <v>322492</v>
      </c>
      <c r="J4" s="13" t="s">
        <v>15</v>
      </c>
      <c r="K4" s="9" t="s">
        <v>16</v>
      </c>
      <c r="L4" s="13" t="s">
        <v>17</v>
      </c>
      <c r="M4" s="1"/>
    </row>
    <row r="5" spans="1:13" x14ac:dyDescent="0.35">
      <c r="I5" s="15">
        <f>SUM(I2:I4)</f>
        <v>625988</v>
      </c>
      <c r="J5" s="4"/>
      <c r="L5" s="4"/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16.54296875" bestFit="1" customWidth="1"/>
    <col min="2" max="2" width="14" customWidth="1"/>
    <col min="3" max="3" width="22.90625" bestFit="1" customWidth="1"/>
  </cols>
  <sheetData>
    <row r="3" spans="1:3" x14ac:dyDescent="0.35">
      <c r="A3" s="38" t="s">
        <v>85</v>
      </c>
      <c r="B3" t="s">
        <v>83</v>
      </c>
      <c r="C3" t="s">
        <v>84</v>
      </c>
    </row>
    <row r="4" spans="1:3" x14ac:dyDescent="0.35">
      <c r="A4" s="39" t="s">
        <v>81</v>
      </c>
      <c r="B4" s="37">
        <v>2</v>
      </c>
      <c r="C4" s="37">
        <v>417052</v>
      </c>
    </row>
    <row r="5" spans="1:3" x14ac:dyDescent="0.35">
      <c r="A5" s="39" t="s">
        <v>75</v>
      </c>
      <c r="B5" s="37">
        <v>1</v>
      </c>
      <c r="C5" s="37">
        <v>208936</v>
      </c>
    </row>
    <row r="6" spans="1:3" x14ac:dyDescent="0.35">
      <c r="A6" s="39" t="s">
        <v>86</v>
      </c>
      <c r="B6" s="37">
        <v>3</v>
      </c>
      <c r="C6" s="37">
        <v>625988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"/>
  <sheetViews>
    <sheetView topLeftCell="AQ1" workbookViewId="0">
      <selection activeCell="AR2" sqref="AR2"/>
    </sheetView>
  </sheetViews>
  <sheetFormatPr baseColWidth="10" defaultRowHeight="14.5" x14ac:dyDescent="0.35"/>
  <sheetData>
    <row r="1" spans="1:58" s="33" customFormat="1" ht="10" x14ac:dyDescent="0.2">
      <c r="A1" s="32">
        <v>45716</v>
      </c>
      <c r="I1" s="34">
        <f>+SUBTOTAL(9,I3:I22527)</f>
        <v>625988</v>
      </c>
      <c r="J1" s="34">
        <f>+SUBTOTAL(9,J3:J22527)</f>
        <v>625988</v>
      </c>
      <c r="M1" s="35"/>
      <c r="N1" s="34">
        <f>+SUBTOTAL(9,N3:N22527)</f>
        <v>0</v>
      </c>
      <c r="O1" s="36"/>
      <c r="P1" s="35"/>
      <c r="Q1" s="35"/>
      <c r="R1" s="35"/>
      <c r="S1" s="35"/>
      <c r="T1" s="35"/>
      <c r="U1" s="35"/>
      <c r="V1" s="35"/>
      <c r="W1" s="34">
        <f t="shared" ref="W1:AD1" si="0">+SUBTOTAL(9,W3:W22527)</f>
        <v>625988</v>
      </c>
      <c r="X1" s="34">
        <f t="shared" si="0"/>
        <v>625988</v>
      </c>
      <c r="Y1" s="34">
        <f t="shared" si="0"/>
        <v>0</v>
      </c>
      <c r="Z1" s="34">
        <f t="shared" si="0"/>
        <v>0</v>
      </c>
      <c r="AA1" s="34">
        <f t="shared" si="0"/>
        <v>0</v>
      </c>
      <c r="AB1" s="34">
        <f t="shared" si="0"/>
        <v>0</v>
      </c>
      <c r="AC1" s="34">
        <f t="shared" si="0"/>
        <v>0</v>
      </c>
      <c r="AD1" s="34">
        <f t="shared" si="0"/>
        <v>208936</v>
      </c>
      <c r="AE1" s="35"/>
      <c r="AF1" s="35"/>
      <c r="AG1" s="35"/>
      <c r="AH1" s="35"/>
      <c r="AI1" s="34">
        <f>+SUBTOTAL(9,AI3:AI22527)</f>
        <v>0</v>
      </c>
      <c r="AJ1" s="34">
        <f>+SUBTOTAL(9,AJ3:AJ22527)</f>
        <v>417052</v>
      </c>
      <c r="AK1" s="34">
        <f>+SUBTOTAL(9,AK3:AK22527)</f>
        <v>208936</v>
      </c>
      <c r="AL1" s="35"/>
      <c r="AM1" s="35"/>
      <c r="AN1" s="35"/>
      <c r="AO1" s="35"/>
      <c r="AP1" s="35"/>
      <c r="AQ1" s="35"/>
      <c r="AR1" s="34">
        <f t="shared" ref="AR1:BA1" si="1">+SUBTOTAL(9,AR3:AR22527)</f>
        <v>417052</v>
      </c>
      <c r="AS1" s="34">
        <f t="shared" si="1"/>
        <v>208936</v>
      </c>
      <c r="AT1" s="34">
        <f t="shared" si="1"/>
        <v>0</v>
      </c>
      <c r="AU1" s="34">
        <f t="shared" si="1"/>
        <v>0</v>
      </c>
      <c r="AV1" s="34">
        <f t="shared" si="1"/>
        <v>0</v>
      </c>
      <c r="AW1" s="34">
        <f t="shared" si="1"/>
        <v>0</v>
      </c>
      <c r="AX1" s="34">
        <f t="shared" si="1"/>
        <v>0</v>
      </c>
      <c r="AY1" s="34">
        <f t="shared" si="1"/>
        <v>0</v>
      </c>
      <c r="AZ1" s="34">
        <f t="shared" si="1"/>
        <v>0</v>
      </c>
      <c r="BA1" s="34">
        <f t="shared" si="1"/>
        <v>417052</v>
      </c>
      <c r="BB1" s="35"/>
      <c r="BC1" s="35"/>
      <c r="BD1" s="35"/>
      <c r="BE1" s="35"/>
      <c r="BF1" s="34"/>
    </row>
    <row r="2" spans="1:58" ht="30" x14ac:dyDescent="0.35">
      <c r="A2" s="16" t="s">
        <v>6</v>
      </c>
      <c r="B2" s="16" t="s">
        <v>8</v>
      </c>
      <c r="C2" s="16" t="s">
        <v>0</v>
      </c>
      <c r="D2" s="16" t="s">
        <v>1</v>
      </c>
      <c r="E2" s="16" t="s">
        <v>18</v>
      </c>
      <c r="F2" s="16" t="s">
        <v>19</v>
      </c>
      <c r="G2" s="16" t="s">
        <v>2</v>
      </c>
      <c r="H2" s="16" t="s">
        <v>3</v>
      </c>
      <c r="I2" s="16" t="s">
        <v>4</v>
      </c>
      <c r="J2" s="16" t="s">
        <v>5</v>
      </c>
      <c r="K2" s="16" t="s">
        <v>7</v>
      </c>
      <c r="L2" s="16" t="s">
        <v>9</v>
      </c>
      <c r="M2" s="17" t="s">
        <v>20</v>
      </c>
      <c r="N2" s="18" t="s">
        <v>21</v>
      </c>
      <c r="O2" s="19" t="s">
        <v>22</v>
      </c>
      <c r="P2" s="20" t="s">
        <v>23</v>
      </c>
      <c r="Q2" s="20" t="s">
        <v>24</v>
      </c>
      <c r="R2" s="20" t="s">
        <v>25</v>
      </c>
      <c r="S2" s="20" t="s">
        <v>26</v>
      </c>
      <c r="T2" s="20" t="s">
        <v>27</v>
      </c>
      <c r="U2" s="20" t="s">
        <v>28</v>
      </c>
      <c r="V2" s="20" t="s">
        <v>29</v>
      </c>
      <c r="W2" s="20" t="s">
        <v>30</v>
      </c>
      <c r="X2" s="20" t="s">
        <v>31</v>
      </c>
      <c r="Y2" s="20" t="s">
        <v>32</v>
      </c>
      <c r="Z2" s="20" t="s">
        <v>33</v>
      </c>
      <c r="AA2" s="20" t="s">
        <v>34</v>
      </c>
      <c r="AB2" s="20" t="s">
        <v>35</v>
      </c>
      <c r="AC2" s="20" t="s">
        <v>36</v>
      </c>
      <c r="AD2" s="20" t="s">
        <v>37</v>
      </c>
      <c r="AE2" s="20" t="s">
        <v>38</v>
      </c>
      <c r="AF2" s="20" t="s">
        <v>39</v>
      </c>
      <c r="AG2" s="20" t="s">
        <v>40</v>
      </c>
      <c r="AH2" s="20" t="s">
        <v>41</v>
      </c>
      <c r="AI2" s="20" t="s">
        <v>42</v>
      </c>
      <c r="AJ2" s="20" t="s">
        <v>43</v>
      </c>
      <c r="AK2" s="21" t="s">
        <v>44</v>
      </c>
      <c r="AL2" s="21" t="s">
        <v>45</v>
      </c>
      <c r="AM2" s="21" t="s">
        <v>46</v>
      </c>
      <c r="AN2" s="21" t="s">
        <v>47</v>
      </c>
      <c r="AO2" s="21" t="s">
        <v>48</v>
      </c>
      <c r="AP2" s="21" t="s">
        <v>49</v>
      </c>
      <c r="AQ2" s="21" t="s">
        <v>50</v>
      </c>
      <c r="AR2" s="22" t="s">
        <v>51</v>
      </c>
      <c r="AS2" s="22" t="s">
        <v>52</v>
      </c>
      <c r="AT2" s="22" t="s">
        <v>53</v>
      </c>
      <c r="AU2" s="22" t="s">
        <v>36</v>
      </c>
      <c r="AV2" s="22" t="s">
        <v>54</v>
      </c>
      <c r="AW2" s="22" t="s">
        <v>35</v>
      </c>
      <c r="AX2" s="22" t="s">
        <v>55</v>
      </c>
      <c r="AY2" s="22" t="s">
        <v>56</v>
      </c>
      <c r="AZ2" s="22" t="s">
        <v>57</v>
      </c>
      <c r="BA2" s="23" t="s">
        <v>58</v>
      </c>
      <c r="BB2" s="23" t="s">
        <v>59</v>
      </c>
      <c r="BC2" s="23" t="s">
        <v>60</v>
      </c>
      <c r="BD2" s="23" t="s">
        <v>61</v>
      </c>
      <c r="BE2" s="23" t="s">
        <v>62</v>
      </c>
      <c r="BF2" s="23" t="s">
        <v>63</v>
      </c>
    </row>
    <row r="3" spans="1:58" x14ac:dyDescent="0.35">
      <c r="A3" s="24">
        <v>890202024</v>
      </c>
      <c r="B3" s="24" t="s">
        <v>14</v>
      </c>
      <c r="C3" s="24" t="s">
        <v>13</v>
      </c>
      <c r="D3" s="25">
        <v>148205</v>
      </c>
      <c r="E3" s="25" t="s">
        <v>64</v>
      </c>
      <c r="F3" s="25" t="s">
        <v>65</v>
      </c>
      <c r="G3" s="26">
        <v>45436</v>
      </c>
      <c r="H3" s="26">
        <v>45475</v>
      </c>
      <c r="I3" s="27">
        <v>322492</v>
      </c>
      <c r="J3" s="27">
        <v>322492</v>
      </c>
      <c r="K3" s="28" t="s">
        <v>15</v>
      </c>
      <c r="L3" s="29" t="s">
        <v>16</v>
      </c>
      <c r="M3" s="25" t="s">
        <v>81</v>
      </c>
      <c r="N3" s="30">
        <v>0</v>
      </c>
      <c r="O3" s="31"/>
      <c r="P3" s="25" t="s">
        <v>66</v>
      </c>
      <c r="Q3" s="26">
        <v>45436</v>
      </c>
      <c r="R3" s="26">
        <v>45475</v>
      </c>
      <c r="S3" s="26">
        <v>45499</v>
      </c>
      <c r="T3" s="26"/>
      <c r="U3" s="25">
        <v>217</v>
      </c>
      <c r="V3" s="25" t="s">
        <v>67</v>
      </c>
      <c r="W3" s="30">
        <v>322492</v>
      </c>
      <c r="X3" s="30">
        <v>322492</v>
      </c>
      <c r="Y3" s="30">
        <v>0</v>
      </c>
      <c r="Z3" s="30">
        <v>0</v>
      </c>
      <c r="AA3" s="30">
        <v>0</v>
      </c>
      <c r="AB3" s="30">
        <v>0</v>
      </c>
      <c r="AC3" s="30">
        <v>0</v>
      </c>
      <c r="AD3" s="30">
        <v>0</v>
      </c>
      <c r="AE3" s="25"/>
      <c r="AF3" s="25"/>
      <c r="AG3" s="25"/>
      <c r="AH3" s="25" t="s">
        <v>68</v>
      </c>
      <c r="AI3" s="30">
        <v>0</v>
      </c>
      <c r="AJ3" s="30">
        <v>322492</v>
      </c>
      <c r="AK3" s="30">
        <v>0</v>
      </c>
      <c r="AL3" s="25"/>
      <c r="AM3" s="25"/>
      <c r="AN3" s="25"/>
      <c r="AO3" s="25" t="s">
        <v>69</v>
      </c>
      <c r="AP3" s="25"/>
      <c r="AQ3" s="25" t="s">
        <v>70</v>
      </c>
      <c r="AR3" s="30">
        <v>322492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>
        <v>0</v>
      </c>
      <c r="AY3" s="30">
        <v>0</v>
      </c>
      <c r="AZ3" s="30">
        <v>0</v>
      </c>
      <c r="BA3" s="30">
        <v>322492</v>
      </c>
      <c r="BB3" s="30">
        <v>0</v>
      </c>
      <c r="BC3" s="25">
        <v>2201561960</v>
      </c>
      <c r="BD3" s="26" t="s">
        <v>80</v>
      </c>
      <c r="BE3" s="25"/>
      <c r="BF3" s="30">
        <v>322492</v>
      </c>
    </row>
    <row r="4" spans="1:58" x14ac:dyDescent="0.35">
      <c r="A4" s="24">
        <v>890202024</v>
      </c>
      <c r="B4" s="24" t="s">
        <v>14</v>
      </c>
      <c r="C4" s="24" t="s">
        <v>13</v>
      </c>
      <c r="D4" s="25">
        <v>140155</v>
      </c>
      <c r="E4" s="25" t="s">
        <v>71</v>
      </c>
      <c r="F4" s="25" t="s">
        <v>72</v>
      </c>
      <c r="G4" s="26">
        <v>45377</v>
      </c>
      <c r="H4" s="26">
        <v>45426</v>
      </c>
      <c r="I4" s="27">
        <v>94560</v>
      </c>
      <c r="J4" s="27">
        <v>94560</v>
      </c>
      <c r="K4" s="28" t="s">
        <v>15</v>
      </c>
      <c r="L4" s="29" t="s">
        <v>16</v>
      </c>
      <c r="M4" s="25" t="s">
        <v>81</v>
      </c>
      <c r="N4" s="30">
        <v>0</v>
      </c>
      <c r="O4" s="31"/>
      <c r="P4" s="25" t="s">
        <v>66</v>
      </c>
      <c r="Q4" s="26">
        <v>45377</v>
      </c>
      <c r="R4" s="26">
        <v>45414</v>
      </c>
      <c r="S4" s="26">
        <v>45420</v>
      </c>
      <c r="T4" s="26"/>
      <c r="U4" s="25">
        <v>296</v>
      </c>
      <c r="V4" s="25" t="s">
        <v>67</v>
      </c>
      <c r="W4" s="30">
        <v>94560</v>
      </c>
      <c r="X4" s="30">
        <v>94560</v>
      </c>
      <c r="Y4" s="30">
        <v>0</v>
      </c>
      <c r="Z4" s="30">
        <v>0</v>
      </c>
      <c r="AA4" s="30">
        <v>0</v>
      </c>
      <c r="AB4" s="30">
        <v>0</v>
      </c>
      <c r="AC4" s="30">
        <v>0</v>
      </c>
      <c r="AD4" s="30">
        <v>0</v>
      </c>
      <c r="AE4" s="25"/>
      <c r="AF4" s="25"/>
      <c r="AG4" s="25"/>
      <c r="AH4" s="25" t="s">
        <v>68</v>
      </c>
      <c r="AI4" s="30">
        <v>0</v>
      </c>
      <c r="AJ4" s="30">
        <v>94560</v>
      </c>
      <c r="AK4" s="30">
        <v>0</v>
      </c>
      <c r="AL4" s="25"/>
      <c r="AM4" s="25"/>
      <c r="AN4" s="25"/>
      <c r="AO4" s="25" t="s">
        <v>69</v>
      </c>
      <c r="AP4" s="25"/>
      <c r="AQ4" s="25" t="s">
        <v>70</v>
      </c>
      <c r="AR4" s="30">
        <v>94560</v>
      </c>
      <c r="AS4" s="30">
        <v>0</v>
      </c>
      <c r="AT4" s="30">
        <v>0</v>
      </c>
      <c r="AU4" s="30">
        <v>0</v>
      </c>
      <c r="AV4" s="30">
        <v>0</v>
      </c>
      <c r="AW4" s="30">
        <v>0</v>
      </c>
      <c r="AX4" s="30">
        <v>0</v>
      </c>
      <c r="AY4" s="30">
        <v>0</v>
      </c>
      <c r="AZ4" s="30">
        <v>0</v>
      </c>
      <c r="BA4" s="30">
        <v>94560</v>
      </c>
      <c r="BB4" s="30">
        <v>0</v>
      </c>
      <c r="BC4" s="25">
        <v>2201511281</v>
      </c>
      <c r="BD4" s="26" t="s">
        <v>82</v>
      </c>
      <c r="BE4" s="25"/>
      <c r="BF4" s="30">
        <v>312980</v>
      </c>
    </row>
    <row r="5" spans="1:58" x14ac:dyDescent="0.35">
      <c r="A5" s="24">
        <v>890202024</v>
      </c>
      <c r="B5" s="24" t="s">
        <v>14</v>
      </c>
      <c r="C5" s="24" t="s">
        <v>13</v>
      </c>
      <c r="D5" s="25">
        <v>121450</v>
      </c>
      <c r="E5" s="25" t="s">
        <v>73</v>
      </c>
      <c r="F5" s="25" t="s">
        <v>74</v>
      </c>
      <c r="G5" s="26">
        <v>45250</v>
      </c>
      <c r="H5" s="26">
        <v>45293</v>
      </c>
      <c r="I5" s="27">
        <v>208936</v>
      </c>
      <c r="J5" s="27">
        <v>208936</v>
      </c>
      <c r="K5" s="28" t="s">
        <v>15</v>
      </c>
      <c r="L5" s="29" t="s">
        <v>16</v>
      </c>
      <c r="M5" s="25" t="s">
        <v>75</v>
      </c>
      <c r="N5" s="30">
        <v>0</v>
      </c>
      <c r="O5" s="31"/>
      <c r="P5" s="25" t="s">
        <v>76</v>
      </c>
      <c r="Q5" s="26">
        <v>45250</v>
      </c>
      <c r="R5" s="26">
        <v>45293</v>
      </c>
      <c r="S5" s="26"/>
      <c r="T5" s="26">
        <v>45310</v>
      </c>
      <c r="U5" s="25">
        <v>406</v>
      </c>
      <c r="V5" s="25" t="s">
        <v>77</v>
      </c>
      <c r="W5" s="30">
        <v>208936</v>
      </c>
      <c r="X5" s="30">
        <v>208936</v>
      </c>
      <c r="Y5" s="30">
        <v>0</v>
      </c>
      <c r="Z5" s="30">
        <v>0</v>
      </c>
      <c r="AA5" s="30">
        <v>0</v>
      </c>
      <c r="AB5" s="30">
        <v>0</v>
      </c>
      <c r="AC5" s="30">
        <v>0</v>
      </c>
      <c r="AD5" s="30">
        <v>208936</v>
      </c>
      <c r="AE5" s="25"/>
      <c r="AF5" s="25" t="s">
        <v>78</v>
      </c>
      <c r="AG5" s="25"/>
      <c r="AH5" s="25"/>
      <c r="AI5" s="30">
        <v>0</v>
      </c>
      <c r="AJ5" s="30">
        <v>0</v>
      </c>
      <c r="AK5" s="30">
        <v>208936</v>
      </c>
      <c r="AL5" s="25" t="s">
        <v>37</v>
      </c>
      <c r="AM5" s="25" t="s">
        <v>78</v>
      </c>
      <c r="AN5" s="25" t="s">
        <v>79</v>
      </c>
      <c r="AO5" s="25" t="s">
        <v>69</v>
      </c>
      <c r="AP5" s="25" t="s">
        <v>69</v>
      </c>
      <c r="AQ5" s="25"/>
      <c r="AR5" s="30">
        <v>0</v>
      </c>
      <c r="AS5" s="30">
        <v>208936</v>
      </c>
      <c r="AT5" s="30">
        <v>0</v>
      </c>
      <c r="AU5" s="30">
        <v>0</v>
      </c>
      <c r="AV5" s="30">
        <v>0</v>
      </c>
      <c r="AW5" s="30">
        <v>0</v>
      </c>
      <c r="AX5" s="30">
        <v>0</v>
      </c>
      <c r="AY5" s="30">
        <v>0</v>
      </c>
      <c r="AZ5" s="30">
        <v>0</v>
      </c>
      <c r="BA5" s="30">
        <v>0</v>
      </c>
      <c r="BB5" s="30">
        <v>0</v>
      </c>
      <c r="BC5" s="25"/>
      <c r="BD5" s="26"/>
      <c r="BE5" s="25"/>
      <c r="BF5" s="3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L18" sqref="L18:N21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87</v>
      </c>
      <c r="E2" s="44"/>
      <c r="F2" s="44"/>
      <c r="G2" s="44"/>
      <c r="H2" s="44"/>
      <c r="I2" s="45"/>
      <c r="J2" s="46" t="s">
        <v>88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89</v>
      </c>
      <c r="E5" s="58"/>
      <c r="F5" s="58"/>
      <c r="G5" s="58"/>
      <c r="H5" s="58"/>
      <c r="I5" s="59"/>
      <c r="J5" s="59" t="s">
        <v>90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122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123</v>
      </c>
      <c r="J12" s="67"/>
    </row>
    <row r="13" spans="2:10" ht="13" x14ac:dyDescent="0.3">
      <c r="B13" s="66"/>
      <c r="C13" s="68" t="s">
        <v>124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91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92</v>
      </c>
      <c r="D17" s="69"/>
      <c r="H17" s="72" t="s">
        <v>93</v>
      </c>
      <c r="I17" s="73" t="s">
        <v>94</v>
      </c>
      <c r="J17" s="67"/>
    </row>
    <row r="18" spans="2:10" ht="13" x14ac:dyDescent="0.3">
      <c r="B18" s="66"/>
      <c r="C18" s="68" t="s">
        <v>95</v>
      </c>
      <c r="D18" s="68"/>
      <c r="E18" s="68"/>
      <c r="F18" s="68"/>
      <c r="H18" s="74">
        <v>3</v>
      </c>
      <c r="I18" s="75">
        <v>625988</v>
      </c>
      <c r="J18" s="67"/>
    </row>
    <row r="19" spans="2:10" x14ac:dyDescent="0.25">
      <c r="B19" s="66"/>
      <c r="C19" s="40" t="s">
        <v>96</v>
      </c>
      <c r="H19" s="76">
        <v>2</v>
      </c>
      <c r="I19" s="77">
        <v>417052</v>
      </c>
      <c r="J19" s="67"/>
    </row>
    <row r="20" spans="2:10" x14ac:dyDescent="0.25">
      <c r="B20" s="66"/>
      <c r="C20" s="40" t="s">
        <v>97</v>
      </c>
      <c r="H20" s="76">
        <v>1</v>
      </c>
      <c r="I20" s="77">
        <v>208936</v>
      </c>
      <c r="J20" s="67"/>
    </row>
    <row r="21" spans="2:10" x14ac:dyDescent="0.25">
      <c r="B21" s="66"/>
      <c r="C21" s="40" t="s">
        <v>98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99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100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101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102</v>
      </c>
      <c r="D25" s="68"/>
      <c r="E25" s="68"/>
      <c r="F25" s="68"/>
      <c r="H25" s="74">
        <f>H19+H20+H21+H22+H24+H23</f>
        <v>3</v>
      </c>
      <c r="I25" s="75">
        <f>I19+I20+I21+I22+I24+I23</f>
        <v>625988</v>
      </c>
      <c r="J25" s="67"/>
    </row>
    <row r="26" spans="2:10" x14ac:dyDescent="0.25">
      <c r="B26" s="66"/>
      <c r="C26" s="40" t="s">
        <v>103</v>
      </c>
      <c r="H26" s="76">
        <v>0</v>
      </c>
      <c r="I26" s="77">
        <v>0</v>
      </c>
      <c r="J26" s="67"/>
    </row>
    <row r="27" spans="2:10" ht="13" thickBot="1" x14ac:dyDescent="0.3">
      <c r="B27" s="66"/>
      <c r="C27" s="40" t="s">
        <v>56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104</v>
      </c>
      <c r="D28" s="68"/>
      <c r="E28" s="68"/>
      <c r="F28" s="68"/>
      <c r="H28" s="74">
        <f>H26+H27</f>
        <v>0</v>
      </c>
      <c r="I28" s="75">
        <f>I26+I27</f>
        <v>0</v>
      </c>
      <c r="J28" s="67"/>
    </row>
    <row r="29" spans="2:10" ht="13.5" thickBot="1" x14ac:dyDescent="0.35">
      <c r="B29" s="66"/>
      <c r="C29" s="40" t="s">
        <v>105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106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107</v>
      </c>
      <c r="D32" s="68"/>
      <c r="H32" s="81">
        <f>H25+H28+H30</f>
        <v>3</v>
      </c>
      <c r="I32" s="82">
        <f>I25+I28+I30</f>
        <v>625988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108</v>
      </c>
      <c r="D37" s="85"/>
      <c r="H37" s="84" t="s">
        <v>109</v>
      </c>
      <c r="I37" s="85"/>
      <c r="J37" s="67"/>
    </row>
    <row r="38" spans="2:10" ht="13" x14ac:dyDescent="0.3">
      <c r="B38" s="66"/>
      <c r="C38" s="68" t="s">
        <v>110</v>
      </c>
      <c r="D38" s="83"/>
      <c r="H38" s="86" t="s">
        <v>111</v>
      </c>
      <c r="I38" s="83"/>
      <c r="J38" s="67"/>
    </row>
    <row r="39" spans="2:10" ht="13" x14ac:dyDescent="0.3">
      <c r="B39" s="66"/>
      <c r="C39" s="68" t="s">
        <v>112</v>
      </c>
      <c r="H39" s="68" t="s">
        <v>113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114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115</v>
      </c>
      <c r="E2" s="44"/>
      <c r="F2" s="44"/>
      <c r="G2" s="44"/>
      <c r="H2" s="44"/>
      <c r="I2" s="45"/>
      <c r="J2" s="46" t="s">
        <v>88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116</v>
      </c>
      <c r="E5" s="92"/>
      <c r="F5" s="92"/>
      <c r="G5" s="92"/>
      <c r="H5" s="92"/>
      <c r="I5" s="93"/>
      <c r="J5" s="59" t="s">
        <v>117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marzo 13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ESE HOSPITAL SAN JUAN DE DIOS DE FLORIDABLANCA</v>
      </c>
      <c r="J11" s="67"/>
    </row>
    <row r="12" spans="2:10" ht="13" x14ac:dyDescent="0.3">
      <c r="B12" s="66"/>
      <c r="C12" s="68" t="str">
        <f>+'FOR-CSA-018'!C13</f>
        <v>NIT: 890202024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118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93</v>
      </c>
      <c r="I16" s="95" t="s">
        <v>94</v>
      </c>
      <c r="J16" s="67"/>
    </row>
    <row r="17" spans="2:10" ht="13" x14ac:dyDescent="0.3">
      <c r="B17" s="66"/>
      <c r="C17" s="68" t="s">
        <v>92</v>
      </c>
      <c r="D17" s="68"/>
      <c r="E17" s="68"/>
      <c r="F17" s="68"/>
      <c r="H17" s="96">
        <f>+SUM(H18:H23)</f>
        <v>3</v>
      </c>
      <c r="I17" s="97">
        <f>+SUM(I18:I23)</f>
        <v>625988</v>
      </c>
      <c r="J17" s="67"/>
    </row>
    <row r="18" spans="2:10" x14ac:dyDescent="0.25">
      <c r="B18" s="66"/>
      <c r="C18" s="40" t="s">
        <v>96</v>
      </c>
      <c r="H18" s="98">
        <f>+'FOR-CSA-018'!H19</f>
        <v>2</v>
      </c>
      <c r="I18" s="99">
        <f>+'FOR-CSA-018'!I19</f>
        <v>417052</v>
      </c>
      <c r="J18" s="67"/>
    </row>
    <row r="19" spans="2:10" x14ac:dyDescent="0.25">
      <c r="B19" s="66"/>
      <c r="C19" s="40" t="s">
        <v>97</v>
      </c>
      <c r="H19" s="98">
        <f>+'FOR-CSA-018'!H20</f>
        <v>1</v>
      </c>
      <c r="I19" s="99">
        <f>+'FOR-CSA-018'!I20</f>
        <v>208936</v>
      </c>
      <c r="J19" s="67"/>
    </row>
    <row r="20" spans="2:10" x14ac:dyDescent="0.25">
      <c r="B20" s="66"/>
      <c r="C20" s="40" t="s">
        <v>98</v>
      </c>
      <c r="H20" s="98">
        <f>+'FOR-CSA-018'!H21</f>
        <v>0</v>
      </c>
      <c r="I20" s="99">
        <f>+'FOR-CSA-018'!I21</f>
        <v>0</v>
      </c>
      <c r="J20" s="67"/>
    </row>
    <row r="21" spans="2:10" x14ac:dyDescent="0.25">
      <c r="B21" s="66"/>
      <c r="C21" s="40" t="s">
        <v>99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100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119</v>
      </c>
      <c r="H23" s="98">
        <f>+'FOR-CSA-018'!H24</f>
        <v>0</v>
      </c>
      <c r="I23" s="99">
        <f>+'FOR-CSA-018'!I24</f>
        <v>0</v>
      </c>
      <c r="J23" s="67"/>
    </row>
    <row r="24" spans="2:10" ht="13" x14ac:dyDescent="0.3">
      <c r="B24" s="66"/>
      <c r="C24" s="68" t="s">
        <v>120</v>
      </c>
      <c r="D24" s="68"/>
      <c r="E24" s="68"/>
      <c r="F24" s="68"/>
      <c r="H24" s="96">
        <f>SUM(H18:H23)</f>
        <v>3</v>
      </c>
      <c r="I24" s="97">
        <f>+SUBTOTAL(9,I18:I23)</f>
        <v>625988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">
        <v>109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">
        <v>121</v>
      </c>
      <c r="H31" s="83"/>
      <c r="I31" s="83"/>
      <c r="J31" s="67"/>
    </row>
    <row r="32" spans="2:10" ht="18.75" customHeight="1" thickBot="1" x14ac:dyDescent="0.3">
      <c r="B32" s="88"/>
      <c r="C32" s="89"/>
      <c r="D32" s="89"/>
      <c r="E32" s="89"/>
      <c r="F32" s="89"/>
      <c r="G32" s="85"/>
      <c r="H32" s="85"/>
      <c r="I32" s="85"/>
      <c r="J32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2025-03-13T21:22:39Z</dcterms:modified>
</cp:coreProperties>
</file>