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000905_ESE HOSP PIO X DE LA TEBAID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FACTURA'!$A$2:$AZ$42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169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31" i="5" l="1"/>
  <c r="C30" i="5"/>
  <c r="I23" i="5"/>
  <c r="H23" i="5"/>
  <c r="I22" i="5"/>
  <c r="H22" i="5"/>
  <c r="I21" i="5"/>
  <c r="H21" i="5"/>
  <c r="I20" i="5"/>
  <c r="H20" i="5"/>
  <c r="I19" i="5"/>
  <c r="H19" i="5"/>
  <c r="H17" i="5" s="1"/>
  <c r="I18" i="5"/>
  <c r="I24" i="5" s="1"/>
  <c r="H18" i="5"/>
  <c r="C9" i="5"/>
  <c r="I30" i="4"/>
  <c r="H30" i="4"/>
  <c r="I28" i="4"/>
  <c r="H28" i="4"/>
  <c r="I25" i="4"/>
  <c r="I32" i="4" s="1"/>
  <c r="I33" i="4" s="1"/>
  <c r="H25" i="4"/>
  <c r="H32" i="4" s="1"/>
  <c r="H33" i="4" s="1"/>
  <c r="C12" i="5"/>
  <c r="C11" i="5"/>
  <c r="H24" i="5" l="1"/>
  <c r="I17" i="5"/>
  <c r="AM1" i="2" l="1"/>
  <c r="AL1" i="2"/>
  <c r="AK1" i="2"/>
  <c r="AJ1" i="2"/>
  <c r="AI1" i="2"/>
  <c r="AH1" i="2"/>
  <c r="AG1" i="2"/>
  <c r="AF1" i="2"/>
  <c r="AE1" i="2"/>
  <c r="AD1" i="2"/>
  <c r="W1" i="2"/>
  <c r="N1" i="2"/>
  <c r="K1" i="2"/>
  <c r="J1" i="2"/>
  <c r="L1" i="2" l="1"/>
  <c r="E42" i="1"/>
  <c r="D42" i="1"/>
</calcChain>
</file>

<file path=xl/sharedStrings.xml><?xml version="1.0" encoding="utf-8"?>
<sst xmlns="http://schemas.openxmlformats.org/spreadsheetml/2006/main" count="492" uniqueCount="190">
  <si>
    <t>NUMERODOC</t>
  </si>
  <si>
    <t>FechaGeneracion</t>
  </si>
  <si>
    <t>FechaRadicacion</t>
  </si>
  <si>
    <t>SaldoActual</t>
  </si>
  <si>
    <t>ValorNeto</t>
  </si>
  <si>
    <t>PIOX48860</t>
  </si>
  <si>
    <t>PIOX48861</t>
  </si>
  <si>
    <t>PIOX55776</t>
  </si>
  <si>
    <t>PIOX56794</t>
  </si>
  <si>
    <t>PIOX58303</t>
  </si>
  <si>
    <t>PIOX59792</t>
  </si>
  <si>
    <t>PIOX63051</t>
  </si>
  <si>
    <t>PIOX81891</t>
  </si>
  <si>
    <t>FE89429</t>
  </si>
  <si>
    <t>FE89430</t>
  </si>
  <si>
    <t>FE98458</t>
  </si>
  <si>
    <t>FE99635</t>
  </si>
  <si>
    <t>FE106184</t>
  </si>
  <si>
    <t>FE114005</t>
  </si>
  <si>
    <t>FE117581</t>
  </si>
  <si>
    <t>FE121087</t>
  </si>
  <si>
    <t>FE121093</t>
  </si>
  <si>
    <t>FE121319</t>
  </si>
  <si>
    <t>FE124807</t>
  </si>
  <si>
    <t>FE128739</t>
  </si>
  <si>
    <t>FE128740</t>
  </si>
  <si>
    <t>FE131873</t>
  </si>
  <si>
    <t>FE132592</t>
  </si>
  <si>
    <t>FE134471</t>
  </si>
  <si>
    <t>FE138325</t>
  </si>
  <si>
    <t>FE138972</t>
  </si>
  <si>
    <t>FE139216</t>
  </si>
  <si>
    <t>FE139354</t>
  </si>
  <si>
    <t>FE144659</t>
  </si>
  <si>
    <t>FE145032</t>
  </si>
  <si>
    <t>FE148935</t>
  </si>
  <si>
    <t>FE150373</t>
  </si>
  <si>
    <t>FE150779</t>
  </si>
  <si>
    <t>FE152245</t>
  </si>
  <si>
    <t>FE155585</t>
  </si>
  <si>
    <t>FE155594</t>
  </si>
  <si>
    <t>FE157403</t>
  </si>
  <si>
    <t>FE157946</t>
  </si>
  <si>
    <t>FE177435</t>
  </si>
  <si>
    <t>FE178596</t>
  </si>
  <si>
    <t>NIT IPS</t>
  </si>
  <si>
    <t>Nombre IPS</t>
  </si>
  <si>
    <t>Prefijo Factura</t>
  </si>
  <si>
    <t>Numero Factura</t>
  </si>
  <si>
    <t>FACT</t>
  </si>
  <si>
    <t>LLAVE</t>
  </si>
  <si>
    <t>Edad de la cartera</t>
  </si>
  <si>
    <t>IPS Fecha factura</t>
  </si>
  <si>
    <t>IPS Fecha radicado</t>
  </si>
  <si>
    <t>IPS Valor Factura</t>
  </si>
  <si>
    <t>IPS Saldo Factura</t>
  </si>
  <si>
    <t>ESTADO CARTERA ANTERIOR</t>
  </si>
  <si>
    <t>ESTADO EPS 15-03-2025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</si>
  <si>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</si>
  <si>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</si>
  <si>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</si>
  <si>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</si>
  <si>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</si>
  <si>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</si>
  <si>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</si>
  <si>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</si>
  <si>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</si>
  <si>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</si>
  <si>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</si>
  <si>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</si>
  <si>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</si>
  <si>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</si>
  <si>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</si>
  <si>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</si>
  <si>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</si>
  <si>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</si>
  <si>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</si>
  <si>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</si>
  <si>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</si>
  <si>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</si>
  <si>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</si>
  <si>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</si>
  <si>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</si>
  <si>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</si>
  <si>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</si>
  <si>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</si>
  <si>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</si>
  <si>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</si>
  <si>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</si>
  <si>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</si>
  <si>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ESE HOSP PIO X DE LA TEBAIDA</t>
  </si>
  <si>
    <t>890000905_FE131873</t>
  </si>
  <si>
    <t>Factura devuelta</t>
  </si>
  <si>
    <t>Devuelta</t>
  </si>
  <si>
    <t>Más de 360</t>
  </si>
  <si>
    <t>AUT: SE OBJETA FACTURA NO SE EVIDENCIA AUTORIZACION PARA EL SERVICIO PRESTADO POR FAVOR SOLICITAR AUTORIZACION AL NUEVO CORREO capautorizaciones@epsdelagente.com.co PARA CONTINUAR CON EL TRAMITE DE PAGO. NANCY</t>
  </si>
  <si>
    <t>AUTORIZACION</t>
  </si>
  <si>
    <t>Ambulatorio</t>
  </si>
  <si>
    <t>MIG-890000905</t>
  </si>
  <si>
    <t>890000905_FE144659</t>
  </si>
  <si>
    <t>Factura no radicada</t>
  </si>
  <si>
    <t>Para cargar RIPS o soportes</t>
  </si>
  <si>
    <t>No radicada</t>
  </si>
  <si>
    <t>Atención inicial de urgencias</t>
  </si>
  <si>
    <t>890000905_FE145032</t>
  </si>
  <si>
    <t>890000905_FE148935</t>
  </si>
  <si>
    <t>890000905_FE150373</t>
  </si>
  <si>
    <t>890000905_FE150779</t>
  </si>
  <si>
    <t>890000905_FE152245</t>
  </si>
  <si>
    <t>890000905_FE155585</t>
  </si>
  <si>
    <t>890000905_FE155594</t>
  </si>
  <si>
    <t>890000905_FE157403</t>
  </si>
  <si>
    <t>890000905_FE157946</t>
  </si>
  <si>
    <t>890000905_FE177435</t>
  </si>
  <si>
    <t>890000905_FE178596</t>
  </si>
  <si>
    <t>890000905_FE106184</t>
  </si>
  <si>
    <t>890000905_FE114005</t>
  </si>
  <si>
    <t>890000905_FE117581</t>
  </si>
  <si>
    <t>890000905_FE121087</t>
  </si>
  <si>
    <t>890000905_FE121093</t>
  </si>
  <si>
    <t>890000905_FE121319</t>
  </si>
  <si>
    <t>890000905_FE124807</t>
  </si>
  <si>
    <t>890000905_FE128739</t>
  </si>
  <si>
    <t>890000905_FE128740</t>
  </si>
  <si>
    <t>890000905_FE134471</t>
  </si>
  <si>
    <t>890000905_FE138325</t>
  </si>
  <si>
    <t>890000905_FE138972</t>
  </si>
  <si>
    <t>890000905_FE139216</t>
  </si>
  <si>
    <t>890000905_FE89429</t>
  </si>
  <si>
    <t>890000905_FE89430</t>
  </si>
  <si>
    <t>890000905_FE98458</t>
  </si>
  <si>
    <t>890000905_FE99635</t>
  </si>
  <si>
    <t>890000905_PIOX81891</t>
  </si>
  <si>
    <t>890000905_FE139354</t>
  </si>
  <si>
    <t>Finalizada</t>
  </si>
  <si>
    <t>181-360</t>
  </si>
  <si>
    <t>URG-2023-98</t>
  </si>
  <si>
    <t>890000905_FE132592</t>
  </si>
  <si>
    <t>890000905_PIOX59792</t>
  </si>
  <si>
    <t>890000905_PIOX63051</t>
  </si>
  <si>
    <t>890000905_PIOX55776</t>
  </si>
  <si>
    <t>890000905_PIOX56794</t>
  </si>
  <si>
    <t>890000905_PIOX58303</t>
  </si>
  <si>
    <t>890000905_PIOX48860</t>
  </si>
  <si>
    <t>890000905_PIOX48861</t>
  </si>
  <si>
    <t>Factura cancelada</t>
  </si>
  <si>
    <t>Factura pendiente en programacion de pago</t>
  </si>
  <si>
    <t>20.12.2024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</si>
  <si>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</si>
  <si>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</si>
  <si>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</si>
  <si>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</si>
  <si>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</si>
  <si>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</si>
  <si>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</si>
  <si>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</si>
  <si>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</si>
  <si>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</si>
  <si>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</si>
  <si>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</si>
  <si>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</si>
  <si>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</si>
  <si>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</si>
  <si>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</si>
  <si>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</si>
  <si>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</si>
  <si>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</si>
  <si>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</si>
  <si>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</si>
  <si>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</si>
  <si>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</si>
  <si>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</si>
  <si>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</si>
  <si>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</si>
  <si>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</si>
  <si>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</si>
  <si>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</si>
  <si>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</si>
  <si>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</si>
  <si>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</si>
  <si>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</si>
  <si>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</si>
  <si>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</si>
  <si>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</si>
  <si>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</si>
  <si>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</si>
  <si>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</si>
  <si>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marzo 16 2025</t>
  </si>
  <si>
    <t>Señores : ESE HOSP PIO X DE LA TEBAIDA</t>
  </si>
  <si>
    <t>NIT: 890000905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</si>
</sst>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.0_-;\-&quot;$&quot;\ * #,##0.0_-;_-&quot;$&quot;\ * &quot;-&quot;??_-;_-@_-"/>
    <numFmt numFmtId="165" formatCode="&quot;$&quot;\ #,##0"/>
    <numFmt numFmtId="166" formatCode="_-&quot;€&quot;\ * #,##0_-;\-&quot;€&quot;\ * #,##0_-;_-&quot;€&quot;\ * &quot;-&quot;??_-;_-@_-"/>
    <numFmt numFmtId="167" formatCode="_-&quot;$&quot;\ * #,##0_-;\-&quot;$&quot;\ * #,##0_-;_-&quot;$&quot;\ * &quot;-&quot;??_-;_-@_-"/>
    <numFmt numFmtId="168" formatCode="[$-240A]d&quot; de &quot;mmmm&quot; de &quot;yyyy;@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theme="4"/>
        <bgColor theme="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1" fillId="0" borderId="0" applyFont="0" applyFill="0" applyBorder="0" applyAlignment="0" applyProtection="0"/>
    <xf numFmtId="0" fontId="7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1">
    <xf numFmtId="0" fontId="0" fillId="0" borderId="0" xfId="0"/>
    <xf numFmtId="0" fontId="2" fillId="2" borderId="1" xfId="0" applyFont="1" applyFill="1" applyBorder="1"/>
    <xf numFmtId="14" fontId="2" fillId="2" borderId="1" xfId="0" applyNumberFormat="1" applyFont="1" applyFill="1" applyBorder="1"/>
    <xf numFmtId="0" fontId="0" fillId="3" borderId="1" xfId="0" applyFill="1" applyBorder="1"/>
    <xf numFmtId="14" fontId="0" fillId="3" borderId="1" xfId="0" applyNumberFormat="1" applyFill="1" applyBorder="1"/>
    <xf numFmtId="0" fontId="0" fillId="0" borderId="1" xfId="0" applyBorder="1"/>
    <xf numFmtId="14" fontId="0" fillId="0" borderId="1" xfId="0" applyNumberFormat="1" applyBorder="1"/>
    <xf numFmtId="164" fontId="2" fillId="2" borderId="1" xfId="1" applyNumberFormat="1" applyFont="1" applyFill="1" applyBorder="1"/>
    <xf numFmtId="164" fontId="0" fillId="3" borderId="1" xfId="1" applyNumberFormat="1" applyFont="1" applyFill="1" applyBorder="1"/>
    <xf numFmtId="164" fontId="0" fillId="0" borderId="1" xfId="1" applyNumberFormat="1" applyFont="1" applyBorder="1"/>
    <xf numFmtId="164" fontId="0" fillId="0" borderId="0" xfId="1" applyNumberFormat="1" applyFont="1"/>
    <xf numFmtId="0" fontId="3" fillId="0" borderId="2" xfId="0" applyFont="1" applyBorder="1" applyAlignment="1">
      <alignment horizontal="center" vertical="center" wrapText="1"/>
    </xf>
    <xf numFmtId="2" fontId="3" fillId="0" borderId="2" xfId="0" applyNumberFormat="1" applyFont="1" applyBorder="1" applyAlignment="1">
      <alignment horizontal="center" vertical="center" wrapText="1"/>
    </xf>
    <xf numFmtId="0" fontId="4" fillId="4" borderId="2" xfId="0" applyFont="1" applyFill="1" applyBorder="1" applyAlignment="1">
      <alignment horizontal="center" vertical="center" wrapText="1"/>
    </xf>
    <xf numFmtId="0" fontId="3" fillId="5" borderId="2" xfId="0" applyFont="1" applyFill="1" applyBorder="1" applyAlignment="1">
      <alignment horizontal="center" vertical="center" wrapText="1"/>
    </xf>
    <xf numFmtId="165" fontId="3" fillId="5" borderId="2" xfId="1" applyNumberFormat="1" applyFont="1" applyFill="1" applyBorder="1" applyAlignment="1">
      <alignment horizontal="center" vertical="center" wrapText="1"/>
    </xf>
    <xf numFmtId="0" fontId="3" fillId="5" borderId="2" xfId="0" applyNumberFormat="1" applyFont="1" applyFill="1" applyBorder="1" applyAlignment="1">
      <alignment horizontal="center" vertical="center" wrapText="1"/>
    </xf>
    <xf numFmtId="0" fontId="3" fillId="6" borderId="2" xfId="0" applyFont="1" applyFill="1" applyBorder="1" applyAlignment="1">
      <alignment horizontal="center" vertical="center" wrapText="1"/>
    </xf>
    <xf numFmtId="0" fontId="3" fillId="7" borderId="2" xfId="0" applyFont="1" applyFill="1" applyBorder="1" applyAlignment="1">
      <alignment horizontal="center" vertical="center" wrapText="1"/>
    </xf>
    <xf numFmtId="166" fontId="3" fillId="4" borderId="2" xfId="1" applyNumberFormat="1" applyFont="1" applyFill="1" applyBorder="1" applyAlignment="1">
      <alignment horizontal="center" vertical="center" wrapText="1"/>
    </xf>
    <xf numFmtId="0" fontId="3" fillId="8" borderId="2" xfId="0" applyFont="1" applyFill="1" applyBorder="1" applyAlignment="1">
      <alignment horizontal="center" vertical="center" wrapText="1"/>
    </xf>
    <xf numFmtId="0" fontId="5" fillId="0" borderId="2" xfId="0" applyFont="1" applyBorder="1" applyAlignment="1"/>
    <xf numFmtId="0" fontId="5" fillId="0" borderId="2" xfId="0" applyFont="1" applyBorder="1" applyAlignment="1">
      <alignment vertical="center"/>
    </xf>
    <xf numFmtId="1" fontId="5" fillId="0" borderId="2" xfId="0" applyNumberFormat="1" applyFont="1" applyBorder="1" applyAlignment="1">
      <alignment vertical="center"/>
    </xf>
    <xf numFmtId="14" fontId="5" fillId="0" borderId="2" xfId="0" applyNumberFormat="1" applyFont="1" applyBorder="1" applyAlignment="1">
      <alignment vertical="center"/>
    </xf>
    <xf numFmtId="167" fontId="5" fillId="0" borderId="2" xfId="1" applyNumberFormat="1" applyFont="1" applyBorder="1" applyAlignment="1">
      <alignment vertical="center"/>
    </xf>
    <xf numFmtId="165" fontId="5" fillId="0" borderId="2" xfId="1" applyNumberFormat="1" applyFont="1" applyBorder="1" applyAlignment="1">
      <alignment vertical="center"/>
    </xf>
    <xf numFmtId="0" fontId="5" fillId="0" borderId="2" xfId="1" applyNumberFormat="1" applyFont="1" applyBorder="1" applyAlignment="1">
      <alignment vertical="center"/>
    </xf>
    <xf numFmtId="16" fontId="5" fillId="0" borderId="0" xfId="0" applyNumberFormat="1" applyFont="1"/>
    <xf numFmtId="0" fontId="5" fillId="0" borderId="0" xfId="0" applyFont="1"/>
    <xf numFmtId="2" fontId="5" fillId="0" borderId="0" xfId="0" applyNumberFormat="1" applyFont="1"/>
    <xf numFmtId="165" fontId="5" fillId="0" borderId="0" xfId="1" applyNumberFormat="1" applyFont="1"/>
    <xf numFmtId="165" fontId="6" fillId="0" borderId="0" xfId="0" applyNumberFormat="1" applyFont="1"/>
    <xf numFmtId="165" fontId="5" fillId="0" borderId="0" xfId="0" applyNumberFormat="1" applyFont="1"/>
    <xf numFmtId="0" fontId="5" fillId="0" borderId="0" xfId="0" applyNumberFormat="1" applyFont="1"/>
    <xf numFmtId="0" fontId="6" fillId="9" borderId="2" xfId="0" applyFont="1" applyFill="1" applyBorder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8" fillId="0" borderId="0" xfId="2" applyFont="1"/>
    <xf numFmtId="0" fontId="8" fillId="0" borderId="3" xfId="2" applyFont="1" applyBorder="1" applyAlignment="1">
      <alignment horizontal="centerContinuous"/>
    </xf>
    <xf numFmtId="0" fontId="8" fillId="0" borderId="4" xfId="2" applyFont="1" applyBorder="1" applyAlignment="1">
      <alignment horizontal="centerContinuous"/>
    </xf>
    <xf numFmtId="0" fontId="9" fillId="0" borderId="3" xfId="2" applyFont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9" fillId="0" borderId="4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/>
    </xf>
    <xf numFmtId="0" fontId="8" fillId="0" borderId="7" xfId="2" applyFont="1" applyBorder="1" applyAlignment="1">
      <alignment horizontal="centerContinuous"/>
    </xf>
    <xf numFmtId="0" fontId="8" fillId="0" borderId="8" xfId="2" applyFont="1" applyBorder="1" applyAlignment="1">
      <alignment horizontal="centerContinuous"/>
    </xf>
    <xf numFmtId="0" fontId="9" fillId="0" borderId="9" xfId="2" applyFont="1" applyBorder="1" applyAlignment="1">
      <alignment horizontal="center" vertical="center"/>
    </xf>
    <xf numFmtId="0" fontId="9" fillId="0" borderId="10" xfId="2" applyFont="1" applyBorder="1" applyAlignment="1">
      <alignment horizontal="center" vertical="center"/>
    </xf>
    <xf numFmtId="0" fontId="9" fillId="0" borderId="11" xfId="2" applyFont="1" applyBorder="1" applyAlignment="1">
      <alignment horizontal="center" vertical="center"/>
    </xf>
    <xf numFmtId="0" fontId="9" fillId="0" borderId="12" xfId="2" applyFont="1" applyBorder="1" applyAlignment="1">
      <alignment horizontal="center" vertical="center"/>
    </xf>
    <xf numFmtId="0" fontId="9" fillId="0" borderId="3" xfId="2" applyFont="1" applyBorder="1" applyAlignment="1">
      <alignment horizontal="centerContinuous" vertical="center"/>
    </xf>
    <xf numFmtId="0" fontId="9" fillId="0" borderId="5" xfId="2" applyFont="1" applyBorder="1" applyAlignment="1">
      <alignment horizontal="centerContinuous" vertical="center"/>
    </xf>
    <xf numFmtId="0" fontId="9" fillId="0" borderId="4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7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13" xfId="2" applyFont="1" applyBorder="1" applyAlignment="1">
      <alignment horizontal="centerContinuous" vertical="center"/>
    </xf>
    <xf numFmtId="0" fontId="8" fillId="0" borderId="9" xfId="2" applyFont="1" applyBorder="1" applyAlignment="1">
      <alignment horizontal="centerContinuous"/>
    </xf>
    <xf numFmtId="0" fontId="8" fillId="0" borderId="11" xfId="2" applyFont="1" applyBorder="1" applyAlignment="1">
      <alignment horizontal="centerContinuous"/>
    </xf>
    <xf numFmtId="0" fontId="9" fillId="0" borderId="9" xfId="2" applyFont="1" applyBorder="1" applyAlignment="1">
      <alignment horizontal="centerContinuous" vertical="center"/>
    </xf>
    <xf numFmtId="0" fontId="9" fillId="0" borderId="10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0" fontId="8" fillId="0" borderId="7" xfId="2" applyFont="1" applyBorder="1"/>
    <xf numFmtId="0" fontId="8" fillId="0" borderId="8" xfId="2" applyFont="1" applyBorder="1"/>
    <xf numFmtId="0" fontId="9" fillId="0" borderId="0" xfId="2" applyFont="1"/>
    <xf numFmtId="14" fontId="8" fillId="0" borderId="0" xfId="2" applyNumberFormat="1" applyFont="1"/>
    <xf numFmtId="168" fontId="8" fillId="0" borderId="0" xfId="2" applyNumberFormat="1" applyFont="1"/>
    <xf numFmtId="14" fontId="8" fillId="0" borderId="0" xfId="2" applyNumberFormat="1" applyFont="1" applyAlignment="1">
      <alignment horizontal="left"/>
    </xf>
    <xf numFmtId="1" fontId="9" fillId="0" borderId="0" xfId="3" applyNumberFormat="1" applyFont="1" applyAlignment="1">
      <alignment horizontal="center" vertical="center"/>
    </xf>
    <xf numFmtId="165" fontId="9" fillId="0" borderId="0" xfId="2" applyNumberFormat="1" applyFont="1" applyAlignment="1">
      <alignment horizontal="center" vertical="center"/>
    </xf>
    <xf numFmtId="1" fontId="9" fillId="0" borderId="0" xfId="2" applyNumberFormat="1" applyFont="1" applyAlignment="1">
      <alignment horizontal="center"/>
    </xf>
    <xf numFmtId="169" fontId="9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69" fontId="8" fillId="0" borderId="0" xfId="2" applyNumberFormat="1" applyFont="1" applyAlignment="1">
      <alignment horizontal="right"/>
    </xf>
    <xf numFmtId="1" fontId="8" fillId="0" borderId="10" xfId="2" applyNumberFormat="1" applyFont="1" applyBorder="1" applyAlignment="1">
      <alignment horizontal="center"/>
    </xf>
    <xf numFmtId="169" fontId="8" fillId="0" borderId="10" xfId="2" applyNumberFormat="1" applyFont="1" applyBorder="1" applyAlignment="1">
      <alignment horizontal="right"/>
    </xf>
    <xf numFmtId="0" fontId="8" fillId="0" borderId="0" xfId="2" applyFont="1" applyAlignment="1">
      <alignment horizontal="center"/>
    </xf>
    <xf numFmtId="1" fontId="9" fillId="0" borderId="14" xfId="2" applyNumberFormat="1" applyFont="1" applyBorder="1" applyAlignment="1">
      <alignment horizontal="center"/>
    </xf>
    <xf numFmtId="169" fontId="9" fillId="0" borderId="14" xfId="2" applyNumberFormat="1" applyFont="1" applyBorder="1" applyAlignment="1">
      <alignment horizontal="right"/>
    </xf>
    <xf numFmtId="169" fontId="8" fillId="0" borderId="0" xfId="2" applyNumberFormat="1" applyFont="1"/>
    <xf numFmtId="169" fontId="9" fillId="0" borderId="10" xfId="2" applyNumberFormat="1" applyFont="1" applyBorder="1"/>
    <xf numFmtId="169" fontId="8" fillId="0" borderId="10" xfId="2" applyNumberFormat="1" applyFont="1" applyBorder="1"/>
    <xf numFmtId="169" fontId="9" fillId="0" borderId="0" xfId="2" applyNumberFormat="1" applyFont="1"/>
    <xf numFmtId="0" fontId="10" fillId="0" borderId="0" xfId="2" applyFont="1" applyAlignment="1">
      <alignment horizontal="center" vertical="center" wrapText="1"/>
    </xf>
    <xf numFmtId="0" fontId="8" fillId="0" borderId="9" xfId="2" applyFont="1" applyBorder="1"/>
    <xf numFmtId="0" fontId="8" fillId="0" borderId="10" xfId="2" applyFont="1" applyBorder="1"/>
    <xf numFmtId="0" fontId="8" fillId="0" borderId="11" xfId="2" applyFont="1" applyBorder="1"/>
    <xf numFmtId="0" fontId="9" fillId="0" borderId="7" xfId="2" applyFont="1" applyBorder="1" applyAlignment="1">
      <alignment horizontal="center" vertical="center" wrapText="1"/>
    </xf>
    <xf numFmtId="0" fontId="9" fillId="0" borderId="0" xfId="2" applyFont="1" applyAlignment="1">
      <alignment horizontal="center" vertical="center" wrapText="1"/>
    </xf>
    <xf numFmtId="0" fontId="9" fillId="0" borderId="8" xfId="2" applyFont="1" applyBorder="1" applyAlignment="1">
      <alignment horizontal="center" vertical="center" wrapText="1"/>
    </xf>
    <xf numFmtId="0" fontId="8" fillId="9" borderId="0" xfId="2" applyFont="1" applyFill="1"/>
    <xf numFmtId="0" fontId="9" fillId="0" borderId="0" xfId="2" applyFont="1" applyAlignment="1">
      <alignment horizontal="center"/>
    </xf>
    <xf numFmtId="1" fontId="9" fillId="0" borderId="0" xfId="3" applyNumberFormat="1" applyFont="1" applyAlignment="1">
      <alignment horizontal="right"/>
    </xf>
    <xf numFmtId="170" fontId="9" fillId="0" borderId="0" xfId="4" applyNumberFormat="1" applyFont="1" applyAlignment="1">
      <alignment horizontal="right"/>
    </xf>
    <xf numFmtId="1" fontId="8" fillId="0" borderId="0" xfId="3" applyNumberFormat="1" applyFont="1" applyAlignment="1">
      <alignment horizontal="right"/>
    </xf>
    <xf numFmtId="170" fontId="8" fillId="0" borderId="0" xfId="4" applyNumberFormat="1" applyFont="1" applyAlignment="1">
      <alignment horizontal="right"/>
    </xf>
    <xf numFmtId="171" fontId="8" fillId="0" borderId="14" xfId="4" applyNumberFormat="1" applyFont="1" applyBorder="1" applyAlignment="1">
      <alignment horizontal="center"/>
    </xf>
    <xf numFmtId="170" fontId="8" fillId="0" borderId="14" xfId="4" applyNumberFormat="1" applyFont="1" applyBorder="1" applyAlignment="1">
      <alignment horizontal="righ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38100</xdr:rowOff>
    </xdr:to>
    <xdr:sp macro="" textlink="">
      <xdr:nvSpPr>
        <xdr:cNvPr id="2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889BA8C3-95DB-420D-9283-63B6FA02C2A4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53975</xdr:rowOff>
    </xdr:to>
    <xdr:sp macro="" textlink="">
      <xdr:nvSpPr>
        <xdr:cNvPr id="3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D2CA1777-963F-498D-A147-2AEF7BC03055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53975</xdr:rowOff>
    </xdr:to>
    <xdr:sp macro="" textlink="">
      <xdr:nvSpPr>
        <xdr:cNvPr id="4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EDC3AD0C-D6F2-4A09-88FF-A6E8A53F4DF8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7</xdr:row>
      <xdr:rowOff>107950</xdr:rowOff>
    </xdr:to>
    <xdr:sp macro="" textlink="">
      <xdr:nvSpPr>
        <xdr:cNvPr id="5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555DAA6E-F1B2-479B-AE52-D7D64E506F5A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38100</xdr:rowOff>
    </xdr:to>
    <xdr:sp macro="" textlink="">
      <xdr:nvSpPr>
        <xdr:cNvPr id="6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E2CB4786-4A0E-4C6A-A22E-21AFA0A75BA5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53975</xdr:rowOff>
    </xdr:to>
    <xdr:sp macro="" textlink="">
      <xdr:nvSpPr>
        <xdr:cNvPr id="7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1F8AC1D0-B24D-433C-8E34-ACFAE8AD6ECF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53975</xdr:rowOff>
    </xdr:to>
    <xdr:sp macro="" textlink="">
      <xdr:nvSpPr>
        <xdr:cNvPr id="8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B5272121-C29E-4B39-ACC9-45BB52B1ECB5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7</xdr:row>
      <xdr:rowOff>107950</xdr:rowOff>
    </xdr:to>
    <xdr:sp macro="" textlink="">
      <xdr:nvSpPr>
        <xdr:cNvPr id="9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F29C4B6B-BBFA-4BD3-B949-934E309D428A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38100</xdr:rowOff>
    </xdr:to>
    <xdr:sp macro="" textlink="">
      <xdr:nvSpPr>
        <xdr:cNvPr id="10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B4AEC320-36DF-4113-AAD9-7A06E972E978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53975</xdr:rowOff>
    </xdr:to>
    <xdr:sp macro="" textlink="">
      <xdr:nvSpPr>
        <xdr:cNvPr id="11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36C49FF9-650A-4DA9-8C8E-E899CD34303D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53975</xdr:rowOff>
    </xdr:to>
    <xdr:sp macro="" textlink="">
      <xdr:nvSpPr>
        <xdr:cNvPr id="12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8E12C150-25F3-47DF-80B6-9C82453C4081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7</xdr:row>
      <xdr:rowOff>107950</xdr:rowOff>
    </xdr:to>
    <xdr:sp macro="" textlink="">
      <xdr:nvSpPr>
        <xdr:cNvPr id="13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B942DA6E-0506-4792-8AB7-5F6004C0888E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MIAS"/>
      <sheetName val="TD"/>
      <sheetName val="MACRO FEBR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32.018103935188" createdVersion="5" refreshedVersion="5" minRefreshableVersion="3" recordCount="40">
  <cacheSource type="worksheet">
    <worksheetSource ref="A2:AR42" sheet="ESTADO DE CADA FACTURA"/>
  </cacheSource>
  <cacheFields count="44">
    <cacheField name="NIT IPS" numFmtId="0">
      <sharedItems containsSemiMixedTypes="0" containsString="0" containsNumber="1" containsInteger="1" minValue="890000905" maxValue="890000905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Edad de la cartera" numFmtId="1">
      <sharedItems containsNonDate="0" containsString="0" containsBlank="1"/>
    </cacheField>
    <cacheField name="IPS Fecha factura" numFmtId="14">
      <sharedItems containsSemiMixedTypes="0" containsNonDate="0" containsDate="1" containsString="0" minDate="2019-01-11T00:00:00" maxDate="2025-02-04T00:00:00"/>
    </cacheField>
    <cacheField name="IPS Fecha radicado" numFmtId="14">
      <sharedItems containsNonDate="0" containsDate="1" containsString="0" containsBlank="1" minDate="2019-02-20T00:00:00" maxDate="2024-06-01T00:00:00"/>
    </cacheField>
    <cacheField name="IPS Valor Factura" numFmtId="167">
      <sharedItems containsSemiMixedTypes="0" containsString="0" containsNumber="1" containsInteger="1" minValue="4600" maxValue="267600"/>
    </cacheField>
    <cacheField name="IPS Saldo Factura" numFmtId="167">
      <sharedItems containsSemiMixedTypes="0" containsString="0" containsNumber="1" containsInteger="1" minValue="4600" maxValue="267600"/>
    </cacheField>
    <cacheField name="ESTADO CARTERA ANTERIOR" numFmtId="0">
      <sharedItems/>
    </cacheField>
    <cacheField name="ESTADO EPS 15-03-2025" numFmtId="0">
      <sharedItems count="3">
        <s v="Factura cancelada"/>
        <s v="Factura devuelta"/>
        <s v="Factura no radicada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19-01-11T00:00:00" maxDate="2025-02-04T00:00:00"/>
    </cacheField>
    <cacheField name="FECHA RAD" numFmtId="14">
      <sharedItems containsNonDate="0" containsDate="1" containsString="0" containsBlank="1" minDate="2019-02-20T00:00:00" maxDate="2024-05-03T00:00:00"/>
    </cacheField>
    <cacheField name="FECHA LIQ" numFmtId="14">
      <sharedItems containsNonDate="0" containsDate="1" containsString="0" containsBlank="1" minDate="2019-02-20T00:00:00" maxDate="2024-05-09T00:00:00"/>
    </cacheField>
    <cacheField name="FECHA DEV" numFmtId="14">
      <sharedItems containsNonDate="0" containsDate="1" containsString="0" containsBlank="1" minDate="2023-02-27T00:00:00" maxDate="2023-02-28T00:00:00"/>
    </cacheField>
    <cacheField name="DIAS" numFmtId="0">
      <sharedItems containsMixedTypes="1" containsNumber="1" containsInteger="1" minValue="296" maxValue="2200"/>
    </cacheField>
    <cacheField name="EDAD" numFmtId="0">
      <sharedItems/>
    </cacheField>
    <cacheField name="Valor_Glosa y Devolución" numFmtId="165">
      <sharedItems containsSemiMixedTypes="0" containsString="0" containsNumber="1" containsInteger="1" minValue="0" maxValue="795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5">
      <sharedItems containsSemiMixedTypes="0" containsString="0" containsNumber="1" containsInteger="1" minValue="0" maxValue="267600"/>
    </cacheField>
    <cacheField name="FACTURA DEVUELTA" numFmtId="165">
      <sharedItems containsSemiMixedTypes="0" containsString="0" containsNumber="1" containsInteger="1" minValue="0" maxValue="79500"/>
    </cacheField>
    <cacheField name="FACTURA NO RADICADA" numFmtId="165">
      <sharedItems containsSemiMixedTypes="0" containsString="0" containsNumber="1" containsInteger="1" minValue="0" maxValue="222900"/>
    </cacheField>
    <cacheField name="GLOSA ACEPTADA" numFmtId="165">
      <sharedItems containsSemiMixedTypes="0" containsString="0" containsNumber="1" containsInteger="1" minValue="0" maxValue="0"/>
    </cacheField>
    <cacheField name="VALOR EXTEMPORANEO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0"/>
    </cacheField>
    <cacheField name="FACTURA EN PROCESO INTERNO" numFmtId="165">
      <sharedItems containsSemiMixedTypes="0" containsString="0" containsNumber="1" containsInteger="1" minValue="0" maxValue="0"/>
    </cacheField>
    <cacheField name="FACTURACION COVID-19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10550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75285" maxValue="2201575285"/>
    </cacheField>
    <cacheField name="FECHA COMPENSACION SAP" numFmtId="14">
      <sharedItems containsBlank="1"/>
    </cacheField>
    <cacheField name="OBSE PAGO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1055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0">
  <r>
    <n v="890000905"/>
    <s v="ESE HOSP PIO X DE LA TEBAIDA"/>
    <m/>
    <s v="FE139354"/>
    <s v="FE139354"/>
    <s v="890000905_FE139354"/>
    <m/>
    <d v="2023-07-31T00:00:00"/>
    <d v="2023-07-31T00:00:00"/>
    <n v="267600"/>
    <n v="267600"/>
    <s v="Factura cancelada"/>
    <x v="0"/>
    <n v="0"/>
    <m/>
    <s v="Finalizada"/>
    <d v="2023-07-31T00:00:00"/>
    <d v="2024-05-02T00:00:00"/>
    <d v="2024-05-08T00:00:00"/>
    <m/>
    <n v="296"/>
    <s v="181-360"/>
    <n v="0"/>
    <m/>
    <m/>
    <m/>
    <s v="Atención inicial de urgencias"/>
    <m/>
    <s v="URG-2023-98"/>
    <n v="267600"/>
    <n v="0"/>
    <n v="0"/>
    <n v="0"/>
    <n v="0"/>
    <n v="0"/>
    <n v="0"/>
    <n v="0"/>
    <n v="0"/>
    <n v="0"/>
    <n v="0"/>
    <m/>
    <m/>
    <m/>
    <n v="0"/>
  </r>
  <r>
    <n v="890000905"/>
    <s v="ESE HOSP PIO X DE LA TEBAIDA"/>
    <m/>
    <s v="PIOX59792"/>
    <s v="PIOX59792"/>
    <s v="890000905_PIOX59792"/>
    <m/>
    <d v="2019-08-19T00:00:00"/>
    <d v="2020-01-09T00:00:00"/>
    <n v="77600"/>
    <n v="77600"/>
    <s v="Factura cancelada"/>
    <x v="0"/>
    <n v="0"/>
    <m/>
    <s v="Finalizada"/>
    <d v="2019-08-19T00:00:00"/>
    <d v="2020-01-09T00:00:00"/>
    <d v="2020-01-09T00:00:00"/>
    <m/>
    <n v="1877"/>
    <s v="Más de 360"/>
    <n v="0"/>
    <m/>
    <m/>
    <m/>
    <m/>
    <m/>
    <s v="MIG-890000905"/>
    <n v="77600"/>
    <n v="0"/>
    <n v="0"/>
    <n v="0"/>
    <n v="0"/>
    <n v="0"/>
    <n v="0"/>
    <n v="0"/>
    <n v="0"/>
    <n v="0"/>
    <n v="0"/>
    <m/>
    <m/>
    <m/>
    <n v="0"/>
  </r>
  <r>
    <n v="890000905"/>
    <s v="ESE HOSP PIO X DE LA TEBAIDA"/>
    <m/>
    <s v="PIOX63051"/>
    <s v="PIOX63051"/>
    <s v="890000905_PIOX63051"/>
    <m/>
    <d v="2019-10-10T00:00:00"/>
    <d v="2020-01-09T00:00:00"/>
    <n v="104014"/>
    <n v="104014"/>
    <s v="Factura cancelada"/>
    <x v="0"/>
    <n v="0"/>
    <m/>
    <s v="Finalizada"/>
    <d v="2019-10-10T00:00:00"/>
    <d v="2020-01-09T00:00:00"/>
    <d v="2020-01-09T00:00:00"/>
    <m/>
    <n v="1877"/>
    <s v="Más de 360"/>
    <n v="0"/>
    <m/>
    <m/>
    <m/>
    <m/>
    <m/>
    <s v="MIG-890000905"/>
    <n v="104014"/>
    <n v="0"/>
    <n v="0"/>
    <n v="0"/>
    <n v="0"/>
    <n v="0"/>
    <n v="0"/>
    <n v="0"/>
    <n v="0"/>
    <n v="0"/>
    <n v="0"/>
    <m/>
    <m/>
    <m/>
    <n v="0"/>
  </r>
  <r>
    <n v="890000905"/>
    <s v="ESE HOSP PIO X DE LA TEBAIDA"/>
    <m/>
    <s v="PIOX55776"/>
    <s v="PIOX55776"/>
    <s v="890000905_PIOX55776"/>
    <m/>
    <d v="2019-06-11T00:00:00"/>
    <d v="2019-10-16T00:00:00"/>
    <n v="146147"/>
    <n v="146147"/>
    <s v="Factura cancelada"/>
    <x v="0"/>
    <n v="0"/>
    <m/>
    <s v="Finalizada"/>
    <d v="2019-06-11T00:00:00"/>
    <d v="2019-10-16T00:00:00"/>
    <d v="2019-10-16T00:00:00"/>
    <m/>
    <n v="1962"/>
    <s v="Más de 360"/>
    <n v="0"/>
    <m/>
    <m/>
    <m/>
    <m/>
    <m/>
    <s v="MIG-890000905"/>
    <n v="146147"/>
    <n v="0"/>
    <n v="0"/>
    <n v="0"/>
    <n v="0"/>
    <n v="0"/>
    <n v="0"/>
    <n v="0"/>
    <n v="0"/>
    <n v="0"/>
    <n v="0"/>
    <m/>
    <m/>
    <m/>
    <n v="0"/>
  </r>
  <r>
    <n v="890000905"/>
    <s v="ESE HOSP PIO X DE LA TEBAIDA"/>
    <m/>
    <s v="PIOX56794"/>
    <s v="PIOX56794"/>
    <s v="890000905_PIOX56794"/>
    <m/>
    <d v="2019-06-30T00:00:00"/>
    <d v="2019-10-16T00:00:00"/>
    <n v="241937"/>
    <n v="241937"/>
    <s v="Factura cancelada"/>
    <x v="0"/>
    <n v="0"/>
    <m/>
    <s v="Finalizada"/>
    <d v="2019-06-30T00:00:00"/>
    <d v="2019-10-16T00:00:00"/>
    <d v="2019-10-16T00:00:00"/>
    <m/>
    <n v="1962"/>
    <s v="Más de 360"/>
    <n v="0"/>
    <m/>
    <m/>
    <m/>
    <m/>
    <m/>
    <s v="MIG-890000905"/>
    <n v="241937"/>
    <n v="0"/>
    <n v="0"/>
    <n v="0"/>
    <n v="0"/>
    <n v="0"/>
    <n v="0"/>
    <n v="0"/>
    <n v="0"/>
    <n v="0"/>
    <n v="0"/>
    <m/>
    <m/>
    <m/>
    <n v="0"/>
  </r>
  <r>
    <n v="890000905"/>
    <s v="ESE HOSP PIO X DE LA TEBAIDA"/>
    <m/>
    <s v="PIOX58303"/>
    <s v="PIOX58303"/>
    <s v="890000905_PIOX58303"/>
    <m/>
    <d v="2019-07-27T00:00:00"/>
    <d v="2019-10-16T00:00:00"/>
    <n v="133800"/>
    <n v="133800"/>
    <s v="Factura cancelada"/>
    <x v="0"/>
    <n v="0"/>
    <m/>
    <s v="Finalizada"/>
    <d v="2019-07-27T00:00:00"/>
    <d v="2019-10-16T00:00:00"/>
    <d v="2019-10-16T00:00:00"/>
    <m/>
    <n v="1962"/>
    <s v="Más de 360"/>
    <n v="0"/>
    <m/>
    <m/>
    <m/>
    <m/>
    <m/>
    <s v="MIG-890000905"/>
    <n v="133800"/>
    <n v="0"/>
    <n v="0"/>
    <n v="0"/>
    <n v="0"/>
    <n v="0"/>
    <n v="0"/>
    <n v="0"/>
    <n v="0"/>
    <n v="0"/>
    <n v="0"/>
    <m/>
    <m/>
    <m/>
    <n v="0"/>
  </r>
  <r>
    <n v="890000905"/>
    <s v="ESE HOSP PIO X DE LA TEBAIDA"/>
    <m/>
    <s v="PIOX48860"/>
    <s v="PIOX48860"/>
    <s v="890000905_PIOX48860"/>
    <m/>
    <d v="2019-01-11T00:00:00"/>
    <d v="2019-02-20T00:00:00"/>
    <n v="69914"/>
    <n v="69914"/>
    <s v="Factura cancelada"/>
    <x v="0"/>
    <n v="0"/>
    <m/>
    <s v="Finalizada"/>
    <d v="2019-01-11T00:00:00"/>
    <d v="2019-02-20T00:00:00"/>
    <d v="2019-02-20T00:00:00"/>
    <m/>
    <n v="2200"/>
    <s v="Más de 360"/>
    <n v="0"/>
    <m/>
    <m/>
    <m/>
    <m/>
    <m/>
    <s v="MIG-890000905"/>
    <n v="69914"/>
    <n v="0"/>
    <n v="0"/>
    <n v="0"/>
    <n v="0"/>
    <n v="0"/>
    <n v="0"/>
    <n v="0"/>
    <n v="0"/>
    <n v="0"/>
    <n v="0"/>
    <m/>
    <m/>
    <m/>
    <n v="0"/>
  </r>
  <r>
    <n v="890000905"/>
    <s v="ESE HOSP PIO X DE LA TEBAIDA"/>
    <m/>
    <s v="PIOX48861"/>
    <s v="PIOX48861"/>
    <s v="890000905_PIOX48861"/>
    <m/>
    <d v="2019-01-11T00:00:00"/>
    <d v="2019-02-20T00:00:00"/>
    <n v="78775"/>
    <n v="78775"/>
    <s v="Factura cancelada"/>
    <x v="0"/>
    <n v="0"/>
    <m/>
    <s v="Finalizada"/>
    <d v="2019-01-11T00:00:00"/>
    <d v="2019-02-20T00:00:00"/>
    <d v="2019-02-20T00:00:00"/>
    <m/>
    <n v="2200"/>
    <s v="Más de 360"/>
    <n v="0"/>
    <m/>
    <m/>
    <m/>
    <m/>
    <m/>
    <s v="MIG-890000905"/>
    <n v="78775"/>
    <n v="0"/>
    <n v="0"/>
    <n v="0"/>
    <n v="0"/>
    <n v="0"/>
    <n v="0"/>
    <n v="0"/>
    <n v="0"/>
    <n v="0"/>
    <n v="0"/>
    <m/>
    <m/>
    <m/>
    <n v="0"/>
  </r>
  <r>
    <n v="890000905"/>
    <s v="ESE HOSP PIO X DE LA TEBAIDA"/>
    <m/>
    <s v="FE132592"/>
    <s v="FE132592"/>
    <s v="890000905_FE132592"/>
    <m/>
    <d v="2023-01-25T00:00:00"/>
    <d v="2023-01-31T00:00:00"/>
    <n v="105500"/>
    <n v="105500"/>
    <s v="Factura pendiente en programacion de pago"/>
    <x v="0"/>
    <n v="0"/>
    <m/>
    <s v="Finalizada"/>
    <d v="2023-01-25T00:00:00"/>
    <d v="2023-02-28T00:00:00"/>
    <d v="2023-02-28T00:00:00"/>
    <m/>
    <n v="731"/>
    <s v="Más de 360"/>
    <n v="0"/>
    <m/>
    <m/>
    <m/>
    <m/>
    <m/>
    <s v="MIG-890000905"/>
    <n v="105500"/>
    <n v="0"/>
    <n v="0"/>
    <n v="0"/>
    <n v="0"/>
    <n v="0"/>
    <n v="0"/>
    <n v="0"/>
    <n v="0"/>
    <n v="105500"/>
    <n v="0"/>
    <n v="2201575285"/>
    <s v="20.12.2024"/>
    <m/>
    <n v="105500"/>
  </r>
  <r>
    <n v="890000905"/>
    <s v="ESE HOSP PIO X DE LA TEBAIDA"/>
    <m/>
    <s v="FE131873"/>
    <s v="FE131873"/>
    <s v="890000905_FE131873"/>
    <m/>
    <d v="2023-01-02T00:00:00"/>
    <d v="2023-01-31T00:00:00"/>
    <n v="79500"/>
    <n v="79500"/>
    <s v="Factura devuelta"/>
    <x v="1"/>
    <n v="0"/>
    <m/>
    <s v="Devuelta"/>
    <d v="2023-01-02T00:00:00"/>
    <d v="2023-02-21T00:00:00"/>
    <d v="2023-02-21T00:00:00"/>
    <d v="2023-02-27T00:00:00"/>
    <n v="732"/>
    <s v="Más de 360"/>
    <n v="79500"/>
    <s v="DEVOLUCION"/>
    <s v="AUT: SE OBJETA FACTURA NO SE EVIDENCIA AUTORIZACION PARA EL SERVICIO PRESTADO POR FAVOR SOLICITAR AUTORIZACION AL NUEVO CORREO capautorizaciones@epsdelagente.com.co PARA CONTINUAR CON EL TRAMITE DE PAGO. NANCY"/>
    <s v="AUTORIZACION"/>
    <m/>
    <s v="Ambulatorio"/>
    <s v="MIG-890000905"/>
    <n v="0"/>
    <n v="79500"/>
    <n v="0"/>
    <n v="0"/>
    <n v="0"/>
    <n v="0"/>
    <n v="0"/>
    <n v="0"/>
    <n v="0"/>
    <n v="0"/>
    <n v="0"/>
    <m/>
    <m/>
    <m/>
    <n v="0"/>
  </r>
  <r>
    <n v="890000905"/>
    <s v="ESE HOSP PIO X DE LA TEBAIDA"/>
    <m/>
    <s v="FE144659"/>
    <s v="FE144659"/>
    <s v="890000905_FE144659"/>
    <m/>
    <d v="2023-10-27T00:00:00"/>
    <d v="2023-10-31T00:00:00"/>
    <n v="79500"/>
    <n v="79500"/>
    <s v="Factura no radicada"/>
    <x v="2"/>
    <n v="0"/>
    <m/>
    <s v="Para cargar RIPS o soportes"/>
    <d v="2023-10-27T00:00:00"/>
    <m/>
    <m/>
    <m/>
    <s v="No radicada"/>
    <s v="No radicada"/>
    <n v="0"/>
    <m/>
    <m/>
    <m/>
    <s v="Atención inicial de urgencias"/>
    <m/>
    <m/>
    <n v="0"/>
    <n v="0"/>
    <n v="79500"/>
    <n v="0"/>
    <n v="0"/>
    <n v="0"/>
    <n v="0"/>
    <n v="0"/>
    <n v="0"/>
    <n v="0"/>
    <n v="0"/>
    <m/>
    <m/>
    <m/>
    <n v="0"/>
  </r>
  <r>
    <n v="890000905"/>
    <s v="ESE HOSP PIO X DE LA TEBAIDA"/>
    <m/>
    <s v="FE145032"/>
    <s v="FE145032"/>
    <s v="890000905_FE145032"/>
    <m/>
    <d v="2023-11-10T00:00:00"/>
    <d v="2023-11-30T00:00:00"/>
    <n v="76200"/>
    <n v="76200"/>
    <s v="Factura no radicada"/>
    <x v="2"/>
    <n v="0"/>
    <m/>
    <s v="Para cargar RIPS o soportes"/>
    <d v="2023-11-10T00:00:00"/>
    <m/>
    <m/>
    <m/>
    <s v="No radicada"/>
    <s v="No radicada"/>
    <n v="0"/>
    <m/>
    <m/>
    <m/>
    <m/>
    <m/>
    <m/>
    <n v="0"/>
    <n v="0"/>
    <n v="76200"/>
    <n v="0"/>
    <n v="0"/>
    <n v="0"/>
    <n v="0"/>
    <n v="0"/>
    <n v="0"/>
    <n v="0"/>
    <n v="0"/>
    <m/>
    <m/>
    <m/>
    <n v="0"/>
  </r>
  <r>
    <n v="890000905"/>
    <s v="ESE HOSP PIO X DE LA TEBAIDA"/>
    <m/>
    <s v="FE148935"/>
    <s v="FE148935"/>
    <s v="890000905_FE148935"/>
    <m/>
    <d v="2023-12-27T00:00:00"/>
    <d v="2023-12-29T00:00:00"/>
    <n v="127100"/>
    <n v="127100"/>
    <s v="Factura no radicada"/>
    <x v="2"/>
    <n v="0"/>
    <m/>
    <s v="Para cargar RIPS o soportes"/>
    <d v="2023-12-27T00:00:00"/>
    <m/>
    <m/>
    <m/>
    <s v="No radicada"/>
    <s v="No radicada"/>
    <n v="0"/>
    <m/>
    <m/>
    <m/>
    <m/>
    <m/>
    <m/>
    <n v="0"/>
    <n v="0"/>
    <n v="127100"/>
    <n v="0"/>
    <n v="0"/>
    <n v="0"/>
    <n v="0"/>
    <n v="0"/>
    <n v="0"/>
    <n v="0"/>
    <n v="0"/>
    <m/>
    <m/>
    <m/>
    <n v="0"/>
  </r>
  <r>
    <n v="890000905"/>
    <s v="ESE HOSP PIO X DE LA TEBAIDA"/>
    <m/>
    <s v="FE150373"/>
    <s v="FE150373"/>
    <s v="890000905_FE150373"/>
    <m/>
    <d v="2024-01-23T00:00:00"/>
    <d v="2024-01-31T00:00:00"/>
    <n v="92400"/>
    <n v="92400"/>
    <s v="Factura no radicada"/>
    <x v="2"/>
    <n v="0"/>
    <m/>
    <s v="Para cargar RIPS o soportes"/>
    <d v="2024-01-23T00:00:00"/>
    <m/>
    <m/>
    <m/>
    <s v="No radicada"/>
    <s v="No radicada"/>
    <n v="0"/>
    <m/>
    <m/>
    <m/>
    <m/>
    <m/>
    <m/>
    <n v="0"/>
    <n v="0"/>
    <n v="92400"/>
    <n v="0"/>
    <n v="0"/>
    <n v="0"/>
    <n v="0"/>
    <n v="0"/>
    <n v="0"/>
    <n v="0"/>
    <n v="0"/>
    <m/>
    <m/>
    <m/>
    <n v="0"/>
  </r>
  <r>
    <n v="890000905"/>
    <s v="ESE HOSP PIO X DE LA TEBAIDA"/>
    <m/>
    <s v="FE150779"/>
    <s v="FE150779"/>
    <s v="890000905_FE150779"/>
    <m/>
    <d v="2024-01-29T00:00:00"/>
    <d v="2024-01-31T00:00:00"/>
    <n v="208000"/>
    <n v="208000"/>
    <s v="Factura no radicada"/>
    <x v="2"/>
    <n v="0"/>
    <m/>
    <s v="Para cargar RIPS o soportes"/>
    <d v="2024-01-29T00:00:00"/>
    <m/>
    <m/>
    <m/>
    <s v="No radicada"/>
    <s v="No radicada"/>
    <n v="0"/>
    <m/>
    <m/>
    <m/>
    <m/>
    <m/>
    <m/>
    <n v="0"/>
    <n v="0"/>
    <n v="208000"/>
    <n v="0"/>
    <n v="0"/>
    <n v="0"/>
    <n v="0"/>
    <n v="0"/>
    <n v="0"/>
    <n v="0"/>
    <n v="0"/>
    <m/>
    <m/>
    <m/>
    <n v="0"/>
  </r>
  <r>
    <n v="890000905"/>
    <s v="ESE HOSP PIO X DE LA TEBAIDA"/>
    <m/>
    <s v="FE152245"/>
    <s v="FE152245"/>
    <s v="890000905_FE152245"/>
    <m/>
    <d v="2024-02-22T00:00:00"/>
    <d v="2024-02-29T00:00:00"/>
    <n v="194800"/>
    <n v="194800"/>
    <s v="Factura no radicada"/>
    <x v="2"/>
    <n v="0"/>
    <m/>
    <s v="Para cargar RIPS o soportes"/>
    <d v="2024-02-22T00:00:00"/>
    <m/>
    <m/>
    <m/>
    <s v="No radicada"/>
    <s v="No radicada"/>
    <n v="0"/>
    <m/>
    <m/>
    <m/>
    <m/>
    <m/>
    <m/>
    <n v="0"/>
    <n v="0"/>
    <n v="194800"/>
    <n v="0"/>
    <n v="0"/>
    <n v="0"/>
    <n v="0"/>
    <n v="0"/>
    <n v="0"/>
    <n v="0"/>
    <n v="0"/>
    <m/>
    <m/>
    <m/>
    <n v="0"/>
  </r>
  <r>
    <n v="890000905"/>
    <s v="ESE HOSP PIO X DE LA TEBAIDA"/>
    <m/>
    <s v="FE155585"/>
    <s v="FE155585"/>
    <s v="890000905_FE155585"/>
    <m/>
    <d v="2024-04-05T00:00:00"/>
    <d v="2024-04-30T00:00:00"/>
    <n v="129700"/>
    <n v="129700"/>
    <s v="Factura no radicada"/>
    <x v="2"/>
    <n v="0"/>
    <m/>
    <s v="Para cargar RIPS o soportes"/>
    <d v="2024-04-05T00:00:00"/>
    <m/>
    <m/>
    <m/>
    <s v="No radicada"/>
    <s v="No radicada"/>
    <n v="0"/>
    <m/>
    <m/>
    <m/>
    <m/>
    <m/>
    <m/>
    <n v="0"/>
    <n v="0"/>
    <n v="129700"/>
    <n v="0"/>
    <n v="0"/>
    <n v="0"/>
    <n v="0"/>
    <n v="0"/>
    <n v="0"/>
    <n v="0"/>
    <n v="0"/>
    <m/>
    <m/>
    <m/>
    <n v="0"/>
  </r>
  <r>
    <n v="890000905"/>
    <s v="ESE HOSP PIO X DE LA TEBAIDA"/>
    <m/>
    <s v="FE155594"/>
    <s v="FE155594"/>
    <s v="890000905_FE155594"/>
    <m/>
    <d v="2024-04-05T00:00:00"/>
    <d v="2024-04-30T00:00:00"/>
    <n v="12100"/>
    <n v="12100"/>
    <s v="Factura no radicada"/>
    <x v="2"/>
    <n v="0"/>
    <m/>
    <s v="Para cargar RIPS o soportes"/>
    <d v="2024-04-05T00:00:00"/>
    <m/>
    <m/>
    <m/>
    <s v="No radicada"/>
    <s v="No radicada"/>
    <n v="0"/>
    <m/>
    <m/>
    <m/>
    <m/>
    <m/>
    <m/>
    <n v="0"/>
    <n v="0"/>
    <n v="12100"/>
    <n v="0"/>
    <n v="0"/>
    <n v="0"/>
    <n v="0"/>
    <n v="0"/>
    <n v="0"/>
    <n v="0"/>
    <n v="0"/>
    <m/>
    <m/>
    <m/>
    <n v="0"/>
  </r>
  <r>
    <n v="890000905"/>
    <s v="ESE HOSP PIO X DE LA TEBAIDA"/>
    <m/>
    <s v="FE157403"/>
    <s v="FE157403"/>
    <s v="890000905_FE157403"/>
    <m/>
    <d v="2024-04-16T00:00:00"/>
    <d v="2024-05-31T00:00:00"/>
    <n v="100000"/>
    <n v="100000"/>
    <s v="Factura no radicada"/>
    <x v="2"/>
    <n v="0"/>
    <m/>
    <s v="Para cargar RIPS o soportes"/>
    <d v="2024-04-16T00:00:00"/>
    <m/>
    <m/>
    <m/>
    <s v="No radicada"/>
    <s v="No radicada"/>
    <n v="0"/>
    <m/>
    <m/>
    <m/>
    <m/>
    <m/>
    <m/>
    <n v="0"/>
    <n v="0"/>
    <n v="100000"/>
    <n v="0"/>
    <n v="0"/>
    <n v="0"/>
    <n v="0"/>
    <n v="0"/>
    <n v="0"/>
    <n v="0"/>
    <n v="0"/>
    <m/>
    <m/>
    <m/>
    <n v="0"/>
  </r>
  <r>
    <n v="890000905"/>
    <s v="ESE HOSP PIO X DE LA TEBAIDA"/>
    <m/>
    <s v="FE157946"/>
    <s v="FE157946"/>
    <s v="890000905_FE157946"/>
    <m/>
    <d v="2024-04-19T00:00:00"/>
    <d v="2024-04-30T00:00:00"/>
    <n v="105500"/>
    <n v="105500"/>
    <s v="Factura no radicada"/>
    <x v="2"/>
    <n v="0"/>
    <m/>
    <s v="Para cargar RIPS o soportes"/>
    <d v="2024-04-19T00:00:00"/>
    <m/>
    <m/>
    <m/>
    <s v="No radicada"/>
    <s v="No radicada"/>
    <n v="0"/>
    <m/>
    <m/>
    <m/>
    <m/>
    <m/>
    <m/>
    <n v="0"/>
    <n v="0"/>
    <n v="105500"/>
    <n v="0"/>
    <n v="0"/>
    <n v="0"/>
    <n v="0"/>
    <n v="0"/>
    <n v="0"/>
    <n v="0"/>
    <n v="0"/>
    <m/>
    <m/>
    <m/>
    <n v="0"/>
  </r>
  <r>
    <n v="890000905"/>
    <s v="ESE HOSP PIO X DE LA TEBAIDA"/>
    <m/>
    <s v="FE106184"/>
    <s v="FE106184"/>
    <s v="890000905_FE106184"/>
    <m/>
    <d v="2021-12-16T00:00:00"/>
    <d v="2022-01-27T00:00:00"/>
    <n v="4600"/>
    <n v="4600"/>
    <s v="Factura no radicada"/>
    <x v="2"/>
    <n v="0"/>
    <m/>
    <m/>
    <m/>
    <m/>
    <m/>
    <m/>
    <s v="No radicada"/>
    <s v="No radicada"/>
    <n v="0"/>
    <m/>
    <m/>
    <m/>
    <m/>
    <m/>
    <m/>
    <n v="0"/>
    <n v="0"/>
    <n v="4600"/>
    <n v="0"/>
    <n v="0"/>
    <n v="0"/>
    <n v="0"/>
    <n v="0"/>
    <n v="0"/>
    <n v="0"/>
    <n v="0"/>
    <m/>
    <m/>
    <m/>
    <n v="0"/>
  </r>
  <r>
    <n v="890000905"/>
    <s v="ESE HOSP PIO X DE LA TEBAIDA"/>
    <m/>
    <s v="FE114005"/>
    <s v="FE114005"/>
    <s v="890000905_FE114005"/>
    <m/>
    <d v="2022-03-31T00:00:00"/>
    <d v="2022-03-31T00:00:00"/>
    <n v="80300"/>
    <n v="80300"/>
    <s v="Factura no radicada"/>
    <x v="2"/>
    <n v="0"/>
    <m/>
    <m/>
    <m/>
    <m/>
    <m/>
    <m/>
    <s v="No radicada"/>
    <s v="No radicada"/>
    <n v="0"/>
    <m/>
    <m/>
    <m/>
    <m/>
    <m/>
    <m/>
    <n v="0"/>
    <n v="0"/>
    <n v="80300"/>
    <n v="0"/>
    <n v="0"/>
    <n v="0"/>
    <n v="0"/>
    <n v="0"/>
    <n v="0"/>
    <n v="0"/>
    <n v="0"/>
    <m/>
    <m/>
    <m/>
    <n v="0"/>
  </r>
  <r>
    <n v="890000905"/>
    <s v="ESE HOSP PIO X DE LA TEBAIDA"/>
    <m/>
    <s v="FE117581"/>
    <s v="FE117581"/>
    <s v="890000905_FE117581"/>
    <m/>
    <d v="2022-06-03T00:00:00"/>
    <d v="2022-06-30T00:00:00"/>
    <n v="129900"/>
    <n v="129900"/>
    <s v="Factura no radicada"/>
    <x v="2"/>
    <n v="0"/>
    <m/>
    <m/>
    <m/>
    <m/>
    <m/>
    <m/>
    <s v="No radicada"/>
    <s v="No radicada"/>
    <n v="0"/>
    <m/>
    <m/>
    <m/>
    <m/>
    <m/>
    <m/>
    <n v="0"/>
    <n v="0"/>
    <n v="129900"/>
    <n v="0"/>
    <n v="0"/>
    <n v="0"/>
    <n v="0"/>
    <n v="0"/>
    <n v="0"/>
    <n v="0"/>
    <n v="0"/>
    <m/>
    <m/>
    <m/>
    <n v="0"/>
  </r>
  <r>
    <n v="890000905"/>
    <s v="ESE HOSP PIO X DE LA TEBAIDA"/>
    <m/>
    <s v="FE121087"/>
    <s v="FE121087"/>
    <s v="890000905_FE121087"/>
    <m/>
    <d v="2022-07-27T00:00:00"/>
    <d v="2022-07-31T00:00:00"/>
    <n v="81200"/>
    <n v="81200"/>
    <s v="Factura no radicada"/>
    <x v="2"/>
    <n v="0"/>
    <m/>
    <m/>
    <m/>
    <m/>
    <m/>
    <m/>
    <s v="No radicada"/>
    <s v="No radicada"/>
    <n v="0"/>
    <m/>
    <m/>
    <m/>
    <m/>
    <m/>
    <m/>
    <n v="0"/>
    <n v="0"/>
    <n v="81200"/>
    <n v="0"/>
    <n v="0"/>
    <n v="0"/>
    <n v="0"/>
    <n v="0"/>
    <n v="0"/>
    <n v="0"/>
    <n v="0"/>
    <m/>
    <m/>
    <m/>
    <n v="0"/>
  </r>
  <r>
    <n v="890000905"/>
    <s v="ESE HOSP PIO X DE LA TEBAIDA"/>
    <m/>
    <s v="FE121093"/>
    <s v="FE121093"/>
    <s v="890000905_FE121093"/>
    <m/>
    <d v="2022-07-27T00:00:00"/>
    <d v="2022-07-31T00:00:00"/>
    <n v="9200"/>
    <n v="9200"/>
    <s v="Factura no radicada"/>
    <x v="2"/>
    <n v="0"/>
    <m/>
    <m/>
    <m/>
    <m/>
    <m/>
    <m/>
    <s v="No radicada"/>
    <s v="No radicada"/>
    <n v="0"/>
    <m/>
    <m/>
    <m/>
    <m/>
    <m/>
    <m/>
    <n v="0"/>
    <n v="0"/>
    <n v="9200"/>
    <n v="0"/>
    <n v="0"/>
    <n v="0"/>
    <n v="0"/>
    <n v="0"/>
    <n v="0"/>
    <n v="0"/>
    <n v="0"/>
    <m/>
    <m/>
    <m/>
    <n v="0"/>
  </r>
  <r>
    <n v="890000905"/>
    <s v="ESE HOSP PIO X DE LA TEBAIDA"/>
    <m/>
    <s v="FE121319"/>
    <s v="FE121319"/>
    <s v="890000905_FE121319"/>
    <m/>
    <d v="2022-07-28T00:00:00"/>
    <d v="2022-07-31T00:00:00"/>
    <n v="84900"/>
    <n v="84900"/>
    <s v="Factura no radicada"/>
    <x v="2"/>
    <n v="0"/>
    <m/>
    <m/>
    <m/>
    <m/>
    <m/>
    <m/>
    <s v="No radicada"/>
    <s v="No radicada"/>
    <n v="0"/>
    <m/>
    <m/>
    <m/>
    <m/>
    <m/>
    <m/>
    <n v="0"/>
    <n v="0"/>
    <n v="84900"/>
    <n v="0"/>
    <n v="0"/>
    <n v="0"/>
    <n v="0"/>
    <n v="0"/>
    <n v="0"/>
    <n v="0"/>
    <n v="0"/>
    <m/>
    <m/>
    <m/>
    <n v="0"/>
  </r>
  <r>
    <n v="890000905"/>
    <s v="ESE HOSP PIO X DE LA TEBAIDA"/>
    <m/>
    <s v="FE124807"/>
    <s v="FE124807"/>
    <s v="890000905_FE124807"/>
    <m/>
    <d v="2022-09-23T00:00:00"/>
    <d v="2022-09-30T00:00:00"/>
    <n v="18400"/>
    <n v="18400"/>
    <s v="Factura no radicada"/>
    <x v="2"/>
    <n v="0"/>
    <m/>
    <m/>
    <m/>
    <m/>
    <m/>
    <m/>
    <s v="No radicada"/>
    <s v="No radicada"/>
    <n v="0"/>
    <m/>
    <m/>
    <m/>
    <m/>
    <m/>
    <m/>
    <n v="0"/>
    <n v="0"/>
    <n v="18400"/>
    <n v="0"/>
    <n v="0"/>
    <n v="0"/>
    <n v="0"/>
    <n v="0"/>
    <n v="0"/>
    <n v="0"/>
    <n v="0"/>
    <m/>
    <m/>
    <m/>
    <n v="0"/>
  </r>
  <r>
    <n v="890000905"/>
    <s v="ESE HOSP PIO X DE LA TEBAIDA"/>
    <m/>
    <s v="FE128739"/>
    <s v="FE128739"/>
    <s v="890000905_FE128739"/>
    <m/>
    <d v="2022-11-28T00:00:00"/>
    <d v="2022-11-30T00:00:00"/>
    <n v="139900"/>
    <n v="139900"/>
    <s v="Factura no radicada"/>
    <x v="2"/>
    <n v="0"/>
    <m/>
    <m/>
    <m/>
    <m/>
    <m/>
    <m/>
    <s v="No radicada"/>
    <s v="No radicada"/>
    <n v="0"/>
    <m/>
    <m/>
    <m/>
    <m/>
    <m/>
    <m/>
    <n v="0"/>
    <n v="0"/>
    <n v="139900"/>
    <n v="0"/>
    <n v="0"/>
    <n v="0"/>
    <n v="0"/>
    <n v="0"/>
    <n v="0"/>
    <n v="0"/>
    <n v="0"/>
    <m/>
    <m/>
    <m/>
    <n v="0"/>
  </r>
  <r>
    <n v="890000905"/>
    <s v="ESE HOSP PIO X DE LA TEBAIDA"/>
    <m/>
    <s v="FE128740"/>
    <s v="FE128740"/>
    <s v="890000905_FE128740"/>
    <m/>
    <d v="2022-11-28T00:00:00"/>
    <d v="2022-11-30T00:00:00"/>
    <n v="138100"/>
    <n v="138100"/>
    <s v="Factura no radicada"/>
    <x v="2"/>
    <n v="0"/>
    <m/>
    <m/>
    <m/>
    <m/>
    <m/>
    <m/>
    <s v="No radicada"/>
    <s v="No radicada"/>
    <n v="0"/>
    <m/>
    <m/>
    <m/>
    <m/>
    <m/>
    <m/>
    <n v="0"/>
    <n v="0"/>
    <n v="138100"/>
    <n v="0"/>
    <n v="0"/>
    <n v="0"/>
    <n v="0"/>
    <n v="0"/>
    <n v="0"/>
    <n v="0"/>
    <n v="0"/>
    <m/>
    <m/>
    <m/>
    <n v="0"/>
  </r>
  <r>
    <n v="890000905"/>
    <s v="ESE HOSP PIO X DE LA TEBAIDA"/>
    <m/>
    <s v="FE134471"/>
    <s v="FE134471"/>
    <s v="890000905_FE134471"/>
    <m/>
    <d v="2023-02-27T00:00:00"/>
    <d v="2023-02-28T00:00:00"/>
    <n v="222800"/>
    <n v="222800"/>
    <s v="Factura no radicada"/>
    <x v="2"/>
    <n v="0"/>
    <m/>
    <m/>
    <m/>
    <m/>
    <m/>
    <m/>
    <s v="No radicada"/>
    <s v="No radicada"/>
    <n v="0"/>
    <m/>
    <m/>
    <m/>
    <m/>
    <m/>
    <m/>
    <n v="0"/>
    <n v="0"/>
    <n v="222800"/>
    <n v="0"/>
    <n v="0"/>
    <n v="0"/>
    <n v="0"/>
    <n v="0"/>
    <n v="0"/>
    <n v="0"/>
    <n v="0"/>
    <m/>
    <m/>
    <m/>
    <n v="0"/>
  </r>
  <r>
    <n v="890000905"/>
    <s v="ESE HOSP PIO X DE LA TEBAIDA"/>
    <m/>
    <s v="FE138325"/>
    <s v="FE138325"/>
    <s v="890000905_FE138325"/>
    <m/>
    <d v="2023-06-21T00:00:00"/>
    <d v="2023-06-30T00:00:00"/>
    <n v="153200"/>
    <n v="153200"/>
    <s v="Factura no radicada"/>
    <x v="2"/>
    <n v="0"/>
    <m/>
    <m/>
    <m/>
    <m/>
    <m/>
    <m/>
    <s v="No radicada"/>
    <s v="No radicada"/>
    <n v="0"/>
    <m/>
    <m/>
    <m/>
    <m/>
    <m/>
    <m/>
    <n v="0"/>
    <n v="0"/>
    <n v="153200"/>
    <n v="0"/>
    <n v="0"/>
    <n v="0"/>
    <n v="0"/>
    <n v="0"/>
    <n v="0"/>
    <n v="0"/>
    <n v="0"/>
    <m/>
    <m/>
    <m/>
    <n v="0"/>
  </r>
  <r>
    <n v="890000905"/>
    <s v="ESE HOSP PIO X DE LA TEBAIDA"/>
    <m/>
    <s v="FE138972"/>
    <s v="FE138972"/>
    <s v="890000905_FE138972"/>
    <m/>
    <d v="2023-07-17T00:00:00"/>
    <d v="2023-07-31T00:00:00"/>
    <n v="67000"/>
    <n v="67000"/>
    <s v="Factura no radicada"/>
    <x v="2"/>
    <n v="0"/>
    <m/>
    <m/>
    <m/>
    <m/>
    <m/>
    <m/>
    <s v="No radicada"/>
    <s v="No radicada"/>
    <n v="0"/>
    <m/>
    <m/>
    <m/>
    <m/>
    <m/>
    <m/>
    <n v="0"/>
    <n v="0"/>
    <n v="67000"/>
    <n v="0"/>
    <n v="0"/>
    <n v="0"/>
    <n v="0"/>
    <n v="0"/>
    <n v="0"/>
    <n v="0"/>
    <n v="0"/>
    <m/>
    <m/>
    <m/>
    <n v="0"/>
  </r>
  <r>
    <n v="890000905"/>
    <s v="ESE HOSP PIO X DE LA TEBAIDA"/>
    <m/>
    <s v="FE139216"/>
    <s v="FE139216"/>
    <s v="890000905_FE139216"/>
    <m/>
    <d v="2023-07-26T00:00:00"/>
    <d v="2023-07-31T00:00:00"/>
    <n v="222900"/>
    <n v="222900"/>
    <s v="Factura no radicada"/>
    <x v="2"/>
    <n v="0"/>
    <m/>
    <m/>
    <m/>
    <m/>
    <m/>
    <m/>
    <s v="No radicada"/>
    <s v="No radicada"/>
    <n v="0"/>
    <m/>
    <m/>
    <m/>
    <m/>
    <m/>
    <m/>
    <n v="0"/>
    <n v="0"/>
    <n v="222900"/>
    <n v="0"/>
    <n v="0"/>
    <n v="0"/>
    <n v="0"/>
    <n v="0"/>
    <n v="0"/>
    <n v="0"/>
    <n v="0"/>
    <m/>
    <m/>
    <m/>
    <n v="0"/>
  </r>
  <r>
    <n v="890000905"/>
    <s v="ESE HOSP PIO X DE LA TEBAIDA"/>
    <m/>
    <s v="FE89429"/>
    <s v="FE89429"/>
    <s v="890000905_FE89429"/>
    <m/>
    <d v="2021-01-26T00:00:00"/>
    <d v="2021-02-16T00:00:00"/>
    <n v="93100"/>
    <n v="93100"/>
    <s v="Factura no radicada"/>
    <x v="2"/>
    <n v="0"/>
    <m/>
    <m/>
    <m/>
    <m/>
    <m/>
    <m/>
    <s v="No radicada"/>
    <s v="No radicada"/>
    <n v="0"/>
    <m/>
    <m/>
    <m/>
    <m/>
    <m/>
    <m/>
    <n v="0"/>
    <n v="0"/>
    <n v="93100"/>
    <n v="0"/>
    <n v="0"/>
    <n v="0"/>
    <n v="0"/>
    <n v="0"/>
    <n v="0"/>
    <n v="0"/>
    <n v="0"/>
    <m/>
    <m/>
    <m/>
    <n v="0"/>
  </r>
  <r>
    <n v="890000905"/>
    <s v="ESE HOSP PIO X DE LA TEBAIDA"/>
    <m/>
    <s v="FE89430"/>
    <s v="FE89430"/>
    <s v="890000905_FE89430"/>
    <m/>
    <d v="2021-01-26T00:00:00"/>
    <d v="2021-02-16T00:00:00"/>
    <n v="125600"/>
    <n v="125600"/>
    <s v="Factura no radicada"/>
    <x v="2"/>
    <n v="0"/>
    <m/>
    <m/>
    <m/>
    <m/>
    <m/>
    <m/>
    <s v="No radicada"/>
    <s v="No radicada"/>
    <n v="0"/>
    <m/>
    <m/>
    <m/>
    <m/>
    <m/>
    <m/>
    <n v="0"/>
    <n v="0"/>
    <n v="125600"/>
    <n v="0"/>
    <n v="0"/>
    <n v="0"/>
    <n v="0"/>
    <n v="0"/>
    <n v="0"/>
    <n v="0"/>
    <n v="0"/>
    <m/>
    <m/>
    <m/>
    <n v="0"/>
  </r>
  <r>
    <n v="890000905"/>
    <s v="ESE HOSP PIO X DE LA TEBAIDA"/>
    <m/>
    <s v="FE98458"/>
    <s v="FE98458"/>
    <s v="890000905_FE98458"/>
    <m/>
    <d v="2021-07-27T00:00:00"/>
    <d v="2021-12-15T00:00:00"/>
    <n v="59700"/>
    <n v="59700"/>
    <s v="Factura no radicada"/>
    <x v="2"/>
    <n v="0"/>
    <m/>
    <m/>
    <m/>
    <m/>
    <m/>
    <m/>
    <s v="No radicada"/>
    <s v="No radicada"/>
    <n v="0"/>
    <m/>
    <m/>
    <m/>
    <m/>
    <m/>
    <m/>
    <n v="0"/>
    <n v="0"/>
    <n v="59700"/>
    <n v="0"/>
    <n v="0"/>
    <n v="0"/>
    <n v="0"/>
    <n v="0"/>
    <n v="0"/>
    <n v="0"/>
    <n v="0"/>
    <m/>
    <m/>
    <m/>
    <n v="0"/>
  </r>
  <r>
    <n v="890000905"/>
    <s v="ESE HOSP PIO X DE LA TEBAIDA"/>
    <m/>
    <s v="FE99635"/>
    <s v="FE99635"/>
    <s v="890000905_FE99635"/>
    <m/>
    <d v="2021-09-09T00:00:00"/>
    <d v="2021-12-15T00:00:00"/>
    <n v="18400"/>
    <n v="18400"/>
    <s v="Factura no radicada"/>
    <x v="2"/>
    <n v="0"/>
    <m/>
    <m/>
    <m/>
    <m/>
    <m/>
    <m/>
    <s v="No radicada"/>
    <s v="No radicada"/>
    <n v="0"/>
    <m/>
    <m/>
    <m/>
    <m/>
    <m/>
    <m/>
    <n v="0"/>
    <n v="0"/>
    <n v="18400"/>
    <n v="0"/>
    <n v="0"/>
    <n v="0"/>
    <n v="0"/>
    <n v="0"/>
    <n v="0"/>
    <n v="0"/>
    <n v="0"/>
    <m/>
    <m/>
    <m/>
    <n v="0"/>
  </r>
  <r>
    <n v="890000905"/>
    <s v="ESE HOSP PIO X DE LA TEBAIDA"/>
    <m/>
    <s v="PIOX81891"/>
    <s v="PIOX81891"/>
    <s v="890000905_PIOX81891"/>
    <m/>
    <d v="2020-08-27T00:00:00"/>
    <d v="2020-11-11T00:00:00"/>
    <n v="105600"/>
    <n v="105600"/>
    <s v="Factura no radicada"/>
    <x v="2"/>
    <n v="0"/>
    <m/>
    <m/>
    <m/>
    <m/>
    <m/>
    <m/>
    <s v="No radicada"/>
    <s v="No radicada"/>
    <n v="0"/>
    <m/>
    <m/>
    <m/>
    <m/>
    <m/>
    <m/>
    <n v="0"/>
    <n v="0"/>
    <n v="105600"/>
    <n v="0"/>
    <n v="0"/>
    <n v="0"/>
    <n v="0"/>
    <n v="0"/>
    <n v="0"/>
    <n v="0"/>
    <n v="0"/>
    <m/>
    <m/>
    <m/>
    <n v="0"/>
  </r>
  <r>
    <n v="890000905"/>
    <s v="ESE HOSP PIO X DE LA TEBAIDA"/>
    <m/>
    <s v="FE177435"/>
    <s v="FE177435"/>
    <s v="890000905_FE177435"/>
    <m/>
    <d v="2025-01-14T00:00:00"/>
    <m/>
    <n v="7600"/>
    <n v="7600"/>
    <e v="#N/A"/>
    <x v="2"/>
    <n v="0"/>
    <m/>
    <s v="Para cargar RIPS o soportes"/>
    <d v="2025-01-14T00:00:00"/>
    <m/>
    <m/>
    <m/>
    <s v="No radicada"/>
    <s v="No radicada"/>
    <n v="0"/>
    <m/>
    <m/>
    <m/>
    <m/>
    <m/>
    <m/>
    <n v="0"/>
    <n v="0"/>
    <n v="7600"/>
    <n v="0"/>
    <n v="0"/>
    <n v="0"/>
    <n v="0"/>
    <n v="0"/>
    <n v="0"/>
    <n v="0"/>
    <n v="0"/>
    <m/>
    <m/>
    <m/>
    <n v="0"/>
  </r>
  <r>
    <n v="890000905"/>
    <s v="ESE HOSP PIO X DE LA TEBAIDA"/>
    <m/>
    <s v="FE178596"/>
    <s v="FE178596"/>
    <s v="890000905_FE178596"/>
    <m/>
    <d v="2025-02-03T00:00:00"/>
    <m/>
    <n v="77900"/>
    <n v="77900"/>
    <e v="#N/A"/>
    <x v="2"/>
    <n v="0"/>
    <m/>
    <s v="Para cargar RIPS o soportes"/>
    <d v="2025-02-03T00:00:00"/>
    <m/>
    <m/>
    <m/>
    <s v="No radicada"/>
    <s v="No radicada"/>
    <n v="0"/>
    <m/>
    <m/>
    <m/>
    <m/>
    <m/>
    <m/>
    <n v="0"/>
    <n v="0"/>
    <n v="7790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2" cacheId="16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4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showAll="0"/>
    <pivotField numFmtId="167" showAll="0"/>
    <pivotField dataField="1" numFmtId="167" showAll="0"/>
    <pivotField showAll="0"/>
    <pivotField axis="axisRow" showAll="0">
      <items count="4">
        <item x="0"/>
        <item x="1"/>
        <item x="2"/>
        <item t="default"/>
      </items>
    </pivotField>
    <pivotField numFmtId="165"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2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2"/>
  <sheetViews>
    <sheetView workbookViewId="0">
      <selection activeCell="E23" sqref="E23"/>
    </sheetView>
  </sheetViews>
  <sheetFormatPr baseColWidth="10" defaultRowHeight="14"/>
  <cols>
    <col min="4" max="5" width="14.58203125" style="10" bestFit="1" customWidth="1"/>
  </cols>
  <sheetData>
    <row r="1" spans="1:5">
      <c r="A1" s="1" t="s">
        <v>0</v>
      </c>
      <c r="B1" s="2" t="s">
        <v>1</v>
      </c>
      <c r="C1" s="2" t="s">
        <v>2</v>
      </c>
      <c r="D1" s="7" t="s">
        <v>4</v>
      </c>
      <c r="E1" s="7" t="s">
        <v>3</v>
      </c>
    </row>
    <row r="2" spans="1:5">
      <c r="A2" s="3" t="s">
        <v>5</v>
      </c>
      <c r="B2" s="4">
        <v>43476.680960648147</v>
      </c>
      <c r="C2" s="4">
        <v>43516</v>
      </c>
      <c r="D2" s="8">
        <v>69914</v>
      </c>
      <c r="E2" s="8">
        <v>69914</v>
      </c>
    </row>
    <row r="3" spans="1:5">
      <c r="A3" s="5" t="s">
        <v>6</v>
      </c>
      <c r="B3" s="6">
        <v>43476.691828703704</v>
      </c>
      <c r="C3" s="6">
        <v>43516</v>
      </c>
      <c r="D3" s="9">
        <v>78775</v>
      </c>
      <c r="E3" s="9">
        <v>78775</v>
      </c>
    </row>
    <row r="4" spans="1:5">
      <c r="A4" s="3" t="s">
        <v>7</v>
      </c>
      <c r="B4" s="4">
        <v>43627.752129629633</v>
      </c>
      <c r="C4" s="4">
        <v>43754</v>
      </c>
      <c r="D4" s="8">
        <v>146147</v>
      </c>
      <c r="E4" s="8">
        <v>146147</v>
      </c>
    </row>
    <row r="5" spans="1:5">
      <c r="A5" s="5" t="s">
        <v>8</v>
      </c>
      <c r="B5" s="6">
        <v>43646.386574074073</v>
      </c>
      <c r="C5" s="6">
        <v>43754</v>
      </c>
      <c r="D5" s="9">
        <v>241937</v>
      </c>
      <c r="E5" s="9">
        <v>241937</v>
      </c>
    </row>
    <row r="6" spans="1:5">
      <c r="A6" s="3" t="s">
        <v>9</v>
      </c>
      <c r="B6" s="4">
        <v>43673.898946759262</v>
      </c>
      <c r="C6" s="4">
        <v>43754</v>
      </c>
      <c r="D6" s="8">
        <v>133800</v>
      </c>
      <c r="E6" s="8">
        <v>133800</v>
      </c>
    </row>
    <row r="7" spans="1:5">
      <c r="A7" s="5" t="s">
        <v>10</v>
      </c>
      <c r="B7" s="6">
        <v>43696.032777777778</v>
      </c>
      <c r="C7" s="6">
        <v>43839</v>
      </c>
      <c r="D7" s="9">
        <v>77600</v>
      </c>
      <c r="E7" s="9">
        <v>77600</v>
      </c>
    </row>
    <row r="8" spans="1:5">
      <c r="A8" s="3" t="s">
        <v>11</v>
      </c>
      <c r="B8" s="4">
        <v>43748.492280092592</v>
      </c>
      <c r="C8" s="4">
        <v>43839</v>
      </c>
      <c r="D8" s="8">
        <v>104014</v>
      </c>
      <c r="E8" s="8">
        <v>104014</v>
      </c>
    </row>
    <row r="9" spans="1:5">
      <c r="A9" s="5" t="s">
        <v>12</v>
      </c>
      <c r="B9" s="6">
        <v>44070.868993055556</v>
      </c>
      <c r="C9" s="6">
        <v>44146</v>
      </c>
      <c r="D9" s="9">
        <v>105600</v>
      </c>
      <c r="E9" s="9">
        <v>105600</v>
      </c>
    </row>
    <row r="10" spans="1:5">
      <c r="A10" s="3" t="s">
        <v>13</v>
      </c>
      <c r="B10" s="4">
        <v>44222.58153935185</v>
      </c>
      <c r="C10" s="4">
        <v>44243.437418981484</v>
      </c>
      <c r="D10" s="8">
        <v>93100</v>
      </c>
      <c r="E10" s="8">
        <v>93100</v>
      </c>
    </row>
    <row r="11" spans="1:5">
      <c r="A11" s="5" t="s">
        <v>14</v>
      </c>
      <c r="B11" s="6">
        <v>44222.583240740743</v>
      </c>
      <c r="C11" s="6">
        <v>44243.437418981484</v>
      </c>
      <c r="D11" s="9">
        <v>125600</v>
      </c>
      <c r="E11" s="9">
        <v>125600</v>
      </c>
    </row>
    <row r="12" spans="1:5">
      <c r="A12" s="3" t="s">
        <v>15</v>
      </c>
      <c r="B12" s="4">
        <v>44404.664884259262</v>
      </c>
      <c r="C12" s="4">
        <v>44545.696493055555</v>
      </c>
      <c r="D12" s="8">
        <v>59700</v>
      </c>
      <c r="E12" s="8">
        <v>59700</v>
      </c>
    </row>
    <row r="13" spans="1:5">
      <c r="A13" s="5" t="s">
        <v>16</v>
      </c>
      <c r="B13" s="6">
        <v>44448.585752314815</v>
      </c>
      <c r="C13" s="6">
        <v>44545.696493055555</v>
      </c>
      <c r="D13" s="9">
        <v>18400</v>
      </c>
      <c r="E13" s="9">
        <v>18400</v>
      </c>
    </row>
    <row r="14" spans="1:5">
      <c r="A14" s="3" t="s">
        <v>17</v>
      </c>
      <c r="B14" s="4">
        <v>44546.536956018521</v>
      </c>
      <c r="C14" s="4">
        <v>44588.730300925927</v>
      </c>
      <c r="D14" s="8">
        <v>4600</v>
      </c>
      <c r="E14" s="8">
        <v>4600</v>
      </c>
    </row>
    <row r="15" spans="1:5">
      <c r="A15" s="5" t="s">
        <v>18</v>
      </c>
      <c r="B15" s="6">
        <v>44651.947465277779</v>
      </c>
      <c r="C15" s="6">
        <v>44651</v>
      </c>
      <c r="D15" s="9">
        <v>80300</v>
      </c>
      <c r="E15" s="9">
        <v>80300</v>
      </c>
    </row>
    <row r="16" spans="1:5">
      <c r="A16" s="3" t="s">
        <v>19</v>
      </c>
      <c r="B16" s="4">
        <v>44715.447569444441</v>
      </c>
      <c r="C16" s="4">
        <v>44742</v>
      </c>
      <c r="D16" s="8">
        <v>129900</v>
      </c>
      <c r="E16" s="8">
        <v>129900</v>
      </c>
    </row>
    <row r="17" spans="1:5">
      <c r="A17" s="5" t="s">
        <v>20</v>
      </c>
      <c r="B17" s="6">
        <v>44769.531956018516</v>
      </c>
      <c r="C17" s="6">
        <v>44773</v>
      </c>
      <c r="D17" s="9">
        <v>81200</v>
      </c>
      <c r="E17" s="9">
        <v>81200</v>
      </c>
    </row>
    <row r="18" spans="1:5">
      <c r="A18" s="3" t="s">
        <v>21</v>
      </c>
      <c r="B18" s="4">
        <v>44769.541643518518</v>
      </c>
      <c r="C18" s="4">
        <v>44773</v>
      </c>
      <c r="D18" s="8">
        <v>9200</v>
      </c>
      <c r="E18" s="8">
        <v>9200</v>
      </c>
    </row>
    <row r="19" spans="1:5">
      <c r="A19" s="5" t="s">
        <v>22</v>
      </c>
      <c r="B19" s="6">
        <v>44770.654409722221</v>
      </c>
      <c r="C19" s="6">
        <v>44773</v>
      </c>
      <c r="D19" s="9">
        <v>84900</v>
      </c>
      <c r="E19" s="9">
        <v>84900</v>
      </c>
    </row>
    <row r="20" spans="1:5">
      <c r="A20" s="3" t="s">
        <v>23</v>
      </c>
      <c r="B20" s="4">
        <v>44827.771365740744</v>
      </c>
      <c r="C20" s="4">
        <v>44834</v>
      </c>
      <c r="D20" s="8">
        <v>18400</v>
      </c>
      <c r="E20" s="8">
        <v>18400</v>
      </c>
    </row>
    <row r="21" spans="1:5">
      <c r="A21" s="5" t="s">
        <v>24</v>
      </c>
      <c r="B21" s="6">
        <v>44893.712106481478</v>
      </c>
      <c r="C21" s="6">
        <v>44895</v>
      </c>
      <c r="D21" s="9">
        <v>139900</v>
      </c>
      <c r="E21" s="9">
        <v>139900</v>
      </c>
    </row>
    <row r="22" spans="1:5">
      <c r="A22" s="3" t="s">
        <v>25</v>
      </c>
      <c r="B22" s="4">
        <v>44893.713645833333</v>
      </c>
      <c r="C22" s="4">
        <v>44895</v>
      </c>
      <c r="D22" s="8">
        <v>138100</v>
      </c>
      <c r="E22" s="8">
        <v>138100</v>
      </c>
    </row>
    <row r="23" spans="1:5">
      <c r="A23" s="5" t="s">
        <v>26</v>
      </c>
      <c r="B23" s="6">
        <v>44928.661400462966</v>
      </c>
      <c r="C23" s="6">
        <v>44957</v>
      </c>
      <c r="D23" s="9">
        <v>79500</v>
      </c>
      <c r="E23" s="9">
        <v>79500</v>
      </c>
    </row>
    <row r="24" spans="1:5">
      <c r="A24" s="3" t="s">
        <v>27</v>
      </c>
      <c r="B24" s="4">
        <v>44951.488668981481</v>
      </c>
      <c r="C24" s="4">
        <v>44957</v>
      </c>
      <c r="D24" s="8">
        <v>105500</v>
      </c>
      <c r="E24" s="8">
        <v>105500</v>
      </c>
    </row>
    <row r="25" spans="1:5">
      <c r="A25" s="5" t="s">
        <v>28</v>
      </c>
      <c r="B25" s="6">
        <v>44984.486516203702</v>
      </c>
      <c r="C25" s="6">
        <v>44985</v>
      </c>
      <c r="D25" s="9">
        <v>222800</v>
      </c>
      <c r="E25" s="9">
        <v>222800</v>
      </c>
    </row>
    <row r="26" spans="1:5">
      <c r="A26" s="3" t="s">
        <v>29</v>
      </c>
      <c r="B26" s="4">
        <v>45098.481782407405</v>
      </c>
      <c r="C26" s="4">
        <v>45107</v>
      </c>
      <c r="D26" s="8">
        <v>153200</v>
      </c>
      <c r="E26" s="8">
        <v>153200</v>
      </c>
    </row>
    <row r="27" spans="1:5">
      <c r="A27" s="5" t="s">
        <v>30</v>
      </c>
      <c r="B27" s="6">
        <v>45124.59134259259</v>
      </c>
      <c r="C27" s="6">
        <v>45138</v>
      </c>
      <c r="D27" s="9">
        <v>67000</v>
      </c>
      <c r="E27" s="9">
        <v>67000</v>
      </c>
    </row>
    <row r="28" spans="1:5">
      <c r="A28" s="3" t="s">
        <v>31</v>
      </c>
      <c r="B28" s="4">
        <v>45133.64135416667</v>
      </c>
      <c r="C28" s="4">
        <v>45138</v>
      </c>
      <c r="D28" s="8">
        <v>222900</v>
      </c>
      <c r="E28" s="8">
        <v>222900</v>
      </c>
    </row>
    <row r="29" spans="1:5">
      <c r="A29" s="5" t="s">
        <v>32</v>
      </c>
      <c r="B29" s="6">
        <v>45138.203657407408</v>
      </c>
      <c r="C29" s="6">
        <v>45138</v>
      </c>
      <c r="D29" s="9">
        <v>267600</v>
      </c>
      <c r="E29" s="9">
        <v>267600</v>
      </c>
    </row>
    <row r="30" spans="1:5">
      <c r="A30" s="3" t="s">
        <v>33</v>
      </c>
      <c r="B30" s="4">
        <v>45226.682662037034</v>
      </c>
      <c r="C30" s="4">
        <v>45230</v>
      </c>
      <c r="D30" s="8">
        <v>79500</v>
      </c>
      <c r="E30" s="8">
        <v>79500</v>
      </c>
    </row>
    <row r="31" spans="1:5">
      <c r="A31" s="5" t="s">
        <v>34</v>
      </c>
      <c r="B31" s="6">
        <v>45240.367847222224</v>
      </c>
      <c r="C31" s="6">
        <v>45260</v>
      </c>
      <c r="D31" s="9">
        <v>76200</v>
      </c>
      <c r="E31" s="9">
        <v>76200</v>
      </c>
    </row>
    <row r="32" spans="1:5">
      <c r="A32" s="3" t="s">
        <v>35</v>
      </c>
      <c r="B32" s="4">
        <v>45287.588206018518</v>
      </c>
      <c r="C32" s="4">
        <v>45289</v>
      </c>
      <c r="D32" s="8">
        <v>127100</v>
      </c>
      <c r="E32" s="8">
        <v>127100</v>
      </c>
    </row>
    <row r="33" spans="1:5">
      <c r="A33" s="5" t="s">
        <v>36</v>
      </c>
      <c r="B33" s="6">
        <v>45314.687048611115</v>
      </c>
      <c r="C33" s="6">
        <v>45322</v>
      </c>
      <c r="D33" s="9">
        <v>92400</v>
      </c>
      <c r="E33" s="9">
        <v>92400</v>
      </c>
    </row>
    <row r="34" spans="1:5">
      <c r="A34" s="3" t="s">
        <v>37</v>
      </c>
      <c r="B34" s="4">
        <v>45320.418437499997</v>
      </c>
      <c r="C34" s="4">
        <v>45322</v>
      </c>
      <c r="D34" s="8">
        <v>208000</v>
      </c>
      <c r="E34" s="8">
        <v>208000</v>
      </c>
    </row>
    <row r="35" spans="1:5">
      <c r="A35" s="5" t="s">
        <v>38</v>
      </c>
      <c r="B35" s="6">
        <v>45344.631365740737</v>
      </c>
      <c r="C35" s="6">
        <v>45351</v>
      </c>
      <c r="D35" s="9">
        <v>194800</v>
      </c>
      <c r="E35" s="9">
        <v>194800</v>
      </c>
    </row>
    <row r="36" spans="1:5">
      <c r="A36" s="3" t="s">
        <v>39</v>
      </c>
      <c r="B36" s="4">
        <v>45387.561990740738</v>
      </c>
      <c r="C36" s="4">
        <v>45412</v>
      </c>
      <c r="D36" s="8">
        <v>129700</v>
      </c>
      <c r="E36" s="8">
        <v>129700</v>
      </c>
    </row>
    <row r="37" spans="1:5">
      <c r="A37" s="5" t="s">
        <v>40</v>
      </c>
      <c r="B37" s="6">
        <v>45387.580879629626</v>
      </c>
      <c r="C37" s="6">
        <v>45412</v>
      </c>
      <c r="D37" s="9">
        <v>12100</v>
      </c>
      <c r="E37" s="9">
        <v>12100</v>
      </c>
    </row>
    <row r="38" spans="1:5">
      <c r="A38" s="3" t="s">
        <v>41</v>
      </c>
      <c r="B38" s="4">
        <v>45398.697951388887</v>
      </c>
      <c r="C38" s="4">
        <v>45443</v>
      </c>
      <c r="D38" s="8">
        <v>100000</v>
      </c>
      <c r="E38" s="8">
        <v>100000</v>
      </c>
    </row>
    <row r="39" spans="1:5">
      <c r="A39" s="5" t="s">
        <v>42</v>
      </c>
      <c r="B39" s="6">
        <v>45401.340497685182</v>
      </c>
      <c r="C39" s="6">
        <v>45412</v>
      </c>
      <c r="D39" s="9">
        <v>105500</v>
      </c>
      <c r="E39" s="9">
        <v>105500</v>
      </c>
    </row>
    <row r="40" spans="1:5">
      <c r="A40" s="3" t="s">
        <v>43</v>
      </c>
      <c r="B40" s="4">
        <v>45671.420925925922</v>
      </c>
      <c r="C40" s="4"/>
      <c r="D40" s="8">
        <v>7600</v>
      </c>
      <c r="E40" s="8">
        <v>7600</v>
      </c>
    </row>
    <row r="41" spans="1:5">
      <c r="A41" s="5" t="s">
        <v>44</v>
      </c>
      <c r="B41" s="6">
        <v>45691.608275462961</v>
      </c>
      <c r="C41" s="6"/>
      <c r="D41" s="9">
        <v>77900</v>
      </c>
      <c r="E41" s="9">
        <v>77900</v>
      </c>
    </row>
    <row r="42" spans="1:5">
      <c r="D42" s="10">
        <f>SUM(D2:D41)</f>
        <v>4270387</v>
      </c>
      <c r="E42" s="10">
        <f>SUM(E2:E41)</f>
        <v>4270387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"/>
  <cols>
    <col min="1" max="1" width="16.75" bestFit="1" customWidth="1"/>
    <col min="2" max="2" width="15.9140625" customWidth="1"/>
    <col min="3" max="3" width="24.08203125" bestFit="1" customWidth="1"/>
  </cols>
  <sheetData>
    <row r="3" spans="1:3">
      <c r="A3" s="37" t="s">
        <v>150</v>
      </c>
      <c r="B3" t="s">
        <v>148</v>
      </c>
      <c r="C3" t="s">
        <v>149</v>
      </c>
    </row>
    <row r="4" spans="1:3">
      <c r="A4" s="38" t="s">
        <v>145</v>
      </c>
      <c r="B4" s="36">
        <v>9</v>
      </c>
      <c r="C4" s="36">
        <v>1225287</v>
      </c>
    </row>
    <row r="5" spans="1:3">
      <c r="A5" s="38" t="s">
        <v>92</v>
      </c>
      <c r="B5" s="36">
        <v>1</v>
      </c>
      <c r="C5" s="36">
        <v>79500</v>
      </c>
    </row>
    <row r="6" spans="1:3">
      <c r="A6" s="38" t="s">
        <v>100</v>
      </c>
      <c r="B6" s="36">
        <v>30</v>
      </c>
      <c r="C6" s="36">
        <v>2965600</v>
      </c>
    </row>
    <row r="7" spans="1:3">
      <c r="A7" s="38" t="s">
        <v>151</v>
      </c>
      <c r="B7" s="36">
        <v>40</v>
      </c>
      <c r="C7" s="36">
        <v>4270387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42"/>
  <sheetViews>
    <sheetView showGridLines="0" workbookViewId="0">
      <pane ySplit="2" topLeftCell="A3" activePane="bottomLeft" state="frozen"/>
      <selection pane="bottomLeft" activeCell="A3" sqref="A3:B3"/>
    </sheetView>
  </sheetViews>
  <sheetFormatPr baseColWidth="10" defaultRowHeight="14"/>
  <sheetData>
    <row r="1" spans="1:44" s="29" customFormat="1" ht="10">
      <c r="A1" s="28">
        <v>45716</v>
      </c>
      <c r="G1" s="30"/>
      <c r="J1" s="31">
        <f>+SUBTOTAL(9,J3:J22527)</f>
        <v>4270387</v>
      </c>
      <c r="K1" s="31">
        <f>+SUBTOTAL(9,K3:K22527)</f>
        <v>4270387</v>
      </c>
      <c r="L1" s="32">
        <f>+K1-SUM(AD1:AL1)</f>
        <v>0</v>
      </c>
      <c r="M1" s="33"/>
      <c r="N1" s="31">
        <f>+SUBTOTAL(9,N3:N22527)</f>
        <v>0</v>
      </c>
      <c r="O1" s="34"/>
      <c r="P1" s="33"/>
      <c r="Q1" s="33"/>
      <c r="R1" s="33"/>
      <c r="S1" s="33"/>
      <c r="T1" s="33"/>
      <c r="U1" s="33"/>
      <c r="V1" s="33"/>
      <c r="W1" s="31">
        <f>+SUBTOTAL(9,W3:W22527)</f>
        <v>79500</v>
      </c>
      <c r="X1" s="33"/>
      <c r="Y1" s="33"/>
      <c r="Z1" s="33"/>
      <c r="AA1" s="33"/>
      <c r="AB1" s="33"/>
      <c r="AC1" s="33"/>
      <c r="AD1" s="31">
        <f t="shared" ref="AD1:AM1" si="0">+SUBTOTAL(9,AD3:AD22527)</f>
        <v>1225287</v>
      </c>
      <c r="AE1" s="31">
        <f t="shared" si="0"/>
        <v>79500</v>
      </c>
      <c r="AF1" s="31">
        <f t="shared" si="0"/>
        <v>2965600</v>
      </c>
      <c r="AG1" s="31">
        <f t="shared" si="0"/>
        <v>0</v>
      </c>
      <c r="AH1" s="31">
        <f t="shared" si="0"/>
        <v>0</v>
      </c>
      <c r="AI1" s="31">
        <f t="shared" si="0"/>
        <v>0</v>
      </c>
      <c r="AJ1" s="31">
        <f t="shared" si="0"/>
        <v>0</v>
      </c>
      <c r="AK1" s="31">
        <f t="shared" si="0"/>
        <v>0</v>
      </c>
      <c r="AL1" s="31">
        <f t="shared" si="0"/>
        <v>0</v>
      </c>
      <c r="AM1" s="31">
        <f t="shared" si="0"/>
        <v>105500</v>
      </c>
      <c r="AN1" s="33"/>
      <c r="AO1" s="33"/>
      <c r="AP1" s="33"/>
      <c r="AQ1" s="33"/>
      <c r="AR1" s="31"/>
    </row>
    <row r="2" spans="1:44" ht="30">
      <c r="A2" s="11" t="s">
        <v>45</v>
      </c>
      <c r="B2" s="11" t="s">
        <v>46</v>
      </c>
      <c r="C2" s="11" t="s">
        <v>47</v>
      </c>
      <c r="D2" s="11" t="s">
        <v>48</v>
      </c>
      <c r="E2" s="11" t="s">
        <v>49</v>
      </c>
      <c r="F2" s="11" t="s">
        <v>50</v>
      </c>
      <c r="G2" s="12" t="s">
        <v>51</v>
      </c>
      <c r="H2" s="11" t="s">
        <v>52</v>
      </c>
      <c r="I2" s="11" t="s">
        <v>53</v>
      </c>
      <c r="J2" s="11" t="s">
        <v>54</v>
      </c>
      <c r="K2" s="11" t="s">
        <v>55</v>
      </c>
      <c r="L2" s="13" t="s">
        <v>56</v>
      </c>
      <c r="M2" s="14" t="s">
        <v>57</v>
      </c>
      <c r="N2" s="15" t="s">
        <v>58</v>
      </c>
      <c r="O2" s="16" t="s">
        <v>59</v>
      </c>
      <c r="P2" s="17" t="s">
        <v>60</v>
      </c>
      <c r="Q2" s="17" t="s">
        <v>61</v>
      </c>
      <c r="R2" s="17" t="s">
        <v>62</v>
      </c>
      <c r="S2" s="17" t="s">
        <v>63</v>
      </c>
      <c r="T2" s="17" t="s">
        <v>64</v>
      </c>
      <c r="U2" s="17" t="s">
        <v>65</v>
      </c>
      <c r="V2" s="17" t="s">
        <v>66</v>
      </c>
      <c r="W2" s="18" t="s">
        <v>70</v>
      </c>
      <c r="X2" s="18" t="s">
        <v>71</v>
      </c>
      <c r="Y2" s="18" t="s">
        <v>72</v>
      </c>
      <c r="Z2" s="18" t="s">
        <v>73</v>
      </c>
      <c r="AA2" s="18" t="s">
        <v>74</v>
      </c>
      <c r="AB2" s="18" t="s">
        <v>75</v>
      </c>
      <c r="AC2" s="18" t="s">
        <v>76</v>
      </c>
      <c r="AD2" s="19" t="s">
        <v>77</v>
      </c>
      <c r="AE2" s="19" t="s">
        <v>78</v>
      </c>
      <c r="AF2" s="19" t="s">
        <v>79</v>
      </c>
      <c r="AG2" s="19" t="s">
        <v>68</v>
      </c>
      <c r="AH2" s="19" t="s">
        <v>80</v>
      </c>
      <c r="AI2" s="19" t="s">
        <v>67</v>
      </c>
      <c r="AJ2" s="19" t="s">
        <v>81</v>
      </c>
      <c r="AK2" s="19" t="s">
        <v>82</v>
      </c>
      <c r="AL2" s="19" t="s">
        <v>83</v>
      </c>
      <c r="AM2" s="20" t="s">
        <v>84</v>
      </c>
      <c r="AN2" s="20" t="s">
        <v>85</v>
      </c>
      <c r="AO2" s="20" t="s">
        <v>86</v>
      </c>
      <c r="AP2" s="20" t="s">
        <v>87</v>
      </c>
      <c r="AQ2" s="20" t="s">
        <v>88</v>
      </c>
      <c r="AR2" s="20" t="s">
        <v>89</v>
      </c>
    </row>
    <row r="3" spans="1:44">
      <c r="A3" s="21">
        <v>890000905</v>
      </c>
      <c r="B3" s="21" t="s">
        <v>90</v>
      </c>
      <c r="C3" s="21"/>
      <c r="D3" s="22" t="s">
        <v>32</v>
      </c>
      <c r="E3" s="22" t="s">
        <v>32</v>
      </c>
      <c r="F3" s="22" t="s">
        <v>133</v>
      </c>
      <c r="G3" s="23"/>
      <c r="H3" s="24">
        <v>45138</v>
      </c>
      <c r="I3" s="24">
        <v>45138</v>
      </c>
      <c r="J3" s="25">
        <v>267600</v>
      </c>
      <c r="K3" s="25">
        <v>267600</v>
      </c>
      <c r="L3" s="35" t="s">
        <v>145</v>
      </c>
      <c r="M3" s="22" t="s">
        <v>145</v>
      </c>
      <c r="N3" s="26">
        <v>0</v>
      </c>
      <c r="O3" s="27"/>
      <c r="P3" s="22" t="s">
        <v>134</v>
      </c>
      <c r="Q3" s="24">
        <v>45138</v>
      </c>
      <c r="R3" s="24">
        <v>45414</v>
      </c>
      <c r="S3" s="24">
        <v>45420</v>
      </c>
      <c r="T3" s="24"/>
      <c r="U3" s="22">
        <v>296</v>
      </c>
      <c r="V3" s="22" t="s">
        <v>135</v>
      </c>
      <c r="W3" s="26">
        <v>0</v>
      </c>
      <c r="X3" s="22"/>
      <c r="Y3" s="22"/>
      <c r="Z3" s="22"/>
      <c r="AA3" s="22" t="s">
        <v>103</v>
      </c>
      <c r="AB3" s="22"/>
      <c r="AC3" s="22" t="s">
        <v>136</v>
      </c>
      <c r="AD3" s="26">
        <v>267600</v>
      </c>
      <c r="AE3" s="26">
        <v>0</v>
      </c>
      <c r="AF3" s="26">
        <v>0</v>
      </c>
      <c r="AG3" s="26">
        <v>0</v>
      </c>
      <c r="AH3" s="26">
        <v>0</v>
      </c>
      <c r="AI3" s="26">
        <v>0</v>
      </c>
      <c r="AJ3" s="26">
        <v>0</v>
      </c>
      <c r="AK3" s="26">
        <v>0</v>
      </c>
      <c r="AL3" s="26">
        <v>0</v>
      </c>
      <c r="AM3" s="26">
        <v>0</v>
      </c>
      <c r="AN3" s="26">
        <v>0</v>
      </c>
      <c r="AO3" s="22"/>
      <c r="AP3" s="24"/>
      <c r="AQ3" s="22"/>
      <c r="AR3" s="26">
        <v>0</v>
      </c>
    </row>
    <row r="4" spans="1:44">
      <c r="A4" s="21">
        <v>890000905</v>
      </c>
      <c r="B4" s="21" t="s">
        <v>90</v>
      </c>
      <c r="C4" s="21"/>
      <c r="D4" s="22" t="s">
        <v>10</v>
      </c>
      <c r="E4" s="22" t="s">
        <v>10</v>
      </c>
      <c r="F4" s="22" t="s">
        <v>138</v>
      </c>
      <c r="G4" s="23"/>
      <c r="H4" s="24">
        <v>43696</v>
      </c>
      <c r="I4" s="24">
        <v>43839</v>
      </c>
      <c r="J4" s="25">
        <v>77600</v>
      </c>
      <c r="K4" s="25">
        <v>77600</v>
      </c>
      <c r="L4" s="35" t="s">
        <v>145</v>
      </c>
      <c r="M4" s="22" t="s">
        <v>145</v>
      </c>
      <c r="N4" s="26">
        <v>0</v>
      </c>
      <c r="O4" s="27"/>
      <c r="P4" s="22" t="s">
        <v>134</v>
      </c>
      <c r="Q4" s="24">
        <v>43696</v>
      </c>
      <c r="R4" s="24">
        <v>43839</v>
      </c>
      <c r="S4" s="24">
        <v>43839</v>
      </c>
      <c r="T4" s="24"/>
      <c r="U4" s="22">
        <v>1877</v>
      </c>
      <c r="V4" s="22" t="s">
        <v>94</v>
      </c>
      <c r="W4" s="26">
        <v>0</v>
      </c>
      <c r="X4" s="22"/>
      <c r="Y4" s="22"/>
      <c r="Z4" s="22"/>
      <c r="AA4" s="22"/>
      <c r="AB4" s="22"/>
      <c r="AC4" s="22" t="s">
        <v>98</v>
      </c>
      <c r="AD4" s="26">
        <v>77600</v>
      </c>
      <c r="AE4" s="26">
        <v>0</v>
      </c>
      <c r="AF4" s="26">
        <v>0</v>
      </c>
      <c r="AG4" s="26">
        <v>0</v>
      </c>
      <c r="AH4" s="26">
        <v>0</v>
      </c>
      <c r="AI4" s="26">
        <v>0</v>
      </c>
      <c r="AJ4" s="26">
        <v>0</v>
      </c>
      <c r="AK4" s="26">
        <v>0</v>
      </c>
      <c r="AL4" s="26">
        <v>0</v>
      </c>
      <c r="AM4" s="26">
        <v>0</v>
      </c>
      <c r="AN4" s="26">
        <v>0</v>
      </c>
      <c r="AO4" s="22"/>
      <c r="AP4" s="24"/>
      <c r="AQ4" s="22"/>
      <c r="AR4" s="26">
        <v>0</v>
      </c>
    </row>
    <row r="5" spans="1:44">
      <c r="A5" s="21">
        <v>890000905</v>
      </c>
      <c r="B5" s="21" t="s">
        <v>90</v>
      </c>
      <c r="C5" s="21"/>
      <c r="D5" s="22" t="s">
        <v>11</v>
      </c>
      <c r="E5" s="22" t="s">
        <v>11</v>
      </c>
      <c r="F5" s="22" t="s">
        <v>139</v>
      </c>
      <c r="G5" s="23"/>
      <c r="H5" s="24">
        <v>43748</v>
      </c>
      <c r="I5" s="24">
        <v>43839</v>
      </c>
      <c r="J5" s="25">
        <v>104014</v>
      </c>
      <c r="K5" s="25">
        <v>104014</v>
      </c>
      <c r="L5" s="35" t="s">
        <v>145</v>
      </c>
      <c r="M5" s="22" t="s">
        <v>145</v>
      </c>
      <c r="N5" s="26">
        <v>0</v>
      </c>
      <c r="O5" s="27"/>
      <c r="P5" s="22" t="s">
        <v>134</v>
      </c>
      <c r="Q5" s="24">
        <v>43748</v>
      </c>
      <c r="R5" s="24">
        <v>43839</v>
      </c>
      <c r="S5" s="24">
        <v>43839</v>
      </c>
      <c r="T5" s="24"/>
      <c r="U5" s="22">
        <v>1877</v>
      </c>
      <c r="V5" s="22" t="s">
        <v>94</v>
      </c>
      <c r="W5" s="26">
        <v>0</v>
      </c>
      <c r="X5" s="22"/>
      <c r="Y5" s="22"/>
      <c r="Z5" s="22"/>
      <c r="AA5" s="22"/>
      <c r="AB5" s="22"/>
      <c r="AC5" s="22" t="s">
        <v>98</v>
      </c>
      <c r="AD5" s="26">
        <v>104014</v>
      </c>
      <c r="AE5" s="26">
        <v>0</v>
      </c>
      <c r="AF5" s="26">
        <v>0</v>
      </c>
      <c r="AG5" s="26">
        <v>0</v>
      </c>
      <c r="AH5" s="26">
        <v>0</v>
      </c>
      <c r="AI5" s="26">
        <v>0</v>
      </c>
      <c r="AJ5" s="26">
        <v>0</v>
      </c>
      <c r="AK5" s="26">
        <v>0</v>
      </c>
      <c r="AL5" s="26">
        <v>0</v>
      </c>
      <c r="AM5" s="26">
        <v>0</v>
      </c>
      <c r="AN5" s="26">
        <v>0</v>
      </c>
      <c r="AO5" s="22"/>
      <c r="AP5" s="24"/>
      <c r="AQ5" s="22"/>
      <c r="AR5" s="26">
        <v>0</v>
      </c>
    </row>
    <row r="6" spans="1:44">
      <c r="A6" s="21">
        <v>890000905</v>
      </c>
      <c r="B6" s="21" t="s">
        <v>90</v>
      </c>
      <c r="C6" s="21"/>
      <c r="D6" s="22" t="s">
        <v>7</v>
      </c>
      <c r="E6" s="22" t="s">
        <v>7</v>
      </c>
      <c r="F6" s="22" t="s">
        <v>140</v>
      </c>
      <c r="G6" s="23"/>
      <c r="H6" s="24">
        <v>43627</v>
      </c>
      <c r="I6" s="24">
        <v>43754</v>
      </c>
      <c r="J6" s="25">
        <v>146147</v>
      </c>
      <c r="K6" s="25">
        <v>146147</v>
      </c>
      <c r="L6" s="35" t="s">
        <v>145</v>
      </c>
      <c r="M6" s="22" t="s">
        <v>145</v>
      </c>
      <c r="N6" s="26">
        <v>0</v>
      </c>
      <c r="O6" s="27"/>
      <c r="P6" s="22" t="s">
        <v>134</v>
      </c>
      <c r="Q6" s="24">
        <v>43627</v>
      </c>
      <c r="R6" s="24">
        <v>43754</v>
      </c>
      <c r="S6" s="24">
        <v>43754</v>
      </c>
      <c r="T6" s="24"/>
      <c r="U6" s="22">
        <v>1962</v>
      </c>
      <c r="V6" s="22" t="s">
        <v>94</v>
      </c>
      <c r="W6" s="26">
        <v>0</v>
      </c>
      <c r="X6" s="22"/>
      <c r="Y6" s="22"/>
      <c r="Z6" s="22"/>
      <c r="AA6" s="22"/>
      <c r="AB6" s="22"/>
      <c r="AC6" s="22" t="s">
        <v>98</v>
      </c>
      <c r="AD6" s="26">
        <v>146147</v>
      </c>
      <c r="AE6" s="26">
        <v>0</v>
      </c>
      <c r="AF6" s="26">
        <v>0</v>
      </c>
      <c r="AG6" s="26">
        <v>0</v>
      </c>
      <c r="AH6" s="26">
        <v>0</v>
      </c>
      <c r="AI6" s="26">
        <v>0</v>
      </c>
      <c r="AJ6" s="26">
        <v>0</v>
      </c>
      <c r="AK6" s="26">
        <v>0</v>
      </c>
      <c r="AL6" s="26">
        <v>0</v>
      </c>
      <c r="AM6" s="26">
        <v>0</v>
      </c>
      <c r="AN6" s="26">
        <v>0</v>
      </c>
      <c r="AO6" s="22"/>
      <c r="AP6" s="24"/>
      <c r="AQ6" s="22"/>
      <c r="AR6" s="26">
        <v>0</v>
      </c>
    </row>
    <row r="7" spans="1:44">
      <c r="A7" s="21">
        <v>890000905</v>
      </c>
      <c r="B7" s="21" t="s">
        <v>90</v>
      </c>
      <c r="C7" s="21"/>
      <c r="D7" s="22" t="s">
        <v>8</v>
      </c>
      <c r="E7" s="22" t="s">
        <v>8</v>
      </c>
      <c r="F7" s="22" t="s">
        <v>141</v>
      </c>
      <c r="G7" s="23"/>
      <c r="H7" s="24">
        <v>43646</v>
      </c>
      <c r="I7" s="24">
        <v>43754</v>
      </c>
      <c r="J7" s="25">
        <v>241937</v>
      </c>
      <c r="K7" s="25">
        <v>241937</v>
      </c>
      <c r="L7" s="35" t="s">
        <v>145</v>
      </c>
      <c r="M7" s="22" t="s">
        <v>145</v>
      </c>
      <c r="N7" s="26">
        <v>0</v>
      </c>
      <c r="O7" s="27"/>
      <c r="P7" s="22" t="s">
        <v>134</v>
      </c>
      <c r="Q7" s="24">
        <v>43646</v>
      </c>
      <c r="R7" s="24">
        <v>43754</v>
      </c>
      <c r="S7" s="24">
        <v>43754</v>
      </c>
      <c r="T7" s="24"/>
      <c r="U7" s="22">
        <v>1962</v>
      </c>
      <c r="V7" s="22" t="s">
        <v>94</v>
      </c>
      <c r="W7" s="26">
        <v>0</v>
      </c>
      <c r="X7" s="22"/>
      <c r="Y7" s="22"/>
      <c r="Z7" s="22"/>
      <c r="AA7" s="22"/>
      <c r="AB7" s="22"/>
      <c r="AC7" s="22" t="s">
        <v>98</v>
      </c>
      <c r="AD7" s="26">
        <v>241937</v>
      </c>
      <c r="AE7" s="26">
        <v>0</v>
      </c>
      <c r="AF7" s="26">
        <v>0</v>
      </c>
      <c r="AG7" s="26">
        <v>0</v>
      </c>
      <c r="AH7" s="26">
        <v>0</v>
      </c>
      <c r="AI7" s="26">
        <v>0</v>
      </c>
      <c r="AJ7" s="26">
        <v>0</v>
      </c>
      <c r="AK7" s="26">
        <v>0</v>
      </c>
      <c r="AL7" s="26">
        <v>0</v>
      </c>
      <c r="AM7" s="26">
        <v>0</v>
      </c>
      <c r="AN7" s="26">
        <v>0</v>
      </c>
      <c r="AO7" s="22"/>
      <c r="AP7" s="24"/>
      <c r="AQ7" s="22"/>
      <c r="AR7" s="26">
        <v>0</v>
      </c>
    </row>
    <row r="8" spans="1:44">
      <c r="A8" s="21">
        <v>890000905</v>
      </c>
      <c r="B8" s="21" t="s">
        <v>90</v>
      </c>
      <c r="C8" s="21"/>
      <c r="D8" s="22" t="s">
        <v>9</v>
      </c>
      <c r="E8" s="22" t="s">
        <v>9</v>
      </c>
      <c r="F8" s="22" t="s">
        <v>142</v>
      </c>
      <c r="G8" s="23"/>
      <c r="H8" s="24">
        <v>43673</v>
      </c>
      <c r="I8" s="24">
        <v>43754</v>
      </c>
      <c r="J8" s="25">
        <v>133800</v>
      </c>
      <c r="K8" s="25">
        <v>133800</v>
      </c>
      <c r="L8" s="35" t="s">
        <v>145</v>
      </c>
      <c r="M8" s="22" t="s">
        <v>145</v>
      </c>
      <c r="N8" s="26">
        <v>0</v>
      </c>
      <c r="O8" s="27"/>
      <c r="P8" s="22" t="s">
        <v>134</v>
      </c>
      <c r="Q8" s="24">
        <v>43673</v>
      </c>
      <c r="R8" s="24">
        <v>43754</v>
      </c>
      <c r="S8" s="24">
        <v>43754</v>
      </c>
      <c r="T8" s="24"/>
      <c r="U8" s="22">
        <v>1962</v>
      </c>
      <c r="V8" s="22" t="s">
        <v>94</v>
      </c>
      <c r="W8" s="26">
        <v>0</v>
      </c>
      <c r="X8" s="22"/>
      <c r="Y8" s="22"/>
      <c r="Z8" s="22"/>
      <c r="AA8" s="22"/>
      <c r="AB8" s="22"/>
      <c r="AC8" s="22" t="s">
        <v>98</v>
      </c>
      <c r="AD8" s="26">
        <v>133800</v>
      </c>
      <c r="AE8" s="26">
        <v>0</v>
      </c>
      <c r="AF8" s="26">
        <v>0</v>
      </c>
      <c r="AG8" s="26">
        <v>0</v>
      </c>
      <c r="AH8" s="26">
        <v>0</v>
      </c>
      <c r="AI8" s="26">
        <v>0</v>
      </c>
      <c r="AJ8" s="26">
        <v>0</v>
      </c>
      <c r="AK8" s="26">
        <v>0</v>
      </c>
      <c r="AL8" s="26">
        <v>0</v>
      </c>
      <c r="AM8" s="26">
        <v>0</v>
      </c>
      <c r="AN8" s="26">
        <v>0</v>
      </c>
      <c r="AO8" s="22"/>
      <c r="AP8" s="24"/>
      <c r="AQ8" s="22"/>
      <c r="AR8" s="26">
        <v>0</v>
      </c>
    </row>
    <row r="9" spans="1:44">
      <c r="A9" s="21">
        <v>890000905</v>
      </c>
      <c r="B9" s="21" t="s">
        <v>90</v>
      </c>
      <c r="C9" s="21"/>
      <c r="D9" s="22" t="s">
        <v>5</v>
      </c>
      <c r="E9" s="22" t="s">
        <v>5</v>
      </c>
      <c r="F9" s="22" t="s">
        <v>143</v>
      </c>
      <c r="G9" s="23"/>
      <c r="H9" s="24">
        <v>43476</v>
      </c>
      <c r="I9" s="24">
        <v>43516</v>
      </c>
      <c r="J9" s="25">
        <v>69914</v>
      </c>
      <c r="K9" s="25">
        <v>69914</v>
      </c>
      <c r="L9" s="35" t="s">
        <v>145</v>
      </c>
      <c r="M9" s="22" t="s">
        <v>145</v>
      </c>
      <c r="N9" s="26">
        <v>0</v>
      </c>
      <c r="O9" s="27"/>
      <c r="P9" s="22" t="s">
        <v>134</v>
      </c>
      <c r="Q9" s="24">
        <v>43476</v>
      </c>
      <c r="R9" s="24">
        <v>43516</v>
      </c>
      <c r="S9" s="24">
        <v>43516</v>
      </c>
      <c r="T9" s="24"/>
      <c r="U9" s="22">
        <v>2200</v>
      </c>
      <c r="V9" s="22" t="s">
        <v>94</v>
      </c>
      <c r="W9" s="26">
        <v>0</v>
      </c>
      <c r="X9" s="22"/>
      <c r="Y9" s="22"/>
      <c r="Z9" s="22"/>
      <c r="AA9" s="22"/>
      <c r="AB9" s="22"/>
      <c r="AC9" s="22" t="s">
        <v>98</v>
      </c>
      <c r="AD9" s="26">
        <v>69914</v>
      </c>
      <c r="AE9" s="26">
        <v>0</v>
      </c>
      <c r="AF9" s="26">
        <v>0</v>
      </c>
      <c r="AG9" s="26">
        <v>0</v>
      </c>
      <c r="AH9" s="26">
        <v>0</v>
      </c>
      <c r="AI9" s="26">
        <v>0</v>
      </c>
      <c r="AJ9" s="26">
        <v>0</v>
      </c>
      <c r="AK9" s="26">
        <v>0</v>
      </c>
      <c r="AL9" s="26">
        <v>0</v>
      </c>
      <c r="AM9" s="26">
        <v>0</v>
      </c>
      <c r="AN9" s="26">
        <v>0</v>
      </c>
      <c r="AO9" s="22"/>
      <c r="AP9" s="24"/>
      <c r="AQ9" s="22"/>
      <c r="AR9" s="26">
        <v>0</v>
      </c>
    </row>
    <row r="10" spans="1:44">
      <c r="A10" s="21">
        <v>890000905</v>
      </c>
      <c r="B10" s="21" t="s">
        <v>90</v>
      </c>
      <c r="C10" s="21"/>
      <c r="D10" s="22" t="s">
        <v>6</v>
      </c>
      <c r="E10" s="22" t="s">
        <v>6</v>
      </c>
      <c r="F10" s="22" t="s">
        <v>144</v>
      </c>
      <c r="G10" s="23"/>
      <c r="H10" s="24">
        <v>43476</v>
      </c>
      <c r="I10" s="24">
        <v>43516</v>
      </c>
      <c r="J10" s="25">
        <v>78775</v>
      </c>
      <c r="K10" s="25">
        <v>78775</v>
      </c>
      <c r="L10" s="35" t="s">
        <v>145</v>
      </c>
      <c r="M10" s="22" t="s">
        <v>145</v>
      </c>
      <c r="N10" s="26">
        <v>0</v>
      </c>
      <c r="O10" s="27"/>
      <c r="P10" s="22" t="s">
        <v>134</v>
      </c>
      <c r="Q10" s="24">
        <v>43476</v>
      </c>
      <c r="R10" s="24">
        <v>43516</v>
      </c>
      <c r="S10" s="24">
        <v>43516</v>
      </c>
      <c r="T10" s="24"/>
      <c r="U10" s="22">
        <v>2200</v>
      </c>
      <c r="V10" s="22" t="s">
        <v>94</v>
      </c>
      <c r="W10" s="26">
        <v>0</v>
      </c>
      <c r="X10" s="22"/>
      <c r="Y10" s="22"/>
      <c r="Z10" s="22"/>
      <c r="AA10" s="22"/>
      <c r="AB10" s="22"/>
      <c r="AC10" s="22" t="s">
        <v>98</v>
      </c>
      <c r="AD10" s="26">
        <v>78775</v>
      </c>
      <c r="AE10" s="26">
        <v>0</v>
      </c>
      <c r="AF10" s="26">
        <v>0</v>
      </c>
      <c r="AG10" s="26">
        <v>0</v>
      </c>
      <c r="AH10" s="26">
        <v>0</v>
      </c>
      <c r="AI10" s="26">
        <v>0</v>
      </c>
      <c r="AJ10" s="26">
        <v>0</v>
      </c>
      <c r="AK10" s="26">
        <v>0</v>
      </c>
      <c r="AL10" s="26">
        <v>0</v>
      </c>
      <c r="AM10" s="26">
        <v>0</v>
      </c>
      <c r="AN10" s="26">
        <v>0</v>
      </c>
      <c r="AO10" s="22"/>
      <c r="AP10" s="24"/>
      <c r="AQ10" s="22"/>
      <c r="AR10" s="26">
        <v>0</v>
      </c>
    </row>
    <row r="11" spans="1:44">
      <c r="A11" s="21">
        <v>890000905</v>
      </c>
      <c r="B11" s="21" t="s">
        <v>90</v>
      </c>
      <c r="C11" s="21"/>
      <c r="D11" s="22" t="s">
        <v>27</v>
      </c>
      <c r="E11" s="22" t="s">
        <v>27</v>
      </c>
      <c r="F11" s="22" t="s">
        <v>137</v>
      </c>
      <c r="G11" s="23"/>
      <c r="H11" s="24">
        <v>44951</v>
      </c>
      <c r="I11" s="24">
        <v>44957</v>
      </c>
      <c r="J11" s="25">
        <v>105500</v>
      </c>
      <c r="K11" s="25">
        <v>105500</v>
      </c>
      <c r="L11" s="35" t="s">
        <v>146</v>
      </c>
      <c r="M11" s="22" t="s">
        <v>145</v>
      </c>
      <c r="N11" s="26">
        <v>0</v>
      </c>
      <c r="O11" s="27"/>
      <c r="P11" s="22" t="s">
        <v>134</v>
      </c>
      <c r="Q11" s="24">
        <v>44951</v>
      </c>
      <c r="R11" s="24">
        <v>44985</v>
      </c>
      <c r="S11" s="24">
        <v>44985</v>
      </c>
      <c r="T11" s="24"/>
      <c r="U11" s="22">
        <v>731</v>
      </c>
      <c r="V11" s="22" t="s">
        <v>94</v>
      </c>
      <c r="W11" s="26">
        <v>0</v>
      </c>
      <c r="X11" s="22"/>
      <c r="Y11" s="22"/>
      <c r="Z11" s="22"/>
      <c r="AA11" s="22"/>
      <c r="AB11" s="22"/>
      <c r="AC11" s="22" t="s">
        <v>98</v>
      </c>
      <c r="AD11" s="26">
        <v>105500</v>
      </c>
      <c r="AE11" s="26">
        <v>0</v>
      </c>
      <c r="AF11" s="26">
        <v>0</v>
      </c>
      <c r="AG11" s="26">
        <v>0</v>
      </c>
      <c r="AH11" s="26">
        <v>0</v>
      </c>
      <c r="AI11" s="26">
        <v>0</v>
      </c>
      <c r="AJ11" s="26">
        <v>0</v>
      </c>
      <c r="AK11" s="26">
        <v>0</v>
      </c>
      <c r="AL11" s="26">
        <v>0</v>
      </c>
      <c r="AM11" s="26">
        <v>105500</v>
      </c>
      <c r="AN11" s="26">
        <v>0</v>
      </c>
      <c r="AO11" s="22">
        <v>2201575285</v>
      </c>
      <c r="AP11" s="24" t="s">
        <v>147</v>
      </c>
      <c r="AQ11" s="22"/>
      <c r="AR11" s="26">
        <v>105500</v>
      </c>
    </row>
    <row r="12" spans="1:44">
      <c r="A12" s="21">
        <v>890000905</v>
      </c>
      <c r="B12" s="21" t="s">
        <v>90</v>
      </c>
      <c r="C12" s="21"/>
      <c r="D12" s="22" t="s">
        <v>26</v>
      </c>
      <c r="E12" s="22" t="s">
        <v>26</v>
      </c>
      <c r="F12" s="22" t="s">
        <v>91</v>
      </c>
      <c r="G12" s="23"/>
      <c r="H12" s="24">
        <v>44928</v>
      </c>
      <c r="I12" s="24">
        <v>44957</v>
      </c>
      <c r="J12" s="25">
        <v>79500</v>
      </c>
      <c r="K12" s="25">
        <v>79500</v>
      </c>
      <c r="L12" s="35" t="s">
        <v>92</v>
      </c>
      <c r="M12" s="22" t="s">
        <v>92</v>
      </c>
      <c r="N12" s="26">
        <v>0</v>
      </c>
      <c r="O12" s="27"/>
      <c r="P12" s="22" t="s">
        <v>93</v>
      </c>
      <c r="Q12" s="24">
        <v>44928</v>
      </c>
      <c r="R12" s="24">
        <v>44978</v>
      </c>
      <c r="S12" s="24">
        <v>44978</v>
      </c>
      <c r="T12" s="24">
        <v>44984</v>
      </c>
      <c r="U12" s="22">
        <v>732</v>
      </c>
      <c r="V12" s="22" t="s">
        <v>94</v>
      </c>
      <c r="W12" s="26">
        <v>79500</v>
      </c>
      <c r="X12" s="22" t="s">
        <v>69</v>
      </c>
      <c r="Y12" s="22" t="s">
        <v>95</v>
      </c>
      <c r="Z12" s="22" t="s">
        <v>96</v>
      </c>
      <c r="AA12" s="22"/>
      <c r="AB12" s="22" t="s">
        <v>97</v>
      </c>
      <c r="AC12" s="22" t="s">
        <v>98</v>
      </c>
      <c r="AD12" s="26">
        <v>0</v>
      </c>
      <c r="AE12" s="26">
        <v>79500</v>
      </c>
      <c r="AF12" s="26">
        <v>0</v>
      </c>
      <c r="AG12" s="26">
        <v>0</v>
      </c>
      <c r="AH12" s="26">
        <v>0</v>
      </c>
      <c r="AI12" s="26">
        <v>0</v>
      </c>
      <c r="AJ12" s="26">
        <v>0</v>
      </c>
      <c r="AK12" s="26">
        <v>0</v>
      </c>
      <c r="AL12" s="26">
        <v>0</v>
      </c>
      <c r="AM12" s="26">
        <v>0</v>
      </c>
      <c r="AN12" s="26">
        <v>0</v>
      </c>
      <c r="AO12" s="22"/>
      <c r="AP12" s="24"/>
      <c r="AQ12" s="22"/>
      <c r="AR12" s="26">
        <v>0</v>
      </c>
    </row>
    <row r="13" spans="1:44">
      <c r="A13" s="21">
        <v>890000905</v>
      </c>
      <c r="B13" s="21" t="s">
        <v>90</v>
      </c>
      <c r="C13" s="21"/>
      <c r="D13" s="22" t="s">
        <v>33</v>
      </c>
      <c r="E13" s="22" t="s">
        <v>33</v>
      </c>
      <c r="F13" s="22" t="s">
        <v>99</v>
      </c>
      <c r="G13" s="23"/>
      <c r="H13" s="24">
        <v>45226</v>
      </c>
      <c r="I13" s="24">
        <v>45230</v>
      </c>
      <c r="J13" s="25">
        <v>79500</v>
      </c>
      <c r="K13" s="25">
        <v>79500</v>
      </c>
      <c r="L13" s="35" t="s">
        <v>100</v>
      </c>
      <c r="M13" s="22" t="s">
        <v>100</v>
      </c>
      <c r="N13" s="26">
        <v>0</v>
      </c>
      <c r="O13" s="27"/>
      <c r="P13" s="22" t="s">
        <v>101</v>
      </c>
      <c r="Q13" s="24">
        <v>45226</v>
      </c>
      <c r="R13" s="24"/>
      <c r="S13" s="24"/>
      <c r="T13" s="24"/>
      <c r="U13" s="22" t="s">
        <v>102</v>
      </c>
      <c r="V13" s="22" t="s">
        <v>102</v>
      </c>
      <c r="W13" s="26">
        <v>0</v>
      </c>
      <c r="X13" s="22"/>
      <c r="Y13" s="22"/>
      <c r="Z13" s="22"/>
      <c r="AA13" s="22" t="s">
        <v>103</v>
      </c>
      <c r="AB13" s="22"/>
      <c r="AC13" s="22"/>
      <c r="AD13" s="26">
        <v>0</v>
      </c>
      <c r="AE13" s="26">
        <v>0</v>
      </c>
      <c r="AF13" s="26">
        <v>79500</v>
      </c>
      <c r="AG13" s="26">
        <v>0</v>
      </c>
      <c r="AH13" s="26">
        <v>0</v>
      </c>
      <c r="AI13" s="26">
        <v>0</v>
      </c>
      <c r="AJ13" s="26">
        <v>0</v>
      </c>
      <c r="AK13" s="26">
        <v>0</v>
      </c>
      <c r="AL13" s="26">
        <v>0</v>
      </c>
      <c r="AM13" s="26">
        <v>0</v>
      </c>
      <c r="AN13" s="26">
        <v>0</v>
      </c>
      <c r="AO13" s="22"/>
      <c r="AP13" s="24"/>
      <c r="AQ13" s="22"/>
      <c r="AR13" s="26">
        <v>0</v>
      </c>
    </row>
    <row r="14" spans="1:44">
      <c r="A14" s="21">
        <v>890000905</v>
      </c>
      <c r="B14" s="21" t="s">
        <v>90</v>
      </c>
      <c r="C14" s="21"/>
      <c r="D14" s="22" t="s">
        <v>34</v>
      </c>
      <c r="E14" s="22" t="s">
        <v>34</v>
      </c>
      <c r="F14" s="22" t="s">
        <v>104</v>
      </c>
      <c r="G14" s="23"/>
      <c r="H14" s="24">
        <v>45240</v>
      </c>
      <c r="I14" s="24">
        <v>45260</v>
      </c>
      <c r="J14" s="25">
        <v>76200</v>
      </c>
      <c r="K14" s="25">
        <v>76200</v>
      </c>
      <c r="L14" s="35" t="s">
        <v>100</v>
      </c>
      <c r="M14" s="22" t="s">
        <v>100</v>
      </c>
      <c r="N14" s="26">
        <v>0</v>
      </c>
      <c r="O14" s="27"/>
      <c r="P14" s="22" t="s">
        <v>101</v>
      </c>
      <c r="Q14" s="24">
        <v>45240</v>
      </c>
      <c r="R14" s="24"/>
      <c r="S14" s="24"/>
      <c r="T14" s="24"/>
      <c r="U14" s="22" t="s">
        <v>102</v>
      </c>
      <c r="V14" s="22" t="s">
        <v>102</v>
      </c>
      <c r="W14" s="26">
        <v>0</v>
      </c>
      <c r="X14" s="22"/>
      <c r="Y14" s="22"/>
      <c r="Z14" s="22"/>
      <c r="AA14" s="22"/>
      <c r="AB14" s="22"/>
      <c r="AC14" s="22"/>
      <c r="AD14" s="26">
        <v>0</v>
      </c>
      <c r="AE14" s="26">
        <v>0</v>
      </c>
      <c r="AF14" s="26">
        <v>76200</v>
      </c>
      <c r="AG14" s="26">
        <v>0</v>
      </c>
      <c r="AH14" s="26">
        <v>0</v>
      </c>
      <c r="AI14" s="26">
        <v>0</v>
      </c>
      <c r="AJ14" s="26">
        <v>0</v>
      </c>
      <c r="AK14" s="26">
        <v>0</v>
      </c>
      <c r="AL14" s="26">
        <v>0</v>
      </c>
      <c r="AM14" s="26">
        <v>0</v>
      </c>
      <c r="AN14" s="26">
        <v>0</v>
      </c>
      <c r="AO14" s="22"/>
      <c r="AP14" s="24"/>
      <c r="AQ14" s="22"/>
      <c r="AR14" s="26">
        <v>0</v>
      </c>
    </row>
    <row r="15" spans="1:44">
      <c r="A15" s="21">
        <v>890000905</v>
      </c>
      <c r="B15" s="21" t="s">
        <v>90</v>
      </c>
      <c r="C15" s="21"/>
      <c r="D15" s="22" t="s">
        <v>35</v>
      </c>
      <c r="E15" s="22" t="s">
        <v>35</v>
      </c>
      <c r="F15" s="22" t="s">
        <v>105</v>
      </c>
      <c r="G15" s="23"/>
      <c r="H15" s="24">
        <v>45287</v>
      </c>
      <c r="I15" s="24">
        <v>45289</v>
      </c>
      <c r="J15" s="25">
        <v>127100</v>
      </c>
      <c r="K15" s="25">
        <v>127100</v>
      </c>
      <c r="L15" s="35" t="s">
        <v>100</v>
      </c>
      <c r="M15" s="22" t="s">
        <v>100</v>
      </c>
      <c r="N15" s="26">
        <v>0</v>
      </c>
      <c r="O15" s="27"/>
      <c r="P15" s="22" t="s">
        <v>101</v>
      </c>
      <c r="Q15" s="24">
        <v>45287</v>
      </c>
      <c r="R15" s="24"/>
      <c r="S15" s="24"/>
      <c r="T15" s="24"/>
      <c r="U15" s="22" t="s">
        <v>102</v>
      </c>
      <c r="V15" s="22" t="s">
        <v>102</v>
      </c>
      <c r="W15" s="26">
        <v>0</v>
      </c>
      <c r="X15" s="22"/>
      <c r="Y15" s="22"/>
      <c r="Z15" s="22"/>
      <c r="AA15" s="22"/>
      <c r="AB15" s="22"/>
      <c r="AC15" s="22"/>
      <c r="AD15" s="26">
        <v>0</v>
      </c>
      <c r="AE15" s="26">
        <v>0</v>
      </c>
      <c r="AF15" s="26">
        <v>127100</v>
      </c>
      <c r="AG15" s="26">
        <v>0</v>
      </c>
      <c r="AH15" s="26">
        <v>0</v>
      </c>
      <c r="AI15" s="26">
        <v>0</v>
      </c>
      <c r="AJ15" s="26">
        <v>0</v>
      </c>
      <c r="AK15" s="26">
        <v>0</v>
      </c>
      <c r="AL15" s="26">
        <v>0</v>
      </c>
      <c r="AM15" s="26">
        <v>0</v>
      </c>
      <c r="AN15" s="26">
        <v>0</v>
      </c>
      <c r="AO15" s="22"/>
      <c r="AP15" s="24"/>
      <c r="AQ15" s="22"/>
      <c r="AR15" s="26">
        <v>0</v>
      </c>
    </row>
    <row r="16" spans="1:44">
      <c r="A16" s="21">
        <v>890000905</v>
      </c>
      <c r="B16" s="21" t="s">
        <v>90</v>
      </c>
      <c r="C16" s="21"/>
      <c r="D16" s="22" t="s">
        <v>36</v>
      </c>
      <c r="E16" s="22" t="s">
        <v>36</v>
      </c>
      <c r="F16" s="22" t="s">
        <v>106</v>
      </c>
      <c r="G16" s="23"/>
      <c r="H16" s="24">
        <v>45314</v>
      </c>
      <c r="I16" s="24">
        <v>45322</v>
      </c>
      <c r="J16" s="25">
        <v>92400</v>
      </c>
      <c r="K16" s="25">
        <v>92400</v>
      </c>
      <c r="L16" s="35" t="s">
        <v>100</v>
      </c>
      <c r="M16" s="22" t="s">
        <v>100</v>
      </c>
      <c r="N16" s="26">
        <v>0</v>
      </c>
      <c r="O16" s="27"/>
      <c r="P16" s="22" t="s">
        <v>101</v>
      </c>
      <c r="Q16" s="24">
        <v>45314</v>
      </c>
      <c r="R16" s="24"/>
      <c r="S16" s="24"/>
      <c r="T16" s="24"/>
      <c r="U16" s="22" t="s">
        <v>102</v>
      </c>
      <c r="V16" s="22" t="s">
        <v>102</v>
      </c>
      <c r="W16" s="26">
        <v>0</v>
      </c>
      <c r="X16" s="22"/>
      <c r="Y16" s="22"/>
      <c r="Z16" s="22"/>
      <c r="AA16" s="22"/>
      <c r="AB16" s="22"/>
      <c r="AC16" s="22"/>
      <c r="AD16" s="26">
        <v>0</v>
      </c>
      <c r="AE16" s="26">
        <v>0</v>
      </c>
      <c r="AF16" s="26">
        <v>92400</v>
      </c>
      <c r="AG16" s="26">
        <v>0</v>
      </c>
      <c r="AH16" s="26">
        <v>0</v>
      </c>
      <c r="AI16" s="26">
        <v>0</v>
      </c>
      <c r="AJ16" s="26">
        <v>0</v>
      </c>
      <c r="AK16" s="26">
        <v>0</v>
      </c>
      <c r="AL16" s="26">
        <v>0</v>
      </c>
      <c r="AM16" s="26">
        <v>0</v>
      </c>
      <c r="AN16" s="26">
        <v>0</v>
      </c>
      <c r="AO16" s="22"/>
      <c r="AP16" s="24"/>
      <c r="AQ16" s="22"/>
      <c r="AR16" s="26">
        <v>0</v>
      </c>
    </row>
    <row r="17" spans="1:44">
      <c r="A17" s="21">
        <v>890000905</v>
      </c>
      <c r="B17" s="21" t="s">
        <v>90</v>
      </c>
      <c r="C17" s="21"/>
      <c r="D17" s="22" t="s">
        <v>37</v>
      </c>
      <c r="E17" s="22" t="s">
        <v>37</v>
      </c>
      <c r="F17" s="22" t="s">
        <v>107</v>
      </c>
      <c r="G17" s="23"/>
      <c r="H17" s="24">
        <v>45320</v>
      </c>
      <c r="I17" s="24">
        <v>45322</v>
      </c>
      <c r="J17" s="25">
        <v>208000</v>
      </c>
      <c r="K17" s="25">
        <v>208000</v>
      </c>
      <c r="L17" s="35" t="s">
        <v>100</v>
      </c>
      <c r="M17" s="22" t="s">
        <v>100</v>
      </c>
      <c r="N17" s="26">
        <v>0</v>
      </c>
      <c r="O17" s="27"/>
      <c r="P17" s="22" t="s">
        <v>101</v>
      </c>
      <c r="Q17" s="24">
        <v>45320</v>
      </c>
      <c r="R17" s="24"/>
      <c r="S17" s="24"/>
      <c r="T17" s="24"/>
      <c r="U17" s="22" t="s">
        <v>102</v>
      </c>
      <c r="V17" s="22" t="s">
        <v>102</v>
      </c>
      <c r="W17" s="26">
        <v>0</v>
      </c>
      <c r="X17" s="22"/>
      <c r="Y17" s="22"/>
      <c r="Z17" s="22"/>
      <c r="AA17" s="22"/>
      <c r="AB17" s="22"/>
      <c r="AC17" s="22"/>
      <c r="AD17" s="26">
        <v>0</v>
      </c>
      <c r="AE17" s="26">
        <v>0</v>
      </c>
      <c r="AF17" s="26">
        <v>208000</v>
      </c>
      <c r="AG17" s="26">
        <v>0</v>
      </c>
      <c r="AH17" s="26">
        <v>0</v>
      </c>
      <c r="AI17" s="26">
        <v>0</v>
      </c>
      <c r="AJ17" s="26">
        <v>0</v>
      </c>
      <c r="AK17" s="26">
        <v>0</v>
      </c>
      <c r="AL17" s="26">
        <v>0</v>
      </c>
      <c r="AM17" s="26">
        <v>0</v>
      </c>
      <c r="AN17" s="26">
        <v>0</v>
      </c>
      <c r="AO17" s="22"/>
      <c r="AP17" s="24"/>
      <c r="AQ17" s="22"/>
      <c r="AR17" s="26">
        <v>0</v>
      </c>
    </row>
    <row r="18" spans="1:44">
      <c r="A18" s="21">
        <v>890000905</v>
      </c>
      <c r="B18" s="21" t="s">
        <v>90</v>
      </c>
      <c r="C18" s="21"/>
      <c r="D18" s="22" t="s">
        <v>38</v>
      </c>
      <c r="E18" s="22" t="s">
        <v>38</v>
      </c>
      <c r="F18" s="22" t="s">
        <v>108</v>
      </c>
      <c r="G18" s="23"/>
      <c r="H18" s="24">
        <v>45344</v>
      </c>
      <c r="I18" s="24">
        <v>45351</v>
      </c>
      <c r="J18" s="25">
        <v>194800</v>
      </c>
      <c r="K18" s="25">
        <v>194800</v>
      </c>
      <c r="L18" s="35" t="s">
        <v>100</v>
      </c>
      <c r="M18" s="22" t="s">
        <v>100</v>
      </c>
      <c r="N18" s="26">
        <v>0</v>
      </c>
      <c r="O18" s="27"/>
      <c r="P18" s="22" t="s">
        <v>101</v>
      </c>
      <c r="Q18" s="24">
        <v>45344</v>
      </c>
      <c r="R18" s="24"/>
      <c r="S18" s="24"/>
      <c r="T18" s="24"/>
      <c r="U18" s="22" t="s">
        <v>102</v>
      </c>
      <c r="V18" s="22" t="s">
        <v>102</v>
      </c>
      <c r="W18" s="26">
        <v>0</v>
      </c>
      <c r="X18" s="22"/>
      <c r="Y18" s="22"/>
      <c r="Z18" s="22"/>
      <c r="AA18" s="22"/>
      <c r="AB18" s="22"/>
      <c r="AC18" s="22"/>
      <c r="AD18" s="26">
        <v>0</v>
      </c>
      <c r="AE18" s="26">
        <v>0</v>
      </c>
      <c r="AF18" s="26">
        <v>194800</v>
      </c>
      <c r="AG18" s="26">
        <v>0</v>
      </c>
      <c r="AH18" s="26">
        <v>0</v>
      </c>
      <c r="AI18" s="26">
        <v>0</v>
      </c>
      <c r="AJ18" s="26">
        <v>0</v>
      </c>
      <c r="AK18" s="26">
        <v>0</v>
      </c>
      <c r="AL18" s="26">
        <v>0</v>
      </c>
      <c r="AM18" s="26">
        <v>0</v>
      </c>
      <c r="AN18" s="26">
        <v>0</v>
      </c>
      <c r="AO18" s="22"/>
      <c r="AP18" s="24"/>
      <c r="AQ18" s="22"/>
      <c r="AR18" s="26">
        <v>0</v>
      </c>
    </row>
    <row r="19" spans="1:44">
      <c r="A19" s="21">
        <v>890000905</v>
      </c>
      <c r="B19" s="21" t="s">
        <v>90</v>
      </c>
      <c r="C19" s="21"/>
      <c r="D19" s="22" t="s">
        <v>39</v>
      </c>
      <c r="E19" s="22" t="s">
        <v>39</v>
      </c>
      <c r="F19" s="22" t="s">
        <v>109</v>
      </c>
      <c r="G19" s="23"/>
      <c r="H19" s="24">
        <v>45387</v>
      </c>
      <c r="I19" s="24">
        <v>45412</v>
      </c>
      <c r="J19" s="25">
        <v>129700</v>
      </c>
      <c r="K19" s="25">
        <v>129700</v>
      </c>
      <c r="L19" s="35" t="s">
        <v>100</v>
      </c>
      <c r="M19" s="22" t="s">
        <v>100</v>
      </c>
      <c r="N19" s="26">
        <v>0</v>
      </c>
      <c r="O19" s="27"/>
      <c r="P19" s="22" t="s">
        <v>101</v>
      </c>
      <c r="Q19" s="24">
        <v>45387</v>
      </c>
      <c r="R19" s="24"/>
      <c r="S19" s="24"/>
      <c r="T19" s="24"/>
      <c r="U19" s="22" t="s">
        <v>102</v>
      </c>
      <c r="V19" s="22" t="s">
        <v>102</v>
      </c>
      <c r="W19" s="26">
        <v>0</v>
      </c>
      <c r="X19" s="22"/>
      <c r="Y19" s="22"/>
      <c r="Z19" s="22"/>
      <c r="AA19" s="22"/>
      <c r="AB19" s="22"/>
      <c r="AC19" s="22"/>
      <c r="AD19" s="26">
        <v>0</v>
      </c>
      <c r="AE19" s="26">
        <v>0</v>
      </c>
      <c r="AF19" s="26">
        <v>129700</v>
      </c>
      <c r="AG19" s="26">
        <v>0</v>
      </c>
      <c r="AH19" s="26">
        <v>0</v>
      </c>
      <c r="AI19" s="26">
        <v>0</v>
      </c>
      <c r="AJ19" s="26">
        <v>0</v>
      </c>
      <c r="AK19" s="26">
        <v>0</v>
      </c>
      <c r="AL19" s="26">
        <v>0</v>
      </c>
      <c r="AM19" s="26">
        <v>0</v>
      </c>
      <c r="AN19" s="26">
        <v>0</v>
      </c>
      <c r="AO19" s="22"/>
      <c r="AP19" s="24"/>
      <c r="AQ19" s="22"/>
      <c r="AR19" s="26">
        <v>0</v>
      </c>
    </row>
    <row r="20" spans="1:44">
      <c r="A20" s="21">
        <v>890000905</v>
      </c>
      <c r="B20" s="21" t="s">
        <v>90</v>
      </c>
      <c r="C20" s="21"/>
      <c r="D20" s="22" t="s">
        <v>40</v>
      </c>
      <c r="E20" s="22" t="s">
        <v>40</v>
      </c>
      <c r="F20" s="22" t="s">
        <v>110</v>
      </c>
      <c r="G20" s="23"/>
      <c r="H20" s="24">
        <v>45387</v>
      </c>
      <c r="I20" s="24">
        <v>45412</v>
      </c>
      <c r="J20" s="25">
        <v>12100</v>
      </c>
      <c r="K20" s="25">
        <v>12100</v>
      </c>
      <c r="L20" s="35" t="s">
        <v>100</v>
      </c>
      <c r="M20" s="22" t="s">
        <v>100</v>
      </c>
      <c r="N20" s="26">
        <v>0</v>
      </c>
      <c r="O20" s="27"/>
      <c r="P20" s="22" t="s">
        <v>101</v>
      </c>
      <c r="Q20" s="24">
        <v>45387</v>
      </c>
      <c r="R20" s="24"/>
      <c r="S20" s="24"/>
      <c r="T20" s="24"/>
      <c r="U20" s="22" t="s">
        <v>102</v>
      </c>
      <c r="V20" s="22" t="s">
        <v>102</v>
      </c>
      <c r="W20" s="26">
        <v>0</v>
      </c>
      <c r="X20" s="22"/>
      <c r="Y20" s="22"/>
      <c r="Z20" s="22"/>
      <c r="AA20" s="22"/>
      <c r="AB20" s="22"/>
      <c r="AC20" s="22"/>
      <c r="AD20" s="26">
        <v>0</v>
      </c>
      <c r="AE20" s="26">
        <v>0</v>
      </c>
      <c r="AF20" s="26">
        <v>12100</v>
      </c>
      <c r="AG20" s="26">
        <v>0</v>
      </c>
      <c r="AH20" s="26">
        <v>0</v>
      </c>
      <c r="AI20" s="26">
        <v>0</v>
      </c>
      <c r="AJ20" s="26">
        <v>0</v>
      </c>
      <c r="AK20" s="26">
        <v>0</v>
      </c>
      <c r="AL20" s="26">
        <v>0</v>
      </c>
      <c r="AM20" s="26">
        <v>0</v>
      </c>
      <c r="AN20" s="26">
        <v>0</v>
      </c>
      <c r="AO20" s="22"/>
      <c r="AP20" s="24"/>
      <c r="AQ20" s="22"/>
      <c r="AR20" s="26">
        <v>0</v>
      </c>
    </row>
    <row r="21" spans="1:44">
      <c r="A21" s="21">
        <v>890000905</v>
      </c>
      <c r="B21" s="21" t="s">
        <v>90</v>
      </c>
      <c r="C21" s="21"/>
      <c r="D21" s="22" t="s">
        <v>41</v>
      </c>
      <c r="E21" s="22" t="s">
        <v>41</v>
      </c>
      <c r="F21" s="22" t="s">
        <v>111</v>
      </c>
      <c r="G21" s="23"/>
      <c r="H21" s="24">
        <v>45398</v>
      </c>
      <c r="I21" s="24">
        <v>45443</v>
      </c>
      <c r="J21" s="25">
        <v>100000</v>
      </c>
      <c r="K21" s="25">
        <v>100000</v>
      </c>
      <c r="L21" s="35" t="s">
        <v>100</v>
      </c>
      <c r="M21" s="22" t="s">
        <v>100</v>
      </c>
      <c r="N21" s="26">
        <v>0</v>
      </c>
      <c r="O21" s="27"/>
      <c r="P21" s="22" t="s">
        <v>101</v>
      </c>
      <c r="Q21" s="24">
        <v>45398</v>
      </c>
      <c r="R21" s="24"/>
      <c r="S21" s="24"/>
      <c r="T21" s="24"/>
      <c r="U21" s="22" t="s">
        <v>102</v>
      </c>
      <c r="V21" s="22" t="s">
        <v>102</v>
      </c>
      <c r="W21" s="26">
        <v>0</v>
      </c>
      <c r="X21" s="22"/>
      <c r="Y21" s="22"/>
      <c r="Z21" s="22"/>
      <c r="AA21" s="22"/>
      <c r="AB21" s="22"/>
      <c r="AC21" s="22"/>
      <c r="AD21" s="26">
        <v>0</v>
      </c>
      <c r="AE21" s="26">
        <v>0</v>
      </c>
      <c r="AF21" s="26">
        <v>100000</v>
      </c>
      <c r="AG21" s="26">
        <v>0</v>
      </c>
      <c r="AH21" s="26">
        <v>0</v>
      </c>
      <c r="AI21" s="26">
        <v>0</v>
      </c>
      <c r="AJ21" s="26">
        <v>0</v>
      </c>
      <c r="AK21" s="26">
        <v>0</v>
      </c>
      <c r="AL21" s="26">
        <v>0</v>
      </c>
      <c r="AM21" s="26">
        <v>0</v>
      </c>
      <c r="AN21" s="26">
        <v>0</v>
      </c>
      <c r="AO21" s="22"/>
      <c r="AP21" s="24"/>
      <c r="AQ21" s="22"/>
      <c r="AR21" s="26">
        <v>0</v>
      </c>
    </row>
    <row r="22" spans="1:44">
      <c r="A22" s="21">
        <v>890000905</v>
      </c>
      <c r="B22" s="21" t="s">
        <v>90</v>
      </c>
      <c r="C22" s="21"/>
      <c r="D22" s="22" t="s">
        <v>42</v>
      </c>
      <c r="E22" s="22" t="s">
        <v>42</v>
      </c>
      <c r="F22" s="22" t="s">
        <v>112</v>
      </c>
      <c r="G22" s="23"/>
      <c r="H22" s="24">
        <v>45401</v>
      </c>
      <c r="I22" s="24">
        <v>45412</v>
      </c>
      <c r="J22" s="25">
        <v>105500</v>
      </c>
      <c r="K22" s="25">
        <v>105500</v>
      </c>
      <c r="L22" s="35" t="s">
        <v>100</v>
      </c>
      <c r="M22" s="22" t="s">
        <v>100</v>
      </c>
      <c r="N22" s="26">
        <v>0</v>
      </c>
      <c r="O22" s="27"/>
      <c r="P22" s="22" t="s">
        <v>101</v>
      </c>
      <c r="Q22" s="24">
        <v>45401</v>
      </c>
      <c r="R22" s="24"/>
      <c r="S22" s="24"/>
      <c r="T22" s="24"/>
      <c r="U22" s="22" t="s">
        <v>102</v>
      </c>
      <c r="V22" s="22" t="s">
        <v>102</v>
      </c>
      <c r="W22" s="26">
        <v>0</v>
      </c>
      <c r="X22" s="22"/>
      <c r="Y22" s="22"/>
      <c r="Z22" s="22"/>
      <c r="AA22" s="22"/>
      <c r="AB22" s="22"/>
      <c r="AC22" s="22"/>
      <c r="AD22" s="26">
        <v>0</v>
      </c>
      <c r="AE22" s="26">
        <v>0</v>
      </c>
      <c r="AF22" s="26">
        <v>105500</v>
      </c>
      <c r="AG22" s="26">
        <v>0</v>
      </c>
      <c r="AH22" s="26">
        <v>0</v>
      </c>
      <c r="AI22" s="26">
        <v>0</v>
      </c>
      <c r="AJ22" s="26">
        <v>0</v>
      </c>
      <c r="AK22" s="26">
        <v>0</v>
      </c>
      <c r="AL22" s="26">
        <v>0</v>
      </c>
      <c r="AM22" s="26">
        <v>0</v>
      </c>
      <c r="AN22" s="26">
        <v>0</v>
      </c>
      <c r="AO22" s="22"/>
      <c r="AP22" s="24"/>
      <c r="AQ22" s="22"/>
      <c r="AR22" s="26">
        <v>0</v>
      </c>
    </row>
    <row r="23" spans="1:44">
      <c r="A23" s="21">
        <v>890000905</v>
      </c>
      <c r="B23" s="21" t="s">
        <v>90</v>
      </c>
      <c r="C23" s="21"/>
      <c r="D23" s="22" t="s">
        <v>17</v>
      </c>
      <c r="E23" s="22" t="s">
        <v>17</v>
      </c>
      <c r="F23" s="22" t="s">
        <v>115</v>
      </c>
      <c r="G23" s="23"/>
      <c r="H23" s="24">
        <v>44546</v>
      </c>
      <c r="I23" s="24">
        <v>44588</v>
      </c>
      <c r="J23" s="25">
        <v>4600</v>
      </c>
      <c r="K23" s="25">
        <v>4600</v>
      </c>
      <c r="L23" s="35" t="s">
        <v>100</v>
      </c>
      <c r="M23" s="22" t="s">
        <v>100</v>
      </c>
      <c r="N23" s="26">
        <v>0</v>
      </c>
      <c r="O23" s="27"/>
      <c r="P23" s="22"/>
      <c r="Q23" s="24"/>
      <c r="R23" s="24"/>
      <c r="S23" s="24"/>
      <c r="T23" s="24"/>
      <c r="U23" s="22" t="s">
        <v>102</v>
      </c>
      <c r="V23" s="22" t="s">
        <v>102</v>
      </c>
      <c r="W23" s="26">
        <v>0</v>
      </c>
      <c r="X23" s="22"/>
      <c r="Y23" s="22"/>
      <c r="Z23" s="22"/>
      <c r="AA23" s="22"/>
      <c r="AB23" s="22"/>
      <c r="AC23" s="22"/>
      <c r="AD23" s="26">
        <v>0</v>
      </c>
      <c r="AE23" s="26">
        <v>0</v>
      </c>
      <c r="AF23" s="26">
        <v>4600</v>
      </c>
      <c r="AG23" s="26">
        <v>0</v>
      </c>
      <c r="AH23" s="26">
        <v>0</v>
      </c>
      <c r="AI23" s="26">
        <v>0</v>
      </c>
      <c r="AJ23" s="26">
        <v>0</v>
      </c>
      <c r="AK23" s="26">
        <v>0</v>
      </c>
      <c r="AL23" s="26">
        <v>0</v>
      </c>
      <c r="AM23" s="26">
        <v>0</v>
      </c>
      <c r="AN23" s="26">
        <v>0</v>
      </c>
      <c r="AO23" s="22"/>
      <c r="AP23" s="24"/>
      <c r="AQ23" s="22"/>
      <c r="AR23" s="26">
        <v>0</v>
      </c>
    </row>
    <row r="24" spans="1:44">
      <c r="A24" s="21">
        <v>890000905</v>
      </c>
      <c r="B24" s="21" t="s">
        <v>90</v>
      </c>
      <c r="C24" s="21"/>
      <c r="D24" s="22" t="s">
        <v>18</v>
      </c>
      <c r="E24" s="22" t="s">
        <v>18</v>
      </c>
      <c r="F24" s="22" t="s">
        <v>116</v>
      </c>
      <c r="G24" s="23"/>
      <c r="H24" s="24">
        <v>44651</v>
      </c>
      <c r="I24" s="24">
        <v>44651</v>
      </c>
      <c r="J24" s="25">
        <v>80300</v>
      </c>
      <c r="K24" s="25">
        <v>80300</v>
      </c>
      <c r="L24" s="35" t="s">
        <v>100</v>
      </c>
      <c r="M24" s="22" t="s">
        <v>100</v>
      </c>
      <c r="N24" s="26">
        <v>0</v>
      </c>
      <c r="O24" s="27"/>
      <c r="P24" s="22"/>
      <c r="Q24" s="24"/>
      <c r="R24" s="24"/>
      <c r="S24" s="24"/>
      <c r="T24" s="24"/>
      <c r="U24" s="22" t="s">
        <v>102</v>
      </c>
      <c r="V24" s="22" t="s">
        <v>102</v>
      </c>
      <c r="W24" s="26">
        <v>0</v>
      </c>
      <c r="X24" s="22"/>
      <c r="Y24" s="22"/>
      <c r="Z24" s="22"/>
      <c r="AA24" s="22"/>
      <c r="AB24" s="22"/>
      <c r="AC24" s="22"/>
      <c r="AD24" s="26">
        <v>0</v>
      </c>
      <c r="AE24" s="26">
        <v>0</v>
      </c>
      <c r="AF24" s="26">
        <v>80300</v>
      </c>
      <c r="AG24" s="26">
        <v>0</v>
      </c>
      <c r="AH24" s="26">
        <v>0</v>
      </c>
      <c r="AI24" s="26">
        <v>0</v>
      </c>
      <c r="AJ24" s="26">
        <v>0</v>
      </c>
      <c r="AK24" s="26">
        <v>0</v>
      </c>
      <c r="AL24" s="26">
        <v>0</v>
      </c>
      <c r="AM24" s="26">
        <v>0</v>
      </c>
      <c r="AN24" s="26">
        <v>0</v>
      </c>
      <c r="AO24" s="22"/>
      <c r="AP24" s="24"/>
      <c r="AQ24" s="22"/>
      <c r="AR24" s="26">
        <v>0</v>
      </c>
    </row>
    <row r="25" spans="1:44">
      <c r="A25" s="21">
        <v>890000905</v>
      </c>
      <c r="B25" s="21" t="s">
        <v>90</v>
      </c>
      <c r="C25" s="21"/>
      <c r="D25" s="22" t="s">
        <v>19</v>
      </c>
      <c r="E25" s="22" t="s">
        <v>19</v>
      </c>
      <c r="F25" s="22" t="s">
        <v>117</v>
      </c>
      <c r="G25" s="23"/>
      <c r="H25" s="24">
        <v>44715</v>
      </c>
      <c r="I25" s="24">
        <v>44742</v>
      </c>
      <c r="J25" s="25">
        <v>129900</v>
      </c>
      <c r="K25" s="25">
        <v>129900</v>
      </c>
      <c r="L25" s="35" t="s">
        <v>100</v>
      </c>
      <c r="M25" s="22" t="s">
        <v>100</v>
      </c>
      <c r="N25" s="26">
        <v>0</v>
      </c>
      <c r="O25" s="27"/>
      <c r="P25" s="22"/>
      <c r="Q25" s="24"/>
      <c r="R25" s="24"/>
      <c r="S25" s="24"/>
      <c r="T25" s="24"/>
      <c r="U25" s="22" t="s">
        <v>102</v>
      </c>
      <c r="V25" s="22" t="s">
        <v>102</v>
      </c>
      <c r="W25" s="26">
        <v>0</v>
      </c>
      <c r="X25" s="22"/>
      <c r="Y25" s="22"/>
      <c r="Z25" s="22"/>
      <c r="AA25" s="22"/>
      <c r="AB25" s="22"/>
      <c r="AC25" s="22"/>
      <c r="AD25" s="26">
        <v>0</v>
      </c>
      <c r="AE25" s="26">
        <v>0</v>
      </c>
      <c r="AF25" s="26">
        <v>129900</v>
      </c>
      <c r="AG25" s="26">
        <v>0</v>
      </c>
      <c r="AH25" s="26">
        <v>0</v>
      </c>
      <c r="AI25" s="26">
        <v>0</v>
      </c>
      <c r="AJ25" s="26">
        <v>0</v>
      </c>
      <c r="AK25" s="26">
        <v>0</v>
      </c>
      <c r="AL25" s="26">
        <v>0</v>
      </c>
      <c r="AM25" s="26">
        <v>0</v>
      </c>
      <c r="AN25" s="26">
        <v>0</v>
      </c>
      <c r="AO25" s="22"/>
      <c r="AP25" s="24"/>
      <c r="AQ25" s="22"/>
      <c r="AR25" s="26">
        <v>0</v>
      </c>
    </row>
    <row r="26" spans="1:44">
      <c r="A26" s="21">
        <v>890000905</v>
      </c>
      <c r="B26" s="21" t="s">
        <v>90</v>
      </c>
      <c r="C26" s="21"/>
      <c r="D26" s="22" t="s">
        <v>20</v>
      </c>
      <c r="E26" s="22" t="s">
        <v>20</v>
      </c>
      <c r="F26" s="22" t="s">
        <v>118</v>
      </c>
      <c r="G26" s="23"/>
      <c r="H26" s="24">
        <v>44769</v>
      </c>
      <c r="I26" s="24">
        <v>44773</v>
      </c>
      <c r="J26" s="25">
        <v>81200</v>
      </c>
      <c r="K26" s="25">
        <v>81200</v>
      </c>
      <c r="L26" s="35" t="s">
        <v>100</v>
      </c>
      <c r="M26" s="22" t="s">
        <v>100</v>
      </c>
      <c r="N26" s="26">
        <v>0</v>
      </c>
      <c r="O26" s="27"/>
      <c r="P26" s="22"/>
      <c r="Q26" s="24"/>
      <c r="R26" s="24"/>
      <c r="S26" s="24"/>
      <c r="T26" s="24"/>
      <c r="U26" s="22" t="s">
        <v>102</v>
      </c>
      <c r="V26" s="22" t="s">
        <v>102</v>
      </c>
      <c r="W26" s="26">
        <v>0</v>
      </c>
      <c r="X26" s="22"/>
      <c r="Y26" s="22"/>
      <c r="Z26" s="22"/>
      <c r="AA26" s="22"/>
      <c r="AB26" s="22"/>
      <c r="AC26" s="22"/>
      <c r="AD26" s="26">
        <v>0</v>
      </c>
      <c r="AE26" s="26">
        <v>0</v>
      </c>
      <c r="AF26" s="26">
        <v>81200</v>
      </c>
      <c r="AG26" s="26">
        <v>0</v>
      </c>
      <c r="AH26" s="26">
        <v>0</v>
      </c>
      <c r="AI26" s="26">
        <v>0</v>
      </c>
      <c r="AJ26" s="26">
        <v>0</v>
      </c>
      <c r="AK26" s="26">
        <v>0</v>
      </c>
      <c r="AL26" s="26">
        <v>0</v>
      </c>
      <c r="AM26" s="26">
        <v>0</v>
      </c>
      <c r="AN26" s="26">
        <v>0</v>
      </c>
      <c r="AO26" s="22"/>
      <c r="AP26" s="24"/>
      <c r="AQ26" s="22"/>
      <c r="AR26" s="26">
        <v>0</v>
      </c>
    </row>
    <row r="27" spans="1:44">
      <c r="A27" s="21">
        <v>890000905</v>
      </c>
      <c r="B27" s="21" t="s">
        <v>90</v>
      </c>
      <c r="C27" s="21"/>
      <c r="D27" s="22" t="s">
        <v>21</v>
      </c>
      <c r="E27" s="22" t="s">
        <v>21</v>
      </c>
      <c r="F27" s="22" t="s">
        <v>119</v>
      </c>
      <c r="G27" s="23"/>
      <c r="H27" s="24">
        <v>44769</v>
      </c>
      <c r="I27" s="24">
        <v>44773</v>
      </c>
      <c r="J27" s="25">
        <v>9200</v>
      </c>
      <c r="K27" s="25">
        <v>9200</v>
      </c>
      <c r="L27" s="35" t="s">
        <v>100</v>
      </c>
      <c r="M27" s="22" t="s">
        <v>100</v>
      </c>
      <c r="N27" s="26">
        <v>0</v>
      </c>
      <c r="O27" s="27"/>
      <c r="P27" s="22"/>
      <c r="Q27" s="24"/>
      <c r="R27" s="24"/>
      <c r="S27" s="24"/>
      <c r="T27" s="24"/>
      <c r="U27" s="22" t="s">
        <v>102</v>
      </c>
      <c r="V27" s="22" t="s">
        <v>102</v>
      </c>
      <c r="W27" s="26">
        <v>0</v>
      </c>
      <c r="X27" s="22"/>
      <c r="Y27" s="22"/>
      <c r="Z27" s="22"/>
      <c r="AA27" s="22"/>
      <c r="AB27" s="22"/>
      <c r="AC27" s="22"/>
      <c r="AD27" s="26">
        <v>0</v>
      </c>
      <c r="AE27" s="26">
        <v>0</v>
      </c>
      <c r="AF27" s="26">
        <v>9200</v>
      </c>
      <c r="AG27" s="26">
        <v>0</v>
      </c>
      <c r="AH27" s="26">
        <v>0</v>
      </c>
      <c r="AI27" s="26">
        <v>0</v>
      </c>
      <c r="AJ27" s="26">
        <v>0</v>
      </c>
      <c r="AK27" s="26">
        <v>0</v>
      </c>
      <c r="AL27" s="26">
        <v>0</v>
      </c>
      <c r="AM27" s="26">
        <v>0</v>
      </c>
      <c r="AN27" s="26">
        <v>0</v>
      </c>
      <c r="AO27" s="22"/>
      <c r="AP27" s="24"/>
      <c r="AQ27" s="22"/>
      <c r="AR27" s="26">
        <v>0</v>
      </c>
    </row>
    <row r="28" spans="1:44">
      <c r="A28" s="21">
        <v>890000905</v>
      </c>
      <c r="B28" s="21" t="s">
        <v>90</v>
      </c>
      <c r="C28" s="21"/>
      <c r="D28" s="22" t="s">
        <v>22</v>
      </c>
      <c r="E28" s="22" t="s">
        <v>22</v>
      </c>
      <c r="F28" s="22" t="s">
        <v>120</v>
      </c>
      <c r="G28" s="23"/>
      <c r="H28" s="24">
        <v>44770</v>
      </c>
      <c r="I28" s="24">
        <v>44773</v>
      </c>
      <c r="J28" s="25">
        <v>84900</v>
      </c>
      <c r="K28" s="25">
        <v>84900</v>
      </c>
      <c r="L28" s="35" t="s">
        <v>100</v>
      </c>
      <c r="M28" s="22" t="s">
        <v>100</v>
      </c>
      <c r="N28" s="26">
        <v>0</v>
      </c>
      <c r="O28" s="27"/>
      <c r="P28" s="22"/>
      <c r="Q28" s="24"/>
      <c r="R28" s="24"/>
      <c r="S28" s="24"/>
      <c r="T28" s="24"/>
      <c r="U28" s="22" t="s">
        <v>102</v>
      </c>
      <c r="V28" s="22" t="s">
        <v>102</v>
      </c>
      <c r="W28" s="26">
        <v>0</v>
      </c>
      <c r="X28" s="22"/>
      <c r="Y28" s="22"/>
      <c r="Z28" s="22"/>
      <c r="AA28" s="22"/>
      <c r="AB28" s="22"/>
      <c r="AC28" s="22"/>
      <c r="AD28" s="26">
        <v>0</v>
      </c>
      <c r="AE28" s="26">
        <v>0</v>
      </c>
      <c r="AF28" s="26">
        <v>84900</v>
      </c>
      <c r="AG28" s="26">
        <v>0</v>
      </c>
      <c r="AH28" s="26">
        <v>0</v>
      </c>
      <c r="AI28" s="26">
        <v>0</v>
      </c>
      <c r="AJ28" s="26">
        <v>0</v>
      </c>
      <c r="AK28" s="26">
        <v>0</v>
      </c>
      <c r="AL28" s="26">
        <v>0</v>
      </c>
      <c r="AM28" s="26">
        <v>0</v>
      </c>
      <c r="AN28" s="26">
        <v>0</v>
      </c>
      <c r="AO28" s="22"/>
      <c r="AP28" s="24"/>
      <c r="AQ28" s="22"/>
      <c r="AR28" s="26">
        <v>0</v>
      </c>
    </row>
    <row r="29" spans="1:44">
      <c r="A29" s="21">
        <v>890000905</v>
      </c>
      <c r="B29" s="21" t="s">
        <v>90</v>
      </c>
      <c r="C29" s="21"/>
      <c r="D29" s="22" t="s">
        <v>23</v>
      </c>
      <c r="E29" s="22" t="s">
        <v>23</v>
      </c>
      <c r="F29" s="22" t="s">
        <v>121</v>
      </c>
      <c r="G29" s="23"/>
      <c r="H29" s="24">
        <v>44827</v>
      </c>
      <c r="I29" s="24">
        <v>44834</v>
      </c>
      <c r="J29" s="25">
        <v>18400</v>
      </c>
      <c r="K29" s="25">
        <v>18400</v>
      </c>
      <c r="L29" s="35" t="s">
        <v>100</v>
      </c>
      <c r="M29" s="22" t="s">
        <v>100</v>
      </c>
      <c r="N29" s="26">
        <v>0</v>
      </c>
      <c r="O29" s="27"/>
      <c r="P29" s="22"/>
      <c r="Q29" s="24"/>
      <c r="R29" s="24"/>
      <c r="S29" s="24"/>
      <c r="T29" s="24"/>
      <c r="U29" s="22" t="s">
        <v>102</v>
      </c>
      <c r="V29" s="22" t="s">
        <v>102</v>
      </c>
      <c r="W29" s="26">
        <v>0</v>
      </c>
      <c r="X29" s="22"/>
      <c r="Y29" s="22"/>
      <c r="Z29" s="22"/>
      <c r="AA29" s="22"/>
      <c r="AB29" s="22"/>
      <c r="AC29" s="22"/>
      <c r="AD29" s="26">
        <v>0</v>
      </c>
      <c r="AE29" s="26">
        <v>0</v>
      </c>
      <c r="AF29" s="26">
        <v>18400</v>
      </c>
      <c r="AG29" s="26">
        <v>0</v>
      </c>
      <c r="AH29" s="26">
        <v>0</v>
      </c>
      <c r="AI29" s="26">
        <v>0</v>
      </c>
      <c r="AJ29" s="26">
        <v>0</v>
      </c>
      <c r="AK29" s="26">
        <v>0</v>
      </c>
      <c r="AL29" s="26">
        <v>0</v>
      </c>
      <c r="AM29" s="26">
        <v>0</v>
      </c>
      <c r="AN29" s="26">
        <v>0</v>
      </c>
      <c r="AO29" s="22"/>
      <c r="AP29" s="24"/>
      <c r="AQ29" s="22"/>
      <c r="AR29" s="26">
        <v>0</v>
      </c>
    </row>
    <row r="30" spans="1:44">
      <c r="A30" s="21">
        <v>890000905</v>
      </c>
      <c r="B30" s="21" t="s">
        <v>90</v>
      </c>
      <c r="C30" s="21"/>
      <c r="D30" s="22" t="s">
        <v>24</v>
      </c>
      <c r="E30" s="22" t="s">
        <v>24</v>
      </c>
      <c r="F30" s="22" t="s">
        <v>122</v>
      </c>
      <c r="G30" s="23"/>
      <c r="H30" s="24">
        <v>44893</v>
      </c>
      <c r="I30" s="24">
        <v>44895</v>
      </c>
      <c r="J30" s="25">
        <v>139900</v>
      </c>
      <c r="K30" s="25">
        <v>139900</v>
      </c>
      <c r="L30" s="35" t="s">
        <v>100</v>
      </c>
      <c r="M30" s="22" t="s">
        <v>100</v>
      </c>
      <c r="N30" s="26">
        <v>0</v>
      </c>
      <c r="O30" s="27"/>
      <c r="P30" s="22"/>
      <c r="Q30" s="24"/>
      <c r="R30" s="24"/>
      <c r="S30" s="24"/>
      <c r="T30" s="24"/>
      <c r="U30" s="22" t="s">
        <v>102</v>
      </c>
      <c r="V30" s="22" t="s">
        <v>102</v>
      </c>
      <c r="W30" s="26">
        <v>0</v>
      </c>
      <c r="X30" s="22"/>
      <c r="Y30" s="22"/>
      <c r="Z30" s="22"/>
      <c r="AA30" s="22"/>
      <c r="AB30" s="22"/>
      <c r="AC30" s="22"/>
      <c r="AD30" s="26">
        <v>0</v>
      </c>
      <c r="AE30" s="26">
        <v>0</v>
      </c>
      <c r="AF30" s="26">
        <v>139900</v>
      </c>
      <c r="AG30" s="26">
        <v>0</v>
      </c>
      <c r="AH30" s="26">
        <v>0</v>
      </c>
      <c r="AI30" s="26">
        <v>0</v>
      </c>
      <c r="AJ30" s="26">
        <v>0</v>
      </c>
      <c r="AK30" s="26">
        <v>0</v>
      </c>
      <c r="AL30" s="26">
        <v>0</v>
      </c>
      <c r="AM30" s="26">
        <v>0</v>
      </c>
      <c r="AN30" s="26">
        <v>0</v>
      </c>
      <c r="AO30" s="22"/>
      <c r="AP30" s="24"/>
      <c r="AQ30" s="22"/>
      <c r="AR30" s="26">
        <v>0</v>
      </c>
    </row>
    <row r="31" spans="1:44">
      <c r="A31" s="21">
        <v>890000905</v>
      </c>
      <c r="B31" s="21" t="s">
        <v>90</v>
      </c>
      <c r="C31" s="21"/>
      <c r="D31" s="22" t="s">
        <v>25</v>
      </c>
      <c r="E31" s="22" t="s">
        <v>25</v>
      </c>
      <c r="F31" s="22" t="s">
        <v>123</v>
      </c>
      <c r="G31" s="23"/>
      <c r="H31" s="24">
        <v>44893</v>
      </c>
      <c r="I31" s="24">
        <v>44895</v>
      </c>
      <c r="J31" s="25">
        <v>138100</v>
      </c>
      <c r="K31" s="25">
        <v>138100</v>
      </c>
      <c r="L31" s="35" t="s">
        <v>100</v>
      </c>
      <c r="M31" s="22" t="s">
        <v>100</v>
      </c>
      <c r="N31" s="26">
        <v>0</v>
      </c>
      <c r="O31" s="27"/>
      <c r="P31" s="22"/>
      <c r="Q31" s="24"/>
      <c r="R31" s="24"/>
      <c r="S31" s="24"/>
      <c r="T31" s="24"/>
      <c r="U31" s="22" t="s">
        <v>102</v>
      </c>
      <c r="V31" s="22" t="s">
        <v>102</v>
      </c>
      <c r="W31" s="26">
        <v>0</v>
      </c>
      <c r="X31" s="22"/>
      <c r="Y31" s="22"/>
      <c r="Z31" s="22"/>
      <c r="AA31" s="22"/>
      <c r="AB31" s="22"/>
      <c r="AC31" s="22"/>
      <c r="AD31" s="26">
        <v>0</v>
      </c>
      <c r="AE31" s="26">
        <v>0</v>
      </c>
      <c r="AF31" s="26">
        <v>138100</v>
      </c>
      <c r="AG31" s="26">
        <v>0</v>
      </c>
      <c r="AH31" s="26">
        <v>0</v>
      </c>
      <c r="AI31" s="26">
        <v>0</v>
      </c>
      <c r="AJ31" s="26">
        <v>0</v>
      </c>
      <c r="AK31" s="26">
        <v>0</v>
      </c>
      <c r="AL31" s="26">
        <v>0</v>
      </c>
      <c r="AM31" s="26">
        <v>0</v>
      </c>
      <c r="AN31" s="26">
        <v>0</v>
      </c>
      <c r="AO31" s="22"/>
      <c r="AP31" s="24"/>
      <c r="AQ31" s="22"/>
      <c r="AR31" s="26">
        <v>0</v>
      </c>
    </row>
    <row r="32" spans="1:44">
      <c r="A32" s="21">
        <v>890000905</v>
      </c>
      <c r="B32" s="21" t="s">
        <v>90</v>
      </c>
      <c r="C32" s="21"/>
      <c r="D32" s="22" t="s">
        <v>28</v>
      </c>
      <c r="E32" s="22" t="s">
        <v>28</v>
      </c>
      <c r="F32" s="22" t="s">
        <v>124</v>
      </c>
      <c r="G32" s="23"/>
      <c r="H32" s="24">
        <v>44984</v>
      </c>
      <c r="I32" s="24">
        <v>44985</v>
      </c>
      <c r="J32" s="25">
        <v>222800</v>
      </c>
      <c r="K32" s="25">
        <v>222800</v>
      </c>
      <c r="L32" s="35" t="s">
        <v>100</v>
      </c>
      <c r="M32" s="22" t="s">
        <v>100</v>
      </c>
      <c r="N32" s="26">
        <v>0</v>
      </c>
      <c r="O32" s="27"/>
      <c r="P32" s="22"/>
      <c r="Q32" s="24"/>
      <c r="R32" s="24"/>
      <c r="S32" s="24"/>
      <c r="T32" s="24"/>
      <c r="U32" s="22" t="s">
        <v>102</v>
      </c>
      <c r="V32" s="22" t="s">
        <v>102</v>
      </c>
      <c r="W32" s="26">
        <v>0</v>
      </c>
      <c r="X32" s="22"/>
      <c r="Y32" s="22"/>
      <c r="Z32" s="22"/>
      <c r="AA32" s="22"/>
      <c r="AB32" s="22"/>
      <c r="AC32" s="22"/>
      <c r="AD32" s="26">
        <v>0</v>
      </c>
      <c r="AE32" s="26">
        <v>0</v>
      </c>
      <c r="AF32" s="26">
        <v>222800</v>
      </c>
      <c r="AG32" s="26">
        <v>0</v>
      </c>
      <c r="AH32" s="26">
        <v>0</v>
      </c>
      <c r="AI32" s="26">
        <v>0</v>
      </c>
      <c r="AJ32" s="26">
        <v>0</v>
      </c>
      <c r="AK32" s="26">
        <v>0</v>
      </c>
      <c r="AL32" s="26">
        <v>0</v>
      </c>
      <c r="AM32" s="26">
        <v>0</v>
      </c>
      <c r="AN32" s="26">
        <v>0</v>
      </c>
      <c r="AO32" s="22"/>
      <c r="AP32" s="24"/>
      <c r="AQ32" s="22"/>
      <c r="AR32" s="26">
        <v>0</v>
      </c>
    </row>
    <row r="33" spans="1:44">
      <c r="A33" s="21">
        <v>890000905</v>
      </c>
      <c r="B33" s="21" t="s">
        <v>90</v>
      </c>
      <c r="C33" s="21"/>
      <c r="D33" s="22" t="s">
        <v>29</v>
      </c>
      <c r="E33" s="22" t="s">
        <v>29</v>
      </c>
      <c r="F33" s="22" t="s">
        <v>125</v>
      </c>
      <c r="G33" s="23"/>
      <c r="H33" s="24">
        <v>45098</v>
      </c>
      <c r="I33" s="24">
        <v>45107</v>
      </c>
      <c r="J33" s="25">
        <v>153200</v>
      </c>
      <c r="K33" s="25">
        <v>153200</v>
      </c>
      <c r="L33" s="35" t="s">
        <v>100</v>
      </c>
      <c r="M33" s="22" t="s">
        <v>100</v>
      </c>
      <c r="N33" s="26">
        <v>0</v>
      </c>
      <c r="O33" s="27"/>
      <c r="P33" s="22"/>
      <c r="Q33" s="24"/>
      <c r="R33" s="24"/>
      <c r="S33" s="24"/>
      <c r="T33" s="24"/>
      <c r="U33" s="22" t="s">
        <v>102</v>
      </c>
      <c r="V33" s="22" t="s">
        <v>102</v>
      </c>
      <c r="W33" s="26">
        <v>0</v>
      </c>
      <c r="X33" s="22"/>
      <c r="Y33" s="22"/>
      <c r="Z33" s="22"/>
      <c r="AA33" s="22"/>
      <c r="AB33" s="22"/>
      <c r="AC33" s="22"/>
      <c r="AD33" s="26">
        <v>0</v>
      </c>
      <c r="AE33" s="26">
        <v>0</v>
      </c>
      <c r="AF33" s="26">
        <v>153200</v>
      </c>
      <c r="AG33" s="26">
        <v>0</v>
      </c>
      <c r="AH33" s="26">
        <v>0</v>
      </c>
      <c r="AI33" s="26">
        <v>0</v>
      </c>
      <c r="AJ33" s="26">
        <v>0</v>
      </c>
      <c r="AK33" s="26">
        <v>0</v>
      </c>
      <c r="AL33" s="26">
        <v>0</v>
      </c>
      <c r="AM33" s="26">
        <v>0</v>
      </c>
      <c r="AN33" s="26">
        <v>0</v>
      </c>
      <c r="AO33" s="22"/>
      <c r="AP33" s="24"/>
      <c r="AQ33" s="22"/>
      <c r="AR33" s="26">
        <v>0</v>
      </c>
    </row>
    <row r="34" spans="1:44">
      <c r="A34" s="21">
        <v>890000905</v>
      </c>
      <c r="B34" s="21" t="s">
        <v>90</v>
      </c>
      <c r="C34" s="21"/>
      <c r="D34" s="22" t="s">
        <v>30</v>
      </c>
      <c r="E34" s="22" t="s">
        <v>30</v>
      </c>
      <c r="F34" s="22" t="s">
        <v>126</v>
      </c>
      <c r="G34" s="23"/>
      <c r="H34" s="24">
        <v>45124</v>
      </c>
      <c r="I34" s="24">
        <v>45138</v>
      </c>
      <c r="J34" s="25">
        <v>67000</v>
      </c>
      <c r="K34" s="25">
        <v>67000</v>
      </c>
      <c r="L34" s="35" t="s">
        <v>100</v>
      </c>
      <c r="M34" s="22" t="s">
        <v>100</v>
      </c>
      <c r="N34" s="26">
        <v>0</v>
      </c>
      <c r="O34" s="27"/>
      <c r="P34" s="22"/>
      <c r="Q34" s="24"/>
      <c r="R34" s="24"/>
      <c r="S34" s="24"/>
      <c r="T34" s="24"/>
      <c r="U34" s="22" t="s">
        <v>102</v>
      </c>
      <c r="V34" s="22" t="s">
        <v>102</v>
      </c>
      <c r="W34" s="26">
        <v>0</v>
      </c>
      <c r="X34" s="22"/>
      <c r="Y34" s="22"/>
      <c r="Z34" s="22"/>
      <c r="AA34" s="22"/>
      <c r="AB34" s="22"/>
      <c r="AC34" s="22"/>
      <c r="AD34" s="26">
        <v>0</v>
      </c>
      <c r="AE34" s="26">
        <v>0</v>
      </c>
      <c r="AF34" s="26">
        <v>67000</v>
      </c>
      <c r="AG34" s="26">
        <v>0</v>
      </c>
      <c r="AH34" s="26">
        <v>0</v>
      </c>
      <c r="AI34" s="26">
        <v>0</v>
      </c>
      <c r="AJ34" s="26">
        <v>0</v>
      </c>
      <c r="AK34" s="26">
        <v>0</v>
      </c>
      <c r="AL34" s="26">
        <v>0</v>
      </c>
      <c r="AM34" s="26">
        <v>0</v>
      </c>
      <c r="AN34" s="26">
        <v>0</v>
      </c>
      <c r="AO34" s="22"/>
      <c r="AP34" s="24"/>
      <c r="AQ34" s="22"/>
      <c r="AR34" s="26">
        <v>0</v>
      </c>
    </row>
    <row r="35" spans="1:44">
      <c r="A35" s="21">
        <v>890000905</v>
      </c>
      <c r="B35" s="21" t="s">
        <v>90</v>
      </c>
      <c r="C35" s="21"/>
      <c r="D35" s="22" t="s">
        <v>31</v>
      </c>
      <c r="E35" s="22" t="s">
        <v>31</v>
      </c>
      <c r="F35" s="22" t="s">
        <v>127</v>
      </c>
      <c r="G35" s="23"/>
      <c r="H35" s="24">
        <v>45133</v>
      </c>
      <c r="I35" s="24">
        <v>45138</v>
      </c>
      <c r="J35" s="25">
        <v>222900</v>
      </c>
      <c r="K35" s="25">
        <v>222900</v>
      </c>
      <c r="L35" s="35" t="s">
        <v>100</v>
      </c>
      <c r="M35" s="22" t="s">
        <v>100</v>
      </c>
      <c r="N35" s="26">
        <v>0</v>
      </c>
      <c r="O35" s="27"/>
      <c r="P35" s="22"/>
      <c r="Q35" s="24"/>
      <c r="R35" s="24"/>
      <c r="S35" s="24"/>
      <c r="T35" s="24"/>
      <c r="U35" s="22" t="s">
        <v>102</v>
      </c>
      <c r="V35" s="22" t="s">
        <v>102</v>
      </c>
      <c r="W35" s="26">
        <v>0</v>
      </c>
      <c r="X35" s="22"/>
      <c r="Y35" s="22"/>
      <c r="Z35" s="22"/>
      <c r="AA35" s="22"/>
      <c r="AB35" s="22"/>
      <c r="AC35" s="22"/>
      <c r="AD35" s="26">
        <v>0</v>
      </c>
      <c r="AE35" s="26">
        <v>0</v>
      </c>
      <c r="AF35" s="26">
        <v>222900</v>
      </c>
      <c r="AG35" s="26">
        <v>0</v>
      </c>
      <c r="AH35" s="26">
        <v>0</v>
      </c>
      <c r="AI35" s="26">
        <v>0</v>
      </c>
      <c r="AJ35" s="26">
        <v>0</v>
      </c>
      <c r="AK35" s="26">
        <v>0</v>
      </c>
      <c r="AL35" s="26">
        <v>0</v>
      </c>
      <c r="AM35" s="26">
        <v>0</v>
      </c>
      <c r="AN35" s="26">
        <v>0</v>
      </c>
      <c r="AO35" s="22"/>
      <c r="AP35" s="24"/>
      <c r="AQ35" s="22"/>
      <c r="AR35" s="26">
        <v>0</v>
      </c>
    </row>
    <row r="36" spans="1:44">
      <c r="A36" s="21">
        <v>890000905</v>
      </c>
      <c r="B36" s="21" t="s">
        <v>90</v>
      </c>
      <c r="C36" s="21"/>
      <c r="D36" s="22" t="s">
        <v>13</v>
      </c>
      <c r="E36" s="22" t="s">
        <v>13</v>
      </c>
      <c r="F36" s="22" t="s">
        <v>128</v>
      </c>
      <c r="G36" s="23"/>
      <c r="H36" s="24">
        <v>44222</v>
      </c>
      <c r="I36" s="24">
        <v>44243</v>
      </c>
      <c r="J36" s="25">
        <v>93100</v>
      </c>
      <c r="K36" s="25">
        <v>93100</v>
      </c>
      <c r="L36" s="35" t="s">
        <v>100</v>
      </c>
      <c r="M36" s="22" t="s">
        <v>100</v>
      </c>
      <c r="N36" s="26">
        <v>0</v>
      </c>
      <c r="O36" s="27"/>
      <c r="P36" s="22"/>
      <c r="Q36" s="24"/>
      <c r="R36" s="24"/>
      <c r="S36" s="24"/>
      <c r="T36" s="24"/>
      <c r="U36" s="22" t="s">
        <v>102</v>
      </c>
      <c r="V36" s="22" t="s">
        <v>102</v>
      </c>
      <c r="W36" s="26">
        <v>0</v>
      </c>
      <c r="X36" s="22"/>
      <c r="Y36" s="22"/>
      <c r="Z36" s="22"/>
      <c r="AA36" s="22"/>
      <c r="AB36" s="22"/>
      <c r="AC36" s="22"/>
      <c r="AD36" s="26">
        <v>0</v>
      </c>
      <c r="AE36" s="26">
        <v>0</v>
      </c>
      <c r="AF36" s="26">
        <v>93100</v>
      </c>
      <c r="AG36" s="26">
        <v>0</v>
      </c>
      <c r="AH36" s="26">
        <v>0</v>
      </c>
      <c r="AI36" s="26">
        <v>0</v>
      </c>
      <c r="AJ36" s="26">
        <v>0</v>
      </c>
      <c r="AK36" s="26">
        <v>0</v>
      </c>
      <c r="AL36" s="26">
        <v>0</v>
      </c>
      <c r="AM36" s="26">
        <v>0</v>
      </c>
      <c r="AN36" s="26">
        <v>0</v>
      </c>
      <c r="AO36" s="22"/>
      <c r="AP36" s="24"/>
      <c r="AQ36" s="22"/>
      <c r="AR36" s="26">
        <v>0</v>
      </c>
    </row>
    <row r="37" spans="1:44">
      <c r="A37" s="21">
        <v>890000905</v>
      </c>
      <c r="B37" s="21" t="s">
        <v>90</v>
      </c>
      <c r="C37" s="21"/>
      <c r="D37" s="22" t="s">
        <v>14</v>
      </c>
      <c r="E37" s="22" t="s">
        <v>14</v>
      </c>
      <c r="F37" s="22" t="s">
        <v>129</v>
      </c>
      <c r="G37" s="23"/>
      <c r="H37" s="24">
        <v>44222</v>
      </c>
      <c r="I37" s="24">
        <v>44243</v>
      </c>
      <c r="J37" s="25">
        <v>125600</v>
      </c>
      <c r="K37" s="25">
        <v>125600</v>
      </c>
      <c r="L37" s="35" t="s">
        <v>100</v>
      </c>
      <c r="M37" s="22" t="s">
        <v>100</v>
      </c>
      <c r="N37" s="26">
        <v>0</v>
      </c>
      <c r="O37" s="27"/>
      <c r="P37" s="22"/>
      <c r="Q37" s="24"/>
      <c r="R37" s="24"/>
      <c r="S37" s="24"/>
      <c r="T37" s="24"/>
      <c r="U37" s="22" t="s">
        <v>102</v>
      </c>
      <c r="V37" s="22" t="s">
        <v>102</v>
      </c>
      <c r="W37" s="26">
        <v>0</v>
      </c>
      <c r="X37" s="22"/>
      <c r="Y37" s="22"/>
      <c r="Z37" s="22"/>
      <c r="AA37" s="22"/>
      <c r="AB37" s="22"/>
      <c r="AC37" s="22"/>
      <c r="AD37" s="26">
        <v>0</v>
      </c>
      <c r="AE37" s="26">
        <v>0</v>
      </c>
      <c r="AF37" s="26">
        <v>125600</v>
      </c>
      <c r="AG37" s="26">
        <v>0</v>
      </c>
      <c r="AH37" s="26">
        <v>0</v>
      </c>
      <c r="AI37" s="26">
        <v>0</v>
      </c>
      <c r="AJ37" s="26">
        <v>0</v>
      </c>
      <c r="AK37" s="26">
        <v>0</v>
      </c>
      <c r="AL37" s="26">
        <v>0</v>
      </c>
      <c r="AM37" s="26">
        <v>0</v>
      </c>
      <c r="AN37" s="26">
        <v>0</v>
      </c>
      <c r="AO37" s="22"/>
      <c r="AP37" s="24"/>
      <c r="AQ37" s="22"/>
      <c r="AR37" s="26">
        <v>0</v>
      </c>
    </row>
    <row r="38" spans="1:44">
      <c r="A38" s="21">
        <v>890000905</v>
      </c>
      <c r="B38" s="21" t="s">
        <v>90</v>
      </c>
      <c r="C38" s="21"/>
      <c r="D38" s="22" t="s">
        <v>15</v>
      </c>
      <c r="E38" s="22" t="s">
        <v>15</v>
      </c>
      <c r="F38" s="22" t="s">
        <v>130</v>
      </c>
      <c r="G38" s="23"/>
      <c r="H38" s="24">
        <v>44404</v>
      </c>
      <c r="I38" s="24">
        <v>44545</v>
      </c>
      <c r="J38" s="25">
        <v>59700</v>
      </c>
      <c r="K38" s="25">
        <v>59700</v>
      </c>
      <c r="L38" s="35" t="s">
        <v>100</v>
      </c>
      <c r="M38" s="22" t="s">
        <v>100</v>
      </c>
      <c r="N38" s="26">
        <v>0</v>
      </c>
      <c r="O38" s="27"/>
      <c r="P38" s="22"/>
      <c r="Q38" s="24"/>
      <c r="R38" s="24"/>
      <c r="S38" s="24"/>
      <c r="T38" s="24"/>
      <c r="U38" s="22" t="s">
        <v>102</v>
      </c>
      <c r="V38" s="22" t="s">
        <v>102</v>
      </c>
      <c r="W38" s="26">
        <v>0</v>
      </c>
      <c r="X38" s="22"/>
      <c r="Y38" s="22"/>
      <c r="Z38" s="22"/>
      <c r="AA38" s="22"/>
      <c r="AB38" s="22"/>
      <c r="AC38" s="22"/>
      <c r="AD38" s="26">
        <v>0</v>
      </c>
      <c r="AE38" s="26">
        <v>0</v>
      </c>
      <c r="AF38" s="26">
        <v>59700</v>
      </c>
      <c r="AG38" s="26">
        <v>0</v>
      </c>
      <c r="AH38" s="26">
        <v>0</v>
      </c>
      <c r="AI38" s="26">
        <v>0</v>
      </c>
      <c r="AJ38" s="26">
        <v>0</v>
      </c>
      <c r="AK38" s="26">
        <v>0</v>
      </c>
      <c r="AL38" s="26">
        <v>0</v>
      </c>
      <c r="AM38" s="26">
        <v>0</v>
      </c>
      <c r="AN38" s="26">
        <v>0</v>
      </c>
      <c r="AO38" s="22"/>
      <c r="AP38" s="24"/>
      <c r="AQ38" s="22"/>
      <c r="AR38" s="26">
        <v>0</v>
      </c>
    </row>
    <row r="39" spans="1:44">
      <c r="A39" s="21">
        <v>890000905</v>
      </c>
      <c r="B39" s="21" t="s">
        <v>90</v>
      </c>
      <c r="C39" s="21"/>
      <c r="D39" s="22" t="s">
        <v>16</v>
      </c>
      <c r="E39" s="22" t="s">
        <v>16</v>
      </c>
      <c r="F39" s="22" t="s">
        <v>131</v>
      </c>
      <c r="G39" s="23"/>
      <c r="H39" s="24">
        <v>44448</v>
      </c>
      <c r="I39" s="24">
        <v>44545</v>
      </c>
      <c r="J39" s="25">
        <v>18400</v>
      </c>
      <c r="K39" s="25">
        <v>18400</v>
      </c>
      <c r="L39" s="35" t="s">
        <v>100</v>
      </c>
      <c r="M39" s="22" t="s">
        <v>100</v>
      </c>
      <c r="N39" s="26">
        <v>0</v>
      </c>
      <c r="O39" s="27"/>
      <c r="P39" s="22"/>
      <c r="Q39" s="24"/>
      <c r="R39" s="24"/>
      <c r="S39" s="24"/>
      <c r="T39" s="24"/>
      <c r="U39" s="22" t="s">
        <v>102</v>
      </c>
      <c r="V39" s="22" t="s">
        <v>102</v>
      </c>
      <c r="W39" s="26">
        <v>0</v>
      </c>
      <c r="X39" s="22"/>
      <c r="Y39" s="22"/>
      <c r="Z39" s="22"/>
      <c r="AA39" s="22"/>
      <c r="AB39" s="22"/>
      <c r="AC39" s="22"/>
      <c r="AD39" s="26">
        <v>0</v>
      </c>
      <c r="AE39" s="26">
        <v>0</v>
      </c>
      <c r="AF39" s="26">
        <v>18400</v>
      </c>
      <c r="AG39" s="26">
        <v>0</v>
      </c>
      <c r="AH39" s="26">
        <v>0</v>
      </c>
      <c r="AI39" s="26">
        <v>0</v>
      </c>
      <c r="AJ39" s="26">
        <v>0</v>
      </c>
      <c r="AK39" s="26">
        <v>0</v>
      </c>
      <c r="AL39" s="26">
        <v>0</v>
      </c>
      <c r="AM39" s="26">
        <v>0</v>
      </c>
      <c r="AN39" s="26">
        <v>0</v>
      </c>
      <c r="AO39" s="22"/>
      <c r="AP39" s="24"/>
      <c r="AQ39" s="22"/>
      <c r="AR39" s="26">
        <v>0</v>
      </c>
    </row>
    <row r="40" spans="1:44">
      <c r="A40" s="21">
        <v>890000905</v>
      </c>
      <c r="B40" s="21" t="s">
        <v>90</v>
      </c>
      <c r="C40" s="21"/>
      <c r="D40" s="22" t="s">
        <v>12</v>
      </c>
      <c r="E40" s="22" t="s">
        <v>12</v>
      </c>
      <c r="F40" s="22" t="s">
        <v>132</v>
      </c>
      <c r="G40" s="23"/>
      <c r="H40" s="24">
        <v>44070</v>
      </c>
      <c r="I40" s="24">
        <v>44146</v>
      </c>
      <c r="J40" s="25">
        <v>105600</v>
      </c>
      <c r="K40" s="25">
        <v>105600</v>
      </c>
      <c r="L40" s="35" t="s">
        <v>100</v>
      </c>
      <c r="M40" s="22" t="s">
        <v>100</v>
      </c>
      <c r="N40" s="26">
        <v>0</v>
      </c>
      <c r="O40" s="27"/>
      <c r="P40" s="22"/>
      <c r="Q40" s="24"/>
      <c r="R40" s="24"/>
      <c r="S40" s="24"/>
      <c r="T40" s="24"/>
      <c r="U40" s="22" t="s">
        <v>102</v>
      </c>
      <c r="V40" s="22" t="s">
        <v>102</v>
      </c>
      <c r="W40" s="26">
        <v>0</v>
      </c>
      <c r="X40" s="22"/>
      <c r="Y40" s="22"/>
      <c r="Z40" s="22"/>
      <c r="AA40" s="22"/>
      <c r="AB40" s="22"/>
      <c r="AC40" s="22"/>
      <c r="AD40" s="26">
        <v>0</v>
      </c>
      <c r="AE40" s="26">
        <v>0</v>
      </c>
      <c r="AF40" s="26">
        <v>105600</v>
      </c>
      <c r="AG40" s="26">
        <v>0</v>
      </c>
      <c r="AH40" s="26">
        <v>0</v>
      </c>
      <c r="AI40" s="26">
        <v>0</v>
      </c>
      <c r="AJ40" s="26">
        <v>0</v>
      </c>
      <c r="AK40" s="26">
        <v>0</v>
      </c>
      <c r="AL40" s="26">
        <v>0</v>
      </c>
      <c r="AM40" s="26">
        <v>0</v>
      </c>
      <c r="AN40" s="26">
        <v>0</v>
      </c>
      <c r="AO40" s="22"/>
      <c r="AP40" s="24"/>
      <c r="AQ40" s="22"/>
      <c r="AR40" s="26">
        <v>0</v>
      </c>
    </row>
    <row r="41" spans="1:44">
      <c r="A41" s="21">
        <v>890000905</v>
      </c>
      <c r="B41" s="21" t="s">
        <v>90</v>
      </c>
      <c r="C41" s="21"/>
      <c r="D41" s="22" t="s">
        <v>43</v>
      </c>
      <c r="E41" s="22" t="s">
        <v>43</v>
      </c>
      <c r="F41" s="22" t="s">
        <v>113</v>
      </c>
      <c r="G41" s="23"/>
      <c r="H41" s="24">
        <v>45671</v>
      </c>
      <c r="I41" s="24"/>
      <c r="J41" s="25">
        <v>7600</v>
      </c>
      <c r="K41" s="25">
        <v>7600</v>
      </c>
      <c r="L41" s="35" t="e">
        <v>#N/A</v>
      </c>
      <c r="M41" s="22" t="s">
        <v>100</v>
      </c>
      <c r="N41" s="26">
        <v>0</v>
      </c>
      <c r="O41" s="27"/>
      <c r="P41" s="22" t="s">
        <v>101</v>
      </c>
      <c r="Q41" s="24">
        <v>45671</v>
      </c>
      <c r="R41" s="24"/>
      <c r="S41" s="24"/>
      <c r="T41" s="24"/>
      <c r="U41" s="22" t="s">
        <v>102</v>
      </c>
      <c r="V41" s="22" t="s">
        <v>102</v>
      </c>
      <c r="W41" s="26">
        <v>0</v>
      </c>
      <c r="X41" s="22"/>
      <c r="Y41" s="22"/>
      <c r="Z41" s="22"/>
      <c r="AA41" s="22"/>
      <c r="AB41" s="22"/>
      <c r="AC41" s="22"/>
      <c r="AD41" s="26">
        <v>0</v>
      </c>
      <c r="AE41" s="26">
        <v>0</v>
      </c>
      <c r="AF41" s="26">
        <v>7600</v>
      </c>
      <c r="AG41" s="26">
        <v>0</v>
      </c>
      <c r="AH41" s="26">
        <v>0</v>
      </c>
      <c r="AI41" s="26">
        <v>0</v>
      </c>
      <c r="AJ41" s="26">
        <v>0</v>
      </c>
      <c r="AK41" s="26">
        <v>0</v>
      </c>
      <c r="AL41" s="26">
        <v>0</v>
      </c>
      <c r="AM41" s="26">
        <v>0</v>
      </c>
      <c r="AN41" s="26">
        <v>0</v>
      </c>
      <c r="AO41" s="22"/>
      <c r="AP41" s="24"/>
      <c r="AQ41" s="22"/>
      <c r="AR41" s="26">
        <v>0</v>
      </c>
    </row>
    <row r="42" spans="1:44">
      <c r="A42" s="21">
        <v>890000905</v>
      </c>
      <c r="B42" s="21" t="s">
        <v>90</v>
      </c>
      <c r="C42" s="21"/>
      <c r="D42" s="22" t="s">
        <v>44</v>
      </c>
      <c r="E42" s="22" t="s">
        <v>44</v>
      </c>
      <c r="F42" s="22" t="s">
        <v>114</v>
      </c>
      <c r="G42" s="23"/>
      <c r="H42" s="24">
        <v>45691</v>
      </c>
      <c r="I42" s="24"/>
      <c r="J42" s="25">
        <v>77900</v>
      </c>
      <c r="K42" s="25">
        <v>77900</v>
      </c>
      <c r="L42" s="35" t="e">
        <v>#N/A</v>
      </c>
      <c r="M42" s="22" t="s">
        <v>100</v>
      </c>
      <c r="N42" s="26">
        <v>0</v>
      </c>
      <c r="O42" s="27"/>
      <c r="P42" s="22" t="s">
        <v>101</v>
      </c>
      <c r="Q42" s="24">
        <v>45691</v>
      </c>
      <c r="R42" s="24"/>
      <c r="S42" s="24"/>
      <c r="T42" s="24"/>
      <c r="U42" s="22" t="s">
        <v>102</v>
      </c>
      <c r="V42" s="22" t="s">
        <v>102</v>
      </c>
      <c r="W42" s="26">
        <v>0</v>
      </c>
      <c r="X42" s="22"/>
      <c r="Y42" s="22"/>
      <c r="Z42" s="22"/>
      <c r="AA42" s="22"/>
      <c r="AB42" s="22"/>
      <c r="AC42" s="22"/>
      <c r="AD42" s="26">
        <v>0</v>
      </c>
      <c r="AE42" s="26">
        <v>0</v>
      </c>
      <c r="AF42" s="26">
        <v>77900</v>
      </c>
      <c r="AG42" s="26">
        <v>0</v>
      </c>
      <c r="AH42" s="26">
        <v>0</v>
      </c>
      <c r="AI42" s="26">
        <v>0</v>
      </c>
      <c r="AJ42" s="26">
        <v>0</v>
      </c>
      <c r="AK42" s="26">
        <v>0</v>
      </c>
      <c r="AL42" s="26">
        <v>0</v>
      </c>
      <c r="AM42" s="26">
        <v>0</v>
      </c>
      <c r="AN42" s="26">
        <v>0</v>
      </c>
      <c r="AO42" s="22"/>
      <c r="AP42" s="24"/>
      <c r="AQ42" s="22"/>
      <c r="AR42" s="26">
        <v>0</v>
      </c>
    </row>
  </sheetData>
  <autoFilter ref="A2:AZ42">
    <sortState ref="A3:BN42">
      <sortCondition ref="M2"/>
    </sortState>
  </autoFilter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6" zoomScaleNormal="100" workbookViewId="0">
      <selection activeCell="C12" sqref="C12"/>
    </sheetView>
  </sheetViews>
  <sheetFormatPr baseColWidth="10" defaultColWidth="10" defaultRowHeight="12.5"/>
  <cols>
    <col min="1" max="1" width="0.9140625" style="39" customWidth="1"/>
    <col min="2" max="2" width="10" style="39"/>
    <col min="3" max="3" width="16.08203125" style="39" customWidth="1"/>
    <col min="4" max="4" width="10.58203125" style="39" customWidth="1"/>
    <col min="5" max="8" width="10" style="39"/>
    <col min="9" max="9" width="20.6640625" style="39" customWidth="1"/>
    <col min="10" max="10" width="12.83203125" style="39" customWidth="1"/>
    <col min="11" max="11" width="1.6640625" style="39" customWidth="1"/>
    <col min="12" max="16384" width="10" style="39"/>
  </cols>
  <sheetData>
    <row r="1" spans="2:10" ht="6" customHeight="1" thickBot="1"/>
    <row r="2" spans="2:10" ht="19.5" customHeight="1">
      <c r="B2" s="40"/>
      <c r="C2" s="41"/>
      <c r="D2" s="42" t="s">
        <v>152</v>
      </c>
      <c r="E2" s="43"/>
      <c r="F2" s="43"/>
      <c r="G2" s="43"/>
      <c r="H2" s="43"/>
      <c r="I2" s="44"/>
      <c r="J2" s="45" t="s">
        <v>153</v>
      </c>
    </row>
    <row r="3" spans="2:10" ht="15.75" customHeight="1" thickBot="1">
      <c r="B3" s="46"/>
      <c r="C3" s="47"/>
      <c r="D3" s="48"/>
      <c r="E3" s="49"/>
      <c r="F3" s="49"/>
      <c r="G3" s="49"/>
      <c r="H3" s="49"/>
      <c r="I3" s="50"/>
      <c r="J3" s="51"/>
    </row>
    <row r="4" spans="2:10" ht="13">
      <c r="B4" s="46"/>
      <c r="C4" s="47"/>
      <c r="D4" s="52"/>
      <c r="E4" s="53"/>
      <c r="F4" s="53"/>
      <c r="G4" s="53"/>
      <c r="H4" s="53"/>
      <c r="I4" s="54"/>
      <c r="J4" s="55"/>
    </row>
    <row r="5" spans="2:10" ht="13">
      <c r="B5" s="46"/>
      <c r="C5" s="47"/>
      <c r="D5" s="56" t="s">
        <v>154</v>
      </c>
      <c r="E5" s="57"/>
      <c r="F5" s="57"/>
      <c r="G5" s="57"/>
      <c r="H5" s="57"/>
      <c r="I5" s="58"/>
      <c r="J5" s="58" t="s">
        <v>155</v>
      </c>
    </row>
    <row r="6" spans="2:10" ht="13.5" thickBot="1">
      <c r="B6" s="59"/>
      <c r="C6" s="60"/>
      <c r="D6" s="61"/>
      <c r="E6" s="62"/>
      <c r="F6" s="62"/>
      <c r="G6" s="62"/>
      <c r="H6" s="62"/>
      <c r="I6" s="63"/>
      <c r="J6" s="64"/>
    </row>
    <row r="7" spans="2:10">
      <c r="B7" s="65"/>
      <c r="J7" s="66"/>
    </row>
    <row r="8" spans="2:10">
      <c r="B8" s="65"/>
      <c r="J8" s="66"/>
    </row>
    <row r="9" spans="2:10">
      <c r="B9" s="65"/>
      <c r="C9" s="39" t="s">
        <v>187</v>
      </c>
      <c r="J9" s="66"/>
    </row>
    <row r="10" spans="2:10" ht="13">
      <c r="B10" s="65"/>
      <c r="C10" s="67"/>
      <c r="E10" s="68"/>
      <c r="H10" s="69"/>
      <c r="J10" s="66"/>
    </row>
    <row r="11" spans="2:10">
      <c r="B11" s="65"/>
      <c r="J11" s="66"/>
    </row>
    <row r="12" spans="2:10" ht="13">
      <c r="B12" s="65"/>
      <c r="C12" s="67" t="s">
        <v>188</v>
      </c>
      <c r="J12" s="66"/>
    </row>
    <row r="13" spans="2:10" ht="13">
      <c r="B13" s="65"/>
      <c r="C13" s="67" t="s">
        <v>189</v>
      </c>
      <c r="J13" s="66"/>
    </row>
    <row r="14" spans="2:10">
      <c r="B14" s="65"/>
      <c r="J14" s="66"/>
    </row>
    <row r="15" spans="2:10">
      <c r="B15" s="65"/>
      <c r="C15" s="39" t="s">
        <v>156</v>
      </c>
      <c r="J15" s="66"/>
    </row>
    <row r="16" spans="2:10">
      <c r="B16" s="65"/>
      <c r="C16" s="70"/>
      <c r="J16" s="66"/>
    </row>
    <row r="17" spans="2:10" ht="13">
      <c r="B17" s="65"/>
      <c r="C17" s="39" t="s">
        <v>157</v>
      </c>
      <c r="D17" s="68"/>
      <c r="H17" s="71" t="s">
        <v>158</v>
      </c>
      <c r="I17" s="72" t="s">
        <v>159</v>
      </c>
      <c r="J17" s="66"/>
    </row>
    <row r="18" spans="2:10" ht="13">
      <c r="B18" s="65"/>
      <c r="C18" s="67" t="s">
        <v>160</v>
      </c>
      <c r="D18" s="67"/>
      <c r="E18" s="67"/>
      <c r="F18" s="67"/>
      <c r="H18" s="73">
        <v>40</v>
      </c>
      <c r="I18" s="74">
        <v>4270387</v>
      </c>
      <c r="J18" s="66"/>
    </row>
    <row r="19" spans="2:10">
      <c r="B19" s="65"/>
      <c r="C19" s="39" t="s">
        <v>161</v>
      </c>
      <c r="H19" s="75">
        <v>9</v>
      </c>
      <c r="I19" s="76">
        <v>1225287</v>
      </c>
      <c r="J19" s="66"/>
    </row>
    <row r="20" spans="2:10">
      <c r="B20" s="65"/>
      <c r="C20" s="39" t="s">
        <v>162</v>
      </c>
      <c r="H20" s="75">
        <v>1</v>
      </c>
      <c r="I20" s="76">
        <v>79500</v>
      </c>
      <c r="J20" s="66"/>
    </row>
    <row r="21" spans="2:10">
      <c r="B21" s="65"/>
      <c r="C21" s="39" t="s">
        <v>163</v>
      </c>
      <c r="H21" s="75">
        <v>30</v>
      </c>
      <c r="I21" s="76">
        <v>2965600</v>
      </c>
      <c r="J21" s="66"/>
    </row>
    <row r="22" spans="2:10">
      <c r="B22" s="65"/>
      <c r="C22" s="39" t="s">
        <v>164</v>
      </c>
      <c r="H22" s="75">
        <v>0</v>
      </c>
      <c r="I22" s="76">
        <v>0</v>
      </c>
      <c r="J22" s="66"/>
    </row>
    <row r="23" spans="2:10">
      <c r="B23" s="65"/>
      <c r="C23" s="39" t="s">
        <v>165</v>
      </c>
      <c r="H23" s="75">
        <v>0</v>
      </c>
      <c r="I23" s="76">
        <v>0</v>
      </c>
      <c r="J23" s="66"/>
    </row>
    <row r="24" spans="2:10" ht="13" thickBot="1">
      <c r="B24" s="65"/>
      <c r="C24" s="39" t="s">
        <v>166</v>
      </c>
      <c r="H24" s="77">
        <v>0</v>
      </c>
      <c r="I24" s="78">
        <v>0</v>
      </c>
      <c r="J24" s="66"/>
    </row>
    <row r="25" spans="2:10" ht="13">
      <c r="B25" s="65"/>
      <c r="C25" s="67" t="s">
        <v>167</v>
      </c>
      <c r="D25" s="67"/>
      <c r="E25" s="67"/>
      <c r="F25" s="67"/>
      <c r="H25" s="73">
        <f>H19+H20+H21+H22+H24+H23</f>
        <v>40</v>
      </c>
      <c r="I25" s="74">
        <f>I19+I20+I21+I22+I24+I23</f>
        <v>4270387</v>
      </c>
      <c r="J25" s="66"/>
    </row>
    <row r="26" spans="2:10">
      <c r="B26" s="65"/>
      <c r="C26" s="39" t="s">
        <v>168</v>
      </c>
      <c r="H26" s="75">
        <v>0</v>
      </c>
      <c r="I26" s="76">
        <v>0</v>
      </c>
      <c r="J26" s="66"/>
    </row>
    <row r="27" spans="2:10" ht="13" thickBot="1">
      <c r="B27" s="65"/>
      <c r="C27" s="39" t="s">
        <v>82</v>
      </c>
      <c r="H27" s="77">
        <v>0</v>
      </c>
      <c r="I27" s="78">
        <v>0</v>
      </c>
      <c r="J27" s="66"/>
    </row>
    <row r="28" spans="2:10" ht="13">
      <c r="B28" s="65"/>
      <c r="C28" s="67" t="s">
        <v>169</v>
      </c>
      <c r="D28" s="67"/>
      <c r="E28" s="67"/>
      <c r="F28" s="67"/>
      <c r="H28" s="73">
        <f>H26+H27</f>
        <v>0</v>
      </c>
      <c r="I28" s="74">
        <f>I26+I27</f>
        <v>0</v>
      </c>
      <c r="J28" s="66"/>
    </row>
    <row r="29" spans="2:10" ht="13.5" thickBot="1">
      <c r="B29" s="65"/>
      <c r="C29" s="39" t="s">
        <v>170</v>
      </c>
      <c r="D29" s="67"/>
      <c r="E29" s="67"/>
      <c r="F29" s="67"/>
      <c r="H29" s="77">
        <v>0</v>
      </c>
      <c r="I29" s="78">
        <v>0</v>
      </c>
      <c r="J29" s="66"/>
    </row>
    <row r="30" spans="2:10" ht="13">
      <c r="B30" s="65"/>
      <c r="C30" s="67" t="s">
        <v>171</v>
      </c>
      <c r="D30" s="67"/>
      <c r="E30" s="67"/>
      <c r="F30" s="67"/>
      <c r="H30" s="75">
        <f>H29</f>
        <v>0</v>
      </c>
      <c r="I30" s="76">
        <f>I29</f>
        <v>0</v>
      </c>
      <c r="J30" s="66"/>
    </row>
    <row r="31" spans="2:10" ht="13">
      <c r="B31" s="65"/>
      <c r="C31" s="67"/>
      <c r="D31" s="67"/>
      <c r="E31" s="67"/>
      <c r="F31" s="67"/>
      <c r="H31" s="79"/>
      <c r="I31" s="74"/>
      <c r="J31" s="66"/>
    </row>
    <row r="32" spans="2:10" ht="13.5" thickBot="1">
      <c r="B32" s="65"/>
      <c r="C32" s="67" t="s">
        <v>172</v>
      </c>
      <c r="D32" s="67"/>
      <c r="H32" s="80">
        <f>H25+H28+H30</f>
        <v>40</v>
      </c>
      <c r="I32" s="81">
        <f>I25+I28+I30</f>
        <v>4270387</v>
      </c>
      <c r="J32" s="66"/>
    </row>
    <row r="33" spans="2:10" ht="13.5" thickTop="1">
      <c r="B33" s="65"/>
      <c r="C33" s="67"/>
      <c r="D33" s="67"/>
      <c r="H33" s="82">
        <f>+H18-H32</f>
        <v>0</v>
      </c>
      <c r="I33" s="76">
        <f>+I18-I32</f>
        <v>0</v>
      </c>
      <c r="J33" s="66"/>
    </row>
    <row r="34" spans="2:10">
      <c r="B34" s="65"/>
      <c r="G34" s="82"/>
      <c r="H34" s="82"/>
      <c r="I34" s="82"/>
      <c r="J34" s="66"/>
    </row>
    <row r="35" spans="2:10">
      <c r="B35" s="65"/>
      <c r="G35" s="82"/>
      <c r="H35" s="82"/>
      <c r="I35" s="82"/>
      <c r="J35" s="66"/>
    </row>
    <row r="36" spans="2:10" ht="13">
      <c r="B36" s="65"/>
      <c r="C36" s="67"/>
      <c r="G36" s="82"/>
      <c r="H36" s="82"/>
      <c r="I36" s="82"/>
      <c r="J36" s="66"/>
    </row>
    <row r="37" spans="2:10" ht="13.5" thickBot="1">
      <c r="B37" s="65"/>
      <c r="C37" s="83" t="s">
        <v>173</v>
      </c>
      <c r="D37" s="84"/>
      <c r="H37" s="83" t="s">
        <v>174</v>
      </c>
      <c r="I37" s="84"/>
      <c r="J37" s="66"/>
    </row>
    <row r="38" spans="2:10" ht="13">
      <c r="B38" s="65"/>
      <c r="C38" s="67" t="s">
        <v>175</v>
      </c>
      <c r="D38" s="82"/>
      <c r="H38" s="85" t="s">
        <v>176</v>
      </c>
      <c r="I38" s="82"/>
      <c r="J38" s="66"/>
    </row>
    <row r="39" spans="2:10" ht="13">
      <c r="B39" s="65"/>
      <c r="C39" s="67" t="s">
        <v>177</v>
      </c>
      <c r="H39" s="67" t="s">
        <v>178</v>
      </c>
      <c r="I39" s="82"/>
      <c r="J39" s="66"/>
    </row>
    <row r="40" spans="2:10">
      <c r="B40" s="65"/>
      <c r="G40" s="82"/>
      <c r="H40" s="82"/>
      <c r="I40" s="82"/>
      <c r="J40" s="66"/>
    </row>
    <row r="41" spans="2:10" ht="12.75" customHeight="1">
      <c r="B41" s="65"/>
      <c r="C41" s="86" t="s">
        <v>179</v>
      </c>
      <c r="D41" s="86"/>
      <c r="E41" s="86"/>
      <c r="F41" s="86"/>
      <c r="G41" s="86"/>
      <c r="H41" s="86"/>
      <c r="I41" s="86"/>
      <c r="J41" s="66"/>
    </row>
    <row r="42" spans="2:10" ht="18.75" customHeight="1" thickBot="1">
      <c r="B42" s="87"/>
      <c r="C42" s="88"/>
      <c r="D42" s="88"/>
      <c r="E42" s="88"/>
      <c r="F42" s="88"/>
      <c r="G42" s="88"/>
      <c r="H42" s="88"/>
      <c r="I42" s="88"/>
      <c r="J42" s="8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2"/>
  <sheetViews>
    <sheetView showGridLines="0" zoomScale="84" zoomScaleNormal="84" zoomScaleSheetLayoutView="100" workbookViewId="0">
      <selection activeCell="F14" sqref="F14"/>
    </sheetView>
  </sheetViews>
  <sheetFormatPr baseColWidth="10" defaultColWidth="10.5" defaultRowHeight="12.5"/>
  <cols>
    <col min="1" max="1" width="4.08203125" style="39" customWidth="1"/>
    <col min="2" max="2" width="10.5" style="39"/>
    <col min="3" max="3" width="11.75" style="39" customWidth="1"/>
    <col min="4" max="4" width="20.1640625" style="39" customWidth="1"/>
    <col min="5" max="8" width="10.5" style="39"/>
    <col min="9" max="9" width="22.75" style="39" customWidth="1"/>
    <col min="10" max="10" width="11.5" style="39" customWidth="1"/>
    <col min="11" max="11" width="1.6640625" style="39" customWidth="1"/>
    <col min="12" max="16384" width="10.5" style="39"/>
  </cols>
  <sheetData>
    <row r="1" spans="2:10" ht="18" customHeight="1" thickBot="1"/>
    <row r="2" spans="2:10" ht="19.5" customHeight="1">
      <c r="B2" s="40"/>
      <c r="C2" s="41"/>
      <c r="D2" s="42" t="s">
        <v>180</v>
      </c>
      <c r="E2" s="43"/>
      <c r="F2" s="43"/>
      <c r="G2" s="43"/>
      <c r="H2" s="43"/>
      <c r="I2" s="44"/>
      <c r="J2" s="45" t="s">
        <v>153</v>
      </c>
    </row>
    <row r="3" spans="2:10" ht="15.75" customHeight="1" thickBot="1">
      <c r="B3" s="46"/>
      <c r="C3" s="47"/>
      <c r="D3" s="48"/>
      <c r="E3" s="49"/>
      <c r="F3" s="49"/>
      <c r="G3" s="49"/>
      <c r="H3" s="49"/>
      <c r="I3" s="50"/>
      <c r="J3" s="51"/>
    </row>
    <row r="4" spans="2:10" ht="13">
      <c r="B4" s="46"/>
      <c r="C4" s="47"/>
      <c r="E4" s="53"/>
      <c r="F4" s="53"/>
      <c r="G4" s="53"/>
      <c r="H4" s="53"/>
      <c r="I4" s="54"/>
      <c r="J4" s="55"/>
    </row>
    <row r="5" spans="2:10" ht="13">
      <c r="B5" s="46"/>
      <c r="C5" s="47"/>
      <c r="D5" s="90" t="s">
        <v>181</v>
      </c>
      <c r="E5" s="91"/>
      <c r="F5" s="91"/>
      <c r="G5" s="91"/>
      <c r="H5" s="91"/>
      <c r="I5" s="92"/>
      <c r="J5" s="58" t="s">
        <v>182</v>
      </c>
    </row>
    <row r="6" spans="2:10" ht="13.5" thickBot="1">
      <c r="B6" s="59"/>
      <c r="C6" s="60"/>
      <c r="D6" s="61"/>
      <c r="E6" s="62"/>
      <c r="F6" s="62"/>
      <c r="G6" s="62"/>
      <c r="H6" s="62"/>
      <c r="I6" s="63"/>
      <c r="J6" s="64"/>
    </row>
    <row r="7" spans="2:10">
      <c r="B7" s="65"/>
      <c r="J7" s="66"/>
    </row>
    <row r="8" spans="2:10">
      <c r="B8" s="65"/>
      <c r="J8" s="66"/>
    </row>
    <row r="9" spans="2:10">
      <c r="B9" s="65"/>
      <c r="C9" s="39" t="str">
        <f ca="1">+CONCATENATE("Santiago de Cali, ",TEXT(TODAY(),"MMMM DD YYYY"))</f>
        <v>Santiago de Cali, marzo 16 2025</v>
      </c>
      <c r="D9" s="69"/>
      <c r="E9" s="68"/>
      <c r="J9" s="66"/>
    </row>
    <row r="10" spans="2:10" ht="13">
      <c r="B10" s="65"/>
      <c r="C10" s="67"/>
      <c r="J10" s="66"/>
    </row>
    <row r="11" spans="2:10" ht="13">
      <c r="B11" s="65"/>
      <c r="C11" s="67" t="str">
        <f>+'FOR-CSA-018'!C12</f>
        <v>Señores : ESE HOSP PIO X DE LA TEBAIDA</v>
      </c>
      <c r="J11" s="66"/>
    </row>
    <row r="12" spans="2:10" ht="13">
      <c r="B12" s="65"/>
      <c r="C12" s="67" t="str">
        <f>+'FOR-CSA-018'!C13</f>
        <v>NIT: 890000905</v>
      </c>
      <c r="J12" s="66"/>
    </row>
    <row r="13" spans="2:10">
      <c r="B13" s="65"/>
      <c r="J13" s="66"/>
    </row>
    <row r="14" spans="2:10">
      <c r="B14" s="65"/>
      <c r="C14" s="39" t="s">
        <v>183</v>
      </c>
      <c r="J14" s="66"/>
    </row>
    <row r="15" spans="2:10">
      <c r="B15" s="65"/>
      <c r="C15" s="70"/>
      <c r="J15" s="66"/>
    </row>
    <row r="16" spans="2:10" ht="13">
      <c r="B16" s="65"/>
      <c r="C16" s="93"/>
      <c r="D16" s="68"/>
      <c r="H16" s="94" t="s">
        <v>158</v>
      </c>
      <c r="I16" s="94" t="s">
        <v>159</v>
      </c>
      <c r="J16" s="66"/>
    </row>
    <row r="17" spans="2:10" ht="13">
      <c r="B17" s="65"/>
      <c r="C17" s="67" t="s">
        <v>157</v>
      </c>
      <c r="D17" s="67"/>
      <c r="E17" s="67"/>
      <c r="F17" s="67"/>
      <c r="H17" s="95">
        <f>+SUM(H18:H23)</f>
        <v>40</v>
      </c>
      <c r="I17" s="96">
        <f>+SUM(I18:I23)</f>
        <v>4270387</v>
      </c>
      <c r="J17" s="66"/>
    </row>
    <row r="18" spans="2:10">
      <c r="B18" s="65"/>
      <c r="C18" s="39" t="s">
        <v>161</v>
      </c>
      <c r="H18" s="97">
        <f>+'FOR-CSA-018'!H19</f>
        <v>9</v>
      </c>
      <c r="I18" s="98">
        <f>+'FOR-CSA-018'!I19</f>
        <v>1225287</v>
      </c>
      <c r="J18" s="66"/>
    </row>
    <row r="19" spans="2:10">
      <c r="B19" s="65"/>
      <c r="C19" s="39" t="s">
        <v>162</v>
      </c>
      <c r="H19" s="97">
        <f>+'FOR-CSA-018'!H20</f>
        <v>1</v>
      </c>
      <c r="I19" s="98">
        <f>+'FOR-CSA-018'!I20</f>
        <v>79500</v>
      </c>
      <c r="J19" s="66"/>
    </row>
    <row r="20" spans="2:10">
      <c r="B20" s="65"/>
      <c r="C20" s="39" t="s">
        <v>163</v>
      </c>
      <c r="H20" s="97">
        <f>+'FOR-CSA-018'!H21</f>
        <v>30</v>
      </c>
      <c r="I20" s="98">
        <f>+'FOR-CSA-018'!I21</f>
        <v>2965600</v>
      </c>
      <c r="J20" s="66"/>
    </row>
    <row r="21" spans="2:10">
      <c r="B21" s="65"/>
      <c r="C21" s="39" t="s">
        <v>164</v>
      </c>
      <c r="H21" s="97">
        <f>+'FOR-CSA-018'!H22</f>
        <v>0</v>
      </c>
      <c r="I21" s="98">
        <f>+'FOR-CSA-018'!I22</f>
        <v>0</v>
      </c>
      <c r="J21" s="66"/>
    </row>
    <row r="22" spans="2:10">
      <c r="B22" s="65"/>
      <c r="C22" s="39" t="s">
        <v>165</v>
      </c>
      <c r="H22" s="97">
        <f>+'FOR-CSA-018'!H23</f>
        <v>0</v>
      </c>
      <c r="I22" s="98">
        <f>+'FOR-CSA-018'!I23</f>
        <v>0</v>
      </c>
      <c r="J22" s="66"/>
    </row>
    <row r="23" spans="2:10">
      <c r="B23" s="65"/>
      <c r="C23" s="39" t="s">
        <v>184</v>
      </c>
      <c r="H23" s="97">
        <f>+'FOR-CSA-018'!H24</f>
        <v>0</v>
      </c>
      <c r="I23" s="98">
        <f>+'FOR-CSA-018'!I24</f>
        <v>0</v>
      </c>
      <c r="J23" s="66"/>
    </row>
    <row r="24" spans="2:10" ht="13">
      <c r="B24" s="65"/>
      <c r="C24" s="67" t="s">
        <v>185</v>
      </c>
      <c r="D24" s="67"/>
      <c r="E24" s="67"/>
      <c r="F24" s="67"/>
      <c r="H24" s="95">
        <f>SUM(H18:H23)</f>
        <v>40</v>
      </c>
      <c r="I24" s="96">
        <f>+SUBTOTAL(9,I18:I23)</f>
        <v>4270387</v>
      </c>
      <c r="J24" s="66"/>
    </row>
    <row r="25" spans="2:10" ht="13.5" thickBot="1">
      <c r="B25" s="65"/>
      <c r="C25" s="67"/>
      <c r="D25" s="67"/>
      <c r="H25" s="99"/>
      <c r="I25" s="100"/>
      <c r="J25" s="66"/>
    </row>
    <row r="26" spans="2:10" ht="13.5" thickTop="1">
      <c r="B26" s="65"/>
      <c r="C26" s="67"/>
      <c r="D26" s="67"/>
      <c r="H26" s="82"/>
      <c r="I26" s="76"/>
      <c r="J26" s="66"/>
    </row>
    <row r="27" spans="2:10" ht="13">
      <c r="B27" s="65"/>
      <c r="C27" s="67"/>
      <c r="D27" s="67"/>
      <c r="H27" s="82"/>
      <c r="I27" s="76"/>
      <c r="J27" s="66"/>
    </row>
    <row r="28" spans="2:10" ht="13">
      <c r="B28" s="65"/>
      <c r="C28" s="67"/>
      <c r="D28" s="67"/>
      <c r="H28" s="82"/>
      <c r="I28" s="76"/>
      <c r="J28" s="66"/>
    </row>
    <row r="29" spans="2:10">
      <c r="B29" s="65"/>
      <c r="G29" s="82"/>
      <c r="H29" s="82"/>
      <c r="I29" s="82"/>
      <c r="J29" s="66"/>
    </row>
    <row r="30" spans="2:10" ht="13.5" thickBot="1">
      <c r="B30" s="65"/>
      <c r="C30" s="83" t="str">
        <f>+'FOR-CSA-018'!C37</f>
        <v>Nombre</v>
      </c>
      <c r="D30" s="83"/>
      <c r="G30" s="83" t="s">
        <v>174</v>
      </c>
      <c r="H30" s="84"/>
      <c r="I30" s="82"/>
      <c r="J30" s="66"/>
    </row>
    <row r="31" spans="2:10" ht="13">
      <c r="B31" s="65"/>
      <c r="C31" s="85" t="str">
        <f>+'FOR-CSA-018'!C38</f>
        <v>Cargo</v>
      </c>
      <c r="D31" s="85"/>
      <c r="G31" s="85" t="s">
        <v>186</v>
      </c>
      <c r="H31" s="82"/>
      <c r="I31" s="82"/>
      <c r="J31" s="66"/>
    </row>
    <row r="32" spans="2:10" ht="18.75" customHeight="1" thickBot="1">
      <c r="B32" s="87"/>
      <c r="C32" s="88"/>
      <c r="D32" s="88"/>
      <c r="E32" s="88"/>
      <c r="F32" s="88"/>
      <c r="G32" s="84"/>
      <c r="H32" s="84"/>
      <c r="I32" s="84"/>
      <c r="J32" s="8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CONSOLIDACIÓN E.S.E. HOSPITAL PIO X</dc:creator>
  <cp:lastModifiedBy>Juan Camilo Paez Ramirez</cp:lastModifiedBy>
  <dcterms:created xsi:type="dcterms:W3CDTF">2025-02-25T14:13:25Z</dcterms:created>
  <dcterms:modified xsi:type="dcterms:W3CDTF">2025-03-16T05:28:05Z</dcterms:modified>
</cp:coreProperties>
</file>