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526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saranag\Downloads\NIT 890680014_SANATORIO DE AGUA DE DIOS E.S.E\"/>
    </mc:Choice>
  </mc:AlternateContent>
  <xr:revisionPtr revIDLastSave="0" documentId="13_ncr:1_{A15F9316-8E7C-4AFB-9B9D-C67A55E7CF1F}" xr6:coauthVersionLast="47" xr6:coauthVersionMax="47" xr10:uidLastSave="{00000000-0000-0000-0000-000000000000}"/>
  <bookViews>
    <workbookView xWindow="-110" yWindow="-110" windowWidth="19420" windowHeight="10420" activeTab="1" xr2:uid="{00000000-000D-0000-FFFF-FFFF00000000}"/>
  </bookViews>
  <sheets>
    <sheet name="Contributivo" sheetId="1" r:id="rId1"/>
    <sheet name="FOR-CSA-018" sheetId="2" r:id="rId2"/>
    <sheet name="CIRCULAR 030" sheetId="3" r:id="rId3"/>
  </sheets>
  <externalReferences>
    <externalReference r:id="rId4"/>
    <externalReference r:id="rId5"/>
  </externalReferences>
  <definedNames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91029" iterateDelta="1E-4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I21" i="2" l="1"/>
  <c r="I20" i="3" s="1"/>
  <c r="I24" i="3" s="1"/>
  <c r="C31" i="3"/>
  <c r="C30" i="3"/>
  <c r="I23" i="3"/>
  <c r="H23" i="3"/>
  <c r="I22" i="3"/>
  <c r="H22" i="3"/>
  <c r="I21" i="3"/>
  <c r="H21" i="3"/>
  <c r="H20" i="3"/>
  <c r="I19" i="3"/>
  <c r="H19" i="3"/>
  <c r="I18" i="3"/>
  <c r="H18" i="3"/>
  <c r="I17" i="3"/>
  <c r="H17" i="3"/>
  <c r="C17" i="3"/>
  <c r="C12" i="3"/>
  <c r="C11" i="3"/>
  <c r="I30" i="2"/>
  <c r="H30" i="2"/>
  <c r="I28" i="2"/>
  <c r="H28" i="2"/>
  <c r="H25" i="2"/>
  <c r="H32" i="2" s="1"/>
  <c r="H33" i="2" s="1"/>
  <c r="I25" i="2" l="1"/>
  <c r="I32" i="2" s="1"/>
  <c r="I33" i="2" s="1"/>
  <c r="H24" i="3"/>
  <c r="G6" i="1"/>
</calcChain>
</file>

<file path=xl/sharedStrings.xml><?xml version="1.0" encoding="utf-8"?>
<sst xmlns="http://schemas.openxmlformats.org/spreadsheetml/2006/main" count="70" uniqueCount="60">
  <si>
    <t>NIT</t>
  </si>
  <si>
    <t>NOMBRE PRESTADOR</t>
  </si>
  <si>
    <t>PRE-FIJO</t>
  </si>
  <si>
    <t># FACTURA</t>
  </si>
  <si>
    <t>FECHA RADICACION</t>
  </si>
  <si>
    <t>SALDO FACTURA</t>
  </si>
  <si>
    <t>MODALIDAD</t>
  </si>
  <si>
    <t>VALOR FACTURA</t>
  </si>
  <si>
    <t>SANATORIO DE AGUA DE DIOS ESE</t>
  </si>
  <si>
    <t>EPS</t>
  </si>
  <si>
    <t>CORTE DE CARTERA</t>
  </si>
  <si>
    <t>REGIMEN</t>
  </si>
  <si>
    <t>SANATORIO DE AGUA DE DIOS ESES</t>
  </si>
  <si>
    <t>FEV</t>
  </si>
  <si>
    <t>EVENTO</t>
  </si>
  <si>
    <t>CONTRIBUTIVO</t>
  </si>
  <si>
    <t xml:space="preserve">TOTAL </t>
  </si>
  <si>
    <t>890303093-5</t>
  </si>
  <si>
    <t>CAJA DE COMPENSACION FAMILIAR DEL VALLE DEL CAUCA COMFENALCO VALLE DE LA GENTE</t>
  </si>
  <si>
    <t>31 DEDICIEMBRE DE 2024</t>
  </si>
  <si>
    <t>FOR-CSA-018</t>
  </si>
  <si>
    <t>HOJA 1 DE 1</t>
  </si>
  <si>
    <t>RESUMEN DE CARTERA REVISADA POR LA EPS</t>
  </si>
  <si>
    <t>VERSION 2</t>
  </si>
  <si>
    <t>Santiago de Cali, marzo 10 2025</t>
  </si>
  <si>
    <t>A continuacion me permito remitir nuestra respuesta al estado de cartera presentada</t>
  </si>
  <si>
    <t>Con Corte al dia: 28/02/2025</t>
  </si>
  <si>
    <t>Cant Fact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</si>
  <si>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</si>
  <si>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</si>
  <si>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</si>
  <si>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</si>
  <si>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</si>
  <si>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</si>
  <si>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</si>
  <si>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</si>
  <si>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</si>
  <si>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</si>
  <si>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</si>
  <si>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</si>
  <si>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</si>
  <si>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</si>
  <si>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</si>
  <si>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Nombre</t>
  </si>
  <si>
    <t>Juan Camilo Paez R.</t>
  </si>
  <si>
    <t>Cargo</t>
  </si>
  <si>
    <t>Cartera - Cuentas Salud</t>
  </si>
  <si>
    <t>Entidad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</si>
  <si>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</si>
  <si>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</si>
  <si>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</si>
  <si>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</si>
  <si>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</si>
  <si>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Santiago de Cali, marzo 13 2025</t>
  </si>
  <si>
    <t>A continuacion me permito remitir nuestra respuesta al estado de cartera reportada en la Circular 030</t>
  </si>
  <si>
    <t>GLOSA POR CONCILIAR</t>
  </si>
  <si>
    <t>TOTAL CARTERA REVISADA CIRCULAR 030</t>
  </si>
  <si>
    <t>Cartera - Cuentas Salud EPS Comfenalco Valle.</t>
  </si>
  <si>
    <t>NIT: 890680014</t>
  </si>
  <si>
    <t>Señores : SANATORIO DE AGUA DE DIOS ESES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</si>
</sst>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6">
    <numFmt numFmtId="43" formatCode="_-* #,##0.00_-;\-* #,##0.00_-;_-* &quot;-&quot;??_-;_-@_-"/>
    <numFmt numFmtId="164" formatCode="[$-240A]d&quot; de &quot;mmmm&quot; de &quot;yyyy;@"/>
    <numFmt numFmtId="165" formatCode="&quot;$&quot;\ #,##0"/>
    <numFmt numFmtId="166" formatCode="&quot;$&quot;\ #,##0;[Red]&quot;$&quot;\ #,##0"/>
    <numFmt numFmtId="167" formatCode="[$$-240A]\ #,##0;\-[$$-240A]\ #,##0"/>
    <numFmt numFmtId="168" formatCode="_-* #,##0_-;\-* #,##0_-;_-* &quot;-&quot;??_-;_-@_-"/>
  </numFmts>
  <fonts count="8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4">
    <fill>
      <patternFill patternType="none"/>
    </fill>
    <fill>
      <patternFill patternType="gray125"/>
    </fill>
    <fill>
      <patternFill patternType="solid">
        <fgColor theme="4" tint="0.59999389629810485"/>
        <bgColor indexed="64"/>
      </patternFill>
    </fill>
    <fill>
      <patternFill patternType="solid">
        <fgColor theme="0"/>
        <bgColor indexed="64"/>
      </patternFill>
    </fill>
  </fills>
  <borders count="17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5">
    <xf numFmtId="0" fontId="0" fillId="0" borderId="0"/>
    <xf numFmtId="0" fontId="4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</cellStyleXfs>
  <cellXfs count="85">
    <xf numFmtId="0" fontId="0" fillId="0" borderId="0" xfId="0"/>
    <xf numFmtId="0" fontId="1" fillId="2" borderId="1" xfId="0" applyFont="1" applyFill="1" applyBorder="1" applyAlignment="1">
      <alignment horizontal="center" vertical="center"/>
    </xf>
    <xf numFmtId="0" fontId="1" fillId="2" borderId="1" xfId="0" applyFont="1" applyFill="1" applyBorder="1" applyAlignment="1">
      <alignment horizontal="center" vertical="center" wrapText="1"/>
    </xf>
    <xf numFmtId="3" fontId="2" fillId="0" borderId="1" xfId="0" applyNumberFormat="1" applyFont="1" applyBorder="1" applyAlignment="1">
      <alignment horizontal="center" vertical="center"/>
    </xf>
    <xf numFmtId="0" fontId="0" fillId="0" borderId="1" xfId="0" applyBorder="1" applyAlignment="1">
      <alignment horizontal="center" vertical="center"/>
    </xf>
    <xf numFmtId="0" fontId="0" fillId="0" borderId="0" xfId="0" applyAlignment="1">
      <alignment horizontal="center" vertical="center"/>
    </xf>
    <xf numFmtId="14" fontId="0" fillId="0" borderId="1" xfId="0" applyNumberFormat="1" applyBorder="1" applyAlignment="1">
      <alignment horizontal="center" vertical="center"/>
    </xf>
    <xf numFmtId="3" fontId="0" fillId="0" borderId="1" xfId="0" applyNumberFormat="1" applyBorder="1" applyAlignment="1">
      <alignment horizontal="center" vertical="center"/>
    </xf>
    <xf numFmtId="3" fontId="0" fillId="0" borderId="0" xfId="0" applyNumberFormat="1" applyAlignment="1">
      <alignment horizontal="center" vertical="center"/>
    </xf>
    <xf numFmtId="0" fontId="5" fillId="0" borderId="0" xfId="1" applyFont="1"/>
    <xf numFmtId="0" fontId="5" fillId="0" borderId="5" xfId="1" applyFont="1" applyBorder="1" applyAlignment="1">
      <alignment horizontal="centerContinuous"/>
    </xf>
    <xf numFmtId="0" fontId="5" fillId="0" borderId="6" xfId="1" applyFont="1" applyBorder="1" applyAlignment="1">
      <alignment horizontal="centerContinuous"/>
    </xf>
    <xf numFmtId="0" fontId="5" fillId="0" borderId="9" xfId="1" applyFont="1" applyBorder="1" applyAlignment="1">
      <alignment horizontal="centerContinuous"/>
    </xf>
    <xf numFmtId="0" fontId="5" fillId="0" borderId="10" xfId="1" applyFont="1" applyBorder="1" applyAlignment="1">
      <alignment horizontal="centerContinuous"/>
    </xf>
    <xf numFmtId="0" fontId="6" fillId="0" borderId="5" xfId="1" applyFont="1" applyBorder="1" applyAlignment="1">
      <alignment horizontal="centerContinuous" vertical="center"/>
    </xf>
    <xf numFmtId="0" fontId="6" fillId="0" borderId="7" xfId="1" applyFont="1" applyBorder="1" applyAlignment="1">
      <alignment horizontal="centerContinuous" vertical="center"/>
    </xf>
    <xf numFmtId="0" fontId="6" fillId="0" borderId="6" xfId="1" applyFont="1" applyBorder="1" applyAlignment="1">
      <alignment horizontal="centerContinuous" vertical="center"/>
    </xf>
    <xf numFmtId="0" fontId="6" fillId="0" borderId="8" xfId="1" applyFont="1" applyBorder="1" applyAlignment="1">
      <alignment horizontal="centerContinuous" vertical="center"/>
    </xf>
    <xf numFmtId="0" fontId="6" fillId="0" borderId="9" xfId="1" applyFont="1" applyBorder="1" applyAlignment="1">
      <alignment horizontal="centerContinuous" vertical="center"/>
    </xf>
    <xf numFmtId="0" fontId="6" fillId="0" borderId="0" xfId="1" applyFont="1" applyAlignment="1">
      <alignment horizontal="centerContinuous" vertical="center"/>
    </xf>
    <xf numFmtId="0" fontId="6" fillId="0" borderId="15" xfId="1" applyFont="1" applyBorder="1" applyAlignment="1">
      <alignment horizontal="centerContinuous" vertical="center"/>
    </xf>
    <xf numFmtId="0" fontId="5" fillId="0" borderId="11" xfId="1" applyFont="1" applyBorder="1" applyAlignment="1">
      <alignment horizontal="centerContinuous"/>
    </xf>
    <xf numFmtId="0" fontId="5" fillId="0" borderId="13" xfId="1" applyFont="1" applyBorder="1" applyAlignment="1">
      <alignment horizontal="centerContinuous"/>
    </xf>
    <xf numFmtId="0" fontId="6" fillId="0" borderId="11" xfId="1" applyFont="1" applyBorder="1" applyAlignment="1">
      <alignment horizontal="centerContinuous" vertical="center"/>
    </xf>
    <xf numFmtId="0" fontId="6" fillId="0" borderId="12" xfId="1" applyFont="1" applyBorder="1" applyAlignment="1">
      <alignment horizontal="centerContinuous" vertical="center"/>
    </xf>
    <xf numFmtId="0" fontId="6" fillId="0" borderId="13" xfId="1" applyFont="1" applyBorder="1" applyAlignment="1">
      <alignment horizontal="centerContinuous" vertical="center"/>
    </xf>
    <xf numFmtId="0" fontId="6" fillId="0" borderId="14" xfId="1" applyFont="1" applyBorder="1" applyAlignment="1">
      <alignment horizontal="centerContinuous" vertical="center"/>
    </xf>
    <xf numFmtId="0" fontId="5" fillId="0" borderId="9" xfId="1" applyFont="1" applyBorder="1"/>
    <xf numFmtId="0" fontId="5" fillId="0" borderId="10" xfId="1" applyFont="1" applyBorder="1"/>
    <xf numFmtId="0" fontId="6" fillId="0" borderId="0" xfId="1" applyFont="1"/>
    <xf numFmtId="14" fontId="5" fillId="0" borderId="0" xfId="1" applyNumberFormat="1" applyFont="1"/>
    <xf numFmtId="164" fontId="5" fillId="0" borderId="0" xfId="1" applyNumberFormat="1" applyFont="1"/>
    <xf numFmtId="14" fontId="5" fillId="0" borderId="0" xfId="1" applyNumberFormat="1" applyFont="1" applyAlignment="1">
      <alignment horizontal="left"/>
    </xf>
    <xf numFmtId="1" fontId="6" fillId="0" borderId="0" xfId="2" applyNumberFormat="1" applyFont="1" applyAlignment="1">
      <alignment horizontal="center" vertical="center"/>
    </xf>
    <xf numFmtId="165" fontId="6" fillId="0" borderId="0" xfId="1" applyNumberFormat="1" applyFont="1" applyAlignment="1">
      <alignment horizontal="center" vertical="center"/>
    </xf>
    <xf numFmtId="1" fontId="6" fillId="0" borderId="0" xfId="1" applyNumberFormat="1" applyFont="1" applyAlignment="1">
      <alignment horizontal="center"/>
    </xf>
    <xf numFmtId="166" fontId="6" fillId="0" borderId="0" xfId="1" applyNumberFormat="1" applyFont="1" applyAlignment="1">
      <alignment horizontal="right"/>
    </xf>
    <xf numFmtId="1" fontId="5" fillId="0" borderId="0" xfId="1" applyNumberFormat="1" applyFont="1" applyAlignment="1">
      <alignment horizontal="center"/>
    </xf>
    <xf numFmtId="166" fontId="5" fillId="0" borderId="0" xfId="1" applyNumberFormat="1" applyFont="1" applyAlignment="1">
      <alignment horizontal="right"/>
    </xf>
    <xf numFmtId="166" fontId="5" fillId="0" borderId="0" xfId="1" applyNumberFormat="1" applyFont="1"/>
    <xf numFmtId="0" fontId="5" fillId="0" borderId="0" xfId="1" applyFont="1" applyAlignment="1">
      <alignment horizontal="center"/>
    </xf>
    <xf numFmtId="1" fontId="6" fillId="0" borderId="16" xfId="1" applyNumberFormat="1" applyFont="1" applyBorder="1" applyAlignment="1">
      <alignment horizontal="center"/>
    </xf>
    <xf numFmtId="166" fontId="6" fillId="0" borderId="16" xfId="1" applyNumberFormat="1" applyFont="1" applyBorder="1" applyAlignment="1">
      <alignment horizontal="right"/>
    </xf>
    <xf numFmtId="166" fontId="6" fillId="0" borderId="12" xfId="1" applyNumberFormat="1" applyFont="1" applyBorder="1"/>
    <xf numFmtId="166" fontId="5" fillId="0" borderId="12" xfId="1" applyNumberFormat="1" applyFont="1" applyBorder="1"/>
    <xf numFmtId="166" fontId="6" fillId="0" borderId="0" xfId="1" applyNumberFormat="1" applyFont="1"/>
    <xf numFmtId="0" fontId="5" fillId="0" borderId="11" xfId="1" applyFont="1" applyBorder="1"/>
    <xf numFmtId="0" fontId="5" fillId="0" borderId="12" xfId="1" applyFont="1" applyBorder="1"/>
    <xf numFmtId="0" fontId="5" fillId="0" borderId="13" xfId="1" applyFont="1" applyBorder="1"/>
    <xf numFmtId="0" fontId="5" fillId="3" borderId="0" xfId="1" applyFont="1" applyFill="1"/>
    <xf numFmtId="0" fontId="6" fillId="0" borderId="0" xfId="1" applyFont="1" applyAlignment="1">
      <alignment horizontal="center"/>
    </xf>
    <xf numFmtId="1" fontId="6" fillId="0" borderId="0" xfId="2" applyNumberFormat="1" applyFont="1" applyAlignment="1">
      <alignment horizontal="right"/>
    </xf>
    <xf numFmtId="167" fontId="6" fillId="0" borderId="0" xfId="3" applyNumberFormat="1" applyFont="1" applyAlignment="1">
      <alignment horizontal="right"/>
    </xf>
    <xf numFmtId="1" fontId="5" fillId="0" borderId="0" xfId="2" applyNumberFormat="1" applyFont="1" applyAlignment="1">
      <alignment horizontal="right"/>
    </xf>
    <xf numFmtId="167" fontId="5" fillId="0" borderId="0" xfId="3" applyNumberFormat="1" applyFont="1" applyAlignment="1">
      <alignment horizontal="right"/>
    </xf>
    <xf numFmtId="168" fontId="5" fillId="0" borderId="16" xfId="3" applyNumberFormat="1" applyFont="1" applyBorder="1" applyAlignment="1">
      <alignment horizontal="center"/>
    </xf>
    <xf numFmtId="167" fontId="5" fillId="0" borderId="16" xfId="3" applyNumberFormat="1" applyFont="1" applyBorder="1" applyAlignment="1">
      <alignment horizontal="right"/>
    </xf>
    <xf numFmtId="0" fontId="6" fillId="0" borderId="5" xfId="1" applyFont="1" applyBorder="1" applyAlignment="1">
      <alignment horizontal="center" vertical="center"/>
    </xf>
    <xf numFmtId="0" fontId="6" fillId="0" borderId="7" xfId="1" applyFont="1" applyBorder="1" applyAlignment="1">
      <alignment horizontal="center" vertical="center"/>
    </xf>
    <xf numFmtId="0" fontId="6" fillId="0" borderId="6" xfId="1" applyFont="1" applyBorder="1" applyAlignment="1">
      <alignment horizontal="center" vertical="center"/>
    </xf>
    <xf numFmtId="0" fontId="6" fillId="0" borderId="11" xfId="1" applyFont="1" applyBorder="1" applyAlignment="1">
      <alignment horizontal="center" vertical="center"/>
    </xf>
    <xf numFmtId="0" fontId="6" fillId="0" borderId="12" xfId="1" applyFont="1" applyBorder="1" applyAlignment="1">
      <alignment horizontal="center" vertical="center"/>
    </xf>
    <xf numFmtId="0" fontId="6" fillId="0" borderId="13" xfId="1" applyFont="1" applyBorder="1" applyAlignment="1">
      <alignment horizontal="center" vertical="center"/>
    </xf>
    <xf numFmtId="0" fontId="6" fillId="0" borderId="8" xfId="1" applyFont="1" applyBorder="1" applyAlignment="1">
      <alignment horizontal="center" vertical="center"/>
    </xf>
    <xf numFmtId="0" fontId="6" fillId="0" borderId="14" xfId="1" applyFont="1" applyBorder="1" applyAlignment="1">
      <alignment horizontal="center" vertical="center"/>
    </xf>
    <xf numFmtId="0" fontId="7" fillId="0" borderId="0" xfId="1" applyFont="1" applyAlignment="1">
      <alignment horizontal="center" vertical="center" wrapText="1"/>
    </xf>
    <xf numFmtId="0" fontId="6" fillId="0" borderId="9" xfId="1" applyFont="1" applyBorder="1" applyAlignment="1">
      <alignment horizontal="center" vertical="center" wrapText="1"/>
    </xf>
    <xf numFmtId="0" fontId="6" fillId="0" borderId="0" xfId="1" applyFont="1" applyAlignment="1">
      <alignment horizontal="center" vertical="center" wrapText="1"/>
    </xf>
    <xf numFmtId="0" fontId="6" fillId="0" borderId="10" xfId="1" applyFont="1" applyBorder="1" applyAlignment="1">
      <alignment horizontal="center" vertical="center" wrapText="1"/>
    </xf>
    <xf numFmtId="0" fontId="2" fillId="0" borderId="1" xfId="0" applyFont="1" applyBorder="1" applyAlignment="1">
      <alignment horizontal="center" vertical="center"/>
    </xf>
    <xf numFmtId="0" fontId="2" fillId="2" borderId="1" xfId="0" applyFont="1" applyFill="1" applyBorder="1" applyAlignment="1">
      <alignment horizontal="center" vertical="center"/>
    </xf>
    <xf numFmtId="0" fontId="1" fillId="0" borderId="1" xfId="0" applyFont="1" applyBorder="1" applyAlignment="1">
      <alignment horizontal="center" vertical="center"/>
    </xf>
    <xf numFmtId="0" fontId="1" fillId="0" borderId="2" xfId="0" applyFont="1" applyBorder="1" applyAlignment="1">
      <alignment horizontal="center" vertical="center" wrapText="1"/>
    </xf>
    <xf numFmtId="0" fontId="1" fillId="0" borderId="3" xfId="0" applyFont="1" applyBorder="1" applyAlignment="1">
      <alignment horizontal="center" vertical="center" wrapText="1"/>
    </xf>
    <xf numFmtId="0" fontId="1" fillId="0" borderId="4" xfId="0" applyFont="1" applyBorder="1" applyAlignment="1">
      <alignment horizontal="center" vertical="center" wrapText="1"/>
    </xf>
    <xf numFmtId="0" fontId="1" fillId="0" borderId="1" xfId="0" applyFont="1" applyBorder="1" applyAlignment="1">
      <alignment horizontal="center" vertical="center" wrapText="1"/>
    </xf>
    <xf numFmtId="0" fontId="0" fillId="0" borderId="1" xfId="0" applyBorder="1" applyAlignment="1">
      <alignment horizontal="center" vertical="center"/>
    </xf>
    <xf numFmtId="0" fontId="6" fillId="3" borderId="0" xfId="1" applyFont="1" applyFill="1"/>
    <xf numFmtId="43" fontId="5" fillId="0" borderId="0" xfId="4" applyFont="1" applyAlignment="1">
      <alignment horizontal="center"/>
    </xf>
    <xf numFmtId="43" fontId="5" fillId="0" borderId="0" xfId="4" applyFont="1" applyAlignment="1">
      <alignment horizontal="right"/>
    </xf>
    <xf numFmtId="43" fontId="5" fillId="0" borderId="12" xfId="4" applyFont="1" applyBorder="1" applyAlignment="1">
      <alignment horizontal="center"/>
    </xf>
    <xf numFmtId="43" fontId="5" fillId="0" borderId="12" xfId="4" applyFont="1" applyBorder="1" applyAlignment="1">
      <alignment horizontal="right"/>
    </xf>
    <xf numFmtId="43" fontId="6" fillId="0" borderId="0" xfId="4" applyFont="1" applyAlignment="1">
      <alignment horizontal="center"/>
    </xf>
    <xf numFmtId="43" fontId="6" fillId="0" borderId="0" xfId="4" applyFont="1" applyAlignment="1">
      <alignment horizontal="right"/>
    </xf>
    <xf numFmtId="43" fontId="5" fillId="0" borderId="0" xfId="4" applyFont="1"/>
  </cellXfs>
  <cellStyles count="5">
    <cellStyle name="Millares" xfId="4" builtinId="3"/>
    <cellStyle name="Millares 2 2" xfId="3" xr:uid="{C1248399-1F1F-4746-957E-CFDFB23670C6}"/>
    <cellStyle name="Millares 3" xfId="2" xr:uid="{5383107E-B4A4-42C9-B5E3-A37C5D03BB31}"/>
    <cellStyle name="Normal" xfId="0" builtinId="0"/>
    <cellStyle name="Normal 2 2" xfId="1" xr:uid="{43020B90-9601-4ED1-99FF-AE8F0F470F26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externalLink" Target="externalLinks/externalLink2.xml"/><Relationship Id="rId4" Type="http://schemas.openxmlformats.org/officeDocument/2006/relationships/externalLink" Target="externalLinks/externalLink1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id="{4592AADB-7F38-4ED8-A935-CC79B3FFAD6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>
          <a:extLst>
            <a:ext uri="{FF2B5EF4-FFF2-40B4-BE49-F238E27FC236}">
              <a16:creationId xmlns:a16="http://schemas.microsoft.com/office/drawing/2014/main" id="{DCF53955-9459-43B6-A2E7-A5FEA6EE8D8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id="{7892F6BC-F0F1-4C0C-B195-1982780455F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26</xdr:row>
      <xdr:rowOff>11339</xdr:rowOff>
    </xdr:from>
    <xdr:ext cx="1019174" cy="421748"/>
    <xdr:pic>
      <xdr:nvPicPr>
        <xdr:cNvPr id="3" name="Imagen 2">
          <a:extLst>
            <a:ext uri="{FF2B5EF4-FFF2-40B4-BE49-F238E27FC236}">
              <a16:creationId xmlns:a16="http://schemas.microsoft.com/office/drawing/2014/main" id="{9E2D1363-5423-4E47-AED2-ABA7425F658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42458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theme/theme1.xml><?xml version="1.0" encoding="utf-8"?>
<a:theme xmlns:a="http://schemas.openxmlformats.org/drawingml/2006/main" name="Office 2013 - Tema de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I6"/>
  <sheetViews>
    <sheetView workbookViewId="0">
      <selection activeCell="G5" sqref="G5"/>
    </sheetView>
  </sheetViews>
  <sheetFormatPr baseColWidth="10" defaultRowHeight="14.5" x14ac:dyDescent="0.35"/>
  <cols>
    <col min="1" max="1" width="14.453125" customWidth="1"/>
    <col min="2" max="2" width="33" customWidth="1"/>
    <col min="5" max="5" width="15" customWidth="1"/>
    <col min="6" max="6" width="14" customWidth="1"/>
    <col min="8" max="8" width="13.81640625" customWidth="1"/>
    <col min="9" max="9" width="14.54296875" customWidth="1"/>
  </cols>
  <sheetData>
    <row r="1" spans="1:9" ht="24" customHeight="1" x14ac:dyDescent="0.35">
      <c r="A1" s="70" t="s">
        <v>8</v>
      </c>
      <c r="B1" s="70"/>
      <c r="C1" s="70"/>
      <c r="D1" s="70"/>
      <c r="E1" s="70"/>
      <c r="F1" s="70"/>
      <c r="G1" s="70"/>
      <c r="H1" s="70"/>
      <c r="I1" s="70"/>
    </row>
    <row r="2" spans="1:9" ht="45" customHeight="1" x14ac:dyDescent="0.35">
      <c r="A2" s="71" t="s">
        <v>9</v>
      </c>
      <c r="B2" s="71"/>
      <c r="C2" s="72" t="s">
        <v>18</v>
      </c>
      <c r="D2" s="73"/>
      <c r="E2" s="74"/>
      <c r="F2" s="75" t="s">
        <v>0</v>
      </c>
      <c r="G2" s="75"/>
      <c r="H2" s="71" t="s">
        <v>17</v>
      </c>
      <c r="I2" s="71"/>
    </row>
    <row r="3" spans="1:9" ht="38.25" customHeight="1" x14ac:dyDescent="0.35">
      <c r="A3" s="71" t="s">
        <v>10</v>
      </c>
      <c r="B3" s="71"/>
      <c r="C3" s="76" t="s">
        <v>19</v>
      </c>
      <c r="D3" s="76"/>
      <c r="E3" s="76"/>
      <c r="F3" s="76"/>
      <c r="G3" s="76"/>
      <c r="H3" s="76"/>
      <c r="I3" s="76"/>
    </row>
    <row r="4" spans="1:9" ht="39" customHeight="1" x14ac:dyDescent="0.35">
      <c r="A4" s="1" t="s">
        <v>0</v>
      </c>
      <c r="B4" s="1" t="s">
        <v>1</v>
      </c>
      <c r="C4" s="1" t="s">
        <v>2</v>
      </c>
      <c r="D4" s="2" t="s">
        <v>3</v>
      </c>
      <c r="E4" s="2" t="s">
        <v>4</v>
      </c>
      <c r="F4" s="2" t="s">
        <v>7</v>
      </c>
      <c r="G4" s="2" t="s">
        <v>5</v>
      </c>
      <c r="H4" s="2" t="s">
        <v>6</v>
      </c>
      <c r="I4" s="2" t="s">
        <v>11</v>
      </c>
    </row>
    <row r="5" spans="1:9" ht="20.25" customHeight="1" x14ac:dyDescent="0.35">
      <c r="A5" s="4">
        <v>890680014</v>
      </c>
      <c r="B5" s="4" t="s">
        <v>12</v>
      </c>
      <c r="C5" s="4" t="s">
        <v>13</v>
      </c>
      <c r="D5" s="5">
        <v>2111937</v>
      </c>
      <c r="E5" s="6">
        <v>45056</v>
      </c>
      <c r="F5" s="7">
        <v>76890</v>
      </c>
      <c r="G5" s="8">
        <v>76890</v>
      </c>
      <c r="H5" s="4" t="s">
        <v>14</v>
      </c>
      <c r="I5" s="4" t="s">
        <v>15</v>
      </c>
    </row>
    <row r="6" spans="1:9" ht="23.25" customHeight="1" x14ac:dyDescent="0.35">
      <c r="A6" s="69" t="s">
        <v>16</v>
      </c>
      <c r="B6" s="69"/>
      <c r="C6" s="69"/>
      <c r="D6" s="69"/>
      <c r="E6" s="69"/>
      <c r="F6" s="69"/>
      <c r="G6" s="3">
        <f>SUM(G5:G5)</f>
        <v>76890</v>
      </c>
    </row>
  </sheetData>
  <mergeCells count="8">
    <mergeCell ref="A6:F6"/>
    <mergeCell ref="A1:I1"/>
    <mergeCell ref="A2:B2"/>
    <mergeCell ref="A3:B3"/>
    <mergeCell ref="C2:E2"/>
    <mergeCell ref="F2:G2"/>
    <mergeCell ref="H2:I2"/>
    <mergeCell ref="C3:I3"/>
  </mergeCells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DEED8A2-D619-4E6B-B786-84FA25B27A24}">
  <dimension ref="B1:L42"/>
  <sheetViews>
    <sheetView showGridLines="0" tabSelected="1" topLeftCell="A15" zoomScaleNormal="100" workbookViewId="0">
      <selection activeCell="L22" sqref="L22"/>
    </sheetView>
  </sheetViews>
  <sheetFormatPr baseColWidth="10" defaultColWidth="10.90625" defaultRowHeight="12.5" x14ac:dyDescent="0.25"/>
  <cols>
    <col min="1" max="1" width="1" style="9" customWidth="1"/>
    <col min="2" max="2" width="10.90625" style="9"/>
    <col min="3" max="3" width="17.54296875" style="9" customWidth="1"/>
    <col min="4" max="4" width="11.54296875" style="9" customWidth="1"/>
    <col min="5" max="8" width="10.90625" style="9"/>
    <col min="9" max="9" width="22.54296875" style="9" customWidth="1"/>
    <col min="10" max="10" width="14" style="9" customWidth="1"/>
    <col min="11" max="11" width="1.81640625" style="9" customWidth="1"/>
    <col min="12" max="12" width="15" style="9" bestFit="1" customWidth="1"/>
    <col min="13" max="16384" width="10.90625" style="9"/>
  </cols>
  <sheetData>
    <row r="1" spans="2:10" ht="6" customHeight="1" thickBot="1" x14ac:dyDescent="0.3"/>
    <row r="2" spans="2:10" ht="19.5" customHeight="1" x14ac:dyDescent="0.25">
      <c r="B2" s="10"/>
      <c r="C2" s="11"/>
      <c r="D2" s="57" t="s">
        <v>20</v>
      </c>
      <c r="E2" s="58"/>
      <c r="F2" s="58"/>
      <c r="G2" s="58"/>
      <c r="H2" s="58"/>
      <c r="I2" s="59"/>
      <c r="J2" s="63" t="s">
        <v>21</v>
      </c>
    </row>
    <row r="3" spans="2:10" ht="15.75" customHeight="1" thickBot="1" x14ac:dyDescent="0.3">
      <c r="B3" s="12"/>
      <c r="C3" s="13"/>
      <c r="D3" s="60"/>
      <c r="E3" s="61"/>
      <c r="F3" s="61"/>
      <c r="G3" s="61"/>
      <c r="H3" s="61"/>
      <c r="I3" s="62"/>
      <c r="J3" s="64"/>
    </row>
    <row r="4" spans="2:10" ht="13" x14ac:dyDescent="0.25">
      <c r="B4" s="12"/>
      <c r="C4" s="13"/>
      <c r="D4" s="14"/>
      <c r="E4" s="15"/>
      <c r="F4" s="15"/>
      <c r="G4" s="15"/>
      <c r="H4" s="15"/>
      <c r="I4" s="16"/>
      <c r="J4" s="17"/>
    </row>
    <row r="5" spans="2:10" ht="13" x14ac:dyDescent="0.25">
      <c r="B5" s="12"/>
      <c r="C5" s="13"/>
      <c r="D5" s="18" t="s">
        <v>22</v>
      </c>
      <c r="E5" s="19"/>
      <c r="F5" s="19"/>
      <c r="G5" s="19"/>
      <c r="H5" s="19"/>
      <c r="I5" s="20"/>
      <c r="J5" s="20" t="s">
        <v>23</v>
      </c>
    </row>
    <row r="6" spans="2:10" ht="13.5" thickBot="1" x14ac:dyDescent="0.3">
      <c r="B6" s="21"/>
      <c r="C6" s="22"/>
      <c r="D6" s="23"/>
      <c r="E6" s="24"/>
      <c r="F6" s="24"/>
      <c r="G6" s="24"/>
      <c r="H6" s="24"/>
      <c r="I6" s="25"/>
      <c r="J6" s="26"/>
    </row>
    <row r="7" spans="2:10" x14ac:dyDescent="0.25">
      <c r="B7" s="27"/>
      <c r="J7" s="28"/>
    </row>
    <row r="8" spans="2:10" x14ac:dyDescent="0.25">
      <c r="B8" s="27"/>
      <c r="J8" s="28"/>
    </row>
    <row r="9" spans="2:10" x14ac:dyDescent="0.25">
      <c r="B9" s="27"/>
      <c r="C9" s="9" t="s">
        <v>24</v>
      </c>
      <c r="J9" s="28"/>
    </row>
    <row r="10" spans="2:10" ht="13" x14ac:dyDescent="0.3">
      <c r="B10" s="27"/>
      <c r="C10" s="29"/>
      <c r="E10" s="30"/>
      <c r="H10" s="31"/>
      <c r="J10" s="28"/>
    </row>
    <row r="11" spans="2:10" x14ac:dyDescent="0.25">
      <c r="B11" s="27"/>
      <c r="J11" s="28"/>
    </row>
    <row r="12" spans="2:10" ht="13" x14ac:dyDescent="0.3">
      <c r="B12" s="27"/>
      <c r="C12" s="77" t="s">
        <v>59</v>
      </c>
      <c r="J12" s="28"/>
    </row>
    <row r="13" spans="2:10" ht="13" x14ac:dyDescent="0.3">
      <c r="B13" s="27"/>
      <c r="C13" s="77" t="s">
        <v>58</v>
      </c>
      <c r="J13" s="28"/>
    </row>
    <row r="14" spans="2:10" x14ac:dyDescent="0.25">
      <c r="B14" s="27"/>
      <c r="C14" s="49"/>
      <c r="J14" s="28"/>
    </row>
    <row r="15" spans="2:10" x14ac:dyDescent="0.25">
      <c r="B15" s="27"/>
      <c r="C15" s="9" t="s">
        <v>25</v>
      </c>
      <c r="J15" s="28"/>
    </row>
    <row r="16" spans="2:10" x14ac:dyDescent="0.25">
      <c r="B16" s="27"/>
      <c r="C16" s="32"/>
      <c r="J16" s="28"/>
    </row>
    <row r="17" spans="2:12" ht="13" x14ac:dyDescent="0.25">
      <c r="B17" s="27"/>
      <c r="C17" s="49" t="s">
        <v>26</v>
      </c>
      <c r="D17" s="30"/>
      <c r="H17" s="33" t="s">
        <v>27</v>
      </c>
      <c r="I17" s="34" t="s">
        <v>28</v>
      </c>
      <c r="J17" s="28"/>
    </row>
    <row r="18" spans="2:12" ht="13" x14ac:dyDescent="0.3">
      <c r="B18" s="27"/>
      <c r="C18" s="29" t="s">
        <v>29</v>
      </c>
      <c r="D18" s="29"/>
      <c r="E18" s="29"/>
      <c r="F18" s="29"/>
      <c r="H18" s="35">
        <v>1</v>
      </c>
      <c r="I18" s="36">
        <v>76890</v>
      </c>
      <c r="J18" s="28"/>
    </row>
    <row r="19" spans="2:12" x14ac:dyDescent="0.25">
      <c r="B19" s="27"/>
      <c r="C19" s="9" t="s">
        <v>30</v>
      </c>
      <c r="H19" s="78">
        <v>0</v>
      </c>
      <c r="I19" s="79">
        <v>0</v>
      </c>
      <c r="J19" s="28"/>
    </row>
    <row r="20" spans="2:12" x14ac:dyDescent="0.25">
      <c r="B20" s="27"/>
      <c r="C20" s="9" t="s">
        <v>31</v>
      </c>
      <c r="H20" s="78">
        <v>0</v>
      </c>
      <c r="I20" s="79">
        <v>0</v>
      </c>
      <c r="J20" s="28"/>
    </row>
    <row r="21" spans="2:12" x14ac:dyDescent="0.25">
      <c r="B21" s="27"/>
      <c r="C21" s="9" t="s">
        <v>32</v>
      </c>
      <c r="H21" s="37">
        <v>1</v>
      </c>
      <c r="I21" s="38">
        <f>+I18</f>
        <v>76890</v>
      </c>
      <c r="J21" s="28"/>
    </row>
    <row r="22" spans="2:12" x14ac:dyDescent="0.25">
      <c r="B22" s="27"/>
      <c r="C22" s="9" t="s">
        <v>33</v>
      </c>
      <c r="H22" s="78">
        <v>0</v>
      </c>
      <c r="I22" s="79">
        <v>0</v>
      </c>
      <c r="J22" s="28"/>
    </row>
    <row r="23" spans="2:12" x14ac:dyDescent="0.25">
      <c r="B23" s="27"/>
      <c r="C23" s="9" t="s">
        <v>34</v>
      </c>
      <c r="H23" s="78">
        <v>0</v>
      </c>
      <c r="I23" s="79">
        <v>0</v>
      </c>
      <c r="J23" s="28"/>
    </row>
    <row r="24" spans="2:12" ht="13" thickBot="1" x14ac:dyDescent="0.3">
      <c r="B24" s="27"/>
      <c r="C24" s="9" t="s">
        <v>35</v>
      </c>
      <c r="H24" s="80">
        <v>0</v>
      </c>
      <c r="I24" s="81">
        <v>0</v>
      </c>
      <c r="J24" s="28"/>
    </row>
    <row r="25" spans="2:12" ht="13" x14ac:dyDescent="0.3">
      <c r="B25" s="27"/>
      <c r="C25" s="29" t="s">
        <v>36</v>
      </c>
      <c r="D25" s="29"/>
      <c r="E25" s="29"/>
      <c r="F25" s="29"/>
      <c r="H25" s="35">
        <f>H19+H20+H21+H22+H24+H23</f>
        <v>1</v>
      </c>
      <c r="I25" s="36">
        <f>I19+I20+I21+I22+I24+I23</f>
        <v>76890</v>
      </c>
      <c r="J25" s="28"/>
    </row>
    <row r="26" spans="2:12" x14ac:dyDescent="0.25">
      <c r="B26" s="27"/>
      <c r="C26" s="9" t="s">
        <v>37</v>
      </c>
      <c r="H26" s="78">
        <v>0</v>
      </c>
      <c r="I26" s="79">
        <v>0</v>
      </c>
      <c r="J26" s="28"/>
      <c r="L26" s="38"/>
    </row>
    <row r="27" spans="2:12" ht="13" thickBot="1" x14ac:dyDescent="0.3">
      <c r="B27" s="27"/>
      <c r="C27" s="9" t="s">
        <v>38</v>
      </c>
      <c r="H27" s="80">
        <v>0</v>
      </c>
      <c r="I27" s="81">
        <v>0</v>
      </c>
      <c r="J27" s="28"/>
      <c r="L27" s="39"/>
    </row>
    <row r="28" spans="2:12" ht="13" x14ac:dyDescent="0.3">
      <c r="B28" s="27"/>
      <c r="C28" s="29" t="s">
        <v>39</v>
      </c>
      <c r="D28" s="29"/>
      <c r="E28" s="29"/>
      <c r="F28" s="29"/>
      <c r="H28" s="82">
        <f>H26+H27</f>
        <v>0</v>
      </c>
      <c r="I28" s="83">
        <f>I26+I27</f>
        <v>0</v>
      </c>
      <c r="J28" s="28"/>
    </row>
    <row r="29" spans="2:12" ht="13.5" thickBot="1" x14ac:dyDescent="0.35">
      <c r="B29" s="27"/>
      <c r="C29" s="9" t="s">
        <v>40</v>
      </c>
      <c r="D29" s="29"/>
      <c r="E29" s="29"/>
      <c r="F29" s="29"/>
      <c r="H29" s="80">
        <v>0</v>
      </c>
      <c r="I29" s="81">
        <v>0</v>
      </c>
      <c r="J29" s="28"/>
    </row>
    <row r="30" spans="2:12" ht="13" x14ac:dyDescent="0.3">
      <c r="B30" s="27"/>
      <c r="C30" s="29" t="s">
        <v>41</v>
      </c>
      <c r="D30" s="29"/>
      <c r="E30" s="29"/>
      <c r="F30" s="29"/>
      <c r="H30" s="78">
        <f>H29</f>
        <v>0</v>
      </c>
      <c r="I30" s="79">
        <f>I29</f>
        <v>0</v>
      </c>
      <c r="J30" s="28"/>
    </row>
    <row r="31" spans="2:12" ht="13" x14ac:dyDescent="0.3">
      <c r="B31" s="27"/>
      <c r="C31" s="29"/>
      <c r="D31" s="29"/>
      <c r="E31" s="29"/>
      <c r="F31" s="29"/>
      <c r="H31" s="40"/>
      <c r="I31" s="36"/>
      <c r="J31" s="28"/>
    </row>
    <row r="32" spans="2:12" ht="13.5" thickBot="1" x14ac:dyDescent="0.35">
      <c r="B32" s="27"/>
      <c r="C32" s="29" t="s">
        <v>42</v>
      </c>
      <c r="D32" s="29"/>
      <c r="H32" s="41">
        <f>H25+H28+H30</f>
        <v>1</v>
      </c>
      <c r="I32" s="42">
        <f>I25+I28+I30</f>
        <v>76890</v>
      </c>
      <c r="J32" s="28"/>
    </row>
    <row r="33" spans="2:10" ht="13.5" thickTop="1" x14ac:dyDescent="0.3">
      <c r="B33" s="27"/>
      <c r="C33" s="29"/>
      <c r="D33" s="29"/>
      <c r="H33" s="84">
        <f>+H18-H32</f>
        <v>0</v>
      </c>
      <c r="I33" s="79">
        <f>+I18-I32</f>
        <v>0</v>
      </c>
      <c r="J33" s="28"/>
    </row>
    <row r="34" spans="2:10" x14ac:dyDescent="0.25">
      <c r="B34" s="27"/>
      <c r="G34" s="39"/>
      <c r="H34" s="39"/>
      <c r="I34" s="39"/>
      <c r="J34" s="28"/>
    </row>
    <row r="35" spans="2:10" x14ac:dyDescent="0.25">
      <c r="B35" s="27"/>
      <c r="G35" s="39"/>
      <c r="H35" s="39"/>
      <c r="I35" s="39"/>
      <c r="J35" s="28"/>
    </row>
    <row r="36" spans="2:10" ht="13" x14ac:dyDescent="0.3">
      <c r="B36" s="27"/>
      <c r="C36" s="29"/>
      <c r="G36" s="39"/>
      <c r="H36" s="39"/>
      <c r="I36" s="39"/>
      <c r="J36" s="28"/>
    </row>
    <row r="37" spans="2:10" ht="13.5" thickBot="1" x14ac:dyDescent="0.35">
      <c r="B37" s="27"/>
      <c r="C37" s="43" t="s">
        <v>43</v>
      </c>
      <c r="D37" s="44"/>
      <c r="H37" s="43" t="s">
        <v>44</v>
      </c>
      <c r="I37" s="44"/>
      <c r="J37" s="28"/>
    </row>
    <row r="38" spans="2:10" ht="13" x14ac:dyDescent="0.3">
      <c r="B38" s="27"/>
      <c r="C38" s="29" t="s">
        <v>45</v>
      </c>
      <c r="D38" s="39"/>
      <c r="H38" s="45" t="s">
        <v>46</v>
      </c>
      <c r="I38" s="39"/>
      <c r="J38" s="28"/>
    </row>
    <row r="39" spans="2:10" ht="13" x14ac:dyDescent="0.3">
      <c r="B39" s="27"/>
      <c r="C39" s="29" t="s">
        <v>47</v>
      </c>
      <c r="H39" s="29" t="s">
        <v>48</v>
      </c>
      <c r="I39" s="39"/>
      <c r="J39" s="28"/>
    </row>
    <row r="40" spans="2:10" x14ac:dyDescent="0.25">
      <c r="B40" s="27"/>
      <c r="G40" s="39"/>
      <c r="H40" s="39"/>
      <c r="I40" s="39"/>
      <c r="J40" s="28"/>
    </row>
    <row r="41" spans="2:10" ht="12.75" customHeight="1" x14ac:dyDescent="0.25">
      <c r="B41" s="27"/>
      <c r="C41" s="65" t="s">
        <v>49</v>
      </c>
      <c r="D41" s="65"/>
      <c r="E41" s="65"/>
      <c r="F41" s="65"/>
      <c r="G41" s="65"/>
      <c r="H41" s="65"/>
      <c r="I41" s="65"/>
      <c r="J41" s="28"/>
    </row>
    <row r="42" spans="2:10" ht="18.75" customHeight="1" thickBot="1" x14ac:dyDescent="0.3">
      <c r="B42" s="46"/>
      <c r="C42" s="47"/>
      <c r="D42" s="47"/>
      <c r="E42" s="47"/>
      <c r="F42" s="47"/>
      <c r="G42" s="47"/>
      <c r="H42" s="47"/>
      <c r="I42" s="47"/>
      <c r="J42" s="48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5C33CB1-AB6F-4375-9EBD-80B04B56F368}">
  <dimension ref="B1:J32"/>
  <sheetViews>
    <sheetView showGridLines="0" topLeftCell="A5" zoomScale="84" zoomScaleNormal="84" zoomScaleSheetLayoutView="100" workbookViewId="0">
      <selection activeCell="N14" sqref="N14"/>
    </sheetView>
  </sheetViews>
  <sheetFormatPr baseColWidth="10" defaultColWidth="11.453125" defaultRowHeight="12.5" x14ac:dyDescent="0.25"/>
  <cols>
    <col min="1" max="1" width="4.453125" style="9" customWidth="1"/>
    <col min="2" max="2" width="11.453125" style="9"/>
    <col min="3" max="3" width="12.81640625" style="9" customWidth="1"/>
    <col min="4" max="4" width="22" style="9" customWidth="1"/>
    <col min="5" max="8" width="11.453125" style="9"/>
    <col min="9" max="9" width="24.81640625" style="9" customWidth="1"/>
    <col min="10" max="10" width="12.54296875" style="9" customWidth="1"/>
    <col min="11" max="11" width="1.81640625" style="9" customWidth="1"/>
    <col min="12" max="16384" width="11.453125" style="9"/>
  </cols>
  <sheetData>
    <row r="1" spans="2:10" ht="18" customHeight="1" thickBot="1" x14ac:dyDescent="0.3"/>
    <row r="2" spans="2:10" ht="19.5" customHeight="1" x14ac:dyDescent="0.25">
      <c r="B2" s="10"/>
      <c r="C2" s="11"/>
      <c r="D2" s="57" t="s">
        <v>50</v>
      </c>
      <c r="E2" s="58"/>
      <c r="F2" s="58"/>
      <c r="G2" s="58"/>
      <c r="H2" s="58"/>
      <c r="I2" s="59"/>
      <c r="J2" s="63" t="s">
        <v>21</v>
      </c>
    </row>
    <row r="3" spans="2:10" ht="15.75" customHeight="1" thickBot="1" x14ac:dyDescent="0.3">
      <c r="B3" s="12"/>
      <c r="C3" s="13"/>
      <c r="D3" s="60"/>
      <c r="E3" s="61"/>
      <c r="F3" s="61"/>
      <c r="G3" s="61"/>
      <c r="H3" s="61"/>
      <c r="I3" s="62"/>
      <c r="J3" s="64"/>
    </row>
    <row r="4" spans="2:10" ht="13" x14ac:dyDescent="0.25">
      <c r="B4" s="12"/>
      <c r="C4" s="13"/>
      <c r="E4" s="15"/>
      <c r="F4" s="15"/>
      <c r="G4" s="15"/>
      <c r="H4" s="15"/>
      <c r="I4" s="16"/>
      <c r="J4" s="17"/>
    </row>
    <row r="5" spans="2:10" ht="13" x14ac:dyDescent="0.25">
      <c r="B5" s="12"/>
      <c r="C5" s="13"/>
      <c r="D5" s="66" t="s">
        <v>51</v>
      </c>
      <c r="E5" s="67"/>
      <c r="F5" s="67"/>
      <c r="G5" s="67"/>
      <c r="H5" s="67"/>
      <c r="I5" s="68"/>
      <c r="J5" s="20" t="s">
        <v>52</v>
      </c>
    </row>
    <row r="6" spans="2:10" ht="13.5" thickBot="1" x14ac:dyDescent="0.3">
      <c r="B6" s="21"/>
      <c r="C6" s="22"/>
      <c r="D6" s="23"/>
      <c r="E6" s="24"/>
      <c r="F6" s="24"/>
      <c r="G6" s="24"/>
      <c r="H6" s="24"/>
      <c r="I6" s="25"/>
      <c r="J6" s="26"/>
    </row>
    <row r="7" spans="2:10" x14ac:dyDescent="0.25">
      <c r="B7" s="27"/>
      <c r="J7" s="28"/>
    </row>
    <row r="8" spans="2:10" x14ac:dyDescent="0.25">
      <c r="B8" s="27"/>
      <c r="J8" s="28"/>
    </row>
    <row r="9" spans="2:10" x14ac:dyDescent="0.25">
      <c r="B9" s="27"/>
      <c r="C9" s="9" t="s">
        <v>53</v>
      </c>
      <c r="D9" s="31"/>
      <c r="E9" s="30"/>
      <c r="J9" s="28"/>
    </row>
    <row r="10" spans="2:10" ht="13" x14ac:dyDescent="0.3">
      <c r="B10" s="27"/>
      <c r="C10" s="29"/>
      <c r="J10" s="28"/>
    </row>
    <row r="11" spans="2:10" ht="13" x14ac:dyDescent="0.3">
      <c r="B11" s="27"/>
      <c r="C11" s="29" t="str">
        <f>+'FOR-CSA-018'!C12</f>
        <v>Señores : SANATORIO DE AGUA DE DIOS ESES</v>
      </c>
      <c r="J11" s="28"/>
    </row>
    <row r="12" spans="2:10" ht="13" x14ac:dyDescent="0.3">
      <c r="B12" s="27"/>
      <c r="C12" s="29" t="str">
        <f>+'FOR-CSA-018'!C13</f>
        <v>NIT: 890680014</v>
      </c>
      <c r="J12" s="28"/>
    </row>
    <row r="13" spans="2:10" x14ac:dyDescent="0.25">
      <c r="B13" s="27"/>
      <c r="J13" s="28"/>
    </row>
    <row r="14" spans="2:10" x14ac:dyDescent="0.25">
      <c r="B14" s="27"/>
      <c r="C14" s="9" t="s">
        <v>54</v>
      </c>
      <c r="J14" s="28"/>
    </row>
    <row r="15" spans="2:10" x14ac:dyDescent="0.25">
      <c r="B15" s="27"/>
      <c r="C15" s="32"/>
      <c r="J15" s="28"/>
    </row>
    <row r="16" spans="2:10" ht="13" x14ac:dyDescent="0.3">
      <c r="B16" s="27"/>
      <c r="C16" s="49"/>
      <c r="D16" s="30"/>
      <c r="H16" s="50" t="s">
        <v>27</v>
      </c>
      <c r="I16" s="50" t="s">
        <v>28</v>
      </c>
      <c r="J16" s="28"/>
    </row>
    <row r="17" spans="2:10" ht="13" x14ac:dyDescent="0.3">
      <c r="B17" s="27"/>
      <c r="C17" s="29" t="str">
        <f>+'FOR-CSA-018'!C17</f>
        <v>Con Corte al dia: 28/02/2025</v>
      </c>
      <c r="D17" s="29"/>
      <c r="E17" s="29"/>
      <c r="F17" s="29"/>
      <c r="H17" s="51">
        <f>+'FOR-CSA-018'!H18</f>
        <v>1</v>
      </c>
      <c r="I17" s="52">
        <f>+'FOR-CSA-018'!I18</f>
        <v>76890</v>
      </c>
      <c r="J17" s="28"/>
    </row>
    <row r="18" spans="2:10" x14ac:dyDescent="0.25">
      <c r="B18" s="27"/>
      <c r="C18" s="9" t="s">
        <v>30</v>
      </c>
      <c r="H18" s="79">
        <f>+'FOR-CSA-018'!H19</f>
        <v>0</v>
      </c>
      <c r="I18" s="79">
        <f>+'FOR-CSA-018'!I19</f>
        <v>0</v>
      </c>
      <c r="J18" s="28"/>
    </row>
    <row r="19" spans="2:10" x14ac:dyDescent="0.25">
      <c r="B19" s="27"/>
      <c r="C19" s="9" t="s">
        <v>31</v>
      </c>
      <c r="H19" s="79">
        <f>+'FOR-CSA-018'!H20</f>
        <v>0</v>
      </c>
      <c r="I19" s="79">
        <f>+'FOR-CSA-018'!I20</f>
        <v>0</v>
      </c>
      <c r="J19" s="28"/>
    </row>
    <row r="20" spans="2:10" x14ac:dyDescent="0.25">
      <c r="B20" s="27"/>
      <c r="C20" s="9" t="s">
        <v>32</v>
      </c>
      <c r="H20" s="53">
        <f>+'FOR-CSA-018'!H21</f>
        <v>1</v>
      </c>
      <c r="I20" s="54">
        <f>+'FOR-CSA-018'!I21</f>
        <v>76890</v>
      </c>
      <c r="J20" s="28"/>
    </row>
    <row r="21" spans="2:10" x14ac:dyDescent="0.25">
      <c r="B21" s="27"/>
      <c r="C21" s="9" t="s">
        <v>33</v>
      </c>
      <c r="H21" s="79">
        <f>+'FOR-CSA-018'!H22</f>
        <v>0</v>
      </c>
      <c r="I21" s="79">
        <f>+'FOR-CSA-018'!I22</f>
        <v>0</v>
      </c>
      <c r="J21" s="28"/>
    </row>
    <row r="22" spans="2:10" x14ac:dyDescent="0.25">
      <c r="B22" s="27"/>
      <c r="C22" s="9" t="s">
        <v>34</v>
      </c>
      <c r="H22" s="79">
        <f>+'FOR-CSA-018'!H23</f>
        <v>0</v>
      </c>
      <c r="I22" s="79">
        <f>+'FOR-CSA-018'!I23</f>
        <v>0</v>
      </c>
      <c r="J22" s="28"/>
    </row>
    <row r="23" spans="2:10" x14ac:dyDescent="0.25">
      <c r="B23" s="27"/>
      <c r="C23" s="9" t="s">
        <v>55</v>
      </c>
      <c r="H23" s="79">
        <f>+'FOR-CSA-018'!H24</f>
        <v>0</v>
      </c>
      <c r="I23" s="79">
        <f>+'FOR-CSA-018'!I24</f>
        <v>0</v>
      </c>
      <c r="J23" s="28"/>
    </row>
    <row r="24" spans="2:10" ht="13" x14ac:dyDescent="0.3">
      <c r="B24" s="27"/>
      <c r="C24" s="29" t="s">
        <v>56</v>
      </c>
      <c r="D24" s="29"/>
      <c r="E24" s="29"/>
      <c r="F24" s="29"/>
      <c r="H24" s="51">
        <f>SUM(H18:H23)</f>
        <v>1</v>
      </c>
      <c r="I24" s="52">
        <f>+SUBTOTAL(9,I18:I23)</f>
        <v>76890</v>
      </c>
      <c r="J24" s="28"/>
    </row>
    <row r="25" spans="2:10" ht="13.5" thickBot="1" x14ac:dyDescent="0.35">
      <c r="B25" s="27"/>
      <c r="C25" s="29"/>
      <c r="D25" s="29"/>
      <c r="H25" s="55"/>
      <c r="I25" s="56"/>
      <c r="J25" s="28"/>
    </row>
    <row r="26" spans="2:10" ht="13.5" thickTop="1" x14ac:dyDescent="0.3">
      <c r="B26" s="27"/>
      <c r="C26" s="29"/>
      <c r="D26" s="29"/>
      <c r="H26" s="39"/>
      <c r="I26" s="38"/>
      <c r="J26" s="28"/>
    </row>
    <row r="27" spans="2:10" ht="13" x14ac:dyDescent="0.3">
      <c r="B27" s="27"/>
      <c r="C27" s="29"/>
      <c r="D27" s="29"/>
      <c r="H27" s="39"/>
      <c r="I27" s="38"/>
      <c r="J27" s="28"/>
    </row>
    <row r="28" spans="2:10" ht="13" x14ac:dyDescent="0.3">
      <c r="B28" s="27"/>
      <c r="C28" s="29"/>
      <c r="D28" s="29"/>
      <c r="H28" s="39"/>
      <c r="I28" s="38"/>
      <c r="J28" s="28"/>
    </row>
    <row r="29" spans="2:10" x14ac:dyDescent="0.25">
      <c r="B29" s="27"/>
      <c r="G29" s="39"/>
      <c r="H29" s="39"/>
      <c r="I29" s="39"/>
      <c r="J29" s="28"/>
    </row>
    <row r="30" spans="2:10" ht="13.5" thickBot="1" x14ac:dyDescent="0.35">
      <c r="B30" s="27"/>
      <c r="C30" s="43" t="str">
        <f>+'FOR-CSA-018'!C37</f>
        <v>Nombre</v>
      </c>
      <c r="D30" s="43"/>
      <c r="G30" s="43" t="s">
        <v>44</v>
      </c>
      <c r="H30" s="44"/>
      <c r="I30" s="39"/>
      <c r="J30" s="28"/>
    </row>
    <row r="31" spans="2:10" ht="13" x14ac:dyDescent="0.3">
      <c r="B31" s="27"/>
      <c r="C31" s="45" t="str">
        <f>+'FOR-CSA-018'!C38</f>
        <v>Cargo</v>
      </c>
      <c r="D31" s="45"/>
      <c r="G31" s="45" t="s">
        <v>57</v>
      </c>
      <c r="H31" s="39"/>
      <c r="I31" s="39"/>
      <c r="J31" s="28"/>
    </row>
    <row r="32" spans="2:10" ht="18.75" customHeight="1" thickBot="1" x14ac:dyDescent="0.3">
      <c r="B32" s="46"/>
      <c r="C32" s="47"/>
      <c r="D32" s="47"/>
      <c r="E32" s="47"/>
      <c r="F32" s="47"/>
      <c r="G32" s="44"/>
      <c r="H32" s="44"/>
      <c r="I32" s="44"/>
      <c r="J32" s="48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3</vt:i4>
      </vt:variant>
    </vt:vector>
  </HeadingPairs>
  <TitlesOfParts>
    <vt:vector size="3" baseType="lpstr">
      <vt:lpstr>Contributivo</vt:lpstr>
      <vt:lpstr>FOR-CSA-018</vt:lpstr>
      <vt:lpstr>CIRCULAR 030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William Orlando Torres Parra</dc:creator>
  <cp:lastModifiedBy>Stefany Arana Garcia</cp:lastModifiedBy>
  <dcterms:created xsi:type="dcterms:W3CDTF">2022-05-05T15:12:36Z</dcterms:created>
  <dcterms:modified xsi:type="dcterms:W3CDTF">2025-03-25T18:07:18Z</dcterms:modified>
</cp:coreProperties>
</file>