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0884_CLINICA ANTIOQUIA S.A\"/>
    </mc:Choice>
  </mc:AlternateContent>
  <bookViews>
    <workbookView xWindow="-110" yWindow="-110" windowWidth="23260" windowHeight="12580" activeTab="1"/>
  </bookViews>
  <sheets>
    <sheet name="INFO IPS" sheetId="1" r:id="rId1"/>
    <sheet name="Estado Cada Factura" sheetId="2" r:id="rId2"/>
    <sheet name="TD" sheetId="5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H22" i="4" s="1"/>
  <c r="I20" i="4"/>
  <c r="I22" i="4" s="1"/>
  <c r="H20" i="4"/>
  <c r="I19" i="4"/>
  <c r="H19" i="4"/>
  <c r="I18" i="4"/>
  <c r="H18" i="4"/>
  <c r="C17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E4" i="2"/>
  <c r="F4" i="2" s="1"/>
  <c r="E3" i="2"/>
  <c r="F3" i="2" s="1"/>
  <c r="AJ1" i="2"/>
  <c r="AI1" i="2"/>
  <c r="AH1" i="2"/>
  <c r="AG1" i="2"/>
  <c r="AF1" i="2"/>
  <c r="AE1" i="2"/>
  <c r="AD1" i="2"/>
  <c r="AC1" i="2"/>
  <c r="AB1" i="2"/>
  <c r="AA1" i="2"/>
  <c r="U1" i="2"/>
  <c r="M1" i="2"/>
  <c r="J1" i="2"/>
  <c r="I1" i="2"/>
  <c r="H4" i="1"/>
  <c r="K1" i="2" l="1"/>
  <c r="H17" i="4"/>
  <c r="I17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<sst xmlns="http://schemas.openxmlformats.org/spreadsheetml/2006/main" count="132" uniqueCount="100">
  <si>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</si>
  <si>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</si>
  <si>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</si>
  <si>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</si>
  <si>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</si>
  <si>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</si>
  <si>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</si>
  <si>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</si>
  <si>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</si>
  <si>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</si>
  <si>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</si>
  <si>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</si>
  <si>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ANTIOQUIA S.A</t>
  </si>
  <si>
    <t>800190884-1</t>
  </si>
  <si>
    <t>SS</t>
  </si>
  <si>
    <t>EVENTO</t>
  </si>
  <si>
    <t>ITAGUI</t>
  </si>
  <si>
    <t>NO APLICA</t>
  </si>
  <si>
    <t>HOSPITALIZACION</t>
  </si>
  <si>
    <t>URGENCIAS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</si>
  <si>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</si>
  <si>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</si>
  <si>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</si>
  <si>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</si>
  <si>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</si>
  <si>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</si>
  <si>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</si>
  <si>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</si>
  <si>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</si>
  <si>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</si>
  <si>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</si>
  <si>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</si>
  <si>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</si>
  <si>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</si>
  <si>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</si>
  <si>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</si>
  <si>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</si>
  <si>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</si>
  <si>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</si>
  <si>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</si>
  <si>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</si>
  <si>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</si>
  <si>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</si>
  <si>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</si>
  <si>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</si>
  <si>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</si>
  <si>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</si>
  <si>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</si>
  <si>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</si>
  <si>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</si>
  <si>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</si>
  <si>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</si>
  <si>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</si>
  <si>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</si>
  <si>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</si>
  <si>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</si>
  <si>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</si>
  <si>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</si>
  <si>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</si>
  <si>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</si>
  <si>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</si>
  <si>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</si>
  <si>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</si>
  <si>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</si>
  <si>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</si>
  <si>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</si>
  <si>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</si>
  <si>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</si>
  <si>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</si>
  <si>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</si>
  <si>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</si>
  <si>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</si>
  <si>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</si>
  <si>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</si>
  <si>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</si>
  <si>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</si>
  <si>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</si>
  <si>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</si>
  <si>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</si>
  <si>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</si>
  <si>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</si>
  <si>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</si>
  <si>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</si>
  <si>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</si>
  <si>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</si>
  <si>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</si>
  <si>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</si>
  <si>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</si>
  <si>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</si>
  <si>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CLINICA ANTIOQUIA S.A</t>
  </si>
  <si>
    <t>NIT: 800190884</t>
  </si>
  <si>
    <t>Cuenta de LLAVE</t>
  </si>
  <si>
    <t>Valores</t>
  </si>
  <si>
    <t>Suma de IPS Saldo Factura</t>
  </si>
  <si>
    <t>Etiquetas de fila</t>
  </si>
  <si>
    <t>(en blanco)</t>
  </si>
  <si>
    <t>Total general</t>
  </si>
  <si>
    <t>0-30</t>
  </si>
  <si>
    <t>91-180</t>
  </si>
  <si>
    <t>ESTADO EPS 21-02-2025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</si>
</sst>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5" fontId="0" fillId="0" borderId="1" xfId="1" applyNumberFormat="1" applyFont="1" applyBorder="1"/>
    <xf numFmtId="0" fontId="4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/>
    </xf>
    <xf numFmtId="165" fontId="0" fillId="0" borderId="0" xfId="0" applyNumberFormat="1"/>
    <xf numFmtId="16" fontId="6" fillId="0" borderId="0" xfId="0" applyNumberFormat="1" applyFont="1"/>
    <xf numFmtId="0" fontId="6" fillId="0" borderId="0" xfId="0" applyFont="1"/>
    <xf numFmtId="14" fontId="6" fillId="0" borderId="0" xfId="0" applyNumberFormat="1" applyFont="1"/>
    <xf numFmtId="166" fontId="6" fillId="0" borderId="0" xfId="2" applyNumberFormat="1" applyFont="1"/>
    <xf numFmtId="166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2" xfId="0" applyFont="1" applyBorder="1" applyAlignment="1">
      <alignment horizontal="center" vertical="center" wrapText="1"/>
    </xf>
    <xf numFmtId="14" fontId="7" fillId="0" borderId="2" xfId="0" applyNumberFormat="1" applyFont="1" applyBorder="1" applyAlignment="1">
      <alignment horizontal="center" vertical="center" wrapText="1"/>
    </xf>
    <xf numFmtId="0" fontId="7" fillId="4" borderId="2" xfId="0" applyFont="1" applyFill="1" applyBorder="1" applyAlignment="1">
      <alignment horizontal="center" vertical="center" wrapText="1"/>
    </xf>
    <xf numFmtId="6" fontId="7" fillId="4" borderId="2" xfId="2" applyNumberFormat="1" applyFont="1" applyFill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 wrapText="1"/>
    </xf>
    <xf numFmtId="0" fontId="7" fillId="6" borderId="2" xfId="0" applyFont="1" applyFill="1" applyBorder="1" applyAlignment="1">
      <alignment horizontal="center" vertical="center" wrapText="1"/>
    </xf>
    <xf numFmtId="166" fontId="7" fillId="3" borderId="2" xfId="2" applyNumberFormat="1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vertical="center"/>
    </xf>
    <xf numFmtId="14" fontId="6" fillId="0" borderId="2" xfId="0" applyNumberFormat="1" applyFont="1" applyBorder="1" applyAlignment="1">
      <alignment vertical="center"/>
    </xf>
    <xf numFmtId="165" fontId="6" fillId="0" borderId="2" xfId="3" applyNumberFormat="1" applyFont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6" fontId="6" fillId="0" borderId="2" xfId="2" applyNumberFormat="1" applyFont="1" applyBorder="1" applyAlignment="1">
      <alignment vertical="center"/>
    </xf>
    <xf numFmtId="0" fontId="10" fillId="0" borderId="0" xfId="4" applyFont="1"/>
    <xf numFmtId="0" fontId="10" fillId="0" borderId="3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7" xfId="4" applyFont="1" applyBorder="1"/>
    <xf numFmtId="0" fontId="10" fillId="0" borderId="8" xfId="4" applyFont="1" applyBorder="1"/>
    <xf numFmtId="0" fontId="11" fillId="0" borderId="0" xfId="4" applyFont="1"/>
    <xf numFmtId="14" fontId="10" fillId="0" borderId="0" xfId="4" applyNumberFormat="1" applyFont="1"/>
    <xf numFmtId="167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center" vertical="center"/>
    </xf>
    <xf numFmtId="169" fontId="11" fillId="0" borderId="0" xfId="4" applyNumberFormat="1" applyFont="1" applyAlignment="1">
      <alignment horizontal="center" vertical="center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10" xfId="4" applyNumberFormat="1" applyFont="1" applyBorder="1" applyAlignment="1">
      <alignment horizontal="center"/>
    </xf>
    <xf numFmtId="170" fontId="10" fillId="0" borderId="10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4" xfId="4" applyNumberFormat="1" applyFont="1" applyBorder="1" applyAlignment="1">
      <alignment horizontal="center"/>
    </xf>
    <xf numFmtId="170" fontId="11" fillId="0" borderId="14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10" xfId="4" applyNumberFormat="1" applyFont="1" applyBorder="1"/>
    <xf numFmtId="170" fontId="10" fillId="0" borderId="10" xfId="4" applyNumberFormat="1" applyFont="1" applyBorder="1"/>
    <xf numFmtId="170" fontId="11" fillId="0" borderId="0" xfId="4" applyNumberFormat="1" applyFont="1"/>
    <xf numFmtId="0" fontId="10" fillId="0" borderId="9" xfId="4" applyFont="1" applyBorder="1"/>
    <xf numFmtId="0" fontId="10" fillId="0" borderId="10" xfId="4" applyFont="1" applyBorder="1"/>
    <xf numFmtId="0" fontId="10" fillId="0" borderId="11" xfId="4" applyFont="1" applyBorder="1"/>
    <xf numFmtId="0" fontId="10" fillId="2" borderId="0" xfId="4" applyFont="1" applyFill="1"/>
    <xf numFmtId="0" fontId="11" fillId="0" borderId="0" xfId="4" applyFont="1" applyAlignment="1">
      <alignment horizontal="center"/>
    </xf>
    <xf numFmtId="1" fontId="11" fillId="0" borderId="0" xfId="5" applyNumberFormat="1" applyFont="1" applyAlignment="1">
      <alignment horizontal="right"/>
    </xf>
    <xf numFmtId="171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1" fontId="10" fillId="0" borderId="0" xfId="6" applyNumberFormat="1" applyFont="1" applyAlignment="1">
      <alignment horizontal="right"/>
    </xf>
    <xf numFmtId="165" fontId="10" fillId="0" borderId="14" xfId="6" applyNumberFormat="1" applyFont="1" applyBorder="1" applyAlignment="1">
      <alignment horizontal="center"/>
    </xf>
    <xf numFmtId="171" fontId="10" fillId="0" borderId="14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6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8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615C3DC-109A-4DF2-BF72-662103C512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B769C059-AA11-43BD-B70B-56651D41F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FA75EEA0-788C-483C-A0A1-E46F703E33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7BAEDC85-47E2-4836-86D9-814DF5282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nthony Sanchez Rodriguez" refreshedDate="45708.964672800925" createdVersion="3" refreshedVersion="8" minRefreshableVersion="3" recordCount="3">
  <cacheSource type="worksheet">
    <worksheetSource ref="A2:AO100" sheet="Estado Cada Factura"/>
  </cacheSource>
  <cacheFields count="60">
    <cacheField name="NIT IPS" numFmtId="0">
      <sharedItems containsString="0" containsBlank="1" containsNumber="1" containsInteger="1" minValue="800190884" maxValue="800190884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1426684" maxValue="1464183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24-02-12T00:00:00" maxDate="2024-10-08T00:00:00"/>
    </cacheField>
    <cacheField name="IPS Fecha radicado" numFmtId="0">
      <sharedItems containsNonDate="0" containsDate="1" containsString="0" containsBlank="1" minDate="2024-12-06T00:00:00" maxDate="2024-12-10T00:00:00"/>
    </cacheField>
    <cacheField name="IPS Valor Factura" numFmtId="0">
      <sharedItems containsString="0" containsBlank="1" containsNumber="1" containsInteger="1" minValue="1349909" maxValue="12473860"/>
    </cacheField>
    <cacheField name="IPS Saldo Factura" numFmtId="0">
      <sharedItems containsString="0" containsBlank="1" containsNumber="1" containsInteger="1" minValue="1349909" maxValue="12473860"/>
    </cacheField>
    <cacheField name="Tipo de Contrato" numFmtId="0">
      <sharedItems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2">
        <s v="Factura pendiente en programacion de pago"/>
        <m/>
      </sharedItems>
    </cacheField>
    <cacheField name="POR PAGAR SAP" numFmtId="0">
      <sharedItems containsString="0" containsBlank="1" containsNumber="1" containsInteger="1" minValue="1322911" maxValue="12224383"/>
    </cacheField>
    <cacheField name="DOC CONTA" numFmtId="0">
      <sharedItems containsString="0" containsBlank="1" containsNumber="1" containsInteger="1" minValue="1222544896" maxValue="1222562462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0">
      <sharedItems containsNonDate="0" containsDate="1" containsString="0" containsBlank="1" minDate="2024-02-12T00:00:00" maxDate="2024-10-08T00:00:00"/>
    </cacheField>
    <cacheField name="FECHA RAD" numFmtId="0">
      <sharedItems containsNonDate="0" containsDate="1" containsString="0" containsBlank="1" minDate="2024-08-09T00:00:00" maxDate="2024-12-10T00:00:00"/>
    </cacheField>
    <cacheField name="FECHA LIQ" numFmtId="0">
      <sharedItems containsNonDate="0" containsDate="1" containsString="0" containsBlank="1" minDate="2024-10-20T00:00:00" maxDate="2025-01-31T00:00:00"/>
    </cacheField>
    <cacheField name="FECHA DEV" numFmtId="0">
      <sharedItems containsNonDate="0" containsString="0" containsBlank="1"/>
    </cacheField>
    <cacheField name="DIAS" numFmtId="0">
      <sharedItems containsString="0" containsBlank="1" containsNumber="1" containsInteger="1" minValue="1" maxValue="103"/>
    </cacheField>
    <cacheField name="EDAD" numFmtId="0">
      <sharedItems containsBlank="1"/>
    </cacheField>
    <cacheField name="VALOR BRUTO" numFmtId="0">
      <sharedItems containsString="0" containsBlank="1" containsNumber="1" containsInteger="1" minValue="1349909" maxValue="12473860"/>
    </cacheField>
    <cacheField name="VALOR RADICAD" numFmtId="0">
      <sharedItems containsString="0" containsBlank="1" containsNumber="1" containsInteger="1" minValue="1349909" maxValue="12473860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0" maxValue="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DEVOLUCION" numFmtId="0">
      <sharedItems containsString="0" containsBlank="1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Blank="1"/>
    </cacheField>
    <cacheField name="Rete Fuente" numFmtId="0">
      <sharedItems containsString="0" containsBlank="1" containsNumber="1" containsInteger="1" minValue="26998" maxValue="249477"/>
    </cacheField>
    <cacheField name="VALOR A PAGAR" numFmtId="0">
      <sharedItems containsString="0" containsBlank="1" containsNumber="1" containsInteger="1" minValue="1349909" maxValue="12473860"/>
    </cacheField>
    <cacheField name="Valor_Glosa y Devolución" numFmtId="0">
      <sharedItems containsString="0" containsBlank="1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0"/>
    </cacheField>
    <cacheField name="FACTURA NO RADICADA" numFmtId="0">
      <sharedItems containsString="0" containsBlank="1" containsNumber="1" containsInteger="1" minValue="0" maxValue="0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1349909" maxValue="12473860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">
  <r>
    <n v="800190884"/>
    <s v="CLINICA ANTIOQUIA S.A"/>
    <s v="SS"/>
    <n v="1464183"/>
    <s v="SS1464183"/>
    <s v="'SS1464183', "/>
    <s v="800190884_SS1464183"/>
    <d v="2024-10-07T00:00:00"/>
    <d v="2024-12-09T00:00:00"/>
    <n v="1349909"/>
    <n v="1349909"/>
    <s v="EVENTO"/>
    <m/>
    <x v="0"/>
    <n v="1322911"/>
    <n v="1222562462"/>
    <m/>
    <m/>
    <m/>
    <s v="Finalizada"/>
    <d v="2024-10-07T00:00:00"/>
    <d v="2024-12-09T00:00:00"/>
    <d v="2025-01-30T00:00:00"/>
    <m/>
    <n v="1"/>
    <s v="0-30"/>
    <n v="1349909"/>
    <n v="1349909"/>
    <n v="0"/>
    <n v="0"/>
    <n v="0"/>
    <n v="0"/>
    <n v="0"/>
    <n v="0"/>
    <m/>
    <m/>
    <s v="ProcesoMasivo"/>
    <n v="26998"/>
    <n v="1349909"/>
    <n v="0"/>
    <m/>
    <m/>
    <m/>
    <m/>
    <m/>
    <n v="0"/>
    <n v="0"/>
    <n v="0"/>
    <n v="0"/>
    <n v="0"/>
    <n v="0"/>
    <n v="1349909"/>
    <n v="0"/>
    <n v="0"/>
    <n v="0"/>
    <n v="0"/>
    <m/>
    <m/>
    <m/>
    <n v="0"/>
  </r>
  <r>
    <n v="800190884"/>
    <s v="CLINICA ANTIOQUIA S.A"/>
    <s v="SS"/>
    <n v="1426684"/>
    <s v="SS1426684"/>
    <s v="'SS1426684', "/>
    <s v="800190884_SS1426684"/>
    <d v="2024-02-12T00:00:00"/>
    <d v="2024-12-06T00:00:00"/>
    <n v="12473860"/>
    <n v="12473860"/>
    <s v="EVENTO"/>
    <m/>
    <x v="0"/>
    <n v="12224383"/>
    <n v="1222544896"/>
    <m/>
    <m/>
    <m/>
    <s v="Finalizada"/>
    <d v="2024-02-12T00:00:00"/>
    <d v="2024-08-09T00:00:00"/>
    <d v="2024-10-20T00:00:00"/>
    <m/>
    <n v="103"/>
    <s v="91-180"/>
    <n v="12473860"/>
    <n v="12473860"/>
    <n v="0"/>
    <n v="0"/>
    <n v="0"/>
    <n v="0"/>
    <n v="0"/>
    <n v="0"/>
    <m/>
    <m/>
    <s v="Luis Ernesto Guerrero Galeano"/>
    <n v="249477"/>
    <n v="12473860"/>
    <n v="0"/>
    <m/>
    <m/>
    <m/>
    <m/>
    <m/>
    <n v="0"/>
    <n v="0"/>
    <n v="0"/>
    <n v="0"/>
    <n v="0"/>
    <n v="0"/>
    <n v="12473860"/>
    <n v="0"/>
    <n v="0"/>
    <n v="0"/>
    <n v="0"/>
    <m/>
    <m/>
    <m/>
    <n v="0"/>
  </r>
  <r>
    <m/>
    <m/>
    <m/>
    <m/>
    <m/>
    <m/>
    <m/>
    <m/>
    <m/>
    <m/>
    <m/>
    <m/>
    <m/>
    <x v="1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" cacheId="2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7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4"/>
  <sheetViews>
    <sheetView showGridLines="0" zoomScale="120" zoomScaleNormal="120" workbookViewId="0">
      <selection activeCell="E5" sqref="E5"/>
    </sheetView>
  </sheetViews>
  <sheetFormatPr baseColWidth="10" defaultRowHeight="14.5" x14ac:dyDescent="0.35"/>
  <cols>
    <col min="1" max="1" width="12.54296875" bestFit="1" customWidth="1"/>
    <col min="2" max="2" width="22.453125" bestFit="1" customWidth="1"/>
    <col min="3" max="3" width="9" customWidth="1"/>
    <col min="4" max="4" width="8.81640625" customWidth="1"/>
    <col min="5" max="5" width="11.1796875" bestFit="1" customWidth="1"/>
    <col min="6" max="6" width="14.81640625" customWidth="1"/>
    <col min="7" max="7" width="14.81640625" bestFit="1" customWidth="1"/>
    <col min="8" max="8" width="12.1796875" bestFit="1" customWidth="1"/>
    <col min="9" max="9" width="15" customWidth="1"/>
    <col min="10" max="10" width="11.453125" customWidth="1"/>
    <col min="11" max="11" width="19.453125" customWidth="1"/>
  </cols>
  <sheetData>
    <row r="1" spans="1:12" s="1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3" t="s">
        <v>13</v>
      </c>
      <c r="B2" s="3" t="s">
        <v>12</v>
      </c>
      <c r="C2" s="3" t="s">
        <v>14</v>
      </c>
      <c r="D2" s="3">
        <v>1426684</v>
      </c>
      <c r="E2" s="4">
        <v>45334.678518518522</v>
      </c>
      <c r="F2" s="4">
        <v>45632</v>
      </c>
      <c r="G2" s="5">
        <v>12473860</v>
      </c>
      <c r="H2" s="5">
        <v>12473860</v>
      </c>
      <c r="I2" s="6" t="s">
        <v>15</v>
      </c>
      <c r="J2" s="7" t="s">
        <v>16</v>
      </c>
      <c r="K2" s="6" t="s">
        <v>18</v>
      </c>
      <c r="L2" s="7" t="s">
        <v>17</v>
      </c>
    </row>
    <row r="3" spans="1:12" x14ac:dyDescent="0.35">
      <c r="A3" s="3" t="s">
        <v>13</v>
      </c>
      <c r="B3" s="3" t="s">
        <v>12</v>
      </c>
      <c r="C3" s="3" t="s">
        <v>14</v>
      </c>
      <c r="D3" s="3">
        <v>1464183</v>
      </c>
      <c r="E3" s="4">
        <v>45572</v>
      </c>
      <c r="F3" s="4">
        <v>45635</v>
      </c>
      <c r="G3" s="5">
        <v>1349909</v>
      </c>
      <c r="H3" s="5">
        <v>1349909</v>
      </c>
      <c r="I3" s="6" t="s">
        <v>15</v>
      </c>
      <c r="J3" s="7" t="s">
        <v>16</v>
      </c>
      <c r="K3" s="6" t="s">
        <v>19</v>
      </c>
      <c r="L3" s="7" t="s">
        <v>17</v>
      </c>
    </row>
    <row r="4" spans="1:12" x14ac:dyDescent="0.35">
      <c r="H4" s="8">
        <f>SUM(H2:H3)</f>
        <v>13823769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R4"/>
  <sheetViews>
    <sheetView tabSelected="1" workbookViewId="0">
      <selection activeCell="A2" sqref="A2"/>
    </sheetView>
  </sheetViews>
  <sheetFormatPr baseColWidth="10" defaultRowHeight="14.5" x14ac:dyDescent="0.35"/>
  <sheetData>
    <row r="1" spans="1:44" s="14" customFormat="1" ht="10" x14ac:dyDescent="0.2">
      <c r="A1" s="9">
        <v>45688</v>
      </c>
      <c r="B1" s="10"/>
      <c r="C1" s="10"/>
      <c r="D1" s="10"/>
      <c r="E1" s="10"/>
      <c r="F1" s="10"/>
      <c r="G1" s="11"/>
      <c r="H1" s="11"/>
      <c r="I1" s="12">
        <f>+SUBTOTAL(9,I3:I36127)</f>
        <v>13823769</v>
      </c>
      <c r="J1" s="12">
        <f>+SUBTOTAL(9,J3:J36127)</f>
        <v>13823769</v>
      </c>
      <c r="K1" s="13">
        <f>+J1-SUM(AA1:AI1)</f>
        <v>0</v>
      </c>
      <c r="L1" s="10"/>
      <c r="M1" s="12">
        <f>+SUBTOTAL(9,M3:M36127)</f>
        <v>13547294</v>
      </c>
      <c r="N1" s="10"/>
      <c r="O1" s="10"/>
      <c r="P1" s="10"/>
      <c r="Q1" s="10"/>
      <c r="R1" s="10"/>
      <c r="S1" s="10"/>
      <c r="T1" s="10"/>
      <c r="U1" s="12">
        <f t="shared" ref="U1" si="0">+SUBTOTAL(9,U3:U36127)</f>
        <v>0</v>
      </c>
      <c r="V1" s="10"/>
      <c r="W1" s="10"/>
      <c r="X1" s="10"/>
      <c r="Y1" s="10"/>
      <c r="Z1" s="10"/>
      <c r="AA1" s="12">
        <f t="shared" ref="AA1:AJ1" si="1">+SUBTOTAL(9,AA3:AA36127)</f>
        <v>0</v>
      </c>
      <c r="AB1" s="12">
        <f t="shared" si="1"/>
        <v>0</v>
      </c>
      <c r="AC1" s="12">
        <f t="shared" si="1"/>
        <v>0</v>
      </c>
      <c r="AD1" s="12">
        <f t="shared" si="1"/>
        <v>0</v>
      </c>
      <c r="AE1" s="12">
        <f t="shared" si="1"/>
        <v>0</v>
      </c>
      <c r="AF1" s="12">
        <f t="shared" si="1"/>
        <v>0</v>
      </c>
      <c r="AG1" s="12">
        <f t="shared" si="1"/>
        <v>13823769</v>
      </c>
      <c r="AH1" s="12">
        <f t="shared" si="1"/>
        <v>0</v>
      </c>
      <c r="AI1" s="12">
        <f t="shared" si="1"/>
        <v>0</v>
      </c>
      <c r="AJ1" s="12">
        <f t="shared" si="1"/>
        <v>0</v>
      </c>
      <c r="AK1" s="10"/>
      <c r="AL1" s="10"/>
      <c r="AM1" s="10"/>
      <c r="AN1" s="10"/>
      <c r="AO1" s="12"/>
      <c r="AP1" s="10"/>
      <c r="AQ1" s="10"/>
      <c r="AR1" s="10"/>
    </row>
    <row r="2" spans="1:44" s="14" customFormat="1" ht="30" x14ac:dyDescent="0.2">
      <c r="A2" s="15" t="s">
        <v>6</v>
      </c>
      <c r="B2" s="15" t="s">
        <v>8</v>
      </c>
      <c r="C2" s="15" t="s">
        <v>0</v>
      </c>
      <c r="D2" s="15" t="s">
        <v>1</v>
      </c>
      <c r="E2" s="15" t="s">
        <v>20</v>
      </c>
      <c r="F2" s="15" t="s">
        <v>21</v>
      </c>
      <c r="G2" s="16" t="s">
        <v>2</v>
      </c>
      <c r="H2" s="16" t="s">
        <v>3</v>
      </c>
      <c r="I2" s="15" t="s">
        <v>4</v>
      </c>
      <c r="J2" s="15" t="s">
        <v>5</v>
      </c>
      <c r="K2" s="15" t="s">
        <v>7</v>
      </c>
      <c r="L2" s="17" t="s">
        <v>99</v>
      </c>
      <c r="M2" s="18" t="s">
        <v>22</v>
      </c>
      <c r="N2" s="17" t="s">
        <v>23</v>
      </c>
      <c r="O2" s="19" t="s">
        <v>24</v>
      </c>
      <c r="P2" s="19" t="s">
        <v>25</v>
      </c>
      <c r="Q2" s="19" t="s">
        <v>26</v>
      </c>
      <c r="R2" s="19" t="s">
        <v>27</v>
      </c>
      <c r="S2" s="19" t="s">
        <v>28</v>
      </c>
      <c r="T2" s="19" t="s">
        <v>29</v>
      </c>
      <c r="U2" s="20" t="s">
        <v>32</v>
      </c>
      <c r="V2" s="20" t="s">
        <v>33</v>
      </c>
      <c r="W2" s="20" t="s">
        <v>34</v>
      </c>
      <c r="X2" s="20" t="s">
        <v>35</v>
      </c>
      <c r="Y2" s="20" t="s">
        <v>36</v>
      </c>
      <c r="Z2" s="20" t="s">
        <v>37</v>
      </c>
      <c r="AA2" s="21" t="s">
        <v>38</v>
      </c>
      <c r="AB2" s="21" t="s">
        <v>39</v>
      </c>
      <c r="AC2" s="21" t="s">
        <v>40</v>
      </c>
      <c r="AD2" s="21" t="s">
        <v>31</v>
      </c>
      <c r="AE2" s="21" t="s">
        <v>41</v>
      </c>
      <c r="AF2" s="21" t="s">
        <v>30</v>
      </c>
      <c r="AG2" s="21" t="s">
        <v>42</v>
      </c>
      <c r="AH2" s="21" t="s">
        <v>43</v>
      </c>
      <c r="AI2" s="21" t="s">
        <v>44</v>
      </c>
      <c r="AJ2" s="22" t="s">
        <v>45</v>
      </c>
      <c r="AK2" s="22" t="s">
        <v>46</v>
      </c>
      <c r="AL2" s="22" t="s">
        <v>47</v>
      </c>
      <c r="AM2" s="22" t="s">
        <v>48</v>
      </c>
      <c r="AN2" s="22" t="s">
        <v>49</v>
      </c>
      <c r="AO2" s="22" t="s">
        <v>50</v>
      </c>
      <c r="AP2" s="10"/>
      <c r="AQ2" s="10"/>
      <c r="AR2" s="10"/>
    </row>
    <row r="3" spans="1:44" s="14" customFormat="1" ht="10" x14ac:dyDescent="0.35">
      <c r="A3" s="23">
        <v>800190884</v>
      </c>
      <c r="B3" s="23" t="s">
        <v>12</v>
      </c>
      <c r="C3" s="23" t="s">
        <v>14</v>
      </c>
      <c r="D3" s="23">
        <v>1464183</v>
      </c>
      <c r="E3" s="23" t="str">
        <f t="shared" ref="E3:E4" si="2">+CONCATENATE(C3,D3)</f>
        <v>SS1464183</v>
      </c>
      <c r="F3" s="23" t="str">
        <f t="shared" ref="F3:F4" si="3">+CONCATENATE(A3,"_",E3)</f>
        <v>800190884_SS1464183</v>
      </c>
      <c r="G3" s="24">
        <v>45572</v>
      </c>
      <c r="H3" s="24">
        <v>45635</v>
      </c>
      <c r="I3" s="25">
        <v>1349909</v>
      </c>
      <c r="J3" s="25">
        <v>1349909</v>
      </c>
      <c r="K3" s="26" t="s">
        <v>15</v>
      </c>
      <c r="L3" s="23" t="s">
        <v>51</v>
      </c>
      <c r="M3" s="27">
        <v>1322911</v>
      </c>
      <c r="N3" s="23">
        <v>1222562462</v>
      </c>
      <c r="O3" s="23" t="s">
        <v>52</v>
      </c>
      <c r="P3" s="24">
        <v>45572</v>
      </c>
      <c r="Q3" s="24">
        <v>45635</v>
      </c>
      <c r="R3" s="24">
        <v>45687</v>
      </c>
      <c r="S3" s="23">
        <v>1</v>
      </c>
      <c r="T3" s="23" t="s">
        <v>97</v>
      </c>
      <c r="U3" s="27">
        <v>0</v>
      </c>
      <c r="V3" s="23"/>
      <c r="W3" s="23"/>
      <c r="X3" s="23"/>
      <c r="Y3" s="23"/>
      <c r="Z3" s="23"/>
      <c r="AA3" s="27">
        <v>0</v>
      </c>
      <c r="AB3" s="27">
        <v>0</v>
      </c>
      <c r="AC3" s="27">
        <v>0</v>
      </c>
      <c r="AD3" s="27">
        <v>0</v>
      </c>
      <c r="AE3" s="27">
        <v>0</v>
      </c>
      <c r="AF3" s="27">
        <v>0</v>
      </c>
      <c r="AG3" s="27">
        <v>1349909</v>
      </c>
      <c r="AH3" s="27">
        <v>0</v>
      </c>
      <c r="AI3" s="27">
        <v>0</v>
      </c>
      <c r="AJ3" s="27">
        <v>0</v>
      </c>
      <c r="AK3" s="27">
        <v>0</v>
      </c>
      <c r="AL3" s="23"/>
      <c r="AM3" s="24"/>
      <c r="AN3" s="23"/>
      <c r="AO3" s="27">
        <v>0</v>
      </c>
    </row>
    <row r="4" spans="1:44" s="14" customFormat="1" ht="10" x14ac:dyDescent="0.35">
      <c r="A4" s="23">
        <v>800190884</v>
      </c>
      <c r="B4" s="23" t="s">
        <v>12</v>
      </c>
      <c r="C4" s="23" t="s">
        <v>14</v>
      </c>
      <c r="D4" s="23">
        <v>1426684</v>
      </c>
      <c r="E4" s="23" t="str">
        <f t="shared" si="2"/>
        <v>SS1426684</v>
      </c>
      <c r="F4" s="23" t="str">
        <f t="shared" si="3"/>
        <v>800190884_SS1426684</v>
      </c>
      <c r="G4" s="24">
        <v>45334</v>
      </c>
      <c r="H4" s="24">
        <v>45632</v>
      </c>
      <c r="I4" s="25">
        <v>12473860</v>
      </c>
      <c r="J4" s="25">
        <v>12473860</v>
      </c>
      <c r="K4" s="26" t="s">
        <v>15</v>
      </c>
      <c r="L4" s="23" t="s">
        <v>51</v>
      </c>
      <c r="M4" s="27">
        <v>12224383</v>
      </c>
      <c r="N4" s="23">
        <v>1222544896</v>
      </c>
      <c r="O4" s="23" t="s">
        <v>52</v>
      </c>
      <c r="P4" s="24">
        <v>45334</v>
      </c>
      <c r="Q4" s="24">
        <v>45513</v>
      </c>
      <c r="R4" s="24">
        <v>45585</v>
      </c>
      <c r="S4" s="23">
        <v>103</v>
      </c>
      <c r="T4" s="23" t="s">
        <v>98</v>
      </c>
      <c r="U4" s="27">
        <v>0</v>
      </c>
      <c r="V4" s="23"/>
      <c r="W4" s="23"/>
      <c r="X4" s="23"/>
      <c r="Y4" s="23"/>
      <c r="Z4" s="23"/>
      <c r="AA4" s="27">
        <v>0</v>
      </c>
      <c r="AB4" s="27">
        <v>0</v>
      </c>
      <c r="AC4" s="27">
        <v>0</v>
      </c>
      <c r="AD4" s="27">
        <v>0</v>
      </c>
      <c r="AE4" s="27">
        <v>0</v>
      </c>
      <c r="AF4" s="27">
        <v>0</v>
      </c>
      <c r="AG4" s="27">
        <v>12473860</v>
      </c>
      <c r="AH4" s="27">
        <v>0</v>
      </c>
      <c r="AI4" s="27">
        <v>0</v>
      </c>
      <c r="AJ4" s="27">
        <v>0</v>
      </c>
      <c r="AK4" s="27">
        <v>0</v>
      </c>
      <c r="AL4" s="23"/>
      <c r="AM4" s="24"/>
      <c r="AN4" s="23"/>
      <c r="AO4" s="2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3:C7"/>
  <sheetViews>
    <sheetView workbookViewId="0">
      <selection activeCell="B5" sqref="B5:C5"/>
    </sheetView>
  </sheetViews>
  <sheetFormatPr baseColWidth="10" defaultRowHeight="14.5" x14ac:dyDescent="0.35"/>
  <cols>
    <col min="1" max="1" width="37.36328125" bestFit="1" customWidth="1"/>
    <col min="2" max="2" width="15.1796875" bestFit="1" customWidth="1"/>
    <col min="3" max="3" width="23.453125" bestFit="1" customWidth="1"/>
  </cols>
  <sheetData>
    <row r="3" spans="1:3" x14ac:dyDescent="0.35">
      <c r="B3" s="79" t="s">
        <v>92</v>
      </c>
    </row>
    <row r="4" spans="1:3" x14ac:dyDescent="0.35">
      <c r="A4" s="79" t="s">
        <v>94</v>
      </c>
      <c r="B4" t="s">
        <v>91</v>
      </c>
      <c r="C4" t="s">
        <v>93</v>
      </c>
    </row>
    <row r="5" spans="1:3" x14ac:dyDescent="0.35">
      <c r="A5" s="80" t="s">
        <v>51</v>
      </c>
      <c r="B5" s="78">
        <v>2</v>
      </c>
      <c r="C5" s="78">
        <v>13823769</v>
      </c>
    </row>
    <row r="6" spans="1:3" x14ac:dyDescent="0.35">
      <c r="A6" s="80" t="s">
        <v>95</v>
      </c>
      <c r="B6" s="78"/>
      <c r="C6" s="78"/>
    </row>
    <row r="7" spans="1:3" x14ac:dyDescent="0.35">
      <c r="A7" s="80" t="s">
        <v>96</v>
      </c>
      <c r="B7" s="78">
        <v>2</v>
      </c>
      <c r="C7" s="78">
        <v>13823769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13" zoomScaleNormal="100" workbookViewId="0">
      <selection activeCell="E44" sqref="E44"/>
    </sheetView>
  </sheetViews>
  <sheetFormatPr baseColWidth="10" defaultColWidth="10.90625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81640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81" t="s">
        <v>53</v>
      </c>
      <c r="E2" s="82"/>
      <c r="F2" s="82"/>
      <c r="G2" s="82"/>
      <c r="H2" s="82"/>
      <c r="I2" s="83"/>
      <c r="J2" s="87" t="s">
        <v>54</v>
      </c>
    </row>
    <row r="3" spans="2:10" ht="15.75" customHeight="1" thickBot="1" x14ac:dyDescent="0.3">
      <c r="B3" s="31"/>
      <c r="C3" s="32"/>
      <c r="D3" s="84"/>
      <c r="E3" s="85"/>
      <c r="F3" s="85"/>
      <c r="G3" s="85"/>
      <c r="H3" s="85"/>
      <c r="I3" s="86"/>
      <c r="J3" s="88"/>
    </row>
    <row r="4" spans="2:10" ht="13" x14ac:dyDescent="0.25">
      <c r="B4" s="31"/>
      <c r="C4" s="32"/>
      <c r="D4" s="33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37" t="s">
        <v>55</v>
      </c>
      <c r="E5" s="38"/>
      <c r="F5" s="38"/>
      <c r="G5" s="38"/>
      <c r="H5" s="38"/>
      <c r="I5" s="39"/>
      <c r="J5" s="39" t="s">
        <v>56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8" t="s">
        <v>88</v>
      </c>
      <c r="J9" s="47"/>
    </row>
    <row r="10" spans="2:10" ht="13" x14ac:dyDescent="0.3">
      <c r="B10" s="46"/>
      <c r="C10" s="48"/>
      <c r="E10" s="49"/>
      <c r="H10" s="50"/>
      <c r="J10" s="47"/>
    </row>
    <row r="11" spans="2:10" x14ac:dyDescent="0.25">
      <c r="B11" s="46"/>
      <c r="J11" s="47"/>
    </row>
    <row r="12" spans="2:10" ht="13" x14ac:dyDescent="0.3">
      <c r="B12" s="46"/>
      <c r="C12" s="48" t="s">
        <v>89</v>
      </c>
      <c r="J12" s="47"/>
    </row>
    <row r="13" spans="2:10" ht="13" x14ac:dyDescent="0.3">
      <c r="B13" s="46"/>
      <c r="C13" s="48" t="s">
        <v>90</v>
      </c>
      <c r="J13" s="47"/>
    </row>
    <row r="14" spans="2:10" x14ac:dyDescent="0.25">
      <c r="B14" s="46"/>
      <c r="J14" s="47"/>
    </row>
    <row r="15" spans="2:10" x14ac:dyDescent="0.25">
      <c r="B15" s="46"/>
      <c r="C15" s="28" t="s">
        <v>57</v>
      </c>
      <c r="J15" s="47"/>
    </row>
    <row r="16" spans="2:10" x14ac:dyDescent="0.25">
      <c r="B16" s="46"/>
      <c r="C16" s="51"/>
      <c r="J16" s="47"/>
    </row>
    <row r="17" spans="2:10" ht="13" x14ac:dyDescent="0.25">
      <c r="B17" s="46"/>
      <c r="C17" s="28" t="s">
        <v>58</v>
      </c>
      <c r="D17" s="49"/>
      <c r="H17" s="52" t="s">
        <v>59</v>
      </c>
      <c r="I17" s="53" t="s">
        <v>60</v>
      </c>
      <c r="J17" s="47"/>
    </row>
    <row r="18" spans="2:10" ht="13" x14ac:dyDescent="0.3">
      <c r="B18" s="46"/>
      <c r="C18" s="48" t="s">
        <v>61</v>
      </c>
      <c r="D18" s="48"/>
      <c r="E18" s="48"/>
      <c r="F18" s="48"/>
      <c r="H18" s="54">
        <v>2</v>
      </c>
      <c r="I18" s="55">
        <v>13823769</v>
      </c>
      <c r="J18" s="47"/>
    </row>
    <row r="19" spans="2:10" x14ac:dyDescent="0.25">
      <c r="B19" s="46"/>
      <c r="C19" s="28" t="s">
        <v>62</v>
      </c>
      <c r="H19" s="56">
        <v>0</v>
      </c>
      <c r="I19" s="57">
        <v>0</v>
      </c>
      <c r="J19" s="47"/>
    </row>
    <row r="20" spans="2:10" x14ac:dyDescent="0.25">
      <c r="B20" s="46"/>
      <c r="C20" s="28" t="s">
        <v>63</v>
      </c>
      <c r="H20" s="56">
        <v>0</v>
      </c>
      <c r="I20" s="57">
        <v>0</v>
      </c>
      <c r="J20" s="47"/>
    </row>
    <row r="21" spans="2:10" x14ac:dyDescent="0.25">
      <c r="B21" s="46"/>
      <c r="C21" s="28" t="s">
        <v>64</v>
      </c>
      <c r="H21" s="56">
        <v>0</v>
      </c>
      <c r="I21" s="57">
        <v>0</v>
      </c>
      <c r="J21" s="47"/>
    </row>
    <row r="22" spans="2:10" x14ac:dyDescent="0.25">
      <c r="B22" s="46"/>
      <c r="C22" s="28" t="s">
        <v>65</v>
      </c>
      <c r="H22" s="56">
        <v>0</v>
      </c>
      <c r="I22" s="57">
        <v>0</v>
      </c>
      <c r="J22" s="47"/>
    </row>
    <row r="23" spans="2:10" x14ac:dyDescent="0.25">
      <c r="B23" s="46"/>
      <c r="C23" s="28" t="s">
        <v>66</v>
      </c>
      <c r="H23" s="56">
        <v>0</v>
      </c>
      <c r="I23" s="57">
        <v>0</v>
      </c>
      <c r="J23" s="47"/>
    </row>
    <row r="24" spans="2:10" ht="13" thickBot="1" x14ac:dyDescent="0.3">
      <c r="B24" s="46"/>
      <c r="C24" s="28" t="s">
        <v>67</v>
      </c>
      <c r="H24" s="58">
        <v>0</v>
      </c>
      <c r="I24" s="59">
        <v>0</v>
      </c>
      <c r="J24" s="47"/>
    </row>
    <row r="25" spans="2:10" ht="13" x14ac:dyDescent="0.3">
      <c r="B25" s="46"/>
      <c r="C25" s="48" t="s">
        <v>68</v>
      </c>
      <c r="D25" s="48"/>
      <c r="E25" s="48"/>
      <c r="F25" s="48"/>
      <c r="H25" s="54">
        <f>H19+H20+H21+H22+H24+H23</f>
        <v>0</v>
      </c>
      <c r="I25" s="55">
        <f>I19+I20+I21+I22+I24+I23</f>
        <v>0</v>
      </c>
      <c r="J25" s="47"/>
    </row>
    <row r="26" spans="2:10" x14ac:dyDescent="0.25">
      <c r="B26" s="46"/>
      <c r="C26" s="28" t="s">
        <v>69</v>
      </c>
      <c r="H26" s="56">
        <v>2</v>
      </c>
      <c r="I26" s="57">
        <v>13823769</v>
      </c>
      <c r="J26" s="47"/>
    </row>
    <row r="27" spans="2:10" ht="13" thickBot="1" x14ac:dyDescent="0.3">
      <c r="B27" s="46"/>
      <c r="C27" s="28" t="s">
        <v>43</v>
      </c>
      <c r="H27" s="58">
        <v>0</v>
      </c>
      <c r="I27" s="59">
        <v>0</v>
      </c>
      <c r="J27" s="47"/>
    </row>
    <row r="28" spans="2:10" ht="13" x14ac:dyDescent="0.3">
      <c r="B28" s="46"/>
      <c r="C28" s="48" t="s">
        <v>70</v>
      </c>
      <c r="D28" s="48"/>
      <c r="E28" s="48"/>
      <c r="F28" s="48"/>
      <c r="H28" s="54">
        <f>H26+H27</f>
        <v>2</v>
      </c>
      <c r="I28" s="55">
        <f>I26+I27</f>
        <v>13823769</v>
      </c>
      <c r="J28" s="47"/>
    </row>
    <row r="29" spans="2:10" ht="13.5" thickBot="1" x14ac:dyDescent="0.35">
      <c r="B29" s="46"/>
      <c r="C29" s="28" t="s">
        <v>71</v>
      </c>
      <c r="D29" s="48"/>
      <c r="E29" s="48"/>
      <c r="F29" s="48"/>
      <c r="H29" s="58">
        <v>0</v>
      </c>
      <c r="I29" s="59">
        <v>0</v>
      </c>
      <c r="J29" s="47"/>
    </row>
    <row r="30" spans="2:10" ht="13" x14ac:dyDescent="0.3">
      <c r="B30" s="46"/>
      <c r="C30" s="48" t="s">
        <v>72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 x14ac:dyDescent="0.3">
      <c r="B31" s="46"/>
      <c r="C31" s="48"/>
      <c r="D31" s="48"/>
      <c r="E31" s="48"/>
      <c r="F31" s="48"/>
      <c r="H31" s="60"/>
      <c r="I31" s="55"/>
      <c r="J31" s="47"/>
    </row>
    <row r="32" spans="2:10" ht="13.5" thickBot="1" x14ac:dyDescent="0.35">
      <c r="B32" s="46"/>
      <c r="C32" s="48" t="s">
        <v>73</v>
      </c>
      <c r="D32" s="48"/>
      <c r="H32" s="61">
        <f>H25+H28+H30</f>
        <v>2</v>
      </c>
      <c r="I32" s="62">
        <f>I25+I28+I30</f>
        <v>13823769</v>
      </c>
      <c r="J32" s="47"/>
    </row>
    <row r="33" spans="2:10" ht="13.5" thickTop="1" x14ac:dyDescent="0.3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 x14ac:dyDescent="0.25">
      <c r="B34" s="46"/>
      <c r="G34" s="63"/>
      <c r="H34" s="63"/>
      <c r="I34" s="63"/>
      <c r="J34" s="47"/>
    </row>
    <row r="35" spans="2:10" x14ac:dyDescent="0.25">
      <c r="B35" s="46"/>
      <c r="G35" s="63"/>
      <c r="H35" s="63"/>
      <c r="I35" s="63"/>
      <c r="J35" s="47"/>
    </row>
    <row r="36" spans="2:10" ht="13" x14ac:dyDescent="0.3">
      <c r="B36" s="46"/>
      <c r="C36" s="48"/>
      <c r="G36" s="63"/>
      <c r="H36" s="63"/>
      <c r="I36" s="63"/>
      <c r="J36" s="47"/>
    </row>
    <row r="37" spans="2:10" ht="13.5" thickBot="1" x14ac:dyDescent="0.35">
      <c r="B37" s="46"/>
      <c r="C37" s="64" t="s">
        <v>74</v>
      </c>
      <c r="D37" s="65"/>
      <c r="H37" s="64" t="s">
        <v>75</v>
      </c>
      <c r="I37" s="65"/>
      <c r="J37" s="47"/>
    </row>
    <row r="38" spans="2:10" ht="13" x14ac:dyDescent="0.3">
      <c r="B38" s="46"/>
      <c r="C38" s="48" t="s">
        <v>76</v>
      </c>
      <c r="D38" s="63"/>
      <c r="H38" s="66" t="s">
        <v>77</v>
      </c>
      <c r="I38" s="63"/>
      <c r="J38" s="47"/>
    </row>
    <row r="39" spans="2:10" ht="13" x14ac:dyDescent="0.3">
      <c r="B39" s="46"/>
      <c r="C39" s="48" t="s">
        <v>78</v>
      </c>
      <c r="H39" s="48" t="s">
        <v>79</v>
      </c>
      <c r="I39" s="63"/>
      <c r="J39" s="47"/>
    </row>
    <row r="40" spans="2:10" x14ac:dyDescent="0.25">
      <c r="B40" s="46"/>
      <c r="G40" s="63"/>
      <c r="H40" s="63"/>
      <c r="I40" s="63"/>
      <c r="J40" s="47"/>
    </row>
    <row r="41" spans="2:10" ht="12.75" customHeight="1" x14ac:dyDescent="0.25">
      <c r="B41" s="46"/>
      <c r="C41" s="89" t="s">
        <v>80</v>
      </c>
      <c r="D41" s="89"/>
      <c r="E41" s="89"/>
      <c r="F41" s="89"/>
      <c r="G41" s="89"/>
      <c r="H41" s="89"/>
      <c r="I41" s="89"/>
      <c r="J41" s="47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E33" sqref="E33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81640625" style="28" customWidth="1"/>
    <col min="10" max="10" width="12.54296875" style="28" customWidth="1"/>
    <col min="11" max="11" width="1.81640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81" t="s">
        <v>81</v>
      </c>
      <c r="E2" s="82"/>
      <c r="F2" s="82"/>
      <c r="G2" s="82"/>
      <c r="H2" s="82"/>
      <c r="I2" s="83"/>
      <c r="J2" s="87" t="s">
        <v>54</v>
      </c>
    </row>
    <row r="3" spans="2:10" ht="15.75" customHeight="1" thickBot="1" x14ac:dyDescent="0.3">
      <c r="B3" s="31"/>
      <c r="C3" s="32"/>
      <c r="D3" s="84"/>
      <c r="E3" s="85"/>
      <c r="F3" s="85"/>
      <c r="G3" s="85"/>
      <c r="H3" s="85"/>
      <c r="I3" s="86"/>
      <c r="J3" s="88"/>
    </row>
    <row r="4" spans="2:10" ht="13" x14ac:dyDescent="0.25">
      <c r="B4" s="31"/>
      <c r="C4" s="32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90" t="s">
        <v>82</v>
      </c>
      <c r="E5" s="91"/>
      <c r="F5" s="91"/>
      <c r="G5" s="91"/>
      <c r="H5" s="91"/>
      <c r="I5" s="92"/>
      <c r="J5" s="39" t="s">
        <v>83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8" t="str">
        <f ca="1">+CONCATENATE("Santiago de Cali, ",TEXT(TODAY(),"MMMM DD AAAA"))</f>
        <v>Santiago de Cali, febrero 21 viernes</v>
      </c>
      <c r="D9" s="50"/>
      <c r="E9" s="49"/>
      <c r="J9" s="47"/>
    </row>
    <row r="10" spans="2:10" ht="13" x14ac:dyDescent="0.3">
      <c r="B10" s="46"/>
      <c r="C10" s="48"/>
      <c r="J10" s="47"/>
    </row>
    <row r="11" spans="2:10" ht="13" x14ac:dyDescent="0.3">
      <c r="B11" s="46"/>
      <c r="C11" s="48" t="str">
        <f>+'FOR-CSA-018'!C12</f>
        <v>Señores : CLINICA ANTIOQUIA S.A</v>
      </c>
      <c r="J11" s="47"/>
    </row>
    <row r="12" spans="2:10" ht="13" x14ac:dyDescent="0.3">
      <c r="B12" s="46"/>
      <c r="C12" s="48" t="str">
        <f>+'FOR-CSA-018'!C13</f>
        <v>NIT: 800190884</v>
      </c>
      <c r="J12" s="47"/>
    </row>
    <row r="13" spans="2:10" x14ac:dyDescent="0.25">
      <c r="B13" s="46"/>
      <c r="J13" s="47"/>
    </row>
    <row r="14" spans="2:10" x14ac:dyDescent="0.25">
      <c r="B14" s="46"/>
      <c r="C14" s="28" t="s">
        <v>84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0"/>
      <c r="D16" s="49"/>
      <c r="H16" s="71" t="s">
        <v>59</v>
      </c>
      <c r="I16" s="71" t="s">
        <v>60</v>
      </c>
      <c r="J16" s="47"/>
    </row>
    <row r="17" spans="2:10" ht="13" x14ac:dyDescent="0.3">
      <c r="B17" s="46"/>
      <c r="C17" s="48" t="str">
        <f>+'FOR-CSA-018'!C17</f>
        <v>Con Corte al dia: 31/01/2025</v>
      </c>
      <c r="D17" s="48"/>
      <c r="E17" s="48"/>
      <c r="F17" s="48"/>
      <c r="H17" s="72">
        <f>+SUM(H18:H21)</f>
        <v>0</v>
      </c>
      <c r="I17" s="73">
        <f>+SUM(I18:I21)</f>
        <v>0</v>
      </c>
      <c r="J17" s="47"/>
    </row>
    <row r="18" spans="2:10" x14ac:dyDescent="0.25">
      <c r="B18" s="46"/>
      <c r="C18" s="28" t="s">
        <v>62</v>
      </c>
      <c r="H18" s="74">
        <f>+'FOR-CSA-018'!H19</f>
        <v>0</v>
      </c>
      <c r="I18" s="75">
        <f>+'FOR-CSA-018'!I19</f>
        <v>0</v>
      </c>
      <c r="J18" s="47"/>
    </row>
    <row r="19" spans="2:10" x14ac:dyDescent="0.25">
      <c r="B19" s="46"/>
      <c r="C19" s="28" t="s">
        <v>63</v>
      </c>
      <c r="H19" s="74">
        <f>+'FOR-CSA-018'!H20</f>
        <v>0</v>
      </c>
      <c r="I19" s="75">
        <f>+'FOR-CSA-018'!I20</f>
        <v>0</v>
      </c>
      <c r="J19" s="47"/>
    </row>
    <row r="20" spans="2:10" x14ac:dyDescent="0.25">
      <c r="B20" s="46"/>
      <c r="C20" s="28" t="s">
        <v>65</v>
      </c>
      <c r="H20" s="74">
        <f>+'FOR-CSA-018'!H22</f>
        <v>0</v>
      </c>
      <c r="I20" s="75">
        <f>+'FOR-CSA-018'!I22</f>
        <v>0</v>
      </c>
      <c r="J20" s="47"/>
    </row>
    <row r="21" spans="2:10" x14ac:dyDescent="0.25">
      <c r="B21" s="46"/>
      <c r="C21" s="28" t="s">
        <v>85</v>
      </c>
      <c r="H21" s="74">
        <f>+'FOR-CSA-018'!H24</f>
        <v>0</v>
      </c>
      <c r="I21" s="75">
        <f>+'FOR-CSA-018'!I24</f>
        <v>0</v>
      </c>
      <c r="J21" s="47"/>
    </row>
    <row r="22" spans="2:10" ht="13" x14ac:dyDescent="0.3">
      <c r="B22" s="46"/>
      <c r="C22" s="48" t="s">
        <v>86</v>
      </c>
      <c r="D22" s="48"/>
      <c r="E22" s="48"/>
      <c r="F22" s="48"/>
      <c r="H22" s="72">
        <f>SUM(H18:H21)</f>
        <v>0</v>
      </c>
      <c r="I22" s="73">
        <f>+SUBTOTAL(9,I18:I21)</f>
        <v>0</v>
      </c>
      <c r="J22" s="47"/>
    </row>
    <row r="23" spans="2:10" ht="13.5" thickBot="1" x14ac:dyDescent="0.35">
      <c r="B23" s="46"/>
      <c r="C23" s="48"/>
      <c r="D23" s="48"/>
      <c r="H23" s="76"/>
      <c r="I23" s="77"/>
      <c r="J23" s="47"/>
    </row>
    <row r="24" spans="2:10" ht="13.5" thickTop="1" x14ac:dyDescent="0.3">
      <c r="B24" s="46"/>
      <c r="C24" s="48"/>
      <c r="D24" s="48"/>
      <c r="H24" s="63"/>
      <c r="I24" s="57"/>
      <c r="J24" s="47"/>
    </row>
    <row r="25" spans="2:10" ht="13" x14ac:dyDescent="0.3">
      <c r="B25" s="46"/>
      <c r="C25" s="48"/>
      <c r="D25" s="48"/>
      <c r="H25" s="63"/>
      <c r="I25" s="57"/>
      <c r="J25" s="47"/>
    </row>
    <row r="26" spans="2:10" ht="13" x14ac:dyDescent="0.3">
      <c r="B26" s="46"/>
      <c r="C26" s="48"/>
      <c r="D26" s="48"/>
      <c r="H26" s="63"/>
      <c r="I26" s="57"/>
      <c r="J26" s="47"/>
    </row>
    <row r="27" spans="2:10" x14ac:dyDescent="0.25">
      <c r="B27" s="46"/>
      <c r="G27" s="63"/>
      <c r="H27" s="63"/>
      <c r="I27" s="63"/>
      <c r="J27" s="47"/>
    </row>
    <row r="28" spans="2:10" ht="13.5" thickBot="1" x14ac:dyDescent="0.35">
      <c r="B28" s="46"/>
      <c r="C28" s="64" t="str">
        <f>+'FOR-CSA-018'!C37</f>
        <v>Nombre</v>
      </c>
      <c r="D28" s="64"/>
      <c r="G28" s="64" t="s">
        <v>75</v>
      </c>
      <c r="H28" s="65"/>
      <c r="I28" s="63"/>
      <c r="J28" s="47"/>
    </row>
    <row r="29" spans="2:10" ht="13" x14ac:dyDescent="0.3">
      <c r="B29" s="46"/>
      <c r="C29" s="66" t="str">
        <f>+'FOR-CSA-018'!C38</f>
        <v>Cargo</v>
      </c>
      <c r="D29" s="66"/>
      <c r="G29" s="66" t="s">
        <v>87</v>
      </c>
      <c r="H29" s="63"/>
      <c r="I29" s="63"/>
      <c r="J29" s="47"/>
    </row>
    <row r="30" spans="2:10" ht="18.75" customHeight="1" thickBot="1" x14ac:dyDescent="0.3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2025-02-21T13:12:33Z</dcterms:modified>
</cp:coreProperties>
</file>