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2. FEBRERO\NIT 800231215_HOSP DEL SARARE\"/>
    </mc:Choice>
  </mc:AlternateContent>
  <bookViews>
    <workbookView xWindow="-110" yWindow="-110" windowWidth="23260" windowHeight="12580" activeTab="3"/>
  </bookViews>
  <sheets>
    <sheet name="INFO IPS" sheetId="1" r:id="rId1"/>
    <sheet name="FILTROS" sheetId="2" r:id="rId2"/>
    <sheet name="Estado Cada Factura" sheetId="3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1" hidden="1">FILTROS!$A$1:$D$2</definedName>
    <definedName name="_xlnm._FilterDatabase" localSheetId="0" hidden="1">'INFO IPS'!$A$1:$AC$2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I17" i="5" s="1"/>
  <c r="H21" i="5"/>
  <c r="H17" i="5" s="1"/>
  <c r="I20" i="5"/>
  <c r="H20" i="5"/>
  <c r="I19" i="5"/>
  <c r="H19" i="5"/>
  <c r="I18" i="5"/>
  <c r="H18" i="5"/>
  <c r="C17" i="5"/>
  <c r="C11" i="5"/>
  <c r="C9" i="5"/>
  <c r="I30" i="4"/>
  <c r="I32" i="4" s="1"/>
  <c r="I33" i="4" s="1"/>
  <c r="H30" i="4"/>
  <c r="I28" i="4"/>
  <c r="H28" i="4"/>
  <c r="I25" i="4"/>
  <c r="H25" i="4"/>
  <c r="H32" i="4" s="1"/>
  <c r="H33" i="4" s="1"/>
  <c r="C12" i="5"/>
  <c r="Y3" i="3"/>
  <c r="Z3" i="3" s="1"/>
  <c r="E3" i="3"/>
  <c r="G3" i="3" s="1"/>
  <c r="N2" i="3"/>
  <c r="BC1" i="3"/>
  <c r="BB1" i="3"/>
  <c r="BA1" i="3"/>
  <c r="AZ1" i="3"/>
  <c r="AY1" i="3"/>
  <c r="AX1" i="3"/>
  <c r="AW1" i="3"/>
  <c r="AV1" i="3"/>
  <c r="AU1" i="3"/>
  <c r="AT1" i="3"/>
  <c r="AN1" i="3"/>
  <c r="AM1" i="3"/>
  <c r="AL1" i="3"/>
  <c r="AH1" i="3"/>
  <c r="AG1" i="3"/>
  <c r="AF1" i="3"/>
  <c r="AE1" i="3"/>
  <c r="AD1" i="3"/>
  <c r="AC1" i="3"/>
  <c r="AB1" i="3"/>
  <c r="AA1" i="3"/>
  <c r="O1" i="3"/>
  <c r="K1" i="3"/>
  <c r="L1" i="3" s="1"/>
  <c r="J1" i="3"/>
  <c r="H22" i="5" l="1"/>
  <c r="I22" i="5"/>
</calcChain>
</file>

<file path=xl/sharedStrings.xml><?xml version="1.0" encoding="utf-8"?>
<sst xmlns="http://schemas.openxmlformats.org/spreadsheetml/2006/main" count="160" uniqueCount="145">
  <si>
    <t>NUMERO FACTURA</t>
  </si>
  <si>
    <t>NIT</t>
  </si>
  <si>
    <t>TERCERO</t>
  </si>
  <si>
    <t>COD.CONTRATO</t>
  </si>
  <si>
    <t>CONTRATO</t>
  </si>
  <si>
    <t>COD.PLAN.BENEFICIOS</t>
  </si>
  <si>
    <t>PLAN.BENEFICIO</t>
  </si>
  <si>
    <t>REGIMEN</t>
  </si>
  <si>
    <t>FECHA FACTURA</t>
  </si>
  <si>
    <t>FECHA RADICACION</t>
  </si>
  <si>
    <t>NUMERO DE RADICADO</t>
  </si>
  <si>
    <t>CONSECUTIVO RADICADO</t>
  </si>
  <si>
    <t>VALOR INICIAL</t>
  </si>
  <si>
    <t>VALOR DEBITO</t>
  </si>
  <si>
    <t>VALOR CREDITO</t>
  </si>
  <si>
    <t>TRASLADOS</t>
  </si>
  <si>
    <t>RECIBOS</t>
  </si>
  <si>
    <t>SALDO</t>
  </si>
  <si>
    <t>DIAS</t>
  </si>
  <si>
    <t>EDAD</t>
  </si>
  <si>
    <t>CONSECUTIVO OBJECCION</t>
  </si>
  <si>
    <t>VALOR OBJETADO</t>
  </si>
  <si>
    <t>VALOR TRAMITE/ACEPTADO</t>
  </si>
  <si>
    <t>NO ACEPTADO</t>
  </si>
  <si>
    <t>ESTADO CARTERA</t>
  </si>
  <si>
    <t>CUENTA</t>
  </si>
  <si>
    <t>CUENTACONTABLE</t>
  </si>
  <si>
    <t>ESTADO FACTURA</t>
  </si>
  <si>
    <t>OID CXC</t>
  </si>
  <si>
    <t>FEHS0000267224</t>
  </si>
  <si>
    <t>890303093</t>
  </si>
  <si>
    <t xml:space="preserve">COMFENALCO VALLE   </t>
  </si>
  <si>
    <t>C00145</t>
  </si>
  <si>
    <t>EV_S_CMFVL</t>
  </si>
  <si>
    <t>COMFENALCO VALLE</t>
  </si>
  <si>
    <t>CONTRIBUTIVO</t>
  </si>
  <si>
    <t>22MYSBEV</t>
  </si>
  <si>
    <t>&gt;360</t>
  </si>
  <si>
    <t>RADICADA ENTIDAD</t>
  </si>
  <si>
    <t>Plan Obligaroio Salud (POS) porEPS- Factura Radicada</t>
  </si>
  <si>
    <t>13190201</t>
  </si>
  <si>
    <t>FACTURADA</t>
  </si>
  <si>
    <t>Param0</t>
  </si>
  <si>
    <t>Param1</t>
  </si>
  <si>
    <t>Param2</t>
  </si>
  <si>
    <t>Param3</t>
  </si>
  <si>
    <t>1/01/2000 12:00:00 a. m.</t>
  </si>
  <si>
    <t>14/02/2025 12:00:00 a. m.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</si>
  <si>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</si>
  <si>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</si>
  <si>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</si>
  <si>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</si>
  <si>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</si>
  <si>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</si>
  <si>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</si>
  <si>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</si>
  <si>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</si>
  <si>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</si>
  <si>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</si>
  <si>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</si>
  <si>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</si>
  <si>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</si>
  <si>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</si>
  <si>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</si>
  <si>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</si>
  <si>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</si>
  <si>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</si>
  <si>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</si>
  <si>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</si>
  <si>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</si>
  <si>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</si>
  <si>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</si>
  <si>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</si>
  <si>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</si>
  <si>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</si>
  <si>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</si>
  <si>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</si>
  <si>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</si>
  <si>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</si>
  <si>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</si>
  <si>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</si>
  <si>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</si>
  <si>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</si>
  <si>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</si>
  <si>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</si>
  <si>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</si>
  <si>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</si>
  <si>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</si>
  <si>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</si>
  <si>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</si>
  <si>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</si>
  <si>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</si>
  <si>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</si>
  <si>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</si>
  <si>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</si>
  <si>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</si>
  <si>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</si>
  <si>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</si>
  <si>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</si>
  <si>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</si>
  <si>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</si>
  <si>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</si>
  <si>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</si>
  <si>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DEL SARARE</t>
  </si>
  <si>
    <t>FEHS</t>
  </si>
  <si>
    <t xml:space="preserve">'FEHS267224', 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</si>
  <si>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</si>
  <si>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</si>
  <si>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</si>
  <si>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</si>
  <si>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</si>
  <si>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</si>
  <si>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</si>
  <si>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</si>
  <si>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</si>
  <si>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</si>
  <si>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</si>
  <si>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</si>
  <si>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</si>
  <si>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</si>
  <si>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</si>
  <si>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</si>
  <si>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</si>
  <si>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</si>
  <si>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</si>
  <si>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</si>
  <si>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</si>
  <si>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</si>
  <si>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</si>
  <si>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</si>
  <si>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</si>
  <si>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</si>
  <si>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</si>
  <si>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</si>
  <si>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</si>
  <si>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</si>
  <si>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</si>
  <si>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</si>
  <si>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</si>
  <si>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</si>
  <si>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HOSP DEL SARARE</t>
  </si>
  <si>
    <t>NIT: 800231215</t>
  </si>
  <si>
    <t>RUBIELA CALDERON CARRILLO</t>
  </si>
  <si>
    <t>Analista de cartera</t>
  </si>
  <si>
    <t>Hospital del Sarabe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</si>
</sst>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4">
    <xf numFmtId="0" fontId="0" fillId="0" borderId="0" xfId="0"/>
    <xf numFmtId="0" fontId="1" fillId="2" borderId="0" xfId="0" applyFont="1" applyFill="1"/>
    <xf numFmtId="0" fontId="2" fillId="0" borderId="0" xfId="0" applyFont="1"/>
    <xf numFmtId="22" fontId="2" fillId="0" borderId="0" xfId="0" applyNumberFormat="1" applyFont="1"/>
    <xf numFmtId="14" fontId="2" fillId="0" borderId="0" xfId="0" applyNumberFormat="1" applyFont="1"/>
    <xf numFmtId="165" fontId="1" fillId="2" borderId="0" xfId="1" applyNumberFormat="1" applyFont="1" applyFill="1"/>
    <xf numFmtId="165" fontId="2" fillId="0" borderId="0" xfId="1" applyNumberFormat="1" applyFont="1"/>
    <xf numFmtId="165" fontId="0" fillId="0" borderId="0" xfId="1" applyNumberFormat="1" applyFont="1"/>
    <xf numFmtId="16" fontId="4" fillId="0" borderId="0" xfId="0" applyNumberFormat="1" applyFont="1"/>
    <xf numFmtId="0" fontId="4" fillId="0" borderId="0" xfId="0" applyFont="1"/>
    <xf numFmtId="14" fontId="4" fillId="0" borderId="0" xfId="0" applyNumberFormat="1" applyFont="1"/>
    <xf numFmtId="166" fontId="4" fillId="0" borderId="0" xfId="2" applyNumberFormat="1" applyFont="1"/>
    <xf numFmtId="166" fontId="4" fillId="0" borderId="0" xfId="0" applyNumberFormat="1" applyFont="1" applyAlignment="1">
      <alignment horizontal="center" vertical="center"/>
    </xf>
    <xf numFmtId="166" fontId="4" fillId="0" borderId="0" xfId="0" applyNumberFormat="1" applyFont="1"/>
    <xf numFmtId="0" fontId="4" fillId="0" borderId="0" xfId="0" applyFont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6" fontId="5" fillId="4" borderId="1" xfId="2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3" applyNumberFormat="1" applyFont="1" applyBorder="1" applyAlignment="1">
      <alignment vertical="center"/>
    </xf>
    <xf numFmtId="0" fontId="6" fillId="8" borderId="1" xfId="0" applyFont="1" applyFill="1" applyBorder="1" applyAlignment="1">
      <alignment vertical="center"/>
    </xf>
    <xf numFmtId="0" fontId="6" fillId="8" borderId="1" xfId="0" applyFont="1" applyFill="1" applyBorder="1" applyAlignment="1">
      <alignment horizontal="center" vertical="center"/>
    </xf>
    <xf numFmtId="6" fontId="4" fillId="0" borderId="1" xfId="2" applyNumberFormat="1" applyFont="1" applyBorder="1" applyAlignment="1">
      <alignment vertical="center"/>
    </xf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7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center" vertical="center"/>
    </xf>
    <xf numFmtId="169" fontId="9" fillId="0" borderId="0" xfId="4" applyNumberFormat="1" applyFont="1" applyAlignment="1">
      <alignment horizontal="center" vertical="center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0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9" xfId="4" applyNumberFormat="1" applyFont="1" applyBorder="1"/>
    <xf numFmtId="170" fontId="8" fillId="0" borderId="9" xfId="4" applyNumberFormat="1" applyFont="1" applyBorder="1"/>
    <xf numFmtId="170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8" fillId="8" borderId="0" xfId="4" applyFont="1" applyFill="1"/>
    <xf numFmtId="0" fontId="9" fillId="0" borderId="0" xfId="4" applyFont="1" applyAlignment="1">
      <alignment horizontal="center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65" fontId="8" fillId="0" borderId="13" xfId="6" applyNumberFormat="1" applyFont="1" applyBorder="1" applyAlignment="1">
      <alignment horizontal="center"/>
    </xf>
    <xf numFmtId="171" fontId="8" fillId="0" borderId="13" xfId="6" applyNumberFormat="1" applyFont="1" applyBorder="1" applyAlignment="1">
      <alignment horizontal="right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10" fillId="0" borderId="0" xfId="4" applyFont="1" applyAlignment="1">
      <alignment horizontal="center" vertical="center" wrapText="1"/>
    </xf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D1DD909-F2C6-484C-8F5F-6F139C0271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DD8211AA-6314-4147-95E1-50D58B1A8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989F2EE9-511E-4A0A-BF20-94591F7B9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96EF7672-28FC-46AD-B854-21AA8F469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outlinePr summaryBelow="0"/>
  </sheetPr>
  <dimension ref="A1:AC2"/>
  <sheetViews>
    <sheetView workbookViewId="0"/>
  </sheetViews>
  <sheetFormatPr baseColWidth="10" defaultRowHeight="14.5" x14ac:dyDescent="0.35"/>
  <cols>
    <col min="1" max="2" width="21.453125" customWidth="1"/>
    <col min="3" max="3" width="24.6328125" customWidth="1"/>
    <col min="4" max="17" width="21.453125" customWidth="1"/>
    <col min="18" max="18" width="21.453125" style="7" customWidth="1"/>
    <col min="19" max="29" width="21.453125" customWidth="1"/>
  </cols>
  <sheetData>
    <row r="1" spans="1: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5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x14ac:dyDescent="0.35">
      <c r="A2" s="2" t="s">
        <v>29</v>
      </c>
      <c r="B2" s="2" t="s">
        <v>30</v>
      </c>
      <c r="C2" s="2" t="s">
        <v>31</v>
      </c>
      <c r="D2" s="2" t="s">
        <v>32</v>
      </c>
      <c r="E2" s="2" t="s">
        <v>31</v>
      </c>
      <c r="F2" s="2" t="s">
        <v>33</v>
      </c>
      <c r="G2" s="2" t="s">
        <v>34</v>
      </c>
      <c r="H2" s="2" t="s">
        <v>35</v>
      </c>
      <c r="I2" s="3">
        <v>44710.674761030088</v>
      </c>
      <c r="J2" s="4">
        <v>44893</v>
      </c>
      <c r="K2" s="2" t="s">
        <v>36</v>
      </c>
      <c r="L2" s="2">
        <v>30955</v>
      </c>
      <c r="M2" s="2">
        <v>1930483</v>
      </c>
      <c r="N2" s="2"/>
      <c r="O2" s="2"/>
      <c r="P2" s="2"/>
      <c r="Q2" s="2"/>
      <c r="R2" s="6">
        <v>1930483</v>
      </c>
      <c r="S2" s="2">
        <v>809</v>
      </c>
      <c r="T2" s="2" t="s">
        <v>37</v>
      </c>
      <c r="U2" s="2"/>
      <c r="V2" s="2"/>
      <c r="W2" s="2"/>
      <c r="X2" s="2"/>
      <c r="Y2" s="2" t="s">
        <v>38</v>
      </c>
      <c r="Z2" s="2" t="s">
        <v>39</v>
      </c>
      <c r="AA2" s="2" t="s">
        <v>40</v>
      </c>
      <c r="AB2" s="2" t="s">
        <v>41</v>
      </c>
      <c r="AC2" s="2">
        <v>1200027</v>
      </c>
    </row>
  </sheetData>
  <pageMargins left="0.7" right="0.7" top="0.75" bottom="0.75" header="0.3" footer="0.3"/>
  <ignoredErrors>
    <ignoredError sqref="A1:AC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outlinePr summaryBelow="0"/>
  </sheetPr>
  <dimension ref="A1:D2"/>
  <sheetViews>
    <sheetView workbookViewId="0"/>
  </sheetViews>
  <sheetFormatPr baseColWidth="10" defaultRowHeight="14.5" x14ac:dyDescent="0.35"/>
  <cols>
    <col min="1" max="4" width="21.453125" customWidth="1"/>
  </cols>
  <sheetData>
    <row r="1" spans="1:4" x14ac:dyDescent="0.35">
      <c r="A1" s="1" t="s">
        <v>42</v>
      </c>
      <c r="B1" s="1" t="s">
        <v>43</v>
      </c>
      <c r="C1" s="1" t="s">
        <v>44</v>
      </c>
      <c r="D1" s="1" t="s">
        <v>45</v>
      </c>
    </row>
    <row r="2" spans="1:4" x14ac:dyDescent="0.35">
      <c r="A2" s="2" t="s">
        <v>30</v>
      </c>
      <c r="B2" s="2" t="s">
        <v>30</v>
      </c>
      <c r="C2" s="2" t="s">
        <v>46</v>
      </c>
      <c r="D2" s="2" t="s">
        <v>47</v>
      </c>
    </row>
  </sheetData>
  <autoFilter ref="A1:D2"/>
  <pageMargins left="0.7" right="0.7" top="0.75" bottom="0.75" header="0.3" footer="0.3"/>
  <ignoredErrors>
    <ignoredError sqref="A1:D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BK3"/>
  <sheetViews>
    <sheetView workbookViewId="0">
      <selection activeCell="K3" sqref="K3"/>
    </sheetView>
  </sheetViews>
  <sheetFormatPr baseColWidth="10" defaultRowHeight="14.5" x14ac:dyDescent="0.35"/>
  <sheetData>
    <row r="1" spans="1:63" s="14" customFormat="1" ht="10" x14ac:dyDescent="0.2">
      <c r="A1" s="8">
        <v>45688</v>
      </c>
      <c r="B1" s="9"/>
      <c r="C1" s="9"/>
      <c r="D1" s="9"/>
      <c r="E1" s="9"/>
      <c r="F1" s="9"/>
      <c r="G1" s="9"/>
      <c r="H1" s="10"/>
      <c r="I1" s="10"/>
      <c r="J1" s="11">
        <f>+SUBTOTAL(9,J3:J36127)</f>
        <v>1930483</v>
      </c>
      <c r="K1" s="11">
        <f>+SUBTOTAL(9,K3:K36127)</f>
        <v>1930483</v>
      </c>
      <c r="L1" s="12">
        <f>+K1-SUM(AT1:BB1)</f>
        <v>0</v>
      </c>
      <c r="M1" s="13"/>
      <c r="N1" s="9"/>
      <c r="O1" s="11">
        <f>+SUBTOTAL(9,O3:O36127)</f>
        <v>0</v>
      </c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11">
        <f t="shared" ref="AA1:AH1" si="0">+SUBTOTAL(9,AA3:AA36127)</f>
        <v>0</v>
      </c>
      <c r="AB1" s="11">
        <f t="shared" si="0"/>
        <v>0</v>
      </c>
      <c r="AC1" s="11">
        <f t="shared" si="0"/>
        <v>0</v>
      </c>
      <c r="AD1" s="11">
        <f t="shared" si="0"/>
        <v>0</v>
      </c>
      <c r="AE1" s="11">
        <f t="shared" si="0"/>
        <v>0</v>
      </c>
      <c r="AF1" s="11">
        <f t="shared" si="0"/>
        <v>0</v>
      </c>
      <c r="AG1" s="11">
        <f t="shared" si="0"/>
        <v>0</v>
      </c>
      <c r="AH1" s="11">
        <f t="shared" si="0"/>
        <v>0</v>
      </c>
      <c r="AI1" s="9"/>
      <c r="AJ1" s="9"/>
      <c r="AK1" s="9"/>
      <c r="AL1" s="11">
        <f t="shared" ref="AL1:AN1" si="1">+SUBTOTAL(9,AL3:AL36127)</f>
        <v>0</v>
      </c>
      <c r="AM1" s="11">
        <f t="shared" si="1"/>
        <v>0</v>
      </c>
      <c r="AN1" s="11">
        <f t="shared" si="1"/>
        <v>0</v>
      </c>
      <c r="AO1" s="9"/>
      <c r="AP1" s="9"/>
      <c r="AQ1" s="9"/>
      <c r="AR1" s="9"/>
      <c r="AS1" s="9"/>
      <c r="AT1" s="11">
        <f t="shared" ref="AT1:BC1" si="2">+SUBTOTAL(9,AT3:AT36127)</f>
        <v>0</v>
      </c>
      <c r="AU1" s="11">
        <f t="shared" si="2"/>
        <v>0</v>
      </c>
      <c r="AV1" s="11">
        <f t="shared" si="2"/>
        <v>1930483</v>
      </c>
      <c r="AW1" s="11">
        <f t="shared" si="2"/>
        <v>0</v>
      </c>
      <c r="AX1" s="11">
        <f t="shared" si="2"/>
        <v>0</v>
      </c>
      <c r="AY1" s="11">
        <f t="shared" si="2"/>
        <v>0</v>
      </c>
      <c r="AZ1" s="11">
        <f t="shared" si="2"/>
        <v>0</v>
      </c>
      <c r="BA1" s="11">
        <f t="shared" si="2"/>
        <v>0</v>
      </c>
      <c r="BB1" s="11">
        <f t="shared" si="2"/>
        <v>0</v>
      </c>
      <c r="BC1" s="11">
        <f t="shared" si="2"/>
        <v>0</v>
      </c>
      <c r="BD1" s="9"/>
      <c r="BE1" s="9"/>
      <c r="BF1" s="9"/>
      <c r="BG1" s="9"/>
      <c r="BH1" s="11"/>
      <c r="BI1" s="9"/>
      <c r="BJ1" s="9"/>
      <c r="BK1" s="9"/>
    </row>
    <row r="2" spans="1:63" s="14" customFormat="1" ht="30" x14ac:dyDescent="0.2">
      <c r="A2" s="15" t="s">
        <v>48</v>
      </c>
      <c r="B2" s="15" t="s">
        <v>49</v>
      </c>
      <c r="C2" s="15" t="s">
        <v>50</v>
      </c>
      <c r="D2" s="15" t="s">
        <v>51</v>
      </c>
      <c r="E2" s="15" t="s">
        <v>52</v>
      </c>
      <c r="F2" s="15" t="s">
        <v>53</v>
      </c>
      <c r="G2" s="15" t="s">
        <v>54</v>
      </c>
      <c r="H2" s="16" t="s">
        <v>55</v>
      </c>
      <c r="I2" s="16" t="s">
        <v>56</v>
      </c>
      <c r="J2" s="15" t="s">
        <v>57</v>
      </c>
      <c r="K2" s="15" t="s">
        <v>58</v>
      </c>
      <c r="L2" s="15" t="s">
        <v>59</v>
      </c>
      <c r="M2" s="17" t="s">
        <v>60</v>
      </c>
      <c r="N2" s="18" t="str">
        <f ca="1">+CONCATENATE("ESTADO EPS ",TEXT(TODAY(),"DD-MM-aaaa"))</f>
        <v>ESTADO EPS 25-02-martes</v>
      </c>
      <c r="O2" s="19" t="s">
        <v>61</v>
      </c>
      <c r="P2" s="18" t="s">
        <v>62</v>
      </c>
      <c r="Q2" s="20" t="s">
        <v>63</v>
      </c>
      <c r="R2" s="20" t="s">
        <v>64</v>
      </c>
      <c r="S2" s="20" t="s">
        <v>65</v>
      </c>
      <c r="T2" s="21" t="s">
        <v>66</v>
      </c>
      <c r="U2" s="21" t="s">
        <v>67</v>
      </c>
      <c r="V2" s="21" t="s">
        <v>68</v>
      </c>
      <c r="W2" s="21" t="s">
        <v>69</v>
      </c>
      <c r="X2" s="21" t="s">
        <v>70</v>
      </c>
      <c r="Y2" s="21" t="s">
        <v>18</v>
      </c>
      <c r="Z2" s="21" t="s">
        <v>19</v>
      </c>
      <c r="AA2" s="21" t="s">
        <v>71</v>
      </c>
      <c r="AB2" s="21" t="s">
        <v>72</v>
      </c>
      <c r="AC2" s="21" t="s">
        <v>73</v>
      </c>
      <c r="AD2" s="21" t="s">
        <v>74</v>
      </c>
      <c r="AE2" s="21" t="s">
        <v>75</v>
      </c>
      <c r="AF2" s="21" t="s">
        <v>76</v>
      </c>
      <c r="AG2" s="21" t="s">
        <v>77</v>
      </c>
      <c r="AH2" s="21" t="s">
        <v>78</v>
      </c>
      <c r="AI2" s="21" t="s">
        <v>79</v>
      </c>
      <c r="AJ2" s="21" t="s">
        <v>80</v>
      </c>
      <c r="AK2" s="21" t="s">
        <v>81</v>
      </c>
      <c r="AL2" s="21" t="s">
        <v>82</v>
      </c>
      <c r="AM2" s="21" t="s">
        <v>83</v>
      </c>
      <c r="AN2" s="22" t="s">
        <v>84</v>
      </c>
      <c r="AO2" s="22" t="s">
        <v>85</v>
      </c>
      <c r="AP2" s="22" t="s">
        <v>86</v>
      </c>
      <c r="AQ2" s="22" t="s">
        <v>87</v>
      </c>
      <c r="AR2" s="22" t="s">
        <v>88</v>
      </c>
      <c r="AS2" s="22" t="s">
        <v>89</v>
      </c>
      <c r="AT2" s="23" t="s">
        <v>90</v>
      </c>
      <c r="AU2" s="23" t="s">
        <v>91</v>
      </c>
      <c r="AV2" s="23" t="s">
        <v>92</v>
      </c>
      <c r="AW2" s="23" t="s">
        <v>77</v>
      </c>
      <c r="AX2" s="23" t="s">
        <v>93</v>
      </c>
      <c r="AY2" s="23" t="s">
        <v>76</v>
      </c>
      <c r="AZ2" s="23" t="s">
        <v>94</v>
      </c>
      <c r="BA2" s="23" t="s">
        <v>95</v>
      </c>
      <c r="BB2" s="23" t="s">
        <v>96</v>
      </c>
      <c r="BC2" s="24" t="s">
        <v>97</v>
      </c>
      <c r="BD2" s="24" t="s">
        <v>98</v>
      </c>
      <c r="BE2" s="24" t="s">
        <v>99</v>
      </c>
      <c r="BF2" s="24" t="s">
        <v>100</v>
      </c>
      <c r="BG2" s="24" t="s">
        <v>101</v>
      </c>
      <c r="BH2" s="24" t="s">
        <v>102</v>
      </c>
      <c r="BI2" s="9"/>
      <c r="BJ2" s="9"/>
      <c r="BK2" s="9"/>
    </row>
    <row r="3" spans="1:63" s="14" customFormat="1" ht="10" x14ac:dyDescent="0.35">
      <c r="A3" s="25">
        <v>800231215</v>
      </c>
      <c r="B3" s="25" t="s">
        <v>103</v>
      </c>
      <c r="C3" s="25" t="s">
        <v>104</v>
      </c>
      <c r="D3" s="25">
        <v>267224</v>
      </c>
      <c r="E3" s="25" t="str">
        <f t="shared" ref="E3" si="3">+CONCATENATE(C3,D3)</f>
        <v>FEHS267224</v>
      </c>
      <c r="F3" s="26" t="s">
        <v>105</v>
      </c>
      <c r="G3" s="25" t="str">
        <f t="shared" ref="G3" si="4">+CONCATENATE(A3,"_",E3)</f>
        <v>800231215_FEHS267224</v>
      </c>
      <c r="H3" s="27">
        <v>44710.674305555556</v>
      </c>
      <c r="I3" s="27">
        <v>44893</v>
      </c>
      <c r="J3" s="28">
        <v>1930483</v>
      </c>
      <c r="K3" s="28">
        <v>1930483</v>
      </c>
      <c r="L3" s="29"/>
      <c r="M3" s="30"/>
      <c r="N3" s="25" t="s">
        <v>106</v>
      </c>
      <c r="O3" s="31">
        <v>0</v>
      </c>
      <c r="P3" s="25"/>
      <c r="Q3" s="25"/>
      <c r="R3" s="25"/>
      <c r="S3" s="25"/>
      <c r="T3" s="25"/>
      <c r="U3" s="27"/>
      <c r="V3" s="27"/>
      <c r="W3" s="27"/>
      <c r="X3" s="27"/>
      <c r="Y3" s="25" t="str">
        <f t="shared" ref="Y3" si="5">+IF(OR(T3="Devuelta",AH3&lt;&gt;0),$A$1-X3,IF(AND(W3="",V3=""),"No radicada",IF(W3&lt;&gt;"",$A$1-W3,$A$1-V3)))</f>
        <v>No radicada</v>
      </c>
      <c r="Z3" s="25" t="str">
        <f t="shared" ref="Z3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No radicada</v>
      </c>
      <c r="AA3" s="31">
        <v>0</v>
      </c>
      <c r="AB3" s="31">
        <v>0</v>
      </c>
      <c r="AC3" s="31">
        <v>0</v>
      </c>
      <c r="AD3" s="31">
        <v>0</v>
      </c>
      <c r="AE3" s="31">
        <v>0</v>
      </c>
      <c r="AF3" s="31">
        <v>0</v>
      </c>
      <c r="AG3" s="31">
        <v>0</v>
      </c>
      <c r="AH3" s="31">
        <v>0</v>
      </c>
      <c r="AI3" s="25"/>
      <c r="AJ3" s="25"/>
      <c r="AK3" s="25"/>
      <c r="AL3" s="31">
        <v>0</v>
      </c>
      <c r="AM3" s="31">
        <v>0</v>
      </c>
      <c r="AN3" s="31">
        <v>0</v>
      </c>
      <c r="AO3" s="25"/>
      <c r="AP3" s="25"/>
      <c r="AQ3" s="25"/>
      <c r="AR3" s="25"/>
      <c r="AS3" s="25"/>
      <c r="AT3" s="31">
        <v>0</v>
      </c>
      <c r="AU3" s="31">
        <v>0</v>
      </c>
      <c r="AV3" s="31">
        <v>1930483</v>
      </c>
      <c r="AW3" s="31">
        <v>0</v>
      </c>
      <c r="AX3" s="31">
        <v>0</v>
      </c>
      <c r="AY3" s="31">
        <v>0</v>
      </c>
      <c r="AZ3" s="31">
        <v>0</v>
      </c>
      <c r="BA3" s="31">
        <v>0</v>
      </c>
      <c r="BB3" s="31">
        <v>0</v>
      </c>
      <c r="BC3" s="31">
        <v>0</v>
      </c>
      <c r="BD3" s="31">
        <v>0</v>
      </c>
      <c r="BE3" s="25"/>
      <c r="BF3" s="27"/>
      <c r="BG3" s="25"/>
      <c r="BH3" s="3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J17" sqref="J17"/>
    </sheetView>
  </sheetViews>
  <sheetFormatPr baseColWidth="10" defaultColWidth="10.90625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81640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2" t="s">
        <v>107</v>
      </c>
      <c r="E2" s="83"/>
      <c r="F2" s="83"/>
      <c r="G2" s="83"/>
      <c r="H2" s="83"/>
      <c r="I2" s="84"/>
      <c r="J2" s="88" t="s">
        <v>108</v>
      </c>
    </row>
    <row r="3" spans="2:10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109</v>
      </c>
      <c r="E5" s="42"/>
      <c r="F5" s="42"/>
      <c r="G5" s="42"/>
      <c r="H5" s="42"/>
      <c r="I5" s="43"/>
      <c r="J5" s="43" t="s">
        <v>110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139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140</v>
      </c>
      <c r="J12" s="51"/>
    </row>
    <row r="13" spans="2:10" ht="13" x14ac:dyDescent="0.3">
      <c r="B13" s="50"/>
      <c r="C13" s="52" t="s">
        <v>141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111</v>
      </c>
      <c r="J15" s="51"/>
    </row>
    <row r="16" spans="2:10" x14ac:dyDescent="0.25">
      <c r="B16" s="50"/>
      <c r="C16" s="55"/>
      <c r="J16" s="51"/>
    </row>
    <row r="17" spans="2:10" ht="13" x14ac:dyDescent="0.25">
      <c r="B17" s="50"/>
      <c r="C17" s="32" t="s">
        <v>112</v>
      </c>
      <c r="D17" s="53"/>
      <c r="H17" s="56" t="s">
        <v>113</v>
      </c>
      <c r="I17" s="57" t="s">
        <v>114</v>
      </c>
      <c r="J17" s="51"/>
    </row>
    <row r="18" spans="2:10" ht="13" x14ac:dyDescent="0.3">
      <c r="B18" s="50"/>
      <c r="C18" s="52" t="s">
        <v>115</v>
      </c>
      <c r="D18" s="52"/>
      <c r="E18" s="52"/>
      <c r="F18" s="52"/>
      <c r="H18" s="58">
        <v>1</v>
      </c>
      <c r="I18" s="59">
        <v>1930483</v>
      </c>
      <c r="J18" s="51"/>
    </row>
    <row r="19" spans="2:10" x14ac:dyDescent="0.25">
      <c r="B19" s="50"/>
      <c r="C19" s="32" t="s">
        <v>116</v>
      </c>
      <c r="H19" s="60">
        <v>0</v>
      </c>
      <c r="I19" s="61">
        <v>0</v>
      </c>
      <c r="J19" s="51"/>
    </row>
    <row r="20" spans="2:10" x14ac:dyDescent="0.25">
      <c r="B20" s="50"/>
      <c r="C20" s="32" t="s">
        <v>117</v>
      </c>
      <c r="H20" s="60">
        <v>0</v>
      </c>
      <c r="I20" s="61">
        <v>0</v>
      </c>
      <c r="J20" s="51"/>
    </row>
    <row r="21" spans="2:10" x14ac:dyDescent="0.25">
      <c r="B21" s="50"/>
      <c r="C21" s="32" t="s">
        <v>118</v>
      </c>
      <c r="H21" s="60">
        <v>1</v>
      </c>
      <c r="I21" s="61">
        <v>1930483</v>
      </c>
      <c r="J21" s="51"/>
    </row>
    <row r="22" spans="2:10" x14ac:dyDescent="0.25">
      <c r="B22" s="50"/>
      <c r="C22" s="32" t="s">
        <v>119</v>
      </c>
      <c r="H22" s="60">
        <v>0</v>
      </c>
      <c r="I22" s="61">
        <v>0</v>
      </c>
      <c r="J22" s="51"/>
    </row>
    <row r="23" spans="2:10" x14ac:dyDescent="0.25">
      <c r="B23" s="50"/>
      <c r="C23" s="32" t="s">
        <v>120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121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122</v>
      </c>
      <c r="D25" s="52"/>
      <c r="E25" s="52"/>
      <c r="F25" s="52"/>
      <c r="H25" s="58">
        <f>H19+H20+H21+H22+H24+H23</f>
        <v>1</v>
      </c>
      <c r="I25" s="59">
        <f>I19+I20+I21+I22+I24+I23</f>
        <v>1930483</v>
      </c>
      <c r="J25" s="51"/>
    </row>
    <row r="26" spans="2:10" x14ac:dyDescent="0.25">
      <c r="B26" s="50"/>
      <c r="C26" s="32" t="s">
        <v>123</v>
      </c>
      <c r="H26" s="60">
        <v>0</v>
      </c>
      <c r="I26" s="61">
        <v>0</v>
      </c>
      <c r="J26" s="51"/>
    </row>
    <row r="27" spans="2:10" ht="13" thickBot="1" x14ac:dyDescent="0.3">
      <c r="B27" s="50"/>
      <c r="C27" s="32" t="s">
        <v>95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124</v>
      </c>
      <c r="D28" s="52"/>
      <c r="E28" s="52"/>
      <c r="F28" s="52"/>
      <c r="H28" s="58">
        <f>H26+H27</f>
        <v>0</v>
      </c>
      <c r="I28" s="59">
        <f>I26+I27</f>
        <v>0</v>
      </c>
      <c r="J28" s="51"/>
    </row>
    <row r="29" spans="2:10" ht="13.5" thickBot="1" x14ac:dyDescent="0.35">
      <c r="B29" s="50"/>
      <c r="C29" s="32" t="s">
        <v>125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126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127</v>
      </c>
      <c r="D32" s="52"/>
      <c r="H32" s="65">
        <f>H25+H28+H30</f>
        <v>1</v>
      </c>
      <c r="I32" s="66">
        <f>I25+I28+I30</f>
        <v>1930483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142</v>
      </c>
      <c r="D37" s="69"/>
      <c r="H37" s="68" t="s">
        <v>128</v>
      </c>
      <c r="I37" s="69"/>
      <c r="J37" s="51"/>
    </row>
    <row r="38" spans="2:10" ht="13" x14ac:dyDescent="0.3">
      <c r="B38" s="50"/>
      <c r="C38" s="52" t="s">
        <v>143</v>
      </c>
      <c r="D38" s="67"/>
      <c r="H38" s="70" t="s">
        <v>129</v>
      </c>
      <c r="I38" s="67"/>
      <c r="J38" s="51"/>
    </row>
    <row r="39" spans="2:10" ht="13" x14ac:dyDescent="0.3">
      <c r="B39" s="50"/>
      <c r="C39" s="52" t="s">
        <v>144</v>
      </c>
      <c r="H39" s="52" t="s">
        <v>130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0" t="s">
        <v>131</v>
      </c>
      <c r="D41" s="90"/>
      <c r="E41" s="90"/>
      <c r="F41" s="90"/>
      <c r="G41" s="90"/>
      <c r="H41" s="90"/>
      <c r="I41" s="90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81640625" style="32" customWidth="1"/>
    <col min="10" max="10" width="12.54296875" style="32" customWidth="1"/>
    <col min="11" max="11" width="1.81640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2" t="s">
        <v>132</v>
      </c>
      <c r="E2" s="83"/>
      <c r="F2" s="83"/>
      <c r="G2" s="83"/>
      <c r="H2" s="83"/>
      <c r="I2" s="84"/>
      <c r="J2" s="88" t="s">
        <v>108</v>
      </c>
    </row>
    <row r="3" spans="2:10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1" t="s">
        <v>133</v>
      </c>
      <c r="E5" s="92"/>
      <c r="F5" s="92"/>
      <c r="G5" s="92"/>
      <c r="H5" s="92"/>
      <c r="I5" s="93"/>
      <c r="J5" s="43" t="s">
        <v>134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tr">
        <f ca="1">+CONCATENATE("Santiago de Cali, ",TEXT(TODAY(),"MMMM DD AAAA"))</f>
        <v>Santiago de Cali, febrero 25 martes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HOSP DEL SARARE</v>
      </c>
      <c r="J11" s="51"/>
    </row>
    <row r="12" spans="2:10" ht="13" x14ac:dyDescent="0.3">
      <c r="B12" s="50"/>
      <c r="C12" s="52" t="str">
        <f>+'FOR-CSA-018'!C13</f>
        <v>NIT: 800231215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135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113</v>
      </c>
      <c r="I16" s="75" t="s">
        <v>114</v>
      </c>
      <c r="J16" s="51"/>
    </row>
    <row r="17" spans="2:10" ht="13" x14ac:dyDescent="0.3">
      <c r="B17" s="50"/>
      <c r="C17" s="52" t="str">
        <f>+'FOR-CSA-018'!C17</f>
        <v>Con Corte al dia: 31/01/2025</v>
      </c>
      <c r="D17" s="52"/>
      <c r="E17" s="52"/>
      <c r="F17" s="52"/>
      <c r="H17" s="76">
        <f>+SUM(H18:H21)</f>
        <v>0</v>
      </c>
      <c r="I17" s="77">
        <f>+SUM(I18:I21)</f>
        <v>0</v>
      </c>
      <c r="J17" s="51"/>
    </row>
    <row r="18" spans="2:10" x14ac:dyDescent="0.25">
      <c r="B18" s="50"/>
      <c r="C18" s="32" t="s">
        <v>116</v>
      </c>
      <c r="H18" s="78">
        <f>+'FOR-CSA-018'!H19</f>
        <v>0</v>
      </c>
      <c r="I18" s="79">
        <f>+'FOR-CSA-018'!I19</f>
        <v>0</v>
      </c>
      <c r="J18" s="51"/>
    </row>
    <row r="19" spans="2:10" x14ac:dyDescent="0.25">
      <c r="B19" s="50"/>
      <c r="C19" s="32" t="s">
        <v>117</v>
      </c>
      <c r="H19" s="78">
        <f>+'FOR-CSA-018'!H20</f>
        <v>0</v>
      </c>
      <c r="I19" s="79">
        <f>+'FOR-CSA-018'!I20</f>
        <v>0</v>
      </c>
      <c r="J19" s="51"/>
    </row>
    <row r="20" spans="2:10" x14ac:dyDescent="0.25">
      <c r="B20" s="50"/>
      <c r="C20" s="32" t="s">
        <v>119</v>
      </c>
      <c r="H20" s="78">
        <f>+'FOR-CSA-018'!H22</f>
        <v>0</v>
      </c>
      <c r="I20" s="79">
        <f>+'FOR-CSA-018'!I22</f>
        <v>0</v>
      </c>
      <c r="J20" s="51"/>
    </row>
    <row r="21" spans="2:10" x14ac:dyDescent="0.25">
      <c r="B21" s="50"/>
      <c r="C21" s="32" t="s">
        <v>136</v>
      </c>
      <c r="H21" s="78">
        <f>+'FOR-CSA-018'!H24</f>
        <v>0</v>
      </c>
      <c r="I21" s="79">
        <f>+'FOR-CSA-018'!I24</f>
        <v>0</v>
      </c>
      <c r="J21" s="51"/>
    </row>
    <row r="22" spans="2:10" ht="13" x14ac:dyDescent="0.3">
      <c r="B22" s="50"/>
      <c r="C22" s="52" t="s">
        <v>137</v>
      </c>
      <c r="D22" s="52"/>
      <c r="E22" s="52"/>
      <c r="F22" s="52"/>
      <c r="H22" s="76">
        <f>SUM(H18:H21)</f>
        <v>0</v>
      </c>
      <c r="I22" s="77">
        <f>+SUBTOTAL(9,I18:I21)</f>
        <v>0</v>
      </c>
      <c r="J22" s="51"/>
    </row>
    <row r="23" spans="2:10" ht="13.5" thickBot="1" x14ac:dyDescent="0.35">
      <c r="B23" s="50"/>
      <c r="C23" s="52"/>
      <c r="D23" s="52"/>
      <c r="H23" s="80"/>
      <c r="I23" s="81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RUBIELA CALDERON CARRILLO</v>
      </c>
      <c r="D28" s="68"/>
      <c r="G28" s="68" t="s">
        <v>128</v>
      </c>
      <c r="H28" s="69"/>
      <c r="I28" s="67"/>
      <c r="J28" s="51"/>
    </row>
    <row r="29" spans="2:10" ht="13" x14ac:dyDescent="0.3">
      <c r="B29" s="50"/>
      <c r="C29" s="70" t="str">
        <f>+'FOR-CSA-018'!C38</f>
        <v>Analista de cartera</v>
      </c>
      <c r="D29" s="70"/>
      <c r="G29" s="70" t="s">
        <v>138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FILTROS</vt:lpstr>
      <vt:lpstr>Estado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2025-02-25T13:53:12Z</cp:lastPrinted>
  <dcterms:created xsi:type="dcterms:W3CDTF">2025-02-14T15:10:21Z</dcterms:created>
  <dcterms:modified xsi:type="dcterms:W3CDTF">2025-02-25T13:53:20Z</dcterms:modified>
</cp:coreProperties>
</file>