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2. FEBRERO\NIT 800065396_INST DE DIAGNOSTICO MEDICO S.A IDIME\"/>
    </mc:Choice>
  </mc:AlternateContent>
  <bookViews>
    <workbookView xWindow="0" yWindow="0" windowWidth="19200" windowHeight="7020" activeTab="4"/>
  </bookViews>
  <sheets>
    <sheet name="INFO IPS" sheetId="1" r:id="rId1"/>
    <sheet name="TD" sheetId="6" r:id="rId2"/>
    <sheet name="ESTADO DE CADA FACTURA" sheetId="2" r:id="rId3"/>
    <sheet name="Hoja2" sheetId="3" state="hidden" r:id="rId4"/>
    <sheet name="FOR-CSA-018" sheetId="4" r:id="rId5"/>
    <sheet name="CIRCULAR 030" sheetId="5" r:id="rId6"/>
  </sheets>
  <externalReferences>
    <externalReference r:id="rId7"/>
    <externalReference r:id="rId8"/>
  </externalReferences>
  <definedNames>
    <definedName name="_xlnm._FilterDatabase" localSheetId="2" hidden="1">'ESTADO DE CADA FACTURA'!$A$2:$BW$546</definedName>
    <definedName name="_xlnm._FilterDatabase" localSheetId="0" hidden="1">'INFO IPS'!$A$1:$R$544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calcMode="manual" iterateDelta="1E-4"/>
  <pivotCaches>
    <pivotCache cacheId="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2" i="5"/>
  <c r="I21" i="5"/>
  <c r="H21" i="5"/>
  <c r="I20" i="5"/>
  <c r="H20" i="5"/>
  <c r="I19" i="5"/>
  <c r="H19" i="5"/>
  <c r="I18" i="5"/>
  <c r="H18" i="5"/>
  <c r="C9" i="5"/>
  <c r="I30" i="4"/>
  <c r="H30" i="4"/>
  <c r="I28" i="4"/>
  <c r="H28" i="4"/>
  <c r="I25" i="4"/>
  <c r="H25" i="4"/>
  <c r="C12" i="5"/>
  <c r="C11" i="5"/>
  <c r="H32" i="4" l="1"/>
  <c r="H33" i="4" s="1"/>
  <c r="H17" i="5"/>
  <c r="I32" i="4"/>
  <c r="I33" i="4" s="1"/>
  <c r="I17" i="5"/>
  <c r="H22" i="5"/>
  <c r="BI279" i="2" l="1"/>
  <c r="BI278" i="2"/>
  <c r="BI277" i="2"/>
  <c r="BI276" i="2"/>
  <c r="BI275" i="2"/>
  <c r="BI274" i="2"/>
  <c r="BI273" i="2"/>
  <c r="BI272" i="2"/>
  <c r="BI271" i="2"/>
  <c r="BI270" i="2"/>
  <c r="BI269" i="2"/>
  <c r="BI268" i="2"/>
  <c r="BI267" i="2"/>
  <c r="BI266" i="2"/>
  <c r="BI265" i="2"/>
  <c r="BI264" i="2"/>
  <c r="BI263" i="2"/>
  <c r="BI262" i="2"/>
  <c r="BI261" i="2"/>
  <c r="BI260" i="2"/>
  <c r="BI259" i="2"/>
  <c r="BI258" i="2"/>
  <c r="BI257" i="2"/>
  <c r="BI256" i="2"/>
  <c r="BI255" i="2"/>
  <c r="BI254" i="2"/>
  <c r="BI253" i="2"/>
  <c r="BI252" i="2"/>
  <c r="BI251" i="2"/>
  <c r="BI250" i="2"/>
  <c r="BI249" i="2"/>
  <c r="BI248" i="2"/>
  <c r="BI247" i="2"/>
  <c r="BI246" i="2"/>
  <c r="BI245" i="2"/>
  <c r="BI244" i="2"/>
  <c r="BI243" i="2"/>
  <c r="BI242" i="2"/>
  <c r="BI241" i="2"/>
  <c r="BI240" i="2"/>
  <c r="BI239" i="2"/>
  <c r="BI238" i="2"/>
  <c r="BI237" i="2"/>
  <c r="BI236" i="2"/>
  <c r="BI235" i="2"/>
  <c r="BI234" i="2"/>
  <c r="BI233" i="2"/>
  <c r="BI232" i="2"/>
  <c r="BI231" i="2"/>
  <c r="BI230" i="2"/>
  <c r="BI229" i="2"/>
  <c r="BI228" i="2"/>
  <c r="BI227" i="2"/>
  <c r="BI226" i="2"/>
  <c r="BI225" i="2"/>
  <c r="BI224" i="2"/>
  <c r="BI223" i="2"/>
  <c r="BI222" i="2"/>
  <c r="BI221" i="2"/>
  <c r="BI220" i="2"/>
  <c r="BI219" i="2"/>
  <c r="BI218" i="2"/>
  <c r="BI217" i="2"/>
  <c r="BI216" i="2"/>
  <c r="BI215" i="2"/>
  <c r="BI214" i="2"/>
  <c r="BI213" i="2"/>
  <c r="BI212" i="2"/>
  <c r="BI211" i="2"/>
  <c r="BI210" i="2"/>
  <c r="BI209" i="2"/>
  <c r="BI208" i="2"/>
  <c r="BI207" i="2"/>
  <c r="BI206" i="2"/>
  <c r="BI205" i="2"/>
  <c r="BI204" i="2"/>
  <c r="BI203" i="2"/>
  <c r="BI202" i="2"/>
  <c r="BI201" i="2"/>
  <c r="BI200" i="2"/>
  <c r="BI199" i="2"/>
  <c r="BI198" i="2"/>
  <c r="BI197" i="2"/>
  <c r="BI196" i="2"/>
  <c r="BI195" i="2"/>
  <c r="BI194" i="2"/>
  <c r="BI193" i="2"/>
  <c r="BI192" i="2"/>
  <c r="BI191" i="2"/>
  <c r="BI190" i="2"/>
  <c r="BI189" i="2"/>
  <c r="BI188" i="2"/>
  <c r="BI187" i="2"/>
  <c r="BI186" i="2"/>
  <c r="BI185" i="2"/>
  <c r="BI184" i="2"/>
  <c r="BI183" i="2"/>
  <c r="BI182" i="2"/>
  <c r="AH50" i="2" l="1"/>
  <c r="AI50" i="2" s="1"/>
  <c r="AH279" i="2"/>
  <c r="AI279" i="2" s="1"/>
  <c r="AH278" i="2"/>
  <c r="AI278" i="2" s="1"/>
  <c r="AH277" i="2"/>
  <c r="AI277" i="2" s="1"/>
  <c r="AH60" i="2"/>
  <c r="AI60" i="2" s="1"/>
  <c r="AH147" i="2"/>
  <c r="AI147" i="2" s="1"/>
  <c r="AH84" i="2"/>
  <c r="AI84" i="2" s="1"/>
  <c r="AH276" i="2"/>
  <c r="AI276" i="2" s="1"/>
  <c r="AH137" i="2"/>
  <c r="AI137" i="2" s="1"/>
  <c r="AH148" i="2"/>
  <c r="AI148" i="2" s="1"/>
  <c r="AH275" i="2"/>
  <c r="AI275" i="2" s="1"/>
  <c r="AH61" i="2"/>
  <c r="AI61" i="2" s="1"/>
  <c r="AH274" i="2"/>
  <c r="AI274" i="2" s="1"/>
  <c r="AH545" i="2"/>
  <c r="AI545" i="2" s="1"/>
  <c r="AH544" i="2"/>
  <c r="AI544" i="2" s="1"/>
  <c r="AH543" i="2"/>
  <c r="AI543" i="2" s="1"/>
  <c r="AH273" i="2"/>
  <c r="AI273" i="2" s="1"/>
  <c r="AH149" i="2"/>
  <c r="AI149" i="2" s="1"/>
  <c r="AH272" i="2"/>
  <c r="AI272" i="2" s="1"/>
  <c r="AH138" i="2"/>
  <c r="AI138" i="2" s="1"/>
  <c r="AH52" i="2"/>
  <c r="AI52" i="2" s="1"/>
  <c r="AH271" i="2"/>
  <c r="AI271" i="2" s="1"/>
  <c r="AH270" i="2"/>
  <c r="AI270" i="2" s="1"/>
  <c r="AH542" i="2"/>
  <c r="AI542" i="2" s="1"/>
  <c r="AH269" i="2"/>
  <c r="AI269" i="2" s="1"/>
  <c r="AH268" i="2"/>
  <c r="AI268" i="2" s="1"/>
  <c r="AH267" i="2"/>
  <c r="AI267" i="2" s="1"/>
  <c r="AH266" i="2"/>
  <c r="AI266" i="2" s="1"/>
  <c r="AH265" i="2"/>
  <c r="AI265" i="2" s="1"/>
  <c r="AH264" i="2"/>
  <c r="AI264" i="2" s="1"/>
  <c r="AH263" i="2"/>
  <c r="AI263" i="2" s="1"/>
  <c r="AH45" i="2"/>
  <c r="AI45" i="2" s="1"/>
  <c r="AH44" i="2"/>
  <c r="AI44" i="2" s="1"/>
  <c r="AH43" i="2"/>
  <c r="AI43" i="2" s="1"/>
  <c r="AH42" i="2"/>
  <c r="AI42" i="2" s="1"/>
  <c r="AH41" i="2"/>
  <c r="AI41" i="2" s="1"/>
  <c r="AH211" i="2"/>
  <c r="AI211" i="2" s="1"/>
  <c r="AH86" i="2"/>
  <c r="AI86" i="2" s="1"/>
  <c r="AH205" i="2"/>
  <c r="AI205" i="2" s="1"/>
  <c r="AH219" i="2"/>
  <c r="AI219" i="2" s="1"/>
  <c r="AH260" i="2"/>
  <c r="AI260" i="2" s="1"/>
  <c r="AH69" i="2"/>
  <c r="AI69" i="2" s="1"/>
  <c r="AH541" i="2"/>
  <c r="AI541" i="2" s="1"/>
  <c r="AH49" i="2"/>
  <c r="AI49" i="2" s="1"/>
  <c r="AH244" i="2"/>
  <c r="AI244" i="2" s="1"/>
  <c r="AH183" i="2"/>
  <c r="AI183" i="2" s="1"/>
  <c r="AH237" i="2"/>
  <c r="AI237" i="2" s="1"/>
  <c r="AH218" i="2"/>
  <c r="AI218" i="2" s="1"/>
  <c r="AH189" i="2"/>
  <c r="AI189" i="2" s="1"/>
  <c r="AH197" i="2"/>
  <c r="AI197" i="2" s="1"/>
  <c r="AH241" i="2"/>
  <c r="AI241" i="2" s="1"/>
  <c r="AH250" i="2"/>
  <c r="AI250" i="2" s="1"/>
  <c r="AH262" i="2"/>
  <c r="AI262" i="2" s="1"/>
  <c r="AH224" i="2"/>
  <c r="AI224" i="2" s="1"/>
  <c r="AH261" i="2"/>
  <c r="AI261" i="2" s="1"/>
  <c r="AH228" i="2"/>
  <c r="AI228" i="2" s="1"/>
  <c r="AH221" i="2"/>
  <c r="AI221" i="2" s="1"/>
  <c r="AH64" i="2"/>
  <c r="AI64" i="2" s="1"/>
  <c r="AH88" i="2"/>
  <c r="AI88" i="2" s="1"/>
  <c r="AH73" i="2"/>
  <c r="AI73" i="2" s="1"/>
  <c r="AH257" i="2"/>
  <c r="AI257" i="2" s="1"/>
  <c r="AH230" i="2"/>
  <c r="AI230" i="2" s="1"/>
  <c r="AH231" i="2"/>
  <c r="AI231" i="2" s="1"/>
  <c r="AH186" i="2"/>
  <c r="AI186" i="2" s="1"/>
  <c r="AH40" i="2"/>
  <c r="AI40" i="2" s="1"/>
  <c r="AH39" i="2"/>
  <c r="AI39" i="2" s="1"/>
  <c r="AH38" i="2"/>
  <c r="AI38" i="2" s="1"/>
  <c r="AH37" i="2"/>
  <c r="AI37" i="2" s="1"/>
  <c r="AH36" i="2"/>
  <c r="AI36" i="2" s="1"/>
  <c r="AH187" i="2"/>
  <c r="AI187" i="2" s="1"/>
  <c r="AH5" i="2"/>
  <c r="AI5" i="2" s="1"/>
  <c r="AH210" i="2"/>
  <c r="AI210" i="2" s="1"/>
  <c r="AH83" i="2"/>
  <c r="AI83" i="2" s="1"/>
  <c r="AH255" i="2"/>
  <c r="AI255" i="2" s="1"/>
  <c r="AH196" i="2"/>
  <c r="AI196" i="2" s="1"/>
  <c r="AH136" i="2"/>
  <c r="AI136" i="2" s="1"/>
  <c r="AH236" i="2"/>
  <c r="AI236" i="2" s="1"/>
  <c r="AH215" i="2"/>
  <c r="AI215" i="2" s="1"/>
  <c r="AH242" i="2"/>
  <c r="AI242" i="2" s="1"/>
  <c r="AH195" i="2"/>
  <c r="AI195" i="2" s="1"/>
  <c r="AH214" i="2"/>
  <c r="AI214" i="2" s="1"/>
  <c r="AH229" i="2"/>
  <c r="AI229" i="2" s="1"/>
  <c r="AH191" i="2"/>
  <c r="AI191" i="2" s="1"/>
  <c r="AH246" i="2"/>
  <c r="AI246" i="2" s="1"/>
  <c r="AH204" i="2"/>
  <c r="AI204" i="2" s="1"/>
  <c r="AH249" i="2"/>
  <c r="AI249" i="2" s="1"/>
  <c r="AH225" i="2"/>
  <c r="AI225" i="2" s="1"/>
  <c r="AH220" i="2"/>
  <c r="AI220" i="2" s="1"/>
  <c r="AH235" i="2"/>
  <c r="AI235" i="2" s="1"/>
  <c r="AH259" i="2"/>
  <c r="AI259" i="2" s="1"/>
  <c r="AH252" i="2"/>
  <c r="AI252" i="2" s="1"/>
  <c r="AH193" i="2"/>
  <c r="AI193" i="2" s="1"/>
  <c r="AH188" i="2"/>
  <c r="AI188" i="2" s="1"/>
  <c r="AH35" i="2"/>
  <c r="AI35" i="2" s="1"/>
  <c r="AH34" i="2"/>
  <c r="AI34" i="2" s="1"/>
  <c r="AH33" i="2"/>
  <c r="AI33" i="2" s="1"/>
  <c r="AH32" i="2"/>
  <c r="AI32" i="2" s="1"/>
  <c r="AH31" i="2"/>
  <c r="AI31" i="2" s="1"/>
  <c r="AH217" i="2"/>
  <c r="AI217" i="2" s="1"/>
  <c r="AH208" i="2"/>
  <c r="AI208" i="2" s="1"/>
  <c r="AH291" i="2"/>
  <c r="AI291" i="2" s="1"/>
  <c r="AH286" i="2"/>
  <c r="AI286" i="2" s="1"/>
  <c r="AH209" i="2"/>
  <c r="AI209" i="2" s="1"/>
  <c r="AH194" i="2"/>
  <c r="AI194" i="2" s="1"/>
  <c r="AH285" i="2"/>
  <c r="AI285" i="2" s="1"/>
  <c r="AH284" i="2"/>
  <c r="AI284" i="2" s="1"/>
  <c r="AH239" i="2"/>
  <c r="AI239" i="2" s="1"/>
  <c r="AH245" i="2"/>
  <c r="AI245" i="2" s="1"/>
  <c r="AH240" i="2"/>
  <c r="AI240" i="2" s="1"/>
  <c r="AH226" i="2"/>
  <c r="AI226" i="2" s="1"/>
  <c r="AH251" i="2"/>
  <c r="AI251" i="2" s="1"/>
  <c r="AH258" i="2"/>
  <c r="AI258" i="2" s="1"/>
  <c r="AH234" i="2"/>
  <c r="AI234" i="2" s="1"/>
  <c r="AH190" i="2"/>
  <c r="AI190" i="2" s="1"/>
  <c r="AH182" i="2"/>
  <c r="AI182" i="2" s="1"/>
  <c r="AH192" i="2"/>
  <c r="AI192" i="2" s="1"/>
  <c r="AH51" i="2"/>
  <c r="AI51" i="2" s="1"/>
  <c r="AH201" i="2"/>
  <c r="AI201" i="2" s="1"/>
  <c r="AH256" i="2"/>
  <c r="AI256" i="2" s="1"/>
  <c r="AH238" i="2"/>
  <c r="AI238" i="2" s="1"/>
  <c r="AH213" i="2"/>
  <c r="AI213" i="2" s="1"/>
  <c r="AH232" i="2"/>
  <c r="AI232" i="2" s="1"/>
  <c r="AH206" i="2"/>
  <c r="AI206" i="2" s="1"/>
  <c r="AH248" i="2"/>
  <c r="AI248" i="2" s="1"/>
  <c r="AH112" i="2"/>
  <c r="AI112" i="2" s="1"/>
  <c r="AH254" i="2"/>
  <c r="AI254" i="2" s="1"/>
  <c r="AH198" i="2"/>
  <c r="AI198" i="2" s="1"/>
  <c r="AH30" i="2"/>
  <c r="AI30" i="2" s="1"/>
  <c r="AH29" i="2"/>
  <c r="AI29" i="2" s="1"/>
  <c r="AH28" i="2"/>
  <c r="AI28" i="2" s="1"/>
  <c r="AH27" i="2"/>
  <c r="AI27" i="2" s="1"/>
  <c r="AH26" i="2"/>
  <c r="AI26" i="2" s="1"/>
  <c r="AH25" i="2"/>
  <c r="AI25" i="2" s="1"/>
  <c r="AH233" i="2"/>
  <c r="AI233" i="2" s="1"/>
  <c r="AH227" i="2"/>
  <c r="AI227" i="2" s="1"/>
  <c r="AH243" i="2"/>
  <c r="AI243" i="2" s="1"/>
  <c r="AH184" i="2"/>
  <c r="AI184" i="2" s="1"/>
  <c r="AH139" i="2"/>
  <c r="AI139" i="2" s="1"/>
  <c r="AH185" i="2"/>
  <c r="AI185" i="2" s="1"/>
  <c r="AH110" i="2"/>
  <c r="AI110" i="2" s="1"/>
  <c r="AH46" i="2"/>
  <c r="AI46" i="2" s="1"/>
  <c r="AH202" i="2"/>
  <c r="AI202" i="2" s="1"/>
  <c r="AH119" i="2"/>
  <c r="AI119" i="2" s="1"/>
  <c r="AH203" i="2"/>
  <c r="AI203" i="2" s="1"/>
  <c r="AH200" i="2"/>
  <c r="AI200" i="2" s="1"/>
  <c r="AH247" i="2"/>
  <c r="AI247" i="2" s="1"/>
  <c r="AH77" i="2"/>
  <c r="AI77" i="2" s="1"/>
  <c r="AH199" i="2"/>
  <c r="AI199" i="2" s="1"/>
  <c r="AH212" i="2"/>
  <c r="AI212" i="2" s="1"/>
  <c r="AH91" i="2"/>
  <c r="AI91" i="2" s="1"/>
  <c r="AH207" i="2"/>
  <c r="AI207" i="2" s="1"/>
  <c r="AH253" i="2"/>
  <c r="AI253" i="2" s="1"/>
  <c r="AH222" i="2"/>
  <c r="AI222" i="2" s="1"/>
  <c r="AH223" i="2"/>
  <c r="AI223" i="2" s="1"/>
  <c r="AH145" i="2"/>
  <c r="AI145" i="2" s="1"/>
  <c r="AH95" i="2"/>
  <c r="AI95" i="2" s="1"/>
  <c r="AH111" i="2"/>
  <c r="AI111" i="2" s="1"/>
  <c r="AH216" i="2"/>
  <c r="AI216" i="2" s="1"/>
  <c r="AH283" i="2"/>
  <c r="AI283" i="2" s="1"/>
  <c r="AH282" i="2"/>
  <c r="AI282" i="2" s="1"/>
  <c r="AH24" i="2"/>
  <c r="AI24" i="2" s="1"/>
  <c r="AH23" i="2"/>
  <c r="AI23" i="2" s="1"/>
  <c r="AH22" i="2"/>
  <c r="AI22" i="2" s="1"/>
  <c r="AH21" i="2"/>
  <c r="AI21" i="2" s="1"/>
  <c r="AH94" i="2"/>
  <c r="AI94" i="2" s="1"/>
  <c r="AH79" i="2"/>
  <c r="AI79" i="2" s="1"/>
  <c r="AH89" i="2"/>
  <c r="AI89" i="2" s="1"/>
  <c r="AH82" i="2"/>
  <c r="AI82" i="2" s="1"/>
  <c r="AH54" i="2"/>
  <c r="AI54" i="2" s="1"/>
  <c r="AH20" i="2"/>
  <c r="AI20" i="2" s="1"/>
  <c r="AH146" i="2"/>
  <c r="AI146" i="2" s="1"/>
  <c r="AH106" i="2"/>
  <c r="AI106" i="2" s="1"/>
  <c r="AH78" i="2"/>
  <c r="AI78" i="2" s="1"/>
  <c r="AH131" i="2"/>
  <c r="AI131" i="2" s="1"/>
  <c r="AH80" i="2"/>
  <c r="AI80" i="2" s="1"/>
  <c r="AH71" i="2"/>
  <c r="AI71" i="2" s="1"/>
  <c r="AH113" i="2"/>
  <c r="AI113" i="2" s="1"/>
  <c r="AH104" i="2"/>
  <c r="AI104" i="2" s="1"/>
  <c r="AH114" i="2"/>
  <c r="AI114" i="2" s="1"/>
  <c r="AH140" i="2"/>
  <c r="AI140" i="2" s="1"/>
  <c r="AH121" i="2"/>
  <c r="AI121" i="2" s="1"/>
  <c r="AH142" i="2"/>
  <c r="AI142" i="2" s="1"/>
  <c r="AH116" i="2"/>
  <c r="AI116" i="2" s="1"/>
  <c r="AH98" i="2"/>
  <c r="AI98" i="2" s="1"/>
  <c r="AH144" i="2"/>
  <c r="AI144" i="2" s="1"/>
  <c r="AH74" i="2"/>
  <c r="AI74" i="2" s="1"/>
  <c r="AH143" i="2"/>
  <c r="AI143" i="2" s="1"/>
  <c r="AH4" i="2"/>
  <c r="AI4" i="2" s="1"/>
  <c r="AH102" i="2"/>
  <c r="AI102" i="2" s="1"/>
  <c r="AH115" i="2"/>
  <c r="AI115" i="2" s="1"/>
  <c r="AH19" i="2"/>
  <c r="AI19" i="2" s="1"/>
  <c r="AH18" i="2"/>
  <c r="AI18" i="2" s="1"/>
  <c r="AH17" i="2"/>
  <c r="AI17" i="2" s="1"/>
  <c r="AH16" i="2"/>
  <c r="AI16" i="2" s="1"/>
  <c r="AH96" i="2"/>
  <c r="AI96" i="2" s="1"/>
  <c r="AH15" i="2"/>
  <c r="AI15" i="2" s="1"/>
  <c r="AH117" i="2"/>
  <c r="AI117" i="2" s="1"/>
  <c r="AH287" i="2"/>
  <c r="AI287" i="2" s="1"/>
  <c r="AH118" i="2"/>
  <c r="AI118" i="2" s="1"/>
  <c r="AH85" i="2"/>
  <c r="AI85" i="2" s="1"/>
  <c r="AH81" i="2"/>
  <c r="AI81" i="2" s="1"/>
  <c r="AH125" i="2"/>
  <c r="AI125" i="2" s="1"/>
  <c r="AH109" i="2"/>
  <c r="AI109" i="2" s="1"/>
  <c r="AH281" i="2"/>
  <c r="AI281" i="2" s="1"/>
  <c r="AH120" i="2"/>
  <c r="AI120" i="2" s="1"/>
  <c r="AH103" i="2"/>
  <c r="AI103" i="2" s="1"/>
  <c r="AH70" i="2"/>
  <c r="AI70" i="2" s="1"/>
  <c r="AH124" i="2"/>
  <c r="AI124" i="2" s="1"/>
  <c r="AH75" i="2"/>
  <c r="AI75" i="2" s="1"/>
  <c r="AH72" i="2"/>
  <c r="AI72" i="2" s="1"/>
  <c r="AH76" i="2"/>
  <c r="AI76" i="2" s="1"/>
  <c r="AH132" i="2"/>
  <c r="AI132" i="2" s="1"/>
  <c r="AH107" i="2"/>
  <c r="AI107" i="2" s="1"/>
  <c r="AH101" i="2"/>
  <c r="AI101" i="2" s="1"/>
  <c r="AH14" i="2"/>
  <c r="AI14" i="2" s="1"/>
  <c r="AH13" i="2"/>
  <c r="AI13" i="2" s="1"/>
  <c r="AH12" i="2"/>
  <c r="AI12" i="2" s="1"/>
  <c r="AH11" i="2"/>
  <c r="AI11" i="2" s="1"/>
  <c r="AH105" i="2"/>
  <c r="AI105" i="2" s="1"/>
  <c r="AH128" i="2"/>
  <c r="AI128" i="2" s="1"/>
  <c r="AH99" i="2"/>
  <c r="AI99" i="2" s="1"/>
  <c r="AH48" i="2"/>
  <c r="AI48" i="2" s="1"/>
  <c r="AH93" i="2"/>
  <c r="AI93" i="2" s="1"/>
  <c r="AH290" i="2"/>
  <c r="AI290" i="2" s="1"/>
  <c r="AH90" i="2"/>
  <c r="AI90" i="2" s="1"/>
  <c r="AH127" i="2"/>
  <c r="AI127" i="2" s="1"/>
  <c r="AH141" i="2"/>
  <c r="AI141" i="2" s="1"/>
  <c r="AH129" i="2"/>
  <c r="AI129" i="2" s="1"/>
  <c r="AH100" i="2"/>
  <c r="AI100" i="2" s="1"/>
  <c r="AH289" i="2"/>
  <c r="AI289" i="2" s="1"/>
  <c r="AH108" i="2"/>
  <c r="AI108" i="2" s="1"/>
  <c r="AH292" i="2"/>
  <c r="AI292" i="2" s="1"/>
  <c r="AH130" i="2"/>
  <c r="AI130" i="2" s="1"/>
  <c r="AH126" i="2"/>
  <c r="AI126" i="2" s="1"/>
  <c r="AH10" i="2"/>
  <c r="AI10" i="2" s="1"/>
  <c r="AH9" i="2"/>
  <c r="AI9" i="2" s="1"/>
  <c r="AH8" i="2"/>
  <c r="AI8" i="2" s="1"/>
  <c r="AH7" i="2"/>
  <c r="AI7" i="2" s="1"/>
  <c r="AH92" i="2"/>
  <c r="AI92" i="2" s="1"/>
  <c r="AH66" i="2"/>
  <c r="AI66" i="2" s="1"/>
  <c r="AH68" i="2"/>
  <c r="AI68" i="2" s="1"/>
  <c r="AH87" i="2"/>
  <c r="AI87" i="2" s="1"/>
  <c r="AH55" i="2"/>
  <c r="AI55" i="2" s="1"/>
  <c r="AH97" i="2"/>
  <c r="AI97" i="2" s="1"/>
  <c r="AH134" i="2"/>
  <c r="AI134" i="2" s="1"/>
  <c r="AH65" i="2"/>
  <c r="AI65" i="2" s="1"/>
  <c r="AH53" i="2"/>
  <c r="AI53" i="2" s="1"/>
  <c r="AH58" i="2"/>
  <c r="AI58" i="2" s="1"/>
  <c r="AH59" i="2"/>
  <c r="AI59" i="2" s="1"/>
  <c r="AH123" i="2"/>
  <c r="AI123" i="2" s="1"/>
  <c r="AH67" i="2"/>
  <c r="AI67" i="2" s="1"/>
  <c r="AH133" i="2"/>
  <c r="AI133" i="2" s="1"/>
  <c r="AH122" i="2"/>
  <c r="AI122" i="2" s="1"/>
  <c r="AH540" i="2"/>
  <c r="AI540" i="2" s="1"/>
  <c r="AH179" i="2"/>
  <c r="AI179" i="2" s="1"/>
  <c r="AH151" i="2"/>
  <c r="AI151" i="2" s="1"/>
  <c r="AH172" i="2"/>
  <c r="AI172" i="2" s="1"/>
  <c r="AH173" i="2"/>
  <c r="AI173" i="2" s="1"/>
  <c r="AH288" i="2"/>
  <c r="AI288" i="2" s="1"/>
  <c r="AH178" i="2"/>
  <c r="AI178" i="2" s="1"/>
  <c r="AH177" i="2"/>
  <c r="AI177" i="2" s="1"/>
  <c r="AH168" i="2"/>
  <c r="AI168" i="2" s="1"/>
  <c r="AH167" i="2"/>
  <c r="AI167" i="2" s="1"/>
  <c r="AH176" i="2"/>
  <c r="AI176" i="2" s="1"/>
  <c r="AH169" i="2"/>
  <c r="AI169" i="2" s="1"/>
  <c r="AH539" i="2"/>
  <c r="AI539" i="2" s="1"/>
  <c r="AH152" i="2"/>
  <c r="AI152" i="2" s="1"/>
  <c r="AH162" i="2"/>
  <c r="AI162" i="2" s="1"/>
  <c r="AH171" i="2"/>
  <c r="AI171" i="2" s="1"/>
  <c r="AH181" i="2"/>
  <c r="AI181" i="2" s="1"/>
  <c r="AH165" i="2"/>
  <c r="AI165" i="2" s="1"/>
  <c r="AH164" i="2"/>
  <c r="AI164" i="2" s="1"/>
  <c r="AH161" i="2"/>
  <c r="AI161" i="2" s="1"/>
  <c r="AH166" i="2"/>
  <c r="AI166" i="2" s="1"/>
  <c r="AH157" i="2"/>
  <c r="AI157" i="2" s="1"/>
  <c r="AH158" i="2"/>
  <c r="AI158" i="2" s="1"/>
  <c r="AH160" i="2"/>
  <c r="AI160" i="2" s="1"/>
  <c r="AH159" i="2"/>
  <c r="AI159" i="2" s="1"/>
  <c r="AH163" i="2"/>
  <c r="AI163" i="2" s="1"/>
  <c r="AH154" i="2"/>
  <c r="AI154" i="2" s="1"/>
  <c r="AH180" i="2"/>
  <c r="AI180" i="2" s="1"/>
  <c r="AH155" i="2"/>
  <c r="AI155" i="2" s="1"/>
  <c r="AH175" i="2"/>
  <c r="AI175" i="2" s="1"/>
  <c r="AH174" i="2"/>
  <c r="AI174" i="2" s="1"/>
  <c r="AH156" i="2"/>
  <c r="AI156" i="2" s="1"/>
  <c r="AH153" i="2"/>
  <c r="AI153" i="2" s="1"/>
  <c r="AH150" i="2"/>
  <c r="AI150" i="2" s="1"/>
  <c r="AH494" i="2"/>
  <c r="AI494" i="2" s="1"/>
  <c r="AH493" i="2"/>
  <c r="AI493" i="2" s="1"/>
  <c r="AH492" i="2"/>
  <c r="AI492" i="2" s="1"/>
  <c r="AH491" i="2"/>
  <c r="AI491" i="2" s="1"/>
  <c r="AH490" i="2"/>
  <c r="AI490" i="2" s="1"/>
  <c r="AH489" i="2"/>
  <c r="AI489" i="2" s="1"/>
  <c r="AH488" i="2"/>
  <c r="AI488" i="2" s="1"/>
  <c r="AH487" i="2"/>
  <c r="AI487" i="2" s="1"/>
  <c r="AH486" i="2"/>
  <c r="AI486" i="2" s="1"/>
  <c r="AH485" i="2"/>
  <c r="AI485" i="2" s="1"/>
  <c r="AH484" i="2"/>
  <c r="AI484" i="2" s="1"/>
  <c r="AH483" i="2"/>
  <c r="AI483" i="2" s="1"/>
  <c r="AH482" i="2"/>
  <c r="AI482" i="2" s="1"/>
  <c r="AH481" i="2"/>
  <c r="AI481" i="2" s="1"/>
  <c r="AH480" i="2"/>
  <c r="AI480" i="2" s="1"/>
  <c r="AH479" i="2"/>
  <c r="AI479" i="2" s="1"/>
  <c r="AH6" i="2"/>
  <c r="AI6" i="2" s="1"/>
  <c r="AH478" i="2"/>
  <c r="AI478" i="2" s="1"/>
  <c r="AH477" i="2"/>
  <c r="AI477" i="2" s="1"/>
  <c r="AH135" i="2"/>
  <c r="AI135" i="2" s="1"/>
  <c r="AH57" i="2"/>
  <c r="AI57" i="2" s="1"/>
  <c r="AH3" i="2"/>
  <c r="AI3" i="2" s="1"/>
  <c r="AH47" i="2"/>
  <c r="AI47" i="2" s="1"/>
  <c r="AH56" i="2"/>
  <c r="AI56" i="2" s="1"/>
  <c r="AH476" i="2"/>
  <c r="AI476" i="2" s="1"/>
  <c r="AH280" i="2"/>
  <c r="AI280" i="2" s="1"/>
  <c r="AH170" i="2"/>
  <c r="AI170" i="2" s="1"/>
  <c r="AH475" i="2"/>
  <c r="AI475" i="2" s="1"/>
  <c r="AH474" i="2"/>
  <c r="AI474" i="2" s="1"/>
  <c r="AH530" i="2"/>
  <c r="AI530" i="2" s="1"/>
  <c r="AH473" i="2"/>
  <c r="AI473" i="2" s="1"/>
  <c r="AH472" i="2"/>
  <c r="AI472" i="2" s="1"/>
  <c r="AH536" i="2"/>
  <c r="AI536" i="2" s="1"/>
  <c r="AH471" i="2"/>
  <c r="AI471" i="2" s="1"/>
  <c r="AH470" i="2"/>
  <c r="AI470" i="2" s="1"/>
  <c r="AH469" i="2"/>
  <c r="AI469" i="2" s="1"/>
  <c r="AH468" i="2"/>
  <c r="AI468" i="2" s="1"/>
  <c r="AH467" i="2"/>
  <c r="AI467" i="2" s="1"/>
  <c r="AH466" i="2"/>
  <c r="AI466" i="2" s="1"/>
  <c r="AH535" i="2"/>
  <c r="AI535" i="2" s="1"/>
  <c r="AH465" i="2"/>
  <c r="AI465" i="2" s="1"/>
  <c r="AH534" i="2"/>
  <c r="AI534" i="2" s="1"/>
  <c r="AH464" i="2"/>
  <c r="AI464" i="2" s="1"/>
  <c r="AH463" i="2"/>
  <c r="AI463" i="2" s="1"/>
  <c r="AH533" i="2"/>
  <c r="AI533" i="2" s="1"/>
  <c r="AH462" i="2"/>
  <c r="AI462" i="2" s="1"/>
  <c r="AH529" i="2"/>
  <c r="AI529" i="2" s="1"/>
  <c r="AH532" i="2"/>
  <c r="AI532" i="2" s="1"/>
  <c r="AH461" i="2"/>
  <c r="AI461" i="2" s="1"/>
  <c r="AH537" i="2"/>
  <c r="AI537" i="2" s="1"/>
  <c r="AH460" i="2"/>
  <c r="AI460" i="2" s="1"/>
  <c r="AH459" i="2"/>
  <c r="AI459" i="2" s="1"/>
  <c r="AH458" i="2"/>
  <c r="AI458" i="2" s="1"/>
  <c r="AH457" i="2"/>
  <c r="AI457" i="2" s="1"/>
  <c r="AH531" i="2"/>
  <c r="AI531" i="2" s="1"/>
  <c r="AH456" i="2"/>
  <c r="AI456" i="2" s="1"/>
  <c r="AH455" i="2"/>
  <c r="AI455" i="2" s="1"/>
  <c r="AH454" i="2"/>
  <c r="AI454" i="2" s="1"/>
  <c r="AH453" i="2"/>
  <c r="AI453" i="2" s="1"/>
  <c r="AH452" i="2"/>
  <c r="AI452" i="2" s="1"/>
  <c r="AH451" i="2"/>
  <c r="AI451" i="2" s="1"/>
  <c r="AH450" i="2"/>
  <c r="AI450" i="2" s="1"/>
  <c r="AH449" i="2"/>
  <c r="AI449" i="2" s="1"/>
  <c r="AH448" i="2"/>
  <c r="AI448" i="2" s="1"/>
  <c r="AH447" i="2"/>
  <c r="AI447" i="2" s="1"/>
  <c r="AH446" i="2"/>
  <c r="AI446" i="2" s="1"/>
  <c r="AH445" i="2"/>
  <c r="AI445" i="2" s="1"/>
  <c r="AH444" i="2"/>
  <c r="AI444" i="2" s="1"/>
  <c r="AH443" i="2"/>
  <c r="AI443" i="2" s="1"/>
  <c r="AH442" i="2"/>
  <c r="AI442" i="2" s="1"/>
  <c r="AH441" i="2"/>
  <c r="AI441" i="2" s="1"/>
  <c r="AH440" i="2"/>
  <c r="AI440" i="2" s="1"/>
  <c r="AH439" i="2"/>
  <c r="AI439" i="2" s="1"/>
  <c r="AH438" i="2"/>
  <c r="AI438" i="2" s="1"/>
  <c r="AH437" i="2"/>
  <c r="AI437" i="2" s="1"/>
  <c r="AH436" i="2"/>
  <c r="AI436" i="2" s="1"/>
  <c r="AH538" i="2"/>
  <c r="AI538" i="2" s="1"/>
  <c r="AH435" i="2"/>
  <c r="AI435" i="2" s="1"/>
  <c r="AH434" i="2"/>
  <c r="AI434" i="2" s="1"/>
  <c r="AH433" i="2"/>
  <c r="AI433" i="2" s="1"/>
  <c r="AH432" i="2"/>
  <c r="AI432" i="2" s="1"/>
  <c r="AH431" i="2"/>
  <c r="AI431" i="2" s="1"/>
  <c r="AH430" i="2"/>
  <c r="AI430" i="2" s="1"/>
  <c r="AH429" i="2"/>
  <c r="AI429" i="2" s="1"/>
  <c r="AH428" i="2"/>
  <c r="AI428" i="2" s="1"/>
  <c r="AH427" i="2"/>
  <c r="AI427" i="2" s="1"/>
  <c r="AH426" i="2"/>
  <c r="AI426" i="2" s="1"/>
  <c r="AH425" i="2"/>
  <c r="AI425" i="2" s="1"/>
  <c r="AH424" i="2"/>
  <c r="AI424" i="2" s="1"/>
  <c r="AH423" i="2"/>
  <c r="AI423" i="2" s="1"/>
  <c r="AH422" i="2"/>
  <c r="AI422" i="2" s="1"/>
  <c r="AH421" i="2"/>
  <c r="AI421" i="2" s="1"/>
  <c r="AH420" i="2"/>
  <c r="AI420" i="2" s="1"/>
  <c r="AH419" i="2"/>
  <c r="AI419" i="2" s="1"/>
  <c r="AH418" i="2"/>
  <c r="AI418" i="2" s="1"/>
  <c r="AH417" i="2"/>
  <c r="AI417" i="2" s="1"/>
  <c r="AH416" i="2"/>
  <c r="AI416" i="2" s="1"/>
  <c r="AH415" i="2"/>
  <c r="AI415" i="2" s="1"/>
  <c r="AH414" i="2"/>
  <c r="AI414" i="2" s="1"/>
  <c r="AH413" i="2"/>
  <c r="AI413" i="2" s="1"/>
  <c r="AH412" i="2"/>
  <c r="AI412" i="2" s="1"/>
  <c r="AH411" i="2"/>
  <c r="AI411" i="2" s="1"/>
  <c r="AH410" i="2"/>
  <c r="AI410" i="2" s="1"/>
  <c r="AH409" i="2"/>
  <c r="AI409" i="2" s="1"/>
  <c r="AH408" i="2"/>
  <c r="AI408" i="2" s="1"/>
  <c r="AH407" i="2"/>
  <c r="AI407" i="2" s="1"/>
  <c r="AH406" i="2"/>
  <c r="AI406" i="2" s="1"/>
  <c r="AH405" i="2"/>
  <c r="AI405" i="2" s="1"/>
  <c r="AH404" i="2"/>
  <c r="AI404" i="2" s="1"/>
  <c r="AH403" i="2"/>
  <c r="AI403" i="2" s="1"/>
  <c r="AH402" i="2"/>
  <c r="AI402" i="2" s="1"/>
  <c r="AH401" i="2"/>
  <c r="AI401" i="2" s="1"/>
  <c r="AH400" i="2"/>
  <c r="AI400" i="2" s="1"/>
  <c r="AH399" i="2"/>
  <c r="AI399" i="2" s="1"/>
  <c r="AH398" i="2"/>
  <c r="AI398" i="2" s="1"/>
  <c r="AH397" i="2"/>
  <c r="AI397" i="2" s="1"/>
  <c r="AH396" i="2"/>
  <c r="AI396" i="2" s="1"/>
  <c r="AH63" i="2"/>
  <c r="AI63" i="2" s="1"/>
  <c r="AH395" i="2"/>
  <c r="AI395" i="2" s="1"/>
  <c r="AH394" i="2"/>
  <c r="AI394" i="2" s="1"/>
  <c r="AH393" i="2"/>
  <c r="AI393" i="2" s="1"/>
  <c r="AH62" i="2"/>
  <c r="AI62" i="2" s="1"/>
  <c r="AH392" i="2"/>
  <c r="AI392" i="2" s="1"/>
  <c r="AH391" i="2"/>
  <c r="AI391" i="2" s="1"/>
  <c r="AH390" i="2"/>
  <c r="AI390" i="2" s="1"/>
  <c r="AH389" i="2"/>
  <c r="AI389" i="2" s="1"/>
  <c r="AH388" i="2"/>
  <c r="AI388" i="2" s="1"/>
  <c r="AH387" i="2"/>
  <c r="AI387" i="2" s="1"/>
  <c r="AH386" i="2"/>
  <c r="AI386" i="2" s="1"/>
  <c r="AH385" i="2"/>
  <c r="AI385" i="2" s="1"/>
  <c r="AH384" i="2"/>
  <c r="AI384" i="2" s="1"/>
  <c r="AH383" i="2"/>
  <c r="AI383" i="2" s="1"/>
  <c r="AH382" i="2"/>
  <c r="AI382" i="2" s="1"/>
  <c r="AH381" i="2"/>
  <c r="AI381" i="2" s="1"/>
  <c r="AH380" i="2"/>
  <c r="AI380" i="2" s="1"/>
  <c r="AH379" i="2"/>
  <c r="AI379" i="2" s="1"/>
  <c r="AH378" i="2"/>
  <c r="AI378" i="2" s="1"/>
  <c r="AH377" i="2"/>
  <c r="AI377" i="2" s="1"/>
  <c r="AH376" i="2"/>
  <c r="AI376" i="2" s="1"/>
  <c r="AH375" i="2"/>
  <c r="AI375" i="2" s="1"/>
  <c r="AH528" i="2"/>
  <c r="AI528" i="2" s="1"/>
  <c r="AH374" i="2"/>
  <c r="AI374" i="2" s="1"/>
  <c r="AH373" i="2"/>
  <c r="AI373" i="2" s="1"/>
  <c r="AH527" i="2"/>
  <c r="AI527" i="2" s="1"/>
  <c r="AH372" i="2"/>
  <c r="AI372" i="2" s="1"/>
  <c r="AH371" i="2"/>
  <c r="AI371" i="2" s="1"/>
  <c r="AH370" i="2"/>
  <c r="AI370" i="2" s="1"/>
  <c r="AH369" i="2"/>
  <c r="AI369" i="2" s="1"/>
  <c r="AH526" i="2"/>
  <c r="AI526" i="2" s="1"/>
  <c r="AH368" i="2"/>
  <c r="AI368" i="2" s="1"/>
  <c r="AH367" i="2"/>
  <c r="AI367" i="2" s="1"/>
  <c r="AH525" i="2"/>
  <c r="AI525" i="2" s="1"/>
  <c r="AH366" i="2"/>
  <c r="AI366" i="2" s="1"/>
  <c r="AH365" i="2"/>
  <c r="AI365" i="2" s="1"/>
  <c r="AH524" i="2"/>
  <c r="AI524" i="2" s="1"/>
  <c r="AH364" i="2"/>
  <c r="AI364" i="2" s="1"/>
  <c r="AH363" i="2"/>
  <c r="AI363" i="2" s="1"/>
  <c r="AH362" i="2"/>
  <c r="AI362" i="2" s="1"/>
  <c r="AH523" i="2"/>
  <c r="AI523" i="2" s="1"/>
  <c r="AH522" i="2"/>
  <c r="AI522" i="2" s="1"/>
  <c r="AH361" i="2"/>
  <c r="AI361" i="2" s="1"/>
  <c r="AH521" i="2"/>
  <c r="AI521" i="2" s="1"/>
  <c r="AH360" i="2"/>
  <c r="AI360" i="2" s="1"/>
  <c r="AH359" i="2"/>
  <c r="AI359" i="2" s="1"/>
  <c r="AH520" i="2"/>
  <c r="AI520" i="2" s="1"/>
  <c r="AH358" i="2"/>
  <c r="AI358" i="2" s="1"/>
  <c r="AH519" i="2"/>
  <c r="AI519" i="2" s="1"/>
  <c r="AH350" i="2"/>
  <c r="AI350" i="2" s="1"/>
  <c r="AH349" i="2"/>
  <c r="AI349" i="2" s="1"/>
  <c r="AH356" i="2"/>
  <c r="AI356" i="2" s="1"/>
  <c r="AH348" i="2"/>
  <c r="AI348" i="2" s="1"/>
  <c r="AH355" i="2"/>
  <c r="AI355" i="2" s="1"/>
  <c r="AH518" i="2"/>
  <c r="AI518" i="2" s="1"/>
  <c r="AH354" i="2"/>
  <c r="AI354" i="2" s="1"/>
  <c r="AH357" i="2"/>
  <c r="AI357" i="2" s="1"/>
  <c r="AH517" i="2"/>
  <c r="AI517" i="2" s="1"/>
  <c r="AH516" i="2"/>
  <c r="AI516" i="2" s="1"/>
  <c r="AH347" i="2"/>
  <c r="AI347" i="2" s="1"/>
  <c r="AH353" i="2"/>
  <c r="AI353" i="2" s="1"/>
  <c r="AH515" i="2"/>
  <c r="AI515" i="2" s="1"/>
  <c r="AH514" i="2"/>
  <c r="AI514" i="2" s="1"/>
  <c r="AH346" i="2"/>
  <c r="AI346" i="2" s="1"/>
  <c r="AH352" i="2"/>
  <c r="AI352" i="2" s="1"/>
  <c r="AH513" i="2"/>
  <c r="AI513" i="2" s="1"/>
  <c r="AH345" i="2"/>
  <c r="AI345" i="2" s="1"/>
  <c r="AH344" i="2"/>
  <c r="AI344" i="2" s="1"/>
  <c r="AH512" i="2"/>
  <c r="AI512" i="2" s="1"/>
  <c r="AH343" i="2"/>
  <c r="AI343" i="2" s="1"/>
  <c r="AH511" i="2"/>
  <c r="AI511" i="2" s="1"/>
  <c r="AH342" i="2"/>
  <c r="AI342" i="2" s="1"/>
  <c r="AH510" i="2"/>
  <c r="AI510" i="2" s="1"/>
  <c r="AH351" i="2"/>
  <c r="AI351" i="2" s="1"/>
  <c r="AH341" i="2"/>
  <c r="AI341" i="2" s="1"/>
  <c r="AH340" i="2"/>
  <c r="AI340" i="2" s="1"/>
  <c r="AH509" i="2"/>
  <c r="AI509" i="2" s="1"/>
  <c r="AH339" i="2"/>
  <c r="AI339" i="2" s="1"/>
  <c r="AH338" i="2"/>
  <c r="AI338" i="2" s="1"/>
  <c r="AH337" i="2"/>
  <c r="AI337" i="2" s="1"/>
  <c r="AH508" i="2"/>
  <c r="AI508" i="2" s="1"/>
  <c r="AH336" i="2"/>
  <c r="AI336" i="2" s="1"/>
  <c r="AH335" i="2"/>
  <c r="AI335" i="2" s="1"/>
  <c r="AH334" i="2"/>
  <c r="AI334" i="2" s="1"/>
  <c r="AH333" i="2"/>
  <c r="AI333" i="2" s="1"/>
  <c r="AH507" i="2"/>
  <c r="AI507" i="2" s="1"/>
  <c r="AH506" i="2"/>
  <c r="AI506" i="2" s="1"/>
  <c r="AH505" i="2"/>
  <c r="AI505" i="2" s="1"/>
  <c r="AH504" i="2"/>
  <c r="AI504" i="2" s="1"/>
  <c r="AH503" i="2"/>
  <c r="AI503" i="2" s="1"/>
  <c r="AH332" i="2"/>
  <c r="AI332" i="2" s="1"/>
  <c r="AH331" i="2"/>
  <c r="AI331" i="2" s="1"/>
  <c r="AH330" i="2"/>
  <c r="AI330" i="2" s="1"/>
  <c r="AH329" i="2"/>
  <c r="AI329" i="2" s="1"/>
  <c r="AH502" i="2"/>
  <c r="AI502" i="2" s="1"/>
  <c r="AH501" i="2"/>
  <c r="AI501" i="2" s="1"/>
  <c r="AH328" i="2"/>
  <c r="AI328" i="2" s="1"/>
  <c r="AH500" i="2"/>
  <c r="AI500" i="2" s="1"/>
  <c r="AH327" i="2"/>
  <c r="AI327" i="2" s="1"/>
  <c r="AH326" i="2"/>
  <c r="AI326" i="2" s="1"/>
  <c r="AH325" i="2"/>
  <c r="AI325" i="2" s="1"/>
  <c r="AH324" i="2"/>
  <c r="AI324" i="2" s="1"/>
  <c r="AH499" i="2"/>
  <c r="AI499" i="2" s="1"/>
  <c r="AH323" i="2"/>
  <c r="AI323" i="2" s="1"/>
  <c r="AH322" i="2"/>
  <c r="AI322" i="2" s="1"/>
  <c r="AH303" i="2"/>
  <c r="AI303" i="2" s="1"/>
  <c r="AH498" i="2"/>
  <c r="AI498" i="2" s="1"/>
  <c r="AH321" i="2"/>
  <c r="AI321" i="2" s="1"/>
  <c r="AH320" i="2"/>
  <c r="AI320" i="2" s="1"/>
  <c r="AH497" i="2"/>
  <c r="AI497" i="2" s="1"/>
  <c r="AH302" i="2"/>
  <c r="AI302" i="2" s="1"/>
  <c r="AH301" i="2"/>
  <c r="AI301" i="2" s="1"/>
  <c r="AH300" i="2"/>
  <c r="AI300" i="2" s="1"/>
  <c r="AH299" i="2"/>
  <c r="AI299" i="2" s="1"/>
  <c r="AH319" i="2"/>
  <c r="AI319" i="2" s="1"/>
  <c r="AH496" i="2"/>
  <c r="AI496" i="2" s="1"/>
  <c r="AH318" i="2"/>
  <c r="AI318" i="2" s="1"/>
  <c r="AH298" i="2"/>
  <c r="AI298" i="2" s="1"/>
  <c r="AH317" i="2"/>
  <c r="AI317" i="2" s="1"/>
  <c r="AH316" i="2"/>
  <c r="AI316" i="2" s="1"/>
  <c r="AH315" i="2"/>
  <c r="AI315" i="2" s="1"/>
  <c r="AH314" i="2"/>
  <c r="AI314" i="2" s="1"/>
  <c r="AH313" i="2"/>
  <c r="AI313" i="2" s="1"/>
  <c r="AH495" i="2"/>
  <c r="AI495" i="2" s="1"/>
  <c r="AH312" i="2"/>
  <c r="AI312" i="2" s="1"/>
  <c r="AH297" i="2"/>
  <c r="AI297" i="2" s="1"/>
  <c r="AH311" i="2"/>
  <c r="AI311" i="2" s="1"/>
  <c r="AH296" i="2"/>
  <c r="AI296" i="2" s="1"/>
  <c r="AH310" i="2"/>
  <c r="AI310" i="2" s="1"/>
  <c r="AH309" i="2"/>
  <c r="AI309" i="2" s="1"/>
  <c r="AH308" i="2"/>
  <c r="AI308" i="2" s="1"/>
  <c r="AH295" i="2"/>
  <c r="AI295" i="2" s="1"/>
  <c r="AH294" i="2"/>
  <c r="AI294" i="2" s="1"/>
  <c r="AH307" i="2"/>
  <c r="AI307" i="2" s="1"/>
  <c r="AH306" i="2"/>
  <c r="AI306" i="2" s="1"/>
  <c r="AH305" i="2"/>
  <c r="AI305" i="2" s="1"/>
  <c r="AH304" i="2"/>
  <c r="AI304" i="2" s="1"/>
  <c r="AH293" i="2"/>
  <c r="AI293" i="2" s="1"/>
  <c r="J1" i="3" l="1"/>
  <c r="K1" i="3" s="1"/>
  <c r="L1" i="3" s="1"/>
  <c r="M1" i="3" s="1"/>
  <c r="N1" i="3" s="1"/>
  <c r="O1" i="3" s="1"/>
  <c r="P1" i="3" s="1"/>
  <c r="Q1" i="3" s="1"/>
  <c r="R1" i="3" s="1"/>
  <c r="S1" i="3" s="1"/>
  <c r="T1" i="3" s="1"/>
  <c r="U1" i="3" s="1"/>
  <c r="V1" i="3" s="1"/>
  <c r="W1" i="3" s="1"/>
  <c r="X1" i="3" s="1"/>
  <c r="Y1" i="3" s="1"/>
  <c r="Z1" i="3" s="1"/>
  <c r="AA1" i="3" s="1"/>
  <c r="AB1" i="3" s="1"/>
  <c r="AC1" i="3" s="1"/>
  <c r="AD1" i="3" s="1"/>
  <c r="AE1" i="3" s="1"/>
  <c r="AF1" i="3" s="1"/>
  <c r="AG1" i="3" s="1"/>
  <c r="AH1" i="3" s="1"/>
  <c r="AI1" i="3" s="1"/>
  <c r="I1" i="3"/>
  <c r="BL1" i="2"/>
  <c r="BK1" i="2"/>
  <c r="BJ1" i="2"/>
  <c r="BI1" i="2"/>
  <c r="BH1" i="2"/>
  <c r="BG1" i="2"/>
  <c r="BF1" i="2"/>
  <c r="BE1" i="2"/>
  <c r="BD1" i="2"/>
  <c r="BC1" i="2"/>
  <c r="AW1" i="2"/>
  <c r="AV1" i="2"/>
  <c r="AU1" i="2"/>
  <c r="AQ1" i="2"/>
  <c r="AP1" i="2"/>
  <c r="AO1" i="2"/>
  <c r="AN1" i="2"/>
  <c r="AM1" i="2"/>
  <c r="AL1" i="2"/>
  <c r="AK1" i="2"/>
  <c r="AJ1" i="2"/>
  <c r="X1" i="2"/>
  <c r="R1" i="2"/>
  <c r="Q1" i="2"/>
  <c r="P1" i="2"/>
  <c r="O1" i="2"/>
  <c r="N1" i="2"/>
  <c r="M1" i="2"/>
  <c r="L1" i="2"/>
  <c r="K1" i="2"/>
  <c r="V1" i="2" l="1"/>
  <c r="E50" i="2"/>
  <c r="G50" i="2" s="1"/>
  <c r="E279" i="2"/>
  <c r="G279" i="2" s="1"/>
  <c r="E278" i="2"/>
  <c r="G278" i="2" s="1"/>
  <c r="E277" i="2"/>
  <c r="G277" i="2" s="1"/>
  <c r="E60" i="2"/>
  <c r="G60" i="2" s="1"/>
  <c r="E147" i="2"/>
  <c r="G147" i="2" s="1"/>
  <c r="E84" i="2"/>
  <c r="G84" i="2" s="1"/>
  <c r="E276" i="2"/>
  <c r="G276" i="2" s="1"/>
  <c r="E137" i="2"/>
  <c r="G137" i="2" s="1"/>
  <c r="E148" i="2"/>
  <c r="G148" i="2" s="1"/>
  <c r="E275" i="2"/>
  <c r="G275" i="2" s="1"/>
  <c r="E61" i="2"/>
  <c r="G61" i="2" s="1"/>
  <c r="E274" i="2"/>
  <c r="G274" i="2" s="1"/>
  <c r="E545" i="2"/>
  <c r="G545" i="2" s="1"/>
  <c r="E544" i="2"/>
  <c r="G544" i="2" s="1"/>
  <c r="E543" i="2"/>
  <c r="G543" i="2" s="1"/>
  <c r="E273" i="2"/>
  <c r="G273" i="2" s="1"/>
  <c r="E149" i="2"/>
  <c r="G149" i="2" s="1"/>
  <c r="E272" i="2"/>
  <c r="G272" i="2" s="1"/>
  <c r="E138" i="2"/>
  <c r="G138" i="2" s="1"/>
  <c r="E52" i="2"/>
  <c r="G52" i="2" s="1"/>
  <c r="E271" i="2"/>
  <c r="G271" i="2" s="1"/>
  <c r="E270" i="2"/>
  <c r="G270" i="2" s="1"/>
  <c r="E542" i="2"/>
  <c r="G542" i="2" s="1"/>
  <c r="E269" i="2"/>
  <c r="G269" i="2" s="1"/>
  <c r="E268" i="2"/>
  <c r="G268" i="2" s="1"/>
  <c r="E267" i="2"/>
  <c r="G267" i="2" s="1"/>
  <c r="E266" i="2"/>
  <c r="G266" i="2" s="1"/>
  <c r="E265" i="2"/>
  <c r="G265" i="2" s="1"/>
  <c r="E264" i="2"/>
  <c r="G264" i="2" s="1"/>
  <c r="E263" i="2"/>
  <c r="G263" i="2" s="1"/>
  <c r="E45" i="2"/>
  <c r="G45" i="2" s="1"/>
  <c r="E44" i="2"/>
  <c r="G44" i="2" s="1"/>
  <c r="E43" i="2"/>
  <c r="G43" i="2" s="1"/>
  <c r="E42" i="2"/>
  <c r="G42" i="2" s="1"/>
  <c r="E41" i="2"/>
  <c r="G41" i="2" s="1"/>
  <c r="E211" i="2"/>
  <c r="G211" i="2" s="1"/>
  <c r="E86" i="2"/>
  <c r="G86" i="2" s="1"/>
  <c r="E205" i="2"/>
  <c r="G205" i="2" s="1"/>
  <c r="E219" i="2"/>
  <c r="G219" i="2" s="1"/>
  <c r="E260" i="2"/>
  <c r="G260" i="2" s="1"/>
  <c r="E69" i="2"/>
  <c r="G69" i="2" s="1"/>
  <c r="E541" i="2"/>
  <c r="G541" i="2" s="1"/>
  <c r="E49" i="2"/>
  <c r="G49" i="2" s="1"/>
  <c r="E244" i="2"/>
  <c r="G244" i="2" s="1"/>
  <c r="E183" i="2"/>
  <c r="G183" i="2" s="1"/>
  <c r="E237" i="2"/>
  <c r="G237" i="2" s="1"/>
  <c r="E218" i="2"/>
  <c r="G218" i="2" s="1"/>
  <c r="E189" i="2"/>
  <c r="G189" i="2" s="1"/>
  <c r="E197" i="2"/>
  <c r="G197" i="2" s="1"/>
  <c r="E241" i="2"/>
  <c r="G241" i="2" s="1"/>
  <c r="E250" i="2"/>
  <c r="G250" i="2" s="1"/>
  <c r="E262" i="2"/>
  <c r="G262" i="2" s="1"/>
  <c r="E224" i="2"/>
  <c r="G224" i="2" s="1"/>
  <c r="E261" i="2"/>
  <c r="G261" i="2" s="1"/>
  <c r="E228" i="2"/>
  <c r="G228" i="2" s="1"/>
  <c r="E221" i="2"/>
  <c r="G221" i="2" s="1"/>
  <c r="E64" i="2"/>
  <c r="G64" i="2" s="1"/>
  <c r="E88" i="2"/>
  <c r="G88" i="2" s="1"/>
  <c r="E73" i="2"/>
  <c r="G73" i="2" s="1"/>
  <c r="E257" i="2"/>
  <c r="G257" i="2" s="1"/>
  <c r="E230" i="2"/>
  <c r="G230" i="2" s="1"/>
  <c r="E231" i="2"/>
  <c r="G231" i="2" s="1"/>
  <c r="E186" i="2"/>
  <c r="G186" i="2" s="1"/>
  <c r="E40" i="2"/>
  <c r="G40" i="2" s="1"/>
  <c r="E39" i="2"/>
  <c r="G39" i="2" s="1"/>
  <c r="E38" i="2"/>
  <c r="G38" i="2" s="1"/>
  <c r="E37" i="2"/>
  <c r="G37" i="2" s="1"/>
  <c r="E36" i="2"/>
  <c r="G36" i="2" s="1"/>
  <c r="E187" i="2"/>
  <c r="G187" i="2" s="1"/>
  <c r="E5" i="2"/>
  <c r="G5" i="2" s="1"/>
  <c r="E210" i="2"/>
  <c r="G210" i="2" s="1"/>
  <c r="E83" i="2"/>
  <c r="G83" i="2" s="1"/>
  <c r="E255" i="2"/>
  <c r="G255" i="2" s="1"/>
  <c r="E196" i="2"/>
  <c r="G196" i="2" s="1"/>
  <c r="E136" i="2"/>
  <c r="G136" i="2" s="1"/>
  <c r="E236" i="2"/>
  <c r="G236" i="2" s="1"/>
  <c r="E215" i="2"/>
  <c r="G215" i="2" s="1"/>
  <c r="E242" i="2"/>
  <c r="G242" i="2" s="1"/>
  <c r="E195" i="2"/>
  <c r="G195" i="2" s="1"/>
  <c r="E214" i="2"/>
  <c r="G214" i="2" s="1"/>
  <c r="E229" i="2"/>
  <c r="G229" i="2" s="1"/>
  <c r="E191" i="2"/>
  <c r="G191" i="2" s="1"/>
  <c r="E246" i="2"/>
  <c r="G246" i="2" s="1"/>
  <c r="E204" i="2"/>
  <c r="G204" i="2" s="1"/>
  <c r="E249" i="2"/>
  <c r="G249" i="2" s="1"/>
  <c r="E225" i="2"/>
  <c r="G225" i="2" s="1"/>
  <c r="E220" i="2"/>
  <c r="G220" i="2" s="1"/>
  <c r="E235" i="2"/>
  <c r="G235" i="2" s="1"/>
  <c r="E259" i="2"/>
  <c r="G259" i="2" s="1"/>
  <c r="E252" i="2"/>
  <c r="G252" i="2" s="1"/>
  <c r="E193" i="2"/>
  <c r="G193" i="2" s="1"/>
  <c r="E188" i="2"/>
  <c r="G188" i="2" s="1"/>
  <c r="E35" i="2"/>
  <c r="G35" i="2" s="1"/>
  <c r="E34" i="2"/>
  <c r="G34" i="2" s="1"/>
  <c r="E33" i="2"/>
  <c r="G33" i="2" s="1"/>
  <c r="E32" i="2"/>
  <c r="G32" i="2" s="1"/>
  <c r="E31" i="2"/>
  <c r="G31" i="2" s="1"/>
  <c r="E217" i="2"/>
  <c r="G217" i="2" s="1"/>
  <c r="E208" i="2"/>
  <c r="G208" i="2" s="1"/>
  <c r="E291" i="2"/>
  <c r="G291" i="2" s="1"/>
  <c r="E286" i="2"/>
  <c r="G286" i="2" s="1"/>
  <c r="E209" i="2"/>
  <c r="G209" i="2" s="1"/>
  <c r="E194" i="2"/>
  <c r="G194" i="2" s="1"/>
  <c r="E285" i="2"/>
  <c r="G285" i="2" s="1"/>
  <c r="E284" i="2"/>
  <c r="G284" i="2" s="1"/>
  <c r="E239" i="2"/>
  <c r="G239" i="2" s="1"/>
  <c r="E245" i="2"/>
  <c r="G245" i="2" s="1"/>
  <c r="E240" i="2"/>
  <c r="G240" i="2" s="1"/>
  <c r="E226" i="2"/>
  <c r="G226" i="2" s="1"/>
  <c r="E251" i="2"/>
  <c r="G251" i="2" s="1"/>
  <c r="E258" i="2"/>
  <c r="G258" i="2" s="1"/>
  <c r="E234" i="2"/>
  <c r="G234" i="2" s="1"/>
  <c r="E190" i="2"/>
  <c r="G190" i="2" s="1"/>
  <c r="E182" i="2"/>
  <c r="G182" i="2" s="1"/>
  <c r="E192" i="2"/>
  <c r="G192" i="2" s="1"/>
  <c r="E51" i="2"/>
  <c r="G51" i="2" s="1"/>
  <c r="E201" i="2"/>
  <c r="G201" i="2" s="1"/>
  <c r="E256" i="2"/>
  <c r="G256" i="2" s="1"/>
  <c r="E238" i="2"/>
  <c r="G238" i="2" s="1"/>
  <c r="E213" i="2"/>
  <c r="G213" i="2" s="1"/>
  <c r="E232" i="2"/>
  <c r="G232" i="2" s="1"/>
  <c r="E206" i="2"/>
  <c r="G206" i="2" s="1"/>
  <c r="E248" i="2"/>
  <c r="G248" i="2" s="1"/>
  <c r="E112" i="2"/>
  <c r="G112" i="2" s="1"/>
  <c r="E254" i="2"/>
  <c r="G254" i="2" s="1"/>
  <c r="E198" i="2"/>
  <c r="G198" i="2" s="1"/>
  <c r="E30" i="2"/>
  <c r="G30" i="2" s="1"/>
  <c r="E29" i="2"/>
  <c r="G29" i="2" s="1"/>
  <c r="E28" i="2"/>
  <c r="G28" i="2" s="1"/>
  <c r="E27" i="2"/>
  <c r="G27" i="2" s="1"/>
  <c r="E26" i="2"/>
  <c r="G26" i="2" s="1"/>
  <c r="E25" i="2"/>
  <c r="G25" i="2" s="1"/>
  <c r="E233" i="2"/>
  <c r="G233" i="2" s="1"/>
  <c r="E227" i="2"/>
  <c r="G227" i="2" s="1"/>
  <c r="E243" i="2"/>
  <c r="G243" i="2" s="1"/>
  <c r="E184" i="2"/>
  <c r="G184" i="2" s="1"/>
  <c r="E139" i="2"/>
  <c r="G139" i="2" s="1"/>
  <c r="E185" i="2"/>
  <c r="G185" i="2" s="1"/>
  <c r="E110" i="2"/>
  <c r="G110" i="2" s="1"/>
  <c r="E46" i="2"/>
  <c r="G46" i="2" s="1"/>
  <c r="E202" i="2"/>
  <c r="G202" i="2" s="1"/>
  <c r="E119" i="2"/>
  <c r="G119" i="2" s="1"/>
  <c r="E203" i="2"/>
  <c r="G203" i="2" s="1"/>
  <c r="E200" i="2"/>
  <c r="G200" i="2" s="1"/>
  <c r="E247" i="2"/>
  <c r="G247" i="2" s="1"/>
  <c r="E77" i="2"/>
  <c r="G77" i="2" s="1"/>
  <c r="E199" i="2"/>
  <c r="G199" i="2" s="1"/>
  <c r="E212" i="2"/>
  <c r="G212" i="2" s="1"/>
  <c r="E91" i="2"/>
  <c r="G91" i="2" s="1"/>
  <c r="E207" i="2"/>
  <c r="G207" i="2" s="1"/>
  <c r="E253" i="2"/>
  <c r="G253" i="2" s="1"/>
  <c r="E222" i="2"/>
  <c r="G222" i="2" s="1"/>
  <c r="E223" i="2"/>
  <c r="G223" i="2" s="1"/>
  <c r="E145" i="2"/>
  <c r="G145" i="2" s="1"/>
  <c r="E95" i="2"/>
  <c r="G95" i="2" s="1"/>
  <c r="E111" i="2"/>
  <c r="G111" i="2" s="1"/>
  <c r="E216" i="2"/>
  <c r="G216" i="2" s="1"/>
  <c r="E283" i="2"/>
  <c r="G283" i="2" s="1"/>
  <c r="E282" i="2"/>
  <c r="G282" i="2" s="1"/>
  <c r="E24" i="2"/>
  <c r="G24" i="2" s="1"/>
  <c r="E23" i="2"/>
  <c r="G23" i="2" s="1"/>
  <c r="E22" i="2"/>
  <c r="G22" i="2" s="1"/>
  <c r="E21" i="2"/>
  <c r="G21" i="2" s="1"/>
  <c r="E94" i="2"/>
  <c r="G94" i="2" s="1"/>
  <c r="E79" i="2"/>
  <c r="G79" i="2" s="1"/>
  <c r="E89" i="2"/>
  <c r="G89" i="2" s="1"/>
  <c r="E82" i="2"/>
  <c r="G82" i="2" s="1"/>
  <c r="E54" i="2"/>
  <c r="G54" i="2" s="1"/>
  <c r="E20" i="2"/>
  <c r="G20" i="2" s="1"/>
  <c r="E146" i="2"/>
  <c r="G146" i="2" s="1"/>
  <c r="E106" i="2"/>
  <c r="G106" i="2" s="1"/>
  <c r="E78" i="2"/>
  <c r="G78" i="2" s="1"/>
  <c r="E131" i="2"/>
  <c r="G131" i="2" s="1"/>
  <c r="E80" i="2"/>
  <c r="G80" i="2" s="1"/>
  <c r="E71" i="2"/>
  <c r="G71" i="2" s="1"/>
  <c r="E113" i="2"/>
  <c r="G113" i="2" s="1"/>
  <c r="E104" i="2"/>
  <c r="G104" i="2" s="1"/>
  <c r="E114" i="2"/>
  <c r="G114" i="2" s="1"/>
  <c r="E140" i="2"/>
  <c r="G140" i="2" s="1"/>
  <c r="E121" i="2"/>
  <c r="G121" i="2" s="1"/>
  <c r="E142" i="2"/>
  <c r="G142" i="2" s="1"/>
  <c r="E116" i="2"/>
  <c r="G116" i="2" s="1"/>
  <c r="E98" i="2"/>
  <c r="G98" i="2" s="1"/>
  <c r="E144" i="2"/>
  <c r="G144" i="2" s="1"/>
  <c r="E74" i="2"/>
  <c r="G74" i="2" s="1"/>
  <c r="E143" i="2"/>
  <c r="G143" i="2" s="1"/>
  <c r="E4" i="2"/>
  <c r="G4" i="2" s="1"/>
  <c r="E102" i="2"/>
  <c r="G102" i="2" s="1"/>
  <c r="E115" i="2"/>
  <c r="G115" i="2" s="1"/>
  <c r="E19" i="2"/>
  <c r="G19" i="2" s="1"/>
  <c r="E18" i="2"/>
  <c r="G18" i="2" s="1"/>
  <c r="E17" i="2"/>
  <c r="G17" i="2" s="1"/>
  <c r="E16" i="2"/>
  <c r="G16" i="2" s="1"/>
  <c r="E96" i="2"/>
  <c r="G96" i="2" s="1"/>
  <c r="E15" i="2"/>
  <c r="G15" i="2" s="1"/>
  <c r="E117" i="2"/>
  <c r="G117" i="2" s="1"/>
  <c r="E287" i="2"/>
  <c r="G287" i="2" s="1"/>
  <c r="E118" i="2"/>
  <c r="G118" i="2" s="1"/>
  <c r="E85" i="2"/>
  <c r="G85" i="2" s="1"/>
  <c r="E81" i="2"/>
  <c r="G81" i="2" s="1"/>
  <c r="E125" i="2"/>
  <c r="G125" i="2" s="1"/>
  <c r="E109" i="2"/>
  <c r="G109" i="2" s="1"/>
  <c r="E281" i="2"/>
  <c r="G281" i="2" s="1"/>
  <c r="E120" i="2"/>
  <c r="G120" i="2" s="1"/>
  <c r="E103" i="2"/>
  <c r="G103" i="2" s="1"/>
  <c r="E70" i="2"/>
  <c r="G70" i="2" s="1"/>
  <c r="E124" i="2"/>
  <c r="G124" i="2" s="1"/>
  <c r="E75" i="2"/>
  <c r="G75" i="2" s="1"/>
  <c r="E72" i="2"/>
  <c r="G72" i="2" s="1"/>
  <c r="E76" i="2"/>
  <c r="G76" i="2" s="1"/>
  <c r="E132" i="2"/>
  <c r="G132" i="2" s="1"/>
  <c r="E107" i="2"/>
  <c r="G107" i="2" s="1"/>
  <c r="E101" i="2"/>
  <c r="G101" i="2" s="1"/>
  <c r="E14" i="2"/>
  <c r="G14" i="2" s="1"/>
  <c r="E13" i="2"/>
  <c r="G13" i="2" s="1"/>
  <c r="E12" i="2"/>
  <c r="G12" i="2" s="1"/>
  <c r="E11" i="2"/>
  <c r="G11" i="2" s="1"/>
  <c r="E105" i="2"/>
  <c r="G105" i="2" s="1"/>
  <c r="E128" i="2"/>
  <c r="G128" i="2" s="1"/>
  <c r="E99" i="2"/>
  <c r="G99" i="2" s="1"/>
  <c r="E48" i="2"/>
  <c r="G48" i="2" s="1"/>
  <c r="E93" i="2"/>
  <c r="G93" i="2" s="1"/>
  <c r="E290" i="2"/>
  <c r="G290" i="2" s="1"/>
  <c r="E90" i="2"/>
  <c r="G90" i="2" s="1"/>
  <c r="E127" i="2"/>
  <c r="G127" i="2" s="1"/>
  <c r="E141" i="2"/>
  <c r="G141" i="2" s="1"/>
  <c r="E129" i="2"/>
  <c r="G129" i="2" s="1"/>
  <c r="E100" i="2"/>
  <c r="G100" i="2" s="1"/>
  <c r="E289" i="2"/>
  <c r="G289" i="2" s="1"/>
  <c r="E108" i="2"/>
  <c r="G108" i="2" s="1"/>
  <c r="E292" i="2"/>
  <c r="G292" i="2" s="1"/>
  <c r="E130" i="2"/>
  <c r="G130" i="2" s="1"/>
  <c r="E126" i="2"/>
  <c r="G126" i="2" s="1"/>
  <c r="E10" i="2"/>
  <c r="G10" i="2" s="1"/>
  <c r="E9" i="2"/>
  <c r="G9" i="2" s="1"/>
  <c r="E8" i="2"/>
  <c r="G8" i="2" s="1"/>
  <c r="E7" i="2"/>
  <c r="G7" i="2" s="1"/>
  <c r="E92" i="2"/>
  <c r="G92" i="2" s="1"/>
  <c r="E66" i="2"/>
  <c r="G66" i="2" s="1"/>
  <c r="E68" i="2"/>
  <c r="G68" i="2" s="1"/>
  <c r="E87" i="2"/>
  <c r="G87" i="2" s="1"/>
  <c r="E55" i="2"/>
  <c r="G55" i="2" s="1"/>
  <c r="E97" i="2"/>
  <c r="G97" i="2" s="1"/>
  <c r="E134" i="2"/>
  <c r="G134" i="2" s="1"/>
  <c r="E65" i="2"/>
  <c r="G65" i="2" s="1"/>
  <c r="E53" i="2"/>
  <c r="G53" i="2" s="1"/>
  <c r="E58" i="2"/>
  <c r="G58" i="2" s="1"/>
  <c r="E59" i="2"/>
  <c r="G59" i="2" s="1"/>
  <c r="E123" i="2"/>
  <c r="G123" i="2" s="1"/>
  <c r="E67" i="2"/>
  <c r="G67" i="2" s="1"/>
  <c r="E133" i="2"/>
  <c r="G133" i="2" s="1"/>
  <c r="E122" i="2"/>
  <c r="G122" i="2" s="1"/>
  <c r="E540" i="2"/>
  <c r="G540" i="2" s="1"/>
  <c r="E179" i="2"/>
  <c r="G179" i="2" s="1"/>
  <c r="E151" i="2"/>
  <c r="G151" i="2" s="1"/>
  <c r="E172" i="2"/>
  <c r="G172" i="2" s="1"/>
  <c r="E173" i="2"/>
  <c r="G173" i="2" s="1"/>
  <c r="E288" i="2"/>
  <c r="G288" i="2" s="1"/>
  <c r="E178" i="2"/>
  <c r="G178" i="2" s="1"/>
  <c r="E177" i="2"/>
  <c r="G177" i="2" s="1"/>
  <c r="E168" i="2"/>
  <c r="G168" i="2" s="1"/>
  <c r="E167" i="2"/>
  <c r="G167" i="2" s="1"/>
  <c r="E176" i="2"/>
  <c r="G176" i="2" s="1"/>
  <c r="E169" i="2"/>
  <c r="G169" i="2" s="1"/>
  <c r="E539" i="2"/>
  <c r="G539" i="2" s="1"/>
  <c r="E152" i="2"/>
  <c r="G152" i="2" s="1"/>
  <c r="E162" i="2"/>
  <c r="G162" i="2" s="1"/>
  <c r="E171" i="2"/>
  <c r="G171" i="2" s="1"/>
  <c r="E181" i="2"/>
  <c r="G181" i="2" s="1"/>
  <c r="E165" i="2"/>
  <c r="G165" i="2" s="1"/>
  <c r="E164" i="2"/>
  <c r="G164" i="2" s="1"/>
  <c r="E161" i="2"/>
  <c r="G161" i="2" s="1"/>
  <c r="E166" i="2"/>
  <c r="G166" i="2" s="1"/>
  <c r="E157" i="2"/>
  <c r="G157" i="2" s="1"/>
  <c r="E158" i="2"/>
  <c r="G158" i="2" s="1"/>
  <c r="E160" i="2"/>
  <c r="G160" i="2" s="1"/>
  <c r="E159" i="2"/>
  <c r="G159" i="2" s="1"/>
  <c r="E163" i="2"/>
  <c r="G163" i="2" s="1"/>
  <c r="E154" i="2"/>
  <c r="G154" i="2" s="1"/>
  <c r="E180" i="2"/>
  <c r="G180" i="2" s="1"/>
  <c r="E155" i="2"/>
  <c r="G155" i="2" s="1"/>
  <c r="E175" i="2"/>
  <c r="G175" i="2" s="1"/>
  <c r="E174" i="2"/>
  <c r="G174" i="2" s="1"/>
  <c r="E156" i="2"/>
  <c r="G156" i="2" s="1"/>
  <c r="E153" i="2"/>
  <c r="G153" i="2" s="1"/>
  <c r="E150" i="2"/>
  <c r="G150" i="2" s="1"/>
  <c r="E494" i="2"/>
  <c r="G494" i="2" s="1"/>
  <c r="E493" i="2"/>
  <c r="G493" i="2" s="1"/>
  <c r="E492" i="2"/>
  <c r="G492" i="2" s="1"/>
  <c r="E491" i="2"/>
  <c r="G491" i="2" s="1"/>
  <c r="E490" i="2"/>
  <c r="G490" i="2" s="1"/>
  <c r="E489" i="2"/>
  <c r="G489" i="2" s="1"/>
  <c r="E488" i="2"/>
  <c r="G488" i="2" s="1"/>
  <c r="E487" i="2"/>
  <c r="G487" i="2" s="1"/>
  <c r="E486" i="2"/>
  <c r="G486" i="2" s="1"/>
  <c r="E485" i="2"/>
  <c r="G485" i="2" s="1"/>
  <c r="E484" i="2"/>
  <c r="G484" i="2" s="1"/>
  <c r="E483" i="2"/>
  <c r="G483" i="2" s="1"/>
  <c r="E482" i="2"/>
  <c r="G482" i="2" s="1"/>
  <c r="E481" i="2"/>
  <c r="G481" i="2" s="1"/>
  <c r="E480" i="2"/>
  <c r="G480" i="2" s="1"/>
  <c r="E479" i="2"/>
  <c r="G479" i="2" s="1"/>
  <c r="E6" i="2"/>
  <c r="G6" i="2" s="1"/>
  <c r="E478" i="2"/>
  <c r="G478" i="2" s="1"/>
  <c r="E477" i="2"/>
  <c r="G477" i="2" s="1"/>
  <c r="E135" i="2"/>
  <c r="G135" i="2" s="1"/>
  <c r="E57" i="2"/>
  <c r="G57" i="2" s="1"/>
  <c r="E3" i="2"/>
  <c r="G3" i="2" s="1"/>
  <c r="E47" i="2"/>
  <c r="G47" i="2" s="1"/>
  <c r="E56" i="2"/>
  <c r="G56" i="2" s="1"/>
  <c r="E476" i="2"/>
  <c r="G476" i="2" s="1"/>
  <c r="E280" i="2"/>
  <c r="G280" i="2" s="1"/>
  <c r="E170" i="2"/>
  <c r="G170" i="2" s="1"/>
  <c r="E475" i="2"/>
  <c r="G475" i="2" s="1"/>
  <c r="E474" i="2"/>
  <c r="G474" i="2" s="1"/>
  <c r="E530" i="2"/>
  <c r="G530" i="2" s="1"/>
  <c r="E473" i="2"/>
  <c r="G473" i="2" s="1"/>
  <c r="E472" i="2"/>
  <c r="G472" i="2" s="1"/>
  <c r="E536" i="2"/>
  <c r="G536" i="2" s="1"/>
  <c r="E471" i="2"/>
  <c r="G471" i="2" s="1"/>
  <c r="E470" i="2"/>
  <c r="G470" i="2" s="1"/>
  <c r="E469" i="2"/>
  <c r="G469" i="2" s="1"/>
  <c r="E468" i="2"/>
  <c r="G468" i="2" s="1"/>
  <c r="E467" i="2"/>
  <c r="G467" i="2" s="1"/>
  <c r="E466" i="2"/>
  <c r="G466" i="2" s="1"/>
  <c r="E535" i="2"/>
  <c r="G535" i="2" s="1"/>
  <c r="E465" i="2"/>
  <c r="G465" i="2" s="1"/>
  <c r="E534" i="2"/>
  <c r="G534" i="2" s="1"/>
  <c r="E464" i="2"/>
  <c r="G464" i="2" s="1"/>
  <c r="E463" i="2"/>
  <c r="G463" i="2" s="1"/>
  <c r="E533" i="2"/>
  <c r="G533" i="2" s="1"/>
  <c r="E462" i="2"/>
  <c r="G462" i="2" s="1"/>
  <c r="E529" i="2"/>
  <c r="G529" i="2" s="1"/>
  <c r="E532" i="2"/>
  <c r="G532" i="2" s="1"/>
  <c r="E461" i="2"/>
  <c r="G461" i="2" s="1"/>
  <c r="E537" i="2"/>
  <c r="G537" i="2" s="1"/>
  <c r="E460" i="2"/>
  <c r="G460" i="2" s="1"/>
  <c r="E459" i="2"/>
  <c r="G459" i="2" s="1"/>
  <c r="E458" i="2"/>
  <c r="G458" i="2" s="1"/>
  <c r="E457" i="2"/>
  <c r="G457" i="2" s="1"/>
  <c r="E531" i="2"/>
  <c r="G531" i="2" s="1"/>
  <c r="E456" i="2"/>
  <c r="G456" i="2" s="1"/>
  <c r="E455" i="2"/>
  <c r="G455" i="2" s="1"/>
  <c r="E454" i="2"/>
  <c r="G454" i="2" s="1"/>
  <c r="E453" i="2"/>
  <c r="G453" i="2" s="1"/>
  <c r="E452" i="2"/>
  <c r="G452" i="2" s="1"/>
  <c r="E451" i="2"/>
  <c r="G451" i="2" s="1"/>
  <c r="E450" i="2"/>
  <c r="G450" i="2" s="1"/>
  <c r="E449" i="2"/>
  <c r="G449" i="2" s="1"/>
  <c r="E448" i="2"/>
  <c r="G448" i="2" s="1"/>
  <c r="E447" i="2"/>
  <c r="G447" i="2" s="1"/>
  <c r="E446" i="2"/>
  <c r="G446" i="2" s="1"/>
  <c r="E445" i="2"/>
  <c r="G445" i="2" s="1"/>
  <c r="E444" i="2"/>
  <c r="G444" i="2" s="1"/>
  <c r="E443" i="2"/>
  <c r="G443" i="2" s="1"/>
  <c r="E442" i="2"/>
  <c r="G442" i="2" s="1"/>
  <c r="E441" i="2"/>
  <c r="G441" i="2" s="1"/>
  <c r="E440" i="2"/>
  <c r="G440" i="2" s="1"/>
  <c r="E439" i="2"/>
  <c r="G439" i="2" s="1"/>
  <c r="E438" i="2"/>
  <c r="G438" i="2" s="1"/>
  <c r="E437" i="2"/>
  <c r="G437" i="2" s="1"/>
  <c r="E436" i="2"/>
  <c r="G436" i="2" s="1"/>
  <c r="E538" i="2"/>
  <c r="G538" i="2" s="1"/>
  <c r="E435" i="2"/>
  <c r="G435" i="2" s="1"/>
  <c r="E434" i="2"/>
  <c r="G434" i="2" s="1"/>
  <c r="E433" i="2"/>
  <c r="G433" i="2" s="1"/>
  <c r="E432" i="2"/>
  <c r="G432" i="2" s="1"/>
  <c r="E431" i="2"/>
  <c r="G431" i="2" s="1"/>
  <c r="E430" i="2"/>
  <c r="G430" i="2" s="1"/>
  <c r="E429" i="2"/>
  <c r="G429" i="2" s="1"/>
  <c r="E428" i="2"/>
  <c r="G428" i="2" s="1"/>
  <c r="E427" i="2"/>
  <c r="G427" i="2" s="1"/>
  <c r="E426" i="2"/>
  <c r="G426" i="2" s="1"/>
  <c r="E425" i="2"/>
  <c r="G425" i="2" s="1"/>
  <c r="E424" i="2"/>
  <c r="G424" i="2" s="1"/>
  <c r="E423" i="2"/>
  <c r="G423" i="2" s="1"/>
  <c r="E422" i="2"/>
  <c r="G422" i="2" s="1"/>
  <c r="E421" i="2"/>
  <c r="G421" i="2" s="1"/>
  <c r="E420" i="2"/>
  <c r="G420" i="2" s="1"/>
  <c r="E419" i="2"/>
  <c r="G419" i="2" s="1"/>
  <c r="E418" i="2"/>
  <c r="G418" i="2" s="1"/>
  <c r="E417" i="2"/>
  <c r="G417" i="2" s="1"/>
  <c r="E416" i="2"/>
  <c r="G416" i="2" s="1"/>
  <c r="E415" i="2"/>
  <c r="G415" i="2" s="1"/>
  <c r="E414" i="2"/>
  <c r="G414" i="2" s="1"/>
  <c r="E413" i="2"/>
  <c r="G413" i="2" s="1"/>
  <c r="E412" i="2"/>
  <c r="G412" i="2" s="1"/>
  <c r="E411" i="2"/>
  <c r="G411" i="2" s="1"/>
  <c r="E410" i="2"/>
  <c r="G410" i="2" s="1"/>
  <c r="E409" i="2"/>
  <c r="G409" i="2" s="1"/>
  <c r="E408" i="2"/>
  <c r="G408" i="2" s="1"/>
  <c r="E407" i="2"/>
  <c r="G407" i="2" s="1"/>
  <c r="E406" i="2"/>
  <c r="G406" i="2" s="1"/>
  <c r="E405" i="2"/>
  <c r="G405" i="2" s="1"/>
  <c r="E404" i="2"/>
  <c r="G404" i="2" s="1"/>
  <c r="E403" i="2"/>
  <c r="G403" i="2" s="1"/>
  <c r="E402" i="2"/>
  <c r="G402" i="2" s="1"/>
  <c r="E401" i="2"/>
  <c r="G401" i="2" s="1"/>
  <c r="E400" i="2"/>
  <c r="G400" i="2" s="1"/>
  <c r="E399" i="2"/>
  <c r="G399" i="2" s="1"/>
  <c r="E398" i="2"/>
  <c r="G398" i="2" s="1"/>
  <c r="E397" i="2"/>
  <c r="G397" i="2" s="1"/>
  <c r="E396" i="2"/>
  <c r="G396" i="2" s="1"/>
  <c r="E63" i="2"/>
  <c r="G63" i="2" s="1"/>
  <c r="E395" i="2"/>
  <c r="G395" i="2" s="1"/>
  <c r="E394" i="2"/>
  <c r="G394" i="2" s="1"/>
  <c r="E393" i="2"/>
  <c r="G393" i="2" s="1"/>
  <c r="E62" i="2"/>
  <c r="G62" i="2" s="1"/>
  <c r="E392" i="2"/>
  <c r="G392" i="2" s="1"/>
  <c r="E391" i="2"/>
  <c r="G391" i="2" s="1"/>
  <c r="E390" i="2"/>
  <c r="G390" i="2" s="1"/>
  <c r="E389" i="2"/>
  <c r="G389" i="2" s="1"/>
  <c r="E388" i="2"/>
  <c r="G388" i="2" s="1"/>
  <c r="E387" i="2"/>
  <c r="G387" i="2" s="1"/>
  <c r="E386" i="2"/>
  <c r="G386" i="2" s="1"/>
  <c r="E385" i="2"/>
  <c r="G385" i="2" s="1"/>
  <c r="E384" i="2"/>
  <c r="G384" i="2" s="1"/>
  <c r="E383" i="2"/>
  <c r="G383" i="2" s="1"/>
  <c r="E382" i="2"/>
  <c r="G382" i="2" s="1"/>
  <c r="E381" i="2"/>
  <c r="G381" i="2" s="1"/>
  <c r="E380" i="2"/>
  <c r="G380" i="2" s="1"/>
  <c r="E379" i="2"/>
  <c r="G379" i="2" s="1"/>
  <c r="E378" i="2"/>
  <c r="G378" i="2" s="1"/>
  <c r="E377" i="2"/>
  <c r="G377" i="2" s="1"/>
  <c r="E376" i="2"/>
  <c r="G376" i="2" s="1"/>
  <c r="E375" i="2"/>
  <c r="G375" i="2" s="1"/>
  <c r="E528" i="2"/>
  <c r="G528" i="2" s="1"/>
  <c r="E374" i="2"/>
  <c r="G374" i="2" s="1"/>
  <c r="E373" i="2"/>
  <c r="G373" i="2" s="1"/>
  <c r="E527" i="2"/>
  <c r="G527" i="2" s="1"/>
  <c r="E372" i="2"/>
  <c r="G372" i="2" s="1"/>
  <c r="E371" i="2"/>
  <c r="G371" i="2" s="1"/>
  <c r="E370" i="2"/>
  <c r="G370" i="2" s="1"/>
  <c r="E369" i="2"/>
  <c r="G369" i="2" s="1"/>
  <c r="E526" i="2"/>
  <c r="G526" i="2" s="1"/>
  <c r="E368" i="2"/>
  <c r="G368" i="2" s="1"/>
  <c r="E367" i="2"/>
  <c r="G367" i="2" s="1"/>
  <c r="E525" i="2"/>
  <c r="G525" i="2" s="1"/>
  <c r="E366" i="2"/>
  <c r="G366" i="2" s="1"/>
  <c r="E365" i="2"/>
  <c r="G365" i="2" s="1"/>
  <c r="E524" i="2"/>
  <c r="G524" i="2" s="1"/>
  <c r="E364" i="2"/>
  <c r="G364" i="2" s="1"/>
  <c r="E363" i="2"/>
  <c r="G363" i="2" s="1"/>
  <c r="E362" i="2"/>
  <c r="G362" i="2" s="1"/>
  <c r="E523" i="2"/>
  <c r="G523" i="2" s="1"/>
  <c r="E522" i="2"/>
  <c r="G522" i="2" s="1"/>
  <c r="E361" i="2"/>
  <c r="G361" i="2" s="1"/>
  <c r="E521" i="2"/>
  <c r="G521" i="2" s="1"/>
  <c r="E360" i="2"/>
  <c r="G360" i="2" s="1"/>
  <c r="E359" i="2"/>
  <c r="G359" i="2" s="1"/>
  <c r="E520" i="2"/>
  <c r="G520" i="2" s="1"/>
  <c r="E358" i="2"/>
  <c r="G358" i="2" s="1"/>
  <c r="E519" i="2"/>
  <c r="G519" i="2" s="1"/>
  <c r="E350" i="2"/>
  <c r="G350" i="2" s="1"/>
  <c r="E349" i="2"/>
  <c r="G349" i="2" s="1"/>
  <c r="E356" i="2"/>
  <c r="G356" i="2" s="1"/>
  <c r="E348" i="2"/>
  <c r="G348" i="2" s="1"/>
  <c r="E355" i="2"/>
  <c r="G355" i="2" s="1"/>
  <c r="E518" i="2"/>
  <c r="G518" i="2" s="1"/>
  <c r="E354" i="2"/>
  <c r="G354" i="2" s="1"/>
  <c r="E357" i="2"/>
  <c r="G357" i="2" s="1"/>
  <c r="E517" i="2"/>
  <c r="G517" i="2" s="1"/>
  <c r="E516" i="2"/>
  <c r="G516" i="2" s="1"/>
  <c r="E347" i="2"/>
  <c r="G347" i="2" s="1"/>
  <c r="E353" i="2"/>
  <c r="G353" i="2" s="1"/>
  <c r="E515" i="2"/>
  <c r="G515" i="2" s="1"/>
  <c r="E514" i="2"/>
  <c r="G514" i="2" s="1"/>
  <c r="E346" i="2"/>
  <c r="G346" i="2" s="1"/>
  <c r="E352" i="2"/>
  <c r="G352" i="2" s="1"/>
  <c r="E513" i="2"/>
  <c r="G513" i="2" s="1"/>
  <c r="E345" i="2"/>
  <c r="G345" i="2" s="1"/>
  <c r="E344" i="2"/>
  <c r="G344" i="2" s="1"/>
  <c r="E512" i="2"/>
  <c r="G512" i="2" s="1"/>
  <c r="E343" i="2"/>
  <c r="G343" i="2" s="1"/>
  <c r="E511" i="2"/>
  <c r="G511" i="2" s="1"/>
  <c r="E342" i="2"/>
  <c r="G342" i="2" s="1"/>
  <c r="E510" i="2"/>
  <c r="G510" i="2" s="1"/>
  <c r="E351" i="2"/>
  <c r="G351" i="2" s="1"/>
  <c r="E341" i="2"/>
  <c r="G341" i="2" s="1"/>
  <c r="E340" i="2"/>
  <c r="G340" i="2" s="1"/>
  <c r="E509" i="2"/>
  <c r="G509" i="2" s="1"/>
  <c r="E339" i="2"/>
  <c r="G339" i="2" s="1"/>
  <c r="E338" i="2"/>
  <c r="G338" i="2" s="1"/>
  <c r="E337" i="2"/>
  <c r="G337" i="2" s="1"/>
  <c r="E508" i="2"/>
  <c r="G508" i="2" s="1"/>
  <c r="E336" i="2"/>
  <c r="G336" i="2" s="1"/>
  <c r="E335" i="2"/>
  <c r="G335" i="2" s="1"/>
  <c r="E334" i="2"/>
  <c r="G334" i="2" s="1"/>
  <c r="E333" i="2"/>
  <c r="G333" i="2" s="1"/>
  <c r="E507" i="2"/>
  <c r="G507" i="2" s="1"/>
  <c r="E506" i="2"/>
  <c r="G506" i="2" s="1"/>
  <c r="E505" i="2"/>
  <c r="G505" i="2" s="1"/>
  <c r="E504" i="2"/>
  <c r="G504" i="2" s="1"/>
  <c r="E503" i="2"/>
  <c r="G503" i="2" s="1"/>
  <c r="E332" i="2"/>
  <c r="G332" i="2" s="1"/>
  <c r="E331" i="2"/>
  <c r="G331" i="2" s="1"/>
  <c r="E330" i="2"/>
  <c r="G330" i="2" s="1"/>
  <c r="E329" i="2"/>
  <c r="G329" i="2" s="1"/>
  <c r="E502" i="2"/>
  <c r="G502" i="2" s="1"/>
  <c r="E501" i="2"/>
  <c r="G501" i="2" s="1"/>
  <c r="E328" i="2"/>
  <c r="G328" i="2" s="1"/>
  <c r="E500" i="2"/>
  <c r="G500" i="2" s="1"/>
  <c r="E327" i="2"/>
  <c r="G327" i="2" s="1"/>
  <c r="E326" i="2"/>
  <c r="G326" i="2" s="1"/>
  <c r="E325" i="2"/>
  <c r="G325" i="2" s="1"/>
  <c r="E324" i="2"/>
  <c r="G324" i="2" s="1"/>
  <c r="E499" i="2"/>
  <c r="G499" i="2" s="1"/>
  <c r="E323" i="2"/>
  <c r="G323" i="2" s="1"/>
  <c r="E322" i="2"/>
  <c r="G322" i="2" s="1"/>
  <c r="E303" i="2"/>
  <c r="G303" i="2" s="1"/>
  <c r="E498" i="2"/>
  <c r="G498" i="2" s="1"/>
  <c r="E321" i="2"/>
  <c r="G321" i="2" s="1"/>
  <c r="E320" i="2"/>
  <c r="G320" i="2" s="1"/>
  <c r="E497" i="2"/>
  <c r="G497" i="2" s="1"/>
  <c r="E302" i="2"/>
  <c r="G302" i="2" s="1"/>
  <c r="E301" i="2"/>
  <c r="G301" i="2" s="1"/>
  <c r="E300" i="2"/>
  <c r="G300" i="2" s="1"/>
  <c r="E299" i="2"/>
  <c r="G299" i="2" s="1"/>
  <c r="E319" i="2"/>
  <c r="G319" i="2" s="1"/>
  <c r="E496" i="2"/>
  <c r="G496" i="2" s="1"/>
  <c r="E318" i="2"/>
  <c r="G318" i="2" s="1"/>
  <c r="E298" i="2"/>
  <c r="G298" i="2" s="1"/>
  <c r="E317" i="2"/>
  <c r="G317" i="2" s="1"/>
  <c r="E316" i="2"/>
  <c r="G316" i="2" s="1"/>
  <c r="E315" i="2"/>
  <c r="G315" i="2" s="1"/>
  <c r="E314" i="2"/>
  <c r="G314" i="2" s="1"/>
  <c r="E313" i="2"/>
  <c r="G313" i="2" s="1"/>
  <c r="E495" i="2"/>
  <c r="G495" i="2" s="1"/>
  <c r="E312" i="2"/>
  <c r="G312" i="2" s="1"/>
  <c r="E297" i="2"/>
  <c r="G297" i="2" s="1"/>
  <c r="E311" i="2"/>
  <c r="G311" i="2" s="1"/>
  <c r="E296" i="2"/>
  <c r="G296" i="2" s="1"/>
  <c r="E310" i="2"/>
  <c r="G310" i="2" s="1"/>
  <c r="E309" i="2"/>
  <c r="G309" i="2" s="1"/>
  <c r="E308" i="2"/>
  <c r="G308" i="2" s="1"/>
  <c r="E295" i="2"/>
  <c r="G295" i="2" s="1"/>
  <c r="E294" i="2"/>
  <c r="G294" i="2" s="1"/>
  <c r="E307" i="2"/>
  <c r="G307" i="2" s="1"/>
  <c r="E306" i="2"/>
  <c r="G306" i="2" s="1"/>
  <c r="E305" i="2"/>
  <c r="G305" i="2" s="1"/>
  <c r="E304" i="2"/>
  <c r="G304" i="2" s="1"/>
  <c r="E293" i="2"/>
  <c r="G293" i="2" s="1"/>
  <c r="R546" i="2"/>
  <c r="O545" i="1" l="1"/>
</calcChain>
</file>

<file path=xl/sharedStrings.xml><?xml version="1.0" encoding="utf-8"?>
<sst xmlns="http://schemas.openxmlformats.org/spreadsheetml/2006/main" count="16141" uniqueCount="1876">
  <si>
    <t>FECHA_LIMITE</t>
  </si>
  <si>
    <t>COP_BRUTO</t>
  </si>
  <si>
    <t>TOT_BRUTO</t>
  </si>
  <si>
    <t>VAL_GLOSA</t>
  </si>
  <si>
    <t>TOT_NOTASCRE</t>
  </si>
  <si>
    <t>TOT_NOTASDEB</t>
  </si>
  <si>
    <t>ABONADO</t>
  </si>
  <si>
    <t>Nit IPS</t>
  </si>
  <si>
    <t>Nombre IPS</t>
  </si>
  <si>
    <t>Prefijo Factura</t>
  </si>
  <si>
    <t>Numero Factura</t>
  </si>
  <si>
    <t xml:space="preserve">IDIME SA </t>
  </si>
  <si>
    <t>C187</t>
  </si>
  <si>
    <t>C191</t>
  </si>
  <si>
    <t>C250</t>
  </si>
  <si>
    <t>C190</t>
  </si>
  <si>
    <t>C192</t>
  </si>
  <si>
    <t>C233</t>
  </si>
  <si>
    <t>C125</t>
  </si>
  <si>
    <t>C221</t>
  </si>
  <si>
    <t>C266</t>
  </si>
  <si>
    <t>C189</t>
  </si>
  <si>
    <t>C265</t>
  </si>
  <si>
    <t>CR46</t>
  </si>
  <si>
    <t>IPS Fecha factura</t>
  </si>
  <si>
    <t>IPS Fecha radicado</t>
  </si>
  <si>
    <t>IPS Valor Factura</t>
  </si>
  <si>
    <t>IPS Saldo Factura</t>
  </si>
  <si>
    <t>Tipo de Prestación</t>
  </si>
  <si>
    <t xml:space="preserve">Tipificacion </t>
  </si>
  <si>
    <t xml:space="preserve"> Ciudad</t>
  </si>
  <si>
    <t>COVID - 19</t>
  </si>
  <si>
    <t xml:space="preserve">EVENTO </t>
  </si>
  <si>
    <t>PGP</t>
  </si>
  <si>
    <t xml:space="preserve">LIBRO ABIERTO - PALMIRA </t>
  </si>
  <si>
    <t>LIBRO ABIERTO -CAMBULOS</t>
  </si>
  <si>
    <t xml:space="preserve">AMBULATORIO </t>
  </si>
  <si>
    <t>CALI</t>
  </si>
  <si>
    <t>FACT</t>
  </si>
  <si>
    <t>LLAVE</t>
  </si>
  <si>
    <t>A</t>
  </si>
  <si>
    <t xml:space="preserve">'C190181085', </t>
  </si>
  <si>
    <t xml:space="preserve">'C190187013', </t>
  </si>
  <si>
    <t xml:space="preserve">'C190187008', </t>
  </si>
  <si>
    <t xml:space="preserve">'C190187001', </t>
  </si>
  <si>
    <t xml:space="preserve">'C190186547', </t>
  </si>
  <si>
    <t xml:space="preserve">'C187184478', </t>
  </si>
  <si>
    <t xml:space="preserve">'C187184406', </t>
  </si>
  <si>
    <t xml:space="preserve">'C190187003', </t>
  </si>
  <si>
    <t xml:space="preserve">'C190186548', </t>
  </si>
  <si>
    <t xml:space="preserve">'C190186638', </t>
  </si>
  <si>
    <t xml:space="preserve">'C187184740', </t>
  </si>
  <si>
    <t xml:space="preserve">'C190187011', </t>
  </si>
  <si>
    <t xml:space="preserve">'C187181954', </t>
  </si>
  <si>
    <t xml:space="preserve">'C190186744', </t>
  </si>
  <si>
    <t xml:space="preserve">'C187180426', </t>
  </si>
  <si>
    <t xml:space="preserve">'C190186998', </t>
  </si>
  <si>
    <t xml:space="preserve">'C190187005', </t>
  </si>
  <si>
    <t xml:space="preserve">'C190186995', </t>
  </si>
  <si>
    <t xml:space="preserve">'C190187010', </t>
  </si>
  <si>
    <t xml:space="preserve">'C190187007', </t>
  </si>
  <si>
    <t xml:space="preserve">'C190186469', </t>
  </si>
  <si>
    <t xml:space="preserve">'C190186639', </t>
  </si>
  <si>
    <t xml:space="preserve">'C190187125', </t>
  </si>
  <si>
    <t xml:space="preserve">'C190187004', </t>
  </si>
  <si>
    <t xml:space="preserve">'C190186470', </t>
  </si>
  <si>
    <t xml:space="preserve">'C187184407', </t>
  </si>
  <si>
    <t xml:space="preserve">'C187180010', </t>
  </si>
  <si>
    <t xml:space="preserve">'C190187115', </t>
  </si>
  <si>
    <t xml:space="preserve">'C190186976', </t>
  </si>
  <si>
    <t xml:space="preserve">'C190187006', </t>
  </si>
  <si>
    <t xml:space="preserve">'C190186737', </t>
  </si>
  <si>
    <t xml:space="preserve">'C190186973', </t>
  </si>
  <si>
    <t xml:space="preserve">'C187180175', </t>
  </si>
  <si>
    <t xml:space="preserve">'C190187002', </t>
  </si>
  <si>
    <t xml:space="preserve">'C190187015', </t>
  </si>
  <si>
    <t xml:space="preserve">'C190187019', </t>
  </si>
  <si>
    <t xml:space="preserve">'C190187014', </t>
  </si>
  <si>
    <t xml:space="preserve">'C190186996', </t>
  </si>
  <si>
    <t xml:space="preserve">'C190187012', </t>
  </si>
  <si>
    <t xml:space="preserve">'C187186382', </t>
  </si>
  <si>
    <t xml:space="preserve">'C187187862', </t>
  </si>
  <si>
    <t xml:space="preserve">'C187186640', </t>
  </si>
  <si>
    <t xml:space="preserve">'C187187908', </t>
  </si>
  <si>
    <t xml:space="preserve">'C187185437', </t>
  </si>
  <si>
    <t xml:space="preserve">'C187191978', </t>
  </si>
  <si>
    <t xml:space="preserve">'C187185341', </t>
  </si>
  <si>
    <t xml:space="preserve">'C187186102', </t>
  </si>
  <si>
    <t xml:space="preserve">'C187188146', </t>
  </si>
  <si>
    <t xml:space="preserve">'C187185294', </t>
  </si>
  <si>
    <t xml:space="preserve">'C187187844', </t>
  </si>
  <si>
    <t xml:space="preserve">'C187192514', </t>
  </si>
  <si>
    <t xml:space="preserve">'C187187060', </t>
  </si>
  <si>
    <t xml:space="preserve">'C187187843', </t>
  </si>
  <si>
    <t xml:space="preserve">'C187185943', </t>
  </si>
  <si>
    <t xml:space="preserve">'C187185377', </t>
  </si>
  <si>
    <t xml:space="preserve">'C187188509', </t>
  </si>
  <si>
    <t xml:space="preserve">'C187187537', </t>
  </si>
  <si>
    <t xml:space="preserve">'C187189613', </t>
  </si>
  <si>
    <t xml:space="preserve">'C187203072', </t>
  </si>
  <si>
    <t xml:space="preserve">'C187199498', </t>
  </si>
  <si>
    <t xml:space="preserve">'C187202170', </t>
  </si>
  <si>
    <t xml:space="preserve">'C187197637', </t>
  </si>
  <si>
    <t xml:space="preserve">'C187203748', </t>
  </si>
  <si>
    <t xml:space="preserve">'C187199790', </t>
  </si>
  <si>
    <t xml:space="preserve">'C190188919', </t>
  </si>
  <si>
    <t xml:space="preserve">'C187199637', </t>
  </si>
  <si>
    <t xml:space="preserve">'C190188921', </t>
  </si>
  <si>
    <t xml:space="preserve">'C187196540', </t>
  </si>
  <si>
    <t xml:space="preserve">'C187196546', </t>
  </si>
  <si>
    <t xml:space="preserve">'C187199998', </t>
  </si>
  <si>
    <t xml:space="preserve">'C187201508', </t>
  </si>
  <si>
    <t xml:space="preserve">'C187199770', </t>
  </si>
  <si>
    <t xml:space="preserve">'C187197679', </t>
  </si>
  <si>
    <t xml:space="preserve">'C190188954', </t>
  </si>
  <si>
    <t xml:space="preserve">'C187201486', </t>
  </si>
  <si>
    <t xml:space="preserve">'C187198907', </t>
  </si>
  <si>
    <t xml:space="preserve">'C187202883', </t>
  </si>
  <si>
    <t xml:space="preserve">'C190188918', </t>
  </si>
  <si>
    <t xml:space="preserve">'C190188958', </t>
  </si>
  <si>
    <t xml:space="preserve">'C187200565', </t>
  </si>
  <si>
    <t xml:space="preserve">'C187196827', </t>
  </si>
  <si>
    <t xml:space="preserve">'C190188927', </t>
  </si>
  <si>
    <t xml:space="preserve">'C190188917', </t>
  </si>
  <si>
    <t xml:space="preserve">'C187196539', </t>
  </si>
  <si>
    <t xml:space="preserve">'C190188929', </t>
  </si>
  <si>
    <t xml:space="preserve">'C187201491', </t>
  </si>
  <si>
    <t xml:space="preserve">'C190188920', </t>
  </si>
  <si>
    <t xml:space="preserve">'C190188925', </t>
  </si>
  <si>
    <t xml:space="preserve">'C187200116', </t>
  </si>
  <si>
    <t xml:space="preserve">'C190188957', </t>
  </si>
  <si>
    <t xml:space="preserve">'C187207531', </t>
  </si>
  <si>
    <t xml:space="preserve">'C187205754', </t>
  </si>
  <si>
    <t xml:space="preserve">'C187212535', </t>
  </si>
  <si>
    <t xml:space="preserve">'C187207348', </t>
  </si>
  <si>
    <t xml:space="preserve">'C187206387', </t>
  </si>
  <si>
    <t xml:space="preserve">'C187206155', </t>
  </si>
  <si>
    <t xml:space="preserve">'C187205805', </t>
  </si>
  <si>
    <t xml:space="preserve">'C187212070', </t>
  </si>
  <si>
    <t xml:space="preserve">'C187207736', </t>
  </si>
  <si>
    <t xml:space="preserve">'C187212128', </t>
  </si>
  <si>
    <t xml:space="preserve">'C187206630', </t>
  </si>
  <si>
    <t xml:space="preserve">'C187212207', </t>
  </si>
  <si>
    <t xml:space="preserve">'C187206018', </t>
  </si>
  <si>
    <t xml:space="preserve">'C187208845', </t>
  </si>
  <si>
    <t xml:space="preserve">'C187209888', </t>
  </si>
  <si>
    <t xml:space="preserve">'C187209691', </t>
  </si>
  <si>
    <t xml:space="preserve">'C187207346', </t>
  </si>
  <si>
    <t xml:space="preserve">'C187209728', </t>
  </si>
  <si>
    <t xml:space="preserve">'C187205795', </t>
  </si>
  <si>
    <t xml:space="preserve">'C187205796', </t>
  </si>
  <si>
    <t xml:space="preserve">'C187208415', </t>
  </si>
  <si>
    <t xml:space="preserve">'C187207083', </t>
  </si>
  <si>
    <t xml:space="preserve">'C187212067', </t>
  </si>
  <si>
    <t xml:space="preserve">'C190191271', </t>
  </si>
  <si>
    <t xml:space="preserve">'C190191272', </t>
  </si>
  <si>
    <t xml:space="preserve">'C187214926', </t>
  </si>
  <si>
    <t xml:space="preserve">'C190191270', </t>
  </si>
  <si>
    <t xml:space="preserve">'C187218731', </t>
  </si>
  <si>
    <t xml:space="preserve">'C187217431', </t>
  </si>
  <si>
    <t xml:space="preserve">'C187217374', </t>
  </si>
  <si>
    <t xml:space="preserve">'C187219877', </t>
  </si>
  <si>
    <t xml:space="preserve">'C187223034', </t>
  </si>
  <si>
    <t xml:space="preserve">'C187223332', </t>
  </si>
  <si>
    <t xml:space="preserve">'C187221406', </t>
  </si>
  <si>
    <t xml:space="preserve">'C187223121', </t>
  </si>
  <si>
    <t xml:space="preserve">'C187221553', </t>
  </si>
  <si>
    <t xml:space="preserve">'C187219831', </t>
  </si>
  <si>
    <t xml:space="preserve">'C187220621', </t>
  </si>
  <si>
    <t xml:space="preserve">'C187228003', </t>
  </si>
  <si>
    <t xml:space="preserve">'C187226444', </t>
  </si>
  <si>
    <t xml:space="preserve">'C187233302', </t>
  </si>
  <si>
    <t xml:space="preserve">'C187230362', </t>
  </si>
  <si>
    <t xml:space="preserve">'C187235790', </t>
  </si>
  <si>
    <t xml:space="preserve">'C187231026', </t>
  </si>
  <si>
    <t xml:space="preserve">'C190193597', </t>
  </si>
  <si>
    <t xml:space="preserve">'C187230081', </t>
  </si>
  <si>
    <t xml:space="preserve">'C187229705', </t>
  </si>
  <si>
    <t xml:space="preserve">'C187229612', </t>
  </si>
  <si>
    <t xml:space="preserve">'C187236453', </t>
  </si>
  <si>
    <t xml:space="preserve">'C187239278', </t>
  </si>
  <si>
    <t xml:space="preserve">'C187242961', </t>
  </si>
  <si>
    <t xml:space="preserve">'C187242950', </t>
  </si>
  <si>
    <t xml:space="preserve">'C187239099', </t>
  </si>
  <si>
    <t xml:space="preserve">'C187243791', </t>
  </si>
  <si>
    <t xml:space="preserve">'C187243820', </t>
  </si>
  <si>
    <t xml:space="preserve">'C187241818', </t>
  </si>
  <si>
    <t xml:space="preserve">'C187239063', </t>
  </si>
  <si>
    <t xml:space="preserve">'C187243827', </t>
  </si>
  <si>
    <t xml:space="preserve">'C187239271', </t>
  </si>
  <si>
    <t xml:space="preserve">'C187239121', </t>
  </si>
  <si>
    <t xml:space="preserve">'C187241563', </t>
  </si>
  <si>
    <t xml:space="preserve">'C187239120', </t>
  </si>
  <si>
    <t xml:space="preserve">'C187238312', </t>
  </si>
  <si>
    <t xml:space="preserve">'C187240485', </t>
  </si>
  <si>
    <t xml:space="preserve">'C187241799', </t>
  </si>
  <si>
    <t xml:space="preserve">'C187239122', </t>
  </si>
  <si>
    <t xml:space="preserve">'C187239399', </t>
  </si>
  <si>
    <t xml:space="preserve">'C187243834', </t>
  </si>
  <si>
    <t xml:space="preserve">'C187238390', </t>
  </si>
  <si>
    <t xml:space="preserve">'C187242455', </t>
  </si>
  <si>
    <t xml:space="preserve">'C187242249', </t>
  </si>
  <si>
    <t xml:space="preserve">'C187242040', </t>
  </si>
  <si>
    <t xml:space="preserve">'C187245046', </t>
  </si>
  <si>
    <t xml:space="preserve">'C187246912', </t>
  </si>
  <si>
    <t xml:space="preserve">'C187246714', </t>
  </si>
  <si>
    <t xml:space="preserve">'C187246715', </t>
  </si>
  <si>
    <t xml:space="preserve">'C187244740', </t>
  </si>
  <si>
    <t xml:space="preserve">'C187245049', </t>
  </si>
  <si>
    <t xml:space="preserve">'C187246412', </t>
  </si>
  <si>
    <t xml:space="preserve">'C187246569', </t>
  </si>
  <si>
    <t xml:space="preserve">'C187246428', </t>
  </si>
  <si>
    <t xml:space="preserve">'C187245007', </t>
  </si>
  <si>
    <t xml:space="preserve">'C187246546', </t>
  </si>
  <si>
    <t xml:space="preserve">'C187249020', </t>
  </si>
  <si>
    <t xml:space="preserve">'C187250000', </t>
  </si>
  <si>
    <t xml:space="preserve">'C187248293', </t>
  </si>
  <si>
    <t xml:space="preserve">'C187248331', </t>
  </si>
  <si>
    <t xml:space="preserve">'C187249709', </t>
  </si>
  <si>
    <t xml:space="preserve">'C187248922', </t>
  </si>
  <si>
    <t xml:space="preserve">'C187250371', </t>
  </si>
  <si>
    <t xml:space="preserve">'C187250400', </t>
  </si>
  <si>
    <t xml:space="preserve">'C187249846', </t>
  </si>
  <si>
    <t xml:space="preserve">'C187251081', </t>
  </si>
  <si>
    <t xml:space="preserve">'C187254528', </t>
  </si>
  <si>
    <t xml:space="preserve">'C187258119', </t>
  </si>
  <si>
    <t xml:space="preserve">'C187257217', </t>
  </si>
  <si>
    <t xml:space="preserve">'C187270350', </t>
  </si>
  <si>
    <t xml:space="preserve">'C187262697', </t>
  </si>
  <si>
    <t xml:space="preserve">'C187261234', </t>
  </si>
  <si>
    <t xml:space="preserve">'C187261061', </t>
  </si>
  <si>
    <t xml:space="preserve">'C187263930', </t>
  </si>
  <si>
    <t xml:space="preserve">'C187263509', </t>
  </si>
  <si>
    <t xml:space="preserve">'C187267429', </t>
  </si>
  <si>
    <t xml:space="preserve">'C187260733', </t>
  </si>
  <si>
    <t xml:space="preserve">'C187269711', </t>
  </si>
  <si>
    <t xml:space="preserve">'C187266986', </t>
  </si>
  <si>
    <t xml:space="preserve">'C187267463', </t>
  </si>
  <si>
    <t xml:space="preserve">'C187269571', </t>
  </si>
  <si>
    <t xml:space="preserve">'C187267466', </t>
  </si>
  <si>
    <t xml:space="preserve">'C187261164', </t>
  </si>
  <si>
    <t xml:space="preserve">'C187265048', </t>
  </si>
  <si>
    <t xml:space="preserve">'C187271237', </t>
  </si>
  <si>
    <t xml:space="preserve">'C187271316', </t>
  </si>
  <si>
    <t xml:space="preserve">'C187272581', </t>
  </si>
  <si>
    <t xml:space="preserve">'C187273803', </t>
  </si>
  <si>
    <t xml:space="preserve">'C190196139', </t>
  </si>
  <si>
    <t xml:space="preserve">'C187275122', </t>
  </si>
  <si>
    <t xml:space="preserve">'C125212197', </t>
  </si>
  <si>
    <t xml:space="preserve">'C190196397', </t>
  </si>
  <si>
    <t xml:space="preserve">'C187275189', </t>
  </si>
  <si>
    <t xml:space="preserve">'C187275168', </t>
  </si>
  <si>
    <t xml:space="preserve">'C187274992', </t>
  </si>
  <si>
    <t xml:space="preserve">'C187275254', </t>
  </si>
  <si>
    <t xml:space="preserve">'C190196494', </t>
  </si>
  <si>
    <t xml:space="preserve">'C187274980', </t>
  </si>
  <si>
    <t xml:space="preserve">'C190196491', </t>
  </si>
  <si>
    <t xml:space="preserve">'C187275046', </t>
  </si>
  <si>
    <t xml:space="preserve">'C187275758', </t>
  </si>
  <si>
    <t xml:space="preserve">'C190196735', </t>
  </si>
  <si>
    <t xml:space="preserve">'C187275700', </t>
  </si>
  <si>
    <t xml:space="preserve">'C187275701', </t>
  </si>
  <si>
    <t xml:space="preserve">'C125212822', </t>
  </si>
  <si>
    <t xml:space="preserve">'C187275813', </t>
  </si>
  <si>
    <t xml:space="preserve">'C125213795', </t>
  </si>
  <si>
    <t xml:space="preserve">'C187276963', </t>
  </si>
  <si>
    <t xml:space="preserve">'C187276900', </t>
  </si>
  <si>
    <t xml:space="preserve">'C187276899', </t>
  </si>
  <si>
    <t xml:space="preserve">'C187276964', </t>
  </si>
  <si>
    <t xml:space="preserve">'C187277229', </t>
  </si>
  <si>
    <t xml:space="preserve">'C125217938', </t>
  </si>
  <si>
    <t xml:space="preserve">'C187277259', </t>
  </si>
  <si>
    <t xml:space="preserve">'C187277342', </t>
  </si>
  <si>
    <t xml:space="preserve">'C192173547', </t>
  </si>
  <si>
    <t xml:space="preserve">'C125218840', </t>
  </si>
  <si>
    <t xml:space="preserve">'C187277519', </t>
  </si>
  <si>
    <t xml:space="preserve">'C221200085', </t>
  </si>
  <si>
    <t xml:space="preserve">'C125219134', </t>
  </si>
  <si>
    <t xml:space="preserve">'C187277620', </t>
  </si>
  <si>
    <t xml:space="preserve">'C187277633', </t>
  </si>
  <si>
    <t xml:space="preserve">'C187277613', </t>
  </si>
  <si>
    <t xml:space="preserve">'C187277608', </t>
  </si>
  <si>
    <t xml:space="preserve">'C187277629', </t>
  </si>
  <si>
    <t xml:space="preserve">'C187277631', </t>
  </si>
  <si>
    <t xml:space="preserve">'C187277609', </t>
  </si>
  <si>
    <t xml:space="preserve">'C187277615', </t>
  </si>
  <si>
    <t xml:space="preserve">'C187277606', </t>
  </si>
  <si>
    <t xml:space="preserve">'C187277619', </t>
  </si>
  <si>
    <t xml:space="preserve">'C187277626', </t>
  </si>
  <si>
    <t xml:space="preserve">'C187277624', </t>
  </si>
  <si>
    <t xml:space="preserve">'C187277614', </t>
  </si>
  <si>
    <t xml:space="preserve">'C187277611', </t>
  </si>
  <si>
    <t xml:space="preserve">'C187277622', </t>
  </si>
  <si>
    <t xml:space="preserve">'C187277607', </t>
  </si>
  <si>
    <t xml:space="preserve">'C187277632', </t>
  </si>
  <si>
    <t xml:space="preserve">'C187277618', </t>
  </si>
  <si>
    <t xml:space="preserve">'C187277616', </t>
  </si>
  <si>
    <t xml:space="preserve">'C187277696', </t>
  </si>
  <si>
    <t xml:space="preserve">'C187277700', </t>
  </si>
  <si>
    <t xml:space="preserve">'C187277703', </t>
  </si>
  <si>
    <t xml:space="preserve">'C191173550', </t>
  </si>
  <si>
    <t xml:space="preserve">'C125219919', </t>
  </si>
  <si>
    <t xml:space="preserve">'C25037', </t>
  </si>
  <si>
    <t xml:space="preserve">'C125219909', </t>
  </si>
  <si>
    <t xml:space="preserve">'C221200088', </t>
  </si>
  <si>
    <t xml:space="preserve">'C233100053', </t>
  </si>
  <si>
    <t xml:space="preserve">'C191173551', </t>
  </si>
  <si>
    <t xml:space="preserve">'C187277741', </t>
  </si>
  <si>
    <t xml:space="preserve">'C221200089', </t>
  </si>
  <si>
    <t xml:space="preserve">'C233100054', </t>
  </si>
  <si>
    <t xml:space="preserve">'C187277734', </t>
  </si>
  <si>
    <t xml:space="preserve">'C25038', </t>
  </si>
  <si>
    <t xml:space="preserve">'C233100055', </t>
  </si>
  <si>
    <t xml:space="preserve">'C187277736', </t>
  </si>
  <si>
    <t xml:space="preserve">'C221200090', </t>
  </si>
  <si>
    <t xml:space="preserve">'C125220074', </t>
  </si>
  <si>
    <t xml:space="preserve">'C192173555', </t>
  </si>
  <si>
    <t xml:space="preserve">'C125220072', </t>
  </si>
  <si>
    <t xml:space="preserve">'C187277844', </t>
  </si>
  <si>
    <t xml:space="preserve">'C187278040', </t>
  </si>
  <si>
    <t xml:space="preserve">'C187278042', </t>
  </si>
  <si>
    <t xml:space="preserve">'C187278046', </t>
  </si>
  <si>
    <t xml:space="preserve">'C125220874', </t>
  </si>
  <si>
    <t xml:space="preserve">'C25044', </t>
  </si>
  <si>
    <t xml:space="preserve">'C192173562', </t>
  </si>
  <si>
    <t xml:space="preserve">'C190199103', </t>
  </si>
  <si>
    <t xml:space="preserve">'C233100063', </t>
  </si>
  <si>
    <t xml:space="preserve">'C221200099', </t>
  </si>
  <si>
    <t xml:space="preserve">'C125221488', </t>
  </si>
  <si>
    <t xml:space="preserve">'C125221788', </t>
  </si>
  <si>
    <t xml:space="preserve">'C125222283', </t>
  </si>
  <si>
    <t xml:space="preserve">'C187278691', </t>
  </si>
  <si>
    <t xml:space="preserve">'C25059', </t>
  </si>
  <si>
    <t xml:space="preserve">'C233100073', </t>
  </si>
  <si>
    <t xml:space="preserve">'C187278688', </t>
  </si>
  <si>
    <t xml:space="preserve">'C25057', </t>
  </si>
  <si>
    <t xml:space="preserve">'C187278686', </t>
  </si>
  <si>
    <t xml:space="preserve">'C187278681', </t>
  </si>
  <si>
    <t xml:space="preserve">'C187278687', </t>
  </si>
  <si>
    <t xml:space="preserve">'C187278684', </t>
  </si>
  <si>
    <t xml:space="preserve">'C187278682', </t>
  </si>
  <si>
    <t xml:space="preserve">'C221200109', </t>
  </si>
  <si>
    <t xml:space="preserve">'C125222379', </t>
  </si>
  <si>
    <t xml:space="preserve">'C191173573', </t>
  </si>
  <si>
    <t xml:space="preserve">'C192173573', </t>
  </si>
  <si>
    <t xml:space="preserve">'C125222378', </t>
  </si>
  <si>
    <t xml:space="preserve">'CR46100832', </t>
  </si>
  <si>
    <t xml:space="preserve">'C26688', </t>
  </si>
  <si>
    <t xml:space="preserve">'C26557', </t>
  </si>
  <si>
    <t xml:space="preserve">'CR46100854', </t>
  </si>
  <si>
    <t xml:space="preserve">'C187278741', </t>
  </si>
  <si>
    <t xml:space="preserve">'C187278736', </t>
  </si>
  <si>
    <t xml:space="preserve">'C125222739', </t>
  </si>
  <si>
    <t xml:space="preserve">'C221200111', </t>
  </si>
  <si>
    <t xml:space="preserve">'C125222738', </t>
  </si>
  <si>
    <t xml:space="preserve">'C25060', </t>
  </si>
  <si>
    <t xml:space="preserve">'C233100075', </t>
  </si>
  <si>
    <t xml:space="preserve">'C187278739', </t>
  </si>
  <si>
    <t xml:space="preserve">'C187278743', </t>
  </si>
  <si>
    <t xml:space="preserve">'C125222585', </t>
  </si>
  <si>
    <t xml:space="preserve">'C187278774', </t>
  </si>
  <si>
    <t xml:space="preserve">'C125222582', </t>
  </si>
  <si>
    <t xml:space="preserve">'C18971', </t>
  </si>
  <si>
    <t xml:space="preserve">'C191173575', </t>
  </si>
  <si>
    <t xml:space="preserve">'C191173576', </t>
  </si>
  <si>
    <t xml:space="preserve">'C192173575', </t>
  </si>
  <si>
    <t xml:space="preserve">'C26560', </t>
  </si>
  <si>
    <t xml:space="preserve">'C26561', </t>
  </si>
  <si>
    <t xml:space="preserve">'C26692', </t>
  </si>
  <si>
    <t xml:space="preserve">'C26691', </t>
  </si>
  <si>
    <t xml:space="preserve">'C191173577', </t>
  </si>
  <si>
    <t xml:space="preserve">'C192173578', </t>
  </si>
  <si>
    <t xml:space="preserve">'C187278787', </t>
  </si>
  <si>
    <t xml:space="preserve">'C191173578', </t>
  </si>
  <si>
    <t xml:space="preserve">'C25063', </t>
  </si>
  <si>
    <t xml:space="preserve">'C192173579', </t>
  </si>
  <si>
    <t xml:space="preserve">'C187278789', </t>
  </si>
  <si>
    <t xml:space="preserve">'C221200114', </t>
  </si>
  <si>
    <t xml:space="preserve">'C25062', </t>
  </si>
  <si>
    <t xml:space="preserve">'C187278793', </t>
  </si>
  <si>
    <t xml:space="preserve">'C187278823', </t>
  </si>
  <si>
    <t xml:space="preserve">'C221200113', </t>
  </si>
  <si>
    <t xml:space="preserve">'C233100077', </t>
  </si>
  <si>
    <t xml:space="preserve">'C125222782', </t>
  </si>
  <si>
    <t xml:space="preserve">'C125222778', </t>
  </si>
  <si>
    <t xml:space="preserve">'C187278791', </t>
  </si>
  <si>
    <t xml:space="preserve">'C187278824', </t>
  </si>
  <si>
    <t xml:space="preserve">'C187278795', </t>
  </si>
  <si>
    <t xml:space="preserve">'CR46100877', </t>
  </si>
  <si>
    <t xml:space="preserve">'C125222777', </t>
  </si>
  <si>
    <t xml:space="preserve">'C26695', </t>
  </si>
  <si>
    <t xml:space="preserve">'C26562', </t>
  </si>
  <si>
    <t xml:space="preserve">'C26694', </t>
  </si>
  <si>
    <t xml:space="preserve">'C26563', </t>
  </si>
  <si>
    <t xml:space="preserve">'C187278849', </t>
  </si>
  <si>
    <t xml:space="preserve">'C192173580', </t>
  </si>
  <si>
    <t xml:space="preserve">'C18977', </t>
  </si>
  <si>
    <t xml:space="preserve">'C187278844', </t>
  </si>
  <si>
    <t xml:space="preserve">'C25065', </t>
  </si>
  <si>
    <t xml:space="preserve">'C187278846', </t>
  </si>
  <si>
    <t xml:space="preserve">'C25064', </t>
  </si>
  <si>
    <t xml:space="preserve">'C187278848', </t>
  </si>
  <si>
    <t xml:space="preserve">'C187278845', </t>
  </si>
  <si>
    <t xml:space="preserve">'C187278842', </t>
  </si>
  <si>
    <t xml:space="preserve">'C187278843', </t>
  </si>
  <si>
    <t xml:space="preserve">'C187278847', </t>
  </si>
  <si>
    <t xml:space="preserve">'C191173580', </t>
  </si>
  <si>
    <t xml:space="preserve">'C233100079', </t>
  </si>
  <si>
    <t xml:space="preserve">'C221200116', </t>
  </si>
  <si>
    <t xml:space="preserve">'C191173579', </t>
  </si>
  <si>
    <t xml:space="preserve">'C191173582', </t>
  </si>
  <si>
    <t xml:space="preserve">'C191173581', </t>
  </si>
  <si>
    <t xml:space="preserve">'C221200115', </t>
  </si>
  <si>
    <t xml:space="preserve">'C187278841', </t>
  </si>
  <si>
    <t xml:space="preserve">'CR46100889', </t>
  </si>
  <si>
    <t xml:space="preserve">'C125223009', </t>
  </si>
  <si>
    <t xml:space="preserve">'C187278840', </t>
  </si>
  <si>
    <t xml:space="preserve">'C125223004', </t>
  </si>
  <si>
    <t xml:space="preserve">'C125223006', </t>
  </si>
  <si>
    <t xml:space="preserve">'C125222980', </t>
  </si>
  <si>
    <t xml:space="preserve">'C26564', </t>
  </si>
  <si>
    <t xml:space="preserve">'C26699', </t>
  </si>
  <si>
    <t xml:space="preserve">'C26698', </t>
  </si>
  <si>
    <t xml:space="preserve">'C26565', </t>
  </si>
  <si>
    <t xml:space="preserve">'C190199950', </t>
  </si>
  <si>
    <t xml:space="preserve">'C190199951', </t>
  </si>
  <si>
    <t xml:space="preserve">'C192173581', </t>
  </si>
  <si>
    <t xml:space="preserve">'C233100080', </t>
  </si>
  <si>
    <t xml:space="preserve">'C187278900', </t>
  </si>
  <si>
    <t xml:space="preserve">'C187278909', </t>
  </si>
  <si>
    <t xml:space="preserve">'C191173583', </t>
  </si>
  <si>
    <t xml:space="preserve">'C25066', </t>
  </si>
  <si>
    <t xml:space="preserve">'C187278901', </t>
  </si>
  <si>
    <t xml:space="preserve">'C187278908', </t>
  </si>
  <si>
    <t xml:space="preserve">'C125223186', </t>
  </si>
  <si>
    <t xml:space="preserve">'C221200117', </t>
  </si>
  <si>
    <t xml:space="preserve">'C221200118', </t>
  </si>
  <si>
    <t xml:space="preserve">'C192173582', </t>
  </si>
  <si>
    <t xml:space="preserve">'C187278907', </t>
  </si>
  <si>
    <t xml:space="preserve">'C125223189', </t>
  </si>
  <si>
    <t xml:space="preserve">'C125223187', </t>
  </si>
  <si>
    <t xml:space="preserve">'C187278905', </t>
  </si>
  <si>
    <t xml:space="preserve">'C191173584', </t>
  </si>
  <si>
    <t xml:space="preserve">'C187278899', </t>
  </si>
  <si>
    <t xml:space="preserve">'C187278910', </t>
  </si>
  <si>
    <t xml:space="preserve">'C25067', </t>
  </si>
  <si>
    <t xml:space="preserve">'C187278906', </t>
  </si>
  <si>
    <t xml:space="preserve">'C233100081', </t>
  </si>
  <si>
    <t xml:space="preserve">'C187278903', </t>
  </si>
  <si>
    <t xml:space="preserve">'C187278904', </t>
  </si>
  <si>
    <t xml:space="preserve">'C187278902', </t>
  </si>
  <si>
    <t xml:space="preserve">'CR46100927', </t>
  </si>
  <si>
    <t xml:space="preserve">'C266102', </t>
  </si>
  <si>
    <t xml:space="preserve">'C26568', </t>
  </si>
  <si>
    <t xml:space="preserve">'C26567', </t>
  </si>
  <si>
    <t xml:space="preserve">'C266101', </t>
  </si>
  <si>
    <t xml:space="preserve">'CR46100950', </t>
  </si>
  <si>
    <t xml:space="preserve">'C192173584', </t>
  </si>
  <si>
    <t xml:space="preserve">'C191173587', </t>
  </si>
  <si>
    <t xml:space="preserve">'C191173585', </t>
  </si>
  <si>
    <t xml:space="preserve">'C187278954', </t>
  </si>
  <si>
    <t xml:space="preserve">'C187278946', </t>
  </si>
  <si>
    <t xml:space="preserve">'C233100082', </t>
  </si>
  <si>
    <t xml:space="preserve">'C192173583', </t>
  </si>
  <si>
    <t xml:space="preserve">'C187278948', </t>
  </si>
  <si>
    <t xml:space="preserve">'C187278950', </t>
  </si>
  <si>
    <t xml:space="preserve">'C191173586', </t>
  </si>
  <si>
    <t xml:space="preserve">'C187278945', </t>
  </si>
  <si>
    <t xml:space="preserve">'C221200120', </t>
  </si>
  <si>
    <t xml:space="preserve">'C233100083', </t>
  </si>
  <si>
    <t xml:space="preserve">'C25069', </t>
  </si>
  <si>
    <t xml:space="preserve">'C187278955', </t>
  </si>
  <si>
    <t xml:space="preserve">'C187278947', </t>
  </si>
  <si>
    <t xml:space="preserve">'C187278952', </t>
  </si>
  <si>
    <t xml:space="preserve">'C25068', </t>
  </si>
  <si>
    <t xml:space="preserve">'C187278951', </t>
  </si>
  <si>
    <t xml:space="preserve">'C187278949', </t>
  </si>
  <si>
    <t xml:space="preserve">'C187278953', </t>
  </si>
  <si>
    <t xml:space="preserve">'C187279036', </t>
  </si>
  <si>
    <t xml:space="preserve">'C187279037', </t>
  </si>
  <si>
    <t xml:space="preserve">'C125223450', </t>
  </si>
  <si>
    <t xml:space="preserve">'C125223448', </t>
  </si>
  <si>
    <t xml:space="preserve">'C187279039', </t>
  </si>
  <si>
    <t xml:space="preserve">'C187279038', </t>
  </si>
  <si>
    <t xml:space="preserve">'C125223449', </t>
  </si>
  <si>
    <t xml:space="preserve">'C221200119', </t>
  </si>
  <si>
    <t xml:space="preserve">'C26570', </t>
  </si>
  <si>
    <t xml:space="preserve">'C266105', </t>
  </si>
  <si>
    <t xml:space="preserve">'C266104', </t>
  </si>
  <si>
    <t xml:space="preserve">'C26571', </t>
  </si>
  <si>
    <t xml:space="preserve">'CR46100965', </t>
  </si>
  <si>
    <t xml:space="preserve">'C25071', </t>
  </si>
  <si>
    <t xml:space="preserve">'C191173589', </t>
  </si>
  <si>
    <t xml:space="preserve">'C187279062', </t>
  </si>
  <si>
    <t xml:space="preserve">'C187279054', </t>
  </si>
  <si>
    <t xml:space="preserve">'C187279059', </t>
  </si>
  <si>
    <t xml:space="preserve">'C191173588', </t>
  </si>
  <si>
    <t xml:space="preserve">'C25070', </t>
  </si>
  <si>
    <t xml:space="preserve">'C187279060', </t>
  </si>
  <si>
    <t xml:space="preserve">'C187279061', </t>
  </si>
  <si>
    <t xml:space="preserve">'C187279058', </t>
  </si>
  <si>
    <t xml:space="preserve">'C233100085', </t>
  </si>
  <si>
    <t xml:space="preserve">'C233100084', </t>
  </si>
  <si>
    <t xml:space="preserve">'C221200121', </t>
  </si>
  <si>
    <t xml:space="preserve">'C221200122', </t>
  </si>
  <si>
    <t xml:space="preserve">'C187279057', </t>
  </si>
  <si>
    <t xml:space="preserve">'C192173585', </t>
  </si>
  <si>
    <t xml:space="preserve">'C187279055', </t>
  </si>
  <si>
    <t xml:space="preserve">'C187279063', </t>
  </si>
  <si>
    <t xml:space="preserve">'C192173586', </t>
  </si>
  <si>
    <t xml:space="preserve">'C187279056', </t>
  </si>
  <si>
    <t xml:space="preserve">'C125223668', </t>
  </si>
  <si>
    <t xml:space="preserve">'C125223667', </t>
  </si>
  <si>
    <t xml:space="preserve">'C187279033', </t>
  </si>
  <si>
    <t xml:space="preserve">'C125223673', </t>
  </si>
  <si>
    <t xml:space="preserve">'C266107', </t>
  </si>
  <si>
    <t xml:space="preserve">'C266108', </t>
  </si>
  <si>
    <t xml:space="preserve">'C26573', </t>
  </si>
  <si>
    <t xml:space="preserve">'C26572', </t>
  </si>
  <si>
    <t xml:space="preserve">'CR46100978', </t>
  </si>
  <si>
    <t xml:space="preserve">'C233100087', </t>
  </si>
  <si>
    <t xml:space="preserve">'C187279154', </t>
  </si>
  <si>
    <t xml:space="preserve">'C233100086', </t>
  </si>
  <si>
    <t xml:space="preserve">'C187279151', </t>
  </si>
  <si>
    <t xml:space="preserve">'C192173588', </t>
  </si>
  <si>
    <t xml:space="preserve">'C187279145', </t>
  </si>
  <si>
    <t xml:space="preserve">'C221200124', </t>
  </si>
  <si>
    <t xml:space="preserve">'C221200123', </t>
  </si>
  <si>
    <t xml:space="preserve">'C187279152', </t>
  </si>
  <si>
    <t xml:space="preserve">'C187279153', </t>
  </si>
  <si>
    <t xml:space="preserve">'C25072', </t>
  </si>
  <si>
    <t xml:space="preserve">'C187279155', </t>
  </si>
  <si>
    <t xml:space="preserve">'C187279147', </t>
  </si>
  <si>
    <t xml:space="preserve">'C187279156', </t>
  </si>
  <si>
    <t xml:space="preserve">'C191173591', </t>
  </si>
  <si>
    <t xml:space="preserve">'C187279053', </t>
  </si>
  <si>
    <t xml:space="preserve">'C192173587', </t>
  </si>
  <si>
    <t xml:space="preserve">'C187279148', </t>
  </si>
  <si>
    <t xml:space="preserve">'C187279146', </t>
  </si>
  <si>
    <t xml:space="preserve">'C187279150', </t>
  </si>
  <si>
    <t xml:space="preserve">'C187279052', </t>
  </si>
  <si>
    <t xml:space="preserve">'C190200800', </t>
  </si>
  <si>
    <t xml:space="preserve">'C25073', </t>
  </si>
  <si>
    <t xml:space="preserve">'C187279149', </t>
  </si>
  <si>
    <t xml:space="preserve">'C191173590', </t>
  </si>
  <si>
    <t xml:space="preserve">'C125223905', </t>
  </si>
  <si>
    <t xml:space="preserve">'C125223906', </t>
  </si>
  <si>
    <t xml:space="preserve">'C125223904', </t>
  </si>
  <si>
    <t xml:space="preserve">'C26575', </t>
  </si>
  <si>
    <t xml:space="preserve">'C266110', </t>
  </si>
  <si>
    <t xml:space="preserve">'C26574', </t>
  </si>
  <si>
    <t xml:space="preserve">'C266111', </t>
  </si>
  <si>
    <t xml:space="preserve">'CR46100995', </t>
  </si>
  <si>
    <t xml:space="preserve">'C25074', </t>
  </si>
  <si>
    <t xml:space="preserve">'C221200125', </t>
  </si>
  <si>
    <t xml:space="preserve">'C192173589', </t>
  </si>
  <si>
    <t xml:space="preserve">'C25075', </t>
  </si>
  <si>
    <t xml:space="preserve">'C192173590', </t>
  </si>
  <si>
    <t xml:space="preserve">'C191173595', </t>
  </si>
  <si>
    <t xml:space="preserve">'C187279243', </t>
  </si>
  <si>
    <t xml:space="preserve">'C190201401', </t>
  </si>
  <si>
    <t xml:space="preserve">'C191173592', </t>
  </si>
  <si>
    <t xml:space="preserve">'C187279238', </t>
  </si>
  <si>
    <t xml:space="preserve">'C125224174', </t>
  </si>
  <si>
    <t xml:space="preserve">'C187279251', </t>
  </si>
  <si>
    <t xml:space="preserve">'C191173593', </t>
  </si>
  <si>
    <t xml:space="preserve">'C187279250', </t>
  </si>
  <si>
    <t xml:space="preserve">'C187279249', </t>
  </si>
  <si>
    <t xml:space="preserve">'C190201403', </t>
  </si>
  <si>
    <t xml:space="preserve">'C187279277', </t>
  </si>
  <si>
    <t xml:space="preserve">'C190201402', </t>
  </si>
  <si>
    <t xml:space="preserve">'C187279246', </t>
  </si>
  <si>
    <t xml:space="preserve">'C187279241', </t>
  </si>
  <si>
    <t xml:space="preserve">'C125224170', </t>
  </si>
  <si>
    <t xml:space="preserve">'C187279248', </t>
  </si>
  <si>
    <t xml:space="preserve">'C187279247', </t>
  </si>
  <si>
    <t xml:space="preserve">'C125224168', </t>
  </si>
  <si>
    <t xml:space="preserve">'C125224169', </t>
  </si>
  <si>
    <t xml:space="preserve">'C187279244', </t>
  </si>
  <si>
    <t xml:space="preserve">'C187279240', </t>
  </si>
  <si>
    <t xml:space="preserve">'C187279245', </t>
  </si>
  <si>
    <t xml:space="preserve">'C191173594', </t>
  </si>
  <si>
    <t xml:space="preserve">'C187279242', </t>
  </si>
  <si>
    <t xml:space="preserve">'C187279239', </t>
  </si>
  <si>
    <t>ESTADO CARTERA ANTERIOR</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</si>
  <si>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</si>
  <si>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</si>
  <si>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</si>
  <si>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</si>
  <si>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</si>
  <si>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</si>
  <si>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</si>
  <si>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</si>
  <si>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</si>
  <si>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</si>
  <si>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</si>
  <si>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</si>
  <si>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</si>
  <si>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</si>
  <si>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</si>
  <si>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</si>
  <si>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</si>
  <si>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</si>
  <si>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</si>
  <si>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</si>
  <si>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</si>
  <si>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</si>
  <si>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</si>
  <si>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</si>
  <si>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</si>
  <si>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</si>
  <si>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</si>
  <si>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</si>
  <si>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</si>
  <si>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</si>
  <si>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</si>
  <si>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</si>
  <si>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</si>
  <si>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</si>
  <si>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</si>
  <si>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</si>
  <si>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</si>
  <si>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</si>
  <si>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</si>
  <si>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</si>
  <si>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</si>
  <si>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</si>
  <si>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</si>
  <si>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</si>
  <si>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Facturacion covid -19</t>
  </si>
  <si>
    <t>Factura pendiente en programacion de pago</t>
  </si>
  <si>
    <t>Factura devuelta</t>
  </si>
  <si>
    <t>Factura pendiente en programacion de pago - Glosa por contestar IPS</t>
  </si>
  <si>
    <t>Factura cancelada</t>
  </si>
  <si>
    <t>Glosa aceptada por la IPS</t>
  </si>
  <si>
    <t>Factura pendiente de pago - Glosa por contestar IPS</t>
  </si>
  <si>
    <t>Factura cancelada parcialmente - saldo en programacion de pago</t>
  </si>
  <si>
    <t>Llave</t>
  </si>
  <si>
    <t>FechaFactura</t>
  </si>
  <si>
    <t>FechaHoraRadicacion</t>
  </si>
  <si>
    <t>FechaLiquidacion</t>
  </si>
  <si>
    <t>FechaDevolucion</t>
  </si>
  <si>
    <t>NITPrestador</t>
  </si>
  <si>
    <t>NombrePrestador</t>
  </si>
  <si>
    <t>NumeroFactura</t>
  </si>
  <si>
    <t>NombreEstadoFactura</t>
  </si>
  <si>
    <t>ObservacionDevolucionAceptada</t>
  </si>
  <si>
    <t>ObservacionDevolucion</t>
  </si>
  <si>
    <t>ValorBruto</t>
  </si>
  <si>
    <t>ValorRadicado</t>
  </si>
  <si>
    <t>ValorDevolucion</t>
  </si>
  <si>
    <t>GlosaPendiente</t>
  </si>
  <si>
    <t>Deducible_Liquidacion</t>
  </si>
  <si>
    <t>Deducible_Factura_Boxalud</t>
  </si>
  <si>
    <t>GlosaAceptada</t>
  </si>
  <si>
    <t>ValorNotaCredito</t>
  </si>
  <si>
    <t>ValorPagarMasRete</t>
  </si>
  <si>
    <t>ValorReteFuente</t>
  </si>
  <si>
    <t>ValorReteICA</t>
  </si>
  <si>
    <t>ValorReteIVA</t>
  </si>
  <si>
    <t>OrdenLiquidacion</t>
  </si>
  <si>
    <t>TiposServicios</t>
  </si>
  <si>
    <t>TipoFactura</t>
  </si>
  <si>
    <t>TipoContrato</t>
  </si>
  <si>
    <t>NumeroContrato</t>
  </si>
  <si>
    <t>UsuarioLiquidacion</t>
  </si>
  <si>
    <t>Cuenta</t>
  </si>
  <si>
    <t>Ingreso</t>
  </si>
  <si>
    <t>800065396_C125212197</t>
  </si>
  <si>
    <t>NULL</t>
  </si>
  <si>
    <t>INSTITUTO DE DIAGNOSTICO MEDICO S.A.</t>
  </si>
  <si>
    <t>C125212197</t>
  </si>
  <si>
    <t>Finalizada</t>
  </si>
  <si>
    <t>Demanda</t>
  </si>
  <si>
    <t>MIG-800065396</t>
  </si>
  <si>
    <t>Primer Ingreso</t>
  </si>
  <si>
    <t>800065396_C125212822</t>
  </si>
  <si>
    <t>C125212822</t>
  </si>
  <si>
    <t>800065396_C125213795</t>
  </si>
  <si>
    <t>C125213795</t>
  </si>
  <si>
    <t>Glosa</t>
  </si>
  <si>
    <t>800065396_C125217938</t>
  </si>
  <si>
    <t>C125217938</t>
  </si>
  <si>
    <t>Elizabeth Fernandez Chilito</t>
  </si>
  <si>
    <t>800065396_C125218840</t>
  </si>
  <si>
    <t>C125218840</t>
  </si>
  <si>
    <t>800065396_C125219134</t>
  </si>
  <si>
    <t>C125219134</t>
  </si>
  <si>
    <t>Acta Conciliacion N°489</t>
  </si>
  <si>
    <t>800065396_C125219909</t>
  </si>
  <si>
    <t>C125219909</t>
  </si>
  <si>
    <t>Exámenes de laboratorio, imágenes y otras ayudas diagnósticas ambulatorias</t>
  </si>
  <si>
    <t>Pago por evento</t>
  </si>
  <si>
    <t>CMSSV-216</t>
  </si>
  <si>
    <t>Acta Conciliacion N°503</t>
  </si>
  <si>
    <t>800065396_C125219919</t>
  </si>
  <si>
    <t>C125219919</t>
  </si>
  <si>
    <t>Anthony Sanchez Rodriguez</t>
  </si>
  <si>
    <t>800065396_C125220072</t>
  </si>
  <si>
    <t>C125220072</t>
  </si>
  <si>
    <t>Acta Conciliacion N°509</t>
  </si>
  <si>
    <t>800065396_C125220074</t>
  </si>
  <si>
    <t>C125220074</t>
  </si>
  <si>
    <t>Acta Conciliacion N°309</t>
  </si>
  <si>
    <t>800065396_C125220874</t>
  </si>
  <si>
    <t>C125220874</t>
  </si>
  <si>
    <t>800065396_C125221488</t>
  </si>
  <si>
    <t>C125221488</t>
  </si>
  <si>
    <t>Acta Conciliacion N°321</t>
  </si>
  <si>
    <t>800065396_C125221788</t>
  </si>
  <si>
    <t>C125221788</t>
  </si>
  <si>
    <t>Acta Conciliacion N°408</t>
  </si>
  <si>
    <t>800065396_C125222283</t>
  </si>
  <si>
    <t>C125222283</t>
  </si>
  <si>
    <t>Covid</t>
  </si>
  <si>
    <t>Libro abierto</t>
  </si>
  <si>
    <t>CNT-2022-922</t>
  </si>
  <si>
    <t>Procesos Servidor</t>
  </si>
  <si>
    <t>800065396_C125222378</t>
  </si>
  <si>
    <t>C125222378</t>
  </si>
  <si>
    <t>Acta Conciliacion N°407</t>
  </si>
  <si>
    <t>800065396_C125222379</t>
  </si>
  <si>
    <t>C125222379</t>
  </si>
  <si>
    <t>800065396_C125222582</t>
  </si>
  <si>
    <t>C125222582</t>
  </si>
  <si>
    <t>800065396_C125222585</t>
  </si>
  <si>
    <t>C125222585</t>
  </si>
  <si>
    <t>800065396_C125222738</t>
  </si>
  <si>
    <t>C125222738</t>
  </si>
  <si>
    <t>800065396_C125222739</t>
  </si>
  <si>
    <t>C125222739</t>
  </si>
  <si>
    <t>800065396_C125222777</t>
  </si>
  <si>
    <t>C125222777</t>
  </si>
  <si>
    <t>800065396_C125222778</t>
  </si>
  <si>
    <t>C125222778</t>
  </si>
  <si>
    <t>800065396_C125222782</t>
  </si>
  <si>
    <t>C125222782</t>
  </si>
  <si>
    <t>800065396_C125222980</t>
  </si>
  <si>
    <t>C125222980</t>
  </si>
  <si>
    <t>800065396_C125223004</t>
  </si>
  <si>
    <t>C125223004</t>
  </si>
  <si>
    <t>800065396_C125223006</t>
  </si>
  <si>
    <t>C125223006</t>
  </si>
  <si>
    <t>800065396_C125223009</t>
  </si>
  <si>
    <t>C125223009</t>
  </si>
  <si>
    <t>800065396_C125223186</t>
  </si>
  <si>
    <t>C125223186</t>
  </si>
  <si>
    <t>800065396_C125223187</t>
  </si>
  <si>
    <t>C125223187</t>
  </si>
  <si>
    <t>Acta Conciliacion N°504</t>
  </si>
  <si>
    <t>800065396_C125223189</t>
  </si>
  <si>
    <t>C125223189</t>
  </si>
  <si>
    <t>Acta Conciliacion N°508</t>
  </si>
  <si>
    <t>800065396_C125223448</t>
  </si>
  <si>
    <t>C125223448</t>
  </si>
  <si>
    <t>800065396_C125223449</t>
  </si>
  <si>
    <t>C125223449</t>
  </si>
  <si>
    <t>800065396_C125223450</t>
  </si>
  <si>
    <t>C125223450</t>
  </si>
  <si>
    <t>800065396_C125223667</t>
  </si>
  <si>
    <t>C125223667</t>
  </si>
  <si>
    <t>800065396_C125223668</t>
  </si>
  <si>
    <t>C125223668</t>
  </si>
  <si>
    <t>Angie Lizeth Rodriguez Garcia</t>
  </si>
  <si>
    <t>800065396_C125223673</t>
  </si>
  <si>
    <t>C125223673</t>
  </si>
  <si>
    <t>800065396_C125223904</t>
  </si>
  <si>
    <t>C125223904</t>
  </si>
  <si>
    <t>800065396_C125223905</t>
  </si>
  <si>
    <t>C125223905</t>
  </si>
  <si>
    <t>800065396_C125223906</t>
  </si>
  <si>
    <t>C125223906</t>
  </si>
  <si>
    <t>800065396_C125224168</t>
  </si>
  <si>
    <t>C125224168</t>
  </si>
  <si>
    <t>Para respuesta prestador</t>
  </si>
  <si>
    <t>800065396_C125224169</t>
  </si>
  <si>
    <t>C125224169</t>
  </si>
  <si>
    <t>800065396_C125224170</t>
  </si>
  <si>
    <t>C125224170</t>
  </si>
  <si>
    <t>800065396_C125224174</t>
  </si>
  <si>
    <t>C125224174</t>
  </si>
  <si>
    <t>800065396_C187180010</t>
  </si>
  <si>
    <t>C187180010</t>
  </si>
  <si>
    <t>800065396_C187180175</t>
  </si>
  <si>
    <t>C187180175</t>
  </si>
  <si>
    <t>800065396_C187180426</t>
  </si>
  <si>
    <t>C187180426</t>
  </si>
  <si>
    <t>800065396_C187181954</t>
  </si>
  <si>
    <t>C187181954</t>
  </si>
  <si>
    <t>800065396_C187184406</t>
  </si>
  <si>
    <t>C187184406</t>
  </si>
  <si>
    <t>800065396_C187184407</t>
  </si>
  <si>
    <t>C187184407</t>
  </si>
  <si>
    <t>800065396_C187184478</t>
  </si>
  <si>
    <t>C187184478</t>
  </si>
  <si>
    <t>800065396_C187184740</t>
  </si>
  <si>
    <t>C187184740</t>
  </si>
  <si>
    <t>800065396_C187185294</t>
  </si>
  <si>
    <t>C187185294</t>
  </si>
  <si>
    <t>800065396_C187185341</t>
  </si>
  <si>
    <t>C187185341</t>
  </si>
  <si>
    <t>800065396_C187185377</t>
  </si>
  <si>
    <t>C187185377</t>
  </si>
  <si>
    <t>800065396_C187185437</t>
  </si>
  <si>
    <t>C187185437</t>
  </si>
  <si>
    <t>800065396_C187185943</t>
  </si>
  <si>
    <t>C187185943</t>
  </si>
  <si>
    <t>800065396_C187186102</t>
  </si>
  <si>
    <t>C187186102</t>
  </si>
  <si>
    <t>800065396_C187186382</t>
  </si>
  <si>
    <t>C187186382</t>
  </si>
  <si>
    <t>800065396_C187186640</t>
  </si>
  <si>
    <t>C187186640</t>
  </si>
  <si>
    <t>800065396_C187187060</t>
  </si>
  <si>
    <t>C187187060</t>
  </si>
  <si>
    <t>800065396_C187187537</t>
  </si>
  <si>
    <t>C187187537</t>
  </si>
  <si>
    <t>800065396_C187187843</t>
  </si>
  <si>
    <t>C187187843</t>
  </si>
  <si>
    <t>800065396_C187187844</t>
  </si>
  <si>
    <t>C187187844</t>
  </si>
  <si>
    <t>800065396_C187187862</t>
  </si>
  <si>
    <t>C187187862</t>
  </si>
  <si>
    <t>800065396_C187187908</t>
  </si>
  <si>
    <t>C187187908</t>
  </si>
  <si>
    <t>800065396_C187188146</t>
  </si>
  <si>
    <t>C187188146</t>
  </si>
  <si>
    <t>800065396_C187188509</t>
  </si>
  <si>
    <t>C187188509</t>
  </si>
  <si>
    <t>800065396_C187189613</t>
  </si>
  <si>
    <t>C187189613</t>
  </si>
  <si>
    <t>800065396_C187191978</t>
  </si>
  <si>
    <t>C187191978</t>
  </si>
  <si>
    <t>800065396_C187192514</t>
  </si>
  <si>
    <t>C187192514</t>
  </si>
  <si>
    <t>800065396_C187196539</t>
  </si>
  <si>
    <t>C187196539</t>
  </si>
  <si>
    <t>800065396_C187196540</t>
  </si>
  <si>
    <t>C187196540</t>
  </si>
  <si>
    <t>800065396_C187196546</t>
  </si>
  <si>
    <t>C187196546</t>
  </si>
  <si>
    <t>800065396_C187196827</t>
  </si>
  <si>
    <t>C187196827</t>
  </si>
  <si>
    <t>800065396_C187197637</t>
  </si>
  <si>
    <t>C187197637</t>
  </si>
  <si>
    <t>800065396_C187197679</t>
  </si>
  <si>
    <t>C187197679</t>
  </si>
  <si>
    <t>800065396_C187198907</t>
  </si>
  <si>
    <t>C187198907</t>
  </si>
  <si>
    <t>800065396_C187199498</t>
  </si>
  <si>
    <t>C187199498</t>
  </si>
  <si>
    <t>800065396_C187199637</t>
  </si>
  <si>
    <t>C187199637</t>
  </si>
  <si>
    <t>800065396_C187199770</t>
  </si>
  <si>
    <t>C187199770</t>
  </si>
  <si>
    <t>800065396_C187199790</t>
  </si>
  <si>
    <t>C187199790</t>
  </si>
  <si>
    <t>800065396_C187199998</t>
  </si>
  <si>
    <t>C187199998</t>
  </si>
  <si>
    <t>800065396_C187200116</t>
  </si>
  <si>
    <t>C187200116</t>
  </si>
  <si>
    <t>800065396_C187200565</t>
  </si>
  <si>
    <t>C187200565</t>
  </si>
  <si>
    <t>800065396_C187201486</t>
  </si>
  <si>
    <t>C187201486</t>
  </si>
  <si>
    <t>800065396_C187201491</t>
  </si>
  <si>
    <t>C187201491</t>
  </si>
  <si>
    <t>800065396_C187201508</t>
  </si>
  <si>
    <t>C187201508</t>
  </si>
  <si>
    <t>800065396_C187202170</t>
  </si>
  <si>
    <t>C187202170</t>
  </si>
  <si>
    <t>800065396_C187202883</t>
  </si>
  <si>
    <t>C187202883</t>
  </si>
  <si>
    <t>800065396_C187203072</t>
  </si>
  <si>
    <t>C187203072</t>
  </si>
  <si>
    <t>800065396_C187203748</t>
  </si>
  <si>
    <t>C187203748</t>
  </si>
  <si>
    <t>800065396_C187205754</t>
  </si>
  <si>
    <t>C187205754</t>
  </si>
  <si>
    <t>800065396_C187205795</t>
  </si>
  <si>
    <t>C187205795</t>
  </si>
  <si>
    <t>800065396_C187205796</t>
  </si>
  <si>
    <t>C187205796</t>
  </si>
  <si>
    <t>800065396_C187205805</t>
  </si>
  <si>
    <t>C187205805</t>
  </si>
  <si>
    <t>800065396_C187206018</t>
  </si>
  <si>
    <t>C187206018</t>
  </si>
  <si>
    <t>800065396_C187206155</t>
  </si>
  <si>
    <t>C187206155</t>
  </si>
  <si>
    <t>800065396_C187206387</t>
  </si>
  <si>
    <t>C187206387</t>
  </si>
  <si>
    <t>800065396_C187206630</t>
  </si>
  <si>
    <t>C187206630</t>
  </si>
  <si>
    <t>800065396_C187207083</t>
  </si>
  <si>
    <t>C187207083</t>
  </si>
  <si>
    <t>800065396_C187207346</t>
  </si>
  <si>
    <t>C187207346</t>
  </si>
  <si>
    <t>800065396_C187207348</t>
  </si>
  <si>
    <t>C187207348</t>
  </si>
  <si>
    <t>800065396_C187207531</t>
  </si>
  <si>
    <t>C187207531</t>
  </si>
  <si>
    <t>800065396_C187207736</t>
  </si>
  <si>
    <t>C187207736</t>
  </si>
  <si>
    <t>800065396_C187208415</t>
  </si>
  <si>
    <t>C187208415</t>
  </si>
  <si>
    <t>800065396_C187208845</t>
  </si>
  <si>
    <t>C187208845</t>
  </si>
  <si>
    <t>800065396_C187209691</t>
  </si>
  <si>
    <t>C187209691</t>
  </si>
  <si>
    <t>800065396_C187209728</t>
  </si>
  <si>
    <t>C187209728</t>
  </si>
  <si>
    <t>800065396_C187209888</t>
  </si>
  <si>
    <t>C187209888</t>
  </si>
  <si>
    <t>800065396_C187212067</t>
  </si>
  <si>
    <t>C187212067</t>
  </si>
  <si>
    <t>800065396_C187212070</t>
  </si>
  <si>
    <t>C187212070</t>
  </si>
  <si>
    <t>800065396_C187212128</t>
  </si>
  <si>
    <t>C187212128</t>
  </si>
  <si>
    <t>800065396_C187212207</t>
  </si>
  <si>
    <t>C187212207</t>
  </si>
  <si>
    <t>800065396_C187212535</t>
  </si>
  <si>
    <t>C187212535</t>
  </si>
  <si>
    <t>800065396_C187214926</t>
  </si>
  <si>
    <t>C187214926</t>
  </si>
  <si>
    <t>800065396_C187217374</t>
  </si>
  <si>
    <t>C187217374</t>
  </si>
  <si>
    <t>800065396_C187217431</t>
  </si>
  <si>
    <t>C187217431</t>
  </si>
  <si>
    <t>800065396_C187218731</t>
  </si>
  <si>
    <t>C187218731</t>
  </si>
  <si>
    <t>800065396_C187219831</t>
  </si>
  <si>
    <t>C187219831</t>
  </si>
  <si>
    <t>800065396_C187219877</t>
  </si>
  <si>
    <t>C187219877</t>
  </si>
  <si>
    <t>800065396_C187220621</t>
  </si>
  <si>
    <t>C187220621</t>
  </si>
  <si>
    <t>800065396_C187221406</t>
  </si>
  <si>
    <t>C187221406</t>
  </si>
  <si>
    <t>800065396_C187221553</t>
  </si>
  <si>
    <t>C187221553</t>
  </si>
  <si>
    <t>800065396_C187223034</t>
  </si>
  <si>
    <t>C187223034</t>
  </si>
  <si>
    <t>800065396_C187223121</t>
  </si>
  <si>
    <t>C187223121</t>
  </si>
  <si>
    <t>800065396_C187223332</t>
  </si>
  <si>
    <t>C187223332</t>
  </si>
  <si>
    <t>800065396_C187226444</t>
  </si>
  <si>
    <t>C187226444</t>
  </si>
  <si>
    <t>800065396_C187228003</t>
  </si>
  <si>
    <t>C187228003</t>
  </si>
  <si>
    <t>800065396_C187229612</t>
  </si>
  <si>
    <t>C187229612</t>
  </si>
  <si>
    <t>800065396_C187229705</t>
  </si>
  <si>
    <t>C187229705</t>
  </si>
  <si>
    <t>800065396_C187230081</t>
  </si>
  <si>
    <t>C187230081</t>
  </si>
  <si>
    <t>800065396_C187230362</t>
  </si>
  <si>
    <t>C187230362</t>
  </si>
  <si>
    <t>800065396_C187231026</t>
  </si>
  <si>
    <t>C187231026</t>
  </si>
  <si>
    <t>800065396_C187233302</t>
  </si>
  <si>
    <t>C187233302</t>
  </si>
  <si>
    <t>800065396_C187235790</t>
  </si>
  <si>
    <t>C187235790</t>
  </si>
  <si>
    <t>800065396_C187236453</t>
  </si>
  <si>
    <t>C187236453</t>
  </si>
  <si>
    <t>800065396_C187238312</t>
  </si>
  <si>
    <t>C187238312</t>
  </si>
  <si>
    <t>800065396_C187238390</t>
  </si>
  <si>
    <t>C187238390</t>
  </si>
  <si>
    <t>800065396_C187239063</t>
  </si>
  <si>
    <t>C187239063</t>
  </si>
  <si>
    <t>800065396_C187239099</t>
  </si>
  <si>
    <t>C187239099</t>
  </si>
  <si>
    <t>800065396_C187239120</t>
  </si>
  <si>
    <t>C187239120</t>
  </si>
  <si>
    <t>800065396_C187239121</t>
  </si>
  <si>
    <t>C187239121</t>
  </si>
  <si>
    <t>800065396_C187239122</t>
  </si>
  <si>
    <t>C187239122</t>
  </si>
  <si>
    <t>800065396_C187239271</t>
  </si>
  <si>
    <t>C187239271</t>
  </si>
  <si>
    <t>800065396_C187239278</t>
  </si>
  <si>
    <t>C187239278</t>
  </si>
  <si>
    <t>800065396_C187239399</t>
  </si>
  <si>
    <t>C187239399</t>
  </si>
  <si>
    <t>800065396_C187240485</t>
  </si>
  <si>
    <t>C187240485</t>
  </si>
  <si>
    <t>800065396_C187241563</t>
  </si>
  <si>
    <t>C187241563</t>
  </si>
  <si>
    <t>800065396_C187241799</t>
  </si>
  <si>
    <t>C187241799</t>
  </si>
  <si>
    <t>800065396_C187241818</t>
  </si>
  <si>
    <t>C187241818</t>
  </si>
  <si>
    <t>800065396_C187242040</t>
  </si>
  <si>
    <t>C187242040</t>
  </si>
  <si>
    <t>800065396_C187242249</t>
  </si>
  <si>
    <t>C187242249</t>
  </si>
  <si>
    <t>800065396_C187242455</t>
  </si>
  <si>
    <t>C187242455</t>
  </si>
  <si>
    <t>800065396_C187242950</t>
  </si>
  <si>
    <t>C187242950</t>
  </si>
  <si>
    <t>800065396_C187242961</t>
  </si>
  <si>
    <t>C187242961</t>
  </si>
  <si>
    <t>800065396_C187243791</t>
  </si>
  <si>
    <t>C187243791</t>
  </si>
  <si>
    <t>DEISY CARVAJAL DUQUE</t>
  </si>
  <si>
    <t>800065396_C187243820</t>
  </si>
  <si>
    <t>C187243820</t>
  </si>
  <si>
    <t>800065396_C187243827</t>
  </si>
  <si>
    <t>C187243827</t>
  </si>
  <si>
    <t>800065396_C187243834</t>
  </si>
  <si>
    <t>C187243834</t>
  </si>
  <si>
    <t>800065396_C187244740</t>
  </si>
  <si>
    <t>C187244740</t>
  </si>
  <si>
    <t>800065396_C187245007</t>
  </si>
  <si>
    <t>C187245007</t>
  </si>
  <si>
    <t>800065396_C187245046</t>
  </si>
  <si>
    <t>C187245046</t>
  </si>
  <si>
    <t>800065396_C187245049</t>
  </si>
  <si>
    <t>C187245049</t>
  </si>
  <si>
    <t>800065396_C187246412</t>
  </si>
  <si>
    <t>C187246412</t>
  </si>
  <si>
    <t>800065396_C187246428</t>
  </si>
  <si>
    <t>C187246428</t>
  </si>
  <si>
    <t>800065396_C187246546</t>
  </si>
  <si>
    <t>C187246546</t>
  </si>
  <si>
    <t>800065396_C187246569</t>
  </si>
  <si>
    <t>C187246569</t>
  </si>
  <si>
    <t>800065396_C187246714</t>
  </si>
  <si>
    <t>C187246714</t>
  </si>
  <si>
    <t>800065396_C187246715</t>
  </si>
  <si>
    <t>C187246715</t>
  </si>
  <si>
    <t>800065396_C187246912</t>
  </si>
  <si>
    <t>C187246912</t>
  </si>
  <si>
    <t>800065396_C187248293</t>
  </si>
  <si>
    <t>C187248293</t>
  </si>
  <si>
    <t>800065396_C187248331</t>
  </si>
  <si>
    <t>C187248331</t>
  </si>
  <si>
    <t>800065396_C187248922</t>
  </si>
  <si>
    <t>C187248922</t>
  </si>
  <si>
    <t>800065396_C187249020</t>
  </si>
  <si>
    <t>C187249020</t>
  </si>
  <si>
    <t>800065396_C187249709</t>
  </si>
  <si>
    <t>C187249709</t>
  </si>
  <si>
    <t>800065396_C187249846</t>
  </si>
  <si>
    <t>C187249846</t>
  </si>
  <si>
    <t>800065396_C187250000</t>
  </si>
  <si>
    <t>C187250000</t>
  </si>
  <si>
    <t>800065396_C187250371</t>
  </si>
  <si>
    <t>C187250371</t>
  </si>
  <si>
    <t>800065396_C187250400</t>
  </si>
  <si>
    <t>C187250400</t>
  </si>
  <si>
    <t>800065396_C187251081</t>
  </si>
  <si>
    <t>C187251081</t>
  </si>
  <si>
    <t>800065396_C187254528</t>
  </si>
  <si>
    <t>C187254528</t>
  </si>
  <si>
    <t>800065396_C187257217</t>
  </si>
  <si>
    <t>C187257217</t>
  </si>
  <si>
    <t>800065396_C187258119</t>
  </si>
  <si>
    <t>C187258119</t>
  </si>
  <si>
    <t>800065396_C187260733</t>
  </si>
  <si>
    <t>C187260733</t>
  </si>
  <si>
    <t>800065396_C187261061</t>
  </si>
  <si>
    <t>C187261061</t>
  </si>
  <si>
    <t>800065396_C187261164</t>
  </si>
  <si>
    <t>C187261164</t>
  </si>
  <si>
    <t>800065396_C187261234</t>
  </si>
  <si>
    <t>C187261234</t>
  </si>
  <si>
    <t>800065396_C187262697</t>
  </si>
  <si>
    <t>C187262697</t>
  </si>
  <si>
    <t>800065396_C187263509</t>
  </si>
  <si>
    <t>C187263509</t>
  </si>
  <si>
    <t>800065396_C187263930</t>
  </si>
  <si>
    <t>C187263930</t>
  </si>
  <si>
    <t>800065396_C187265048</t>
  </si>
  <si>
    <t>C187265048</t>
  </si>
  <si>
    <t>800065396_C187266986</t>
  </si>
  <si>
    <t>C187266986</t>
  </si>
  <si>
    <t>800065396_C187267429</t>
  </si>
  <si>
    <t>C187267429</t>
  </si>
  <si>
    <t>800065396_C187267463</t>
  </si>
  <si>
    <t>C187267463</t>
  </si>
  <si>
    <t>800065396_C187267466</t>
  </si>
  <si>
    <t>C187267466</t>
  </si>
  <si>
    <t>800065396_C187269571</t>
  </si>
  <si>
    <t>C187269571</t>
  </si>
  <si>
    <t>800065396_C187269711</t>
  </si>
  <si>
    <t>C187269711</t>
  </si>
  <si>
    <t>800065396_C187270350</t>
  </si>
  <si>
    <t>C187270350</t>
  </si>
  <si>
    <t>800065396_C187271237</t>
  </si>
  <si>
    <t>C187271237</t>
  </si>
  <si>
    <t>800065396_C187271316</t>
  </si>
  <si>
    <t>C187271316</t>
  </si>
  <si>
    <t>800065396_C187272581</t>
  </si>
  <si>
    <t>C187272581</t>
  </si>
  <si>
    <t>800065396_C187273803</t>
  </si>
  <si>
    <t>C187273803</t>
  </si>
  <si>
    <t>800065396_C187274980</t>
  </si>
  <si>
    <t>C187274980</t>
  </si>
  <si>
    <t>800065396_C187274992</t>
  </si>
  <si>
    <t>C187274992</t>
  </si>
  <si>
    <t>800065396_C187275046</t>
  </si>
  <si>
    <t>C187275046</t>
  </si>
  <si>
    <t>800065396_C187275122</t>
  </si>
  <si>
    <t>C187275122</t>
  </si>
  <si>
    <t>800065396_C187275168</t>
  </si>
  <si>
    <t>C187275168</t>
  </si>
  <si>
    <t>800065396_C187275189</t>
  </si>
  <si>
    <t>C187275189</t>
  </si>
  <si>
    <t>800065396_C187275254</t>
  </si>
  <si>
    <t>C187275254</t>
  </si>
  <si>
    <t>800065396_C187275700</t>
  </si>
  <si>
    <t>C187275700</t>
  </si>
  <si>
    <t>800065396_C187275701</t>
  </si>
  <si>
    <t>C187275701</t>
  </si>
  <si>
    <t>800065396_C187275758</t>
  </si>
  <si>
    <t>C187275758</t>
  </si>
  <si>
    <t>800065396_C187275813</t>
  </si>
  <si>
    <t>C187275813</t>
  </si>
  <si>
    <t>800065396_C187276899</t>
  </si>
  <si>
    <t>C187276899</t>
  </si>
  <si>
    <t>800065396_C187276900</t>
  </si>
  <si>
    <t>C187276900</t>
  </si>
  <si>
    <t>800065396_C187276963</t>
  </si>
  <si>
    <t>C187276963</t>
  </si>
  <si>
    <t>800065396_C187276964</t>
  </si>
  <si>
    <t>C187276964</t>
  </si>
  <si>
    <t>800065396_C187277229</t>
  </si>
  <si>
    <t>C187277229</t>
  </si>
  <si>
    <t>800065396_C187277259</t>
  </si>
  <si>
    <t>C187277259</t>
  </si>
  <si>
    <t>800065396_C187277342</t>
  </si>
  <si>
    <t>C187277342</t>
  </si>
  <si>
    <t>800065396_C187277519</t>
  </si>
  <si>
    <t>C187277519</t>
  </si>
  <si>
    <t>Devuelta</t>
  </si>
  <si>
    <t xml:space="preserve">COVID-19: DE ACUERDO A LOS LINEAMIENTOS DEL MINISTERIO, CUANDO LA PRIMER PRUEBA SALE NEGATIVA, L ASEGUNDA SE DEBE REALIZAR EN 48 A 72 HORAS, POR LO TANTO NO ES PERTINENTE EL SERVICIO 906340 - PRUEBA ANTIGENO COVID 19 </t>
  </si>
  <si>
    <t>800065396_C187277606</t>
  </si>
  <si>
    <t>C187277606</t>
  </si>
  <si>
    <t>800065396_C187277607</t>
  </si>
  <si>
    <t>C187277607</t>
  </si>
  <si>
    <t>800065396_C187277608</t>
  </si>
  <si>
    <t>C187277608</t>
  </si>
  <si>
    <t>800065396_C187277609</t>
  </si>
  <si>
    <t>C187277609</t>
  </si>
  <si>
    <t>800065396_C187277611</t>
  </si>
  <si>
    <t>C187277611</t>
  </si>
  <si>
    <t>800065396_C187277613</t>
  </si>
  <si>
    <t>C187277613</t>
  </si>
  <si>
    <t>Para cargar RIPS o soportes</t>
  </si>
  <si>
    <t>800065396_C187277614</t>
  </si>
  <si>
    <t>C187277614</t>
  </si>
  <si>
    <t>800065396_C187277615</t>
  </si>
  <si>
    <t>C187277615</t>
  </si>
  <si>
    <t>800065396_C187277616</t>
  </si>
  <si>
    <t>C187277616</t>
  </si>
  <si>
    <t>800065396_C187277618</t>
  </si>
  <si>
    <t>C187277618</t>
  </si>
  <si>
    <t>800065396_C187277619</t>
  </si>
  <si>
    <t>C187277619</t>
  </si>
  <si>
    <t>800065396_C187277620</t>
  </si>
  <si>
    <t>C187277620</t>
  </si>
  <si>
    <t>800065396_C187277622</t>
  </si>
  <si>
    <t>C187277622</t>
  </si>
  <si>
    <t>800065396_C187277624</t>
  </si>
  <si>
    <t>C187277624</t>
  </si>
  <si>
    <t>800065396_C187277626</t>
  </si>
  <si>
    <t>C187277626</t>
  </si>
  <si>
    <t>800065396_C187277629</t>
  </si>
  <si>
    <t>C187277629</t>
  </si>
  <si>
    <t>800065396_C187277631</t>
  </si>
  <si>
    <t>C187277631</t>
  </si>
  <si>
    <t>800065396_C187277632</t>
  </si>
  <si>
    <t>C187277632</t>
  </si>
  <si>
    <t>800065396_C187277633</t>
  </si>
  <si>
    <t>C187277633</t>
  </si>
  <si>
    <t>800065396_C187277696</t>
  </si>
  <si>
    <t>C187277696</t>
  </si>
  <si>
    <t>Luisa Maria Mora Mosquera</t>
  </si>
  <si>
    <t>800065396_C187277700</t>
  </si>
  <si>
    <t>C187277700</t>
  </si>
  <si>
    <t>800065396_C187277703</t>
  </si>
  <si>
    <t>C187277703</t>
  </si>
  <si>
    <t>800065396_C187277734</t>
  </si>
  <si>
    <t>C187277734</t>
  </si>
  <si>
    <t>800065396_C187277736</t>
  </si>
  <si>
    <t>C187277736</t>
  </si>
  <si>
    <t>800065396_C187277741</t>
  </si>
  <si>
    <t>C187277741</t>
  </si>
  <si>
    <t>800065396_C187277844</t>
  </si>
  <si>
    <t>C187277844</t>
  </si>
  <si>
    <t>Consultas ambulatorias | Exámenes de laboratorio, imágenes y otras ayudas diagnósticas ambulatorias</t>
  </si>
  <si>
    <t>800065396_C187278040</t>
  </si>
  <si>
    <t>C187278040</t>
  </si>
  <si>
    <t>800065396_C187278042</t>
  </si>
  <si>
    <t>C187278042</t>
  </si>
  <si>
    <t>Acta Conciliacion N°299</t>
  </si>
  <si>
    <t>800065396_C187278046</t>
  </si>
  <si>
    <t>C187278046</t>
  </si>
  <si>
    <t>800065396_C187278681</t>
  </si>
  <si>
    <t>C187278681</t>
  </si>
  <si>
    <t>800065396_C187278682</t>
  </si>
  <si>
    <t>C187278682</t>
  </si>
  <si>
    <t>800065396_C187278684</t>
  </si>
  <si>
    <t>C187278684</t>
  </si>
  <si>
    <t>800065396_C187278686</t>
  </si>
  <si>
    <t>C187278686</t>
  </si>
  <si>
    <t>800065396_C187278687</t>
  </si>
  <si>
    <t>C187278687</t>
  </si>
  <si>
    <t>Acta Conciliacion N°322</t>
  </si>
  <si>
    <t>800065396_C187278688</t>
  </si>
  <si>
    <t>C187278688</t>
  </si>
  <si>
    <t>800065396_C187278691</t>
  </si>
  <si>
    <t>C187278691</t>
  </si>
  <si>
    <t>800065396_C187278736</t>
  </si>
  <si>
    <t>C187278736</t>
  </si>
  <si>
    <t>Acta Conciliacion N°320</t>
  </si>
  <si>
    <t>800065396_C187278739</t>
  </si>
  <si>
    <t>C187278739</t>
  </si>
  <si>
    <t>800065396_C187278741</t>
  </si>
  <si>
    <t>C187278741</t>
  </si>
  <si>
    <t>800065396_C187278743</t>
  </si>
  <si>
    <t>C187278743</t>
  </si>
  <si>
    <t>800065396_C187278774</t>
  </si>
  <si>
    <t>C187278774</t>
  </si>
  <si>
    <t>800065396_C187278787</t>
  </si>
  <si>
    <t>C187278787</t>
  </si>
  <si>
    <t>800065396_C187278789</t>
  </si>
  <si>
    <t>C187278789</t>
  </si>
  <si>
    <t>800065396_C187278791</t>
  </si>
  <si>
    <t>C187278791</t>
  </si>
  <si>
    <t>800065396_C187278793</t>
  </si>
  <si>
    <t>C187278793</t>
  </si>
  <si>
    <t>800065396_C187278795</t>
  </si>
  <si>
    <t>C187278795</t>
  </si>
  <si>
    <t>800065396_C187278823</t>
  </si>
  <si>
    <t>C187278823</t>
  </si>
  <si>
    <t>800065396_C187278824</t>
  </si>
  <si>
    <t>C187278824</t>
  </si>
  <si>
    <t>800065396_C187278840</t>
  </si>
  <si>
    <t>C187278840</t>
  </si>
  <si>
    <t>800065396_C187278841</t>
  </si>
  <si>
    <t>C187278841</t>
  </si>
  <si>
    <t>800065396_C187278842</t>
  </si>
  <si>
    <t>C187278842</t>
  </si>
  <si>
    <t>800065396_C187278843</t>
  </si>
  <si>
    <t>C187278843</t>
  </si>
  <si>
    <t>800065396_C187278844</t>
  </si>
  <si>
    <t>C187278844</t>
  </si>
  <si>
    <t>800065396_C187278845</t>
  </si>
  <si>
    <t>C187278845</t>
  </si>
  <si>
    <t>800065396_C187278846</t>
  </si>
  <si>
    <t>C187278846</t>
  </si>
  <si>
    <t>800065396_C187278847</t>
  </si>
  <si>
    <t>C187278847</t>
  </si>
  <si>
    <t>800065396_C187278848</t>
  </si>
  <si>
    <t>C187278848</t>
  </si>
  <si>
    <t>800065396_C187278849</t>
  </si>
  <si>
    <t>C187278849</t>
  </si>
  <si>
    <t>800065396_C187278899</t>
  </si>
  <si>
    <t>C187278899</t>
  </si>
  <si>
    <t>800065396_C187278900</t>
  </si>
  <si>
    <t>C187278900</t>
  </si>
  <si>
    <t>800065396_C187278901</t>
  </si>
  <si>
    <t>C187278901</t>
  </si>
  <si>
    <t>Acta Conciliacion N°505</t>
  </si>
  <si>
    <t>800065396_C187278902</t>
  </si>
  <si>
    <t>C187278902</t>
  </si>
  <si>
    <t>800065396_C187278903</t>
  </si>
  <si>
    <t>C187278903</t>
  </si>
  <si>
    <t>800065396_C187278904</t>
  </si>
  <si>
    <t>C187278904</t>
  </si>
  <si>
    <t>800065396_C187278905</t>
  </si>
  <si>
    <t>C187278905</t>
  </si>
  <si>
    <t>800065396_C187278906</t>
  </si>
  <si>
    <t>C187278906</t>
  </si>
  <si>
    <t>800065396_C187278907</t>
  </si>
  <si>
    <t>C187278907</t>
  </si>
  <si>
    <t>800065396_C187278908</t>
  </si>
  <si>
    <t>C187278908</t>
  </si>
  <si>
    <t>800065396_C187278909</t>
  </si>
  <si>
    <t>C187278909</t>
  </si>
  <si>
    <t>800065396_C187278910</t>
  </si>
  <si>
    <t>C187278910</t>
  </si>
  <si>
    <t>800065396_C187278945</t>
  </si>
  <si>
    <t>C187278945</t>
  </si>
  <si>
    <t>800065396_C187278946</t>
  </si>
  <si>
    <t>C187278946</t>
  </si>
  <si>
    <t>800065396_C187278947</t>
  </si>
  <si>
    <t>C187278947</t>
  </si>
  <si>
    <t>800065396_C187278948</t>
  </si>
  <si>
    <t>C187278948</t>
  </si>
  <si>
    <t>800065396_C187278949</t>
  </si>
  <si>
    <t>C187278949</t>
  </si>
  <si>
    <t>800065396_C187278950</t>
  </si>
  <si>
    <t>C187278950</t>
  </si>
  <si>
    <t>800065396_C187278951</t>
  </si>
  <si>
    <t>C187278951</t>
  </si>
  <si>
    <t>800065396_C187278952</t>
  </si>
  <si>
    <t>C187278952</t>
  </si>
  <si>
    <t>800065396_C187278953</t>
  </si>
  <si>
    <t>C187278953</t>
  </si>
  <si>
    <t>800065396_C187278954</t>
  </si>
  <si>
    <t>C187278954</t>
  </si>
  <si>
    <t>800065396_C187278955</t>
  </si>
  <si>
    <t>C187278955</t>
  </si>
  <si>
    <t>800065396_C187279033</t>
  </si>
  <si>
    <t>C187279033</t>
  </si>
  <si>
    <t xml:space="preserve"> se realizan devolución por  falta  de  soporte de conciliación (orden medica) .  -Angie Lizeth Rodriguez Garcia</t>
  </si>
  <si>
    <t>800065396_C187279036</t>
  </si>
  <si>
    <t>C187279036</t>
  </si>
  <si>
    <t>800065396_C187279037</t>
  </si>
  <si>
    <t>C187279037</t>
  </si>
  <si>
    <t>800065396_C187279038</t>
  </si>
  <si>
    <t>C187279038</t>
  </si>
  <si>
    <t>800065396_C187279039</t>
  </si>
  <si>
    <t>C187279039</t>
  </si>
  <si>
    <t>800065396_C187279052</t>
  </si>
  <si>
    <t>C187279052</t>
  </si>
  <si>
    <t>800065396_C187279053</t>
  </si>
  <si>
    <t>C187279053</t>
  </si>
  <si>
    <t>800065396_C187279054</t>
  </si>
  <si>
    <t>C187279054</t>
  </si>
  <si>
    <t>800065396_C187279055</t>
  </si>
  <si>
    <t>C187279055</t>
  </si>
  <si>
    <t>800065396_C187279056</t>
  </si>
  <si>
    <t>C187279056</t>
  </si>
  <si>
    <t>800065396_C187279057</t>
  </si>
  <si>
    <t>C187279057</t>
  </si>
  <si>
    <t>800065396_C187279058</t>
  </si>
  <si>
    <t>C187279058</t>
  </si>
  <si>
    <t>800065396_C187279059</t>
  </si>
  <si>
    <t>C187279059</t>
  </si>
  <si>
    <t>800065396_C187279060</t>
  </si>
  <si>
    <t>C187279060</t>
  </si>
  <si>
    <t>800065396_C187279061</t>
  </si>
  <si>
    <t>C187279061</t>
  </si>
  <si>
    <t>800065396_C187279062</t>
  </si>
  <si>
    <t>C187279062</t>
  </si>
  <si>
    <t>800065396_C187279063</t>
  </si>
  <si>
    <t>C187279063</t>
  </si>
  <si>
    <t>800065396_C187279145</t>
  </si>
  <si>
    <t>C187279145</t>
  </si>
  <si>
    <t>800065396_C187279146</t>
  </si>
  <si>
    <t>C187279146</t>
  </si>
  <si>
    <t>800065396_C187279147</t>
  </si>
  <si>
    <t>C187279147</t>
  </si>
  <si>
    <t>800065396_C187279148</t>
  </si>
  <si>
    <t>C187279148</t>
  </si>
  <si>
    <t>800065396_C187279149</t>
  </si>
  <si>
    <t>C187279149</t>
  </si>
  <si>
    <t>800065396_C187279150</t>
  </si>
  <si>
    <t>C187279150</t>
  </si>
  <si>
    <t>800065396_C187279151</t>
  </si>
  <si>
    <t>C187279151</t>
  </si>
  <si>
    <t>800065396_C187279152</t>
  </si>
  <si>
    <t>C187279152</t>
  </si>
  <si>
    <t>800065396_C187279153</t>
  </si>
  <si>
    <t>C187279153</t>
  </si>
  <si>
    <t>800065396_C187279154</t>
  </si>
  <si>
    <t>C187279154</t>
  </si>
  <si>
    <t>800065396_C187279155</t>
  </si>
  <si>
    <t>C187279155</t>
  </si>
  <si>
    <t>800065396_C187279156</t>
  </si>
  <si>
    <t>C187279156</t>
  </si>
  <si>
    <t>800065396_C187279238</t>
  </si>
  <si>
    <t>C187279238</t>
  </si>
  <si>
    <t>800065396_C187279239</t>
  </si>
  <si>
    <t>C187279239</t>
  </si>
  <si>
    <t>800065396_C187279240</t>
  </si>
  <si>
    <t>C187279240</t>
  </si>
  <si>
    <t>800065396_C187279241</t>
  </si>
  <si>
    <t>C187279241</t>
  </si>
  <si>
    <t>800065396_C187279242</t>
  </si>
  <si>
    <t>C187279242</t>
  </si>
  <si>
    <t>800065396_C187279243</t>
  </si>
  <si>
    <t>C187279243</t>
  </si>
  <si>
    <t>800065396_C187279244</t>
  </si>
  <si>
    <t>C187279244</t>
  </si>
  <si>
    <t>800065396_C187279245</t>
  </si>
  <si>
    <t>C187279245</t>
  </si>
  <si>
    <t>800065396_C187279246</t>
  </si>
  <si>
    <t>C187279246</t>
  </si>
  <si>
    <t>800065396_C187279247</t>
  </si>
  <si>
    <t>C187279247</t>
  </si>
  <si>
    <t>800065396_C187279248</t>
  </si>
  <si>
    <t>C187279248</t>
  </si>
  <si>
    <t>800065396_C187279249</t>
  </si>
  <si>
    <t>C187279249</t>
  </si>
  <si>
    <t>800065396_C187279250</t>
  </si>
  <si>
    <t>C187279250</t>
  </si>
  <si>
    <t>800065396_C187279251</t>
  </si>
  <si>
    <t>C187279251</t>
  </si>
  <si>
    <t>800065396_C187279277</t>
  </si>
  <si>
    <t>C187279277</t>
  </si>
  <si>
    <t>800065396_C18971</t>
  </si>
  <si>
    <t>C18971</t>
  </si>
  <si>
    <t>800065396_C18977</t>
  </si>
  <si>
    <t>C18977</t>
  </si>
  <si>
    <t xml:space="preserve">SE DEVUELVE FACTURA, AL MOMENTO DE VALIDAR FACTURAN USUARIO REGIMEN CONTRIBUTIVO EN FACTURA TIPIFICADA COMO REGIMEN SUBSIDIADO </t>
  </si>
  <si>
    <t>800065396_C190181085</t>
  </si>
  <si>
    <t>C190181085</t>
  </si>
  <si>
    <t>800065396_C190186469</t>
  </si>
  <si>
    <t>C190186469</t>
  </si>
  <si>
    <t>800065396_C190186470</t>
  </si>
  <si>
    <t>C190186470</t>
  </si>
  <si>
    <t>800065396_C190186547</t>
  </si>
  <si>
    <t>C190186547</t>
  </si>
  <si>
    <t>800065396_C190186548</t>
  </si>
  <si>
    <t>C190186548</t>
  </si>
  <si>
    <t>800065396_C190186638</t>
  </si>
  <si>
    <t>C190186638</t>
  </si>
  <si>
    <t>800065396_C190186639</t>
  </si>
  <si>
    <t>C190186639</t>
  </si>
  <si>
    <t>800065396_C190186737</t>
  </si>
  <si>
    <t>C190186737</t>
  </si>
  <si>
    <t>800065396_C190186744</t>
  </si>
  <si>
    <t>C190186744</t>
  </si>
  <si>
    <t>800065396_C190186973</t>
  </si>
  <si>
    <t>C190186973</t>
  </si>
  <si>
    <t>800065396_C190186976</t>
  </si>
  <si>
    <t>C190186976</t>
  </si>
  <si>
    <t>800065396_C190186995</t>
  </si>
  <si>
    <t>C190186995</t>
  </si>
  <si>
    <t>800065396_C190186996</t>
  </si>
  <si>
    <t>C190186996</t>
  </si>
  <si>
    <t>800065396_C190186998</t>
  </si>
  <si>
    <t>C190186998</t>
  </si>
  <si>
    <t>800065396_C190187001</t>
  </si>
  <si>
    <t>C190187001</t>
  </si>
  <si>
    <t>800065396_C190187002</t>
  </si>
  <si>
    <t>C190187002</t>
  </si>
  <si>
    <t>800065396_C190187003</t>
  </si>
  <si>
    <t>C190187003</t>
  </si>
  <si>
    <t>800065396_C190187004</t>
  </si>
  <si>
    <t>C190187004</t>
  </si>
  <si>
    <t>800065396_C190187005</t>
  </si>
  <si>
    <t>C190187005</t>
  </si>
  <si>
    <t>800065396_C190187006</t>
  </si>
  <si>
    <t>C190187006</t>
  </si>
  <si>
    <t>800065396_C190187007</t>
  </si>
  <si>
    <t>C190187007</t>
  </si>
  <si>
    <t>800065396_C190187008</t>
  </si>
  <si>
    <t>C190187008</t>
  </si>
  <si>
    <t>800065396_C190187010</t>
  </si>
  <si>
    <t>C190187010</t>
  </si>
  <si>
    <t>800065396_C190187011</t>
  </si>
  <si>
    <t>C190187011</t>
  </si>
  <si>
    <t>800065396_C190187012</t>
  </si>
  <si>
    <t>C190187012</t>
  </si>
  <si>
    <t>800065396_C190187013</t>
  </si>
  <si>
    <t>C190187013</t>
  </si>
  <si>
    <t>800065396_C190187014</t>
  </si>
  <si>
    <t>C190187014</t>
  </si>
  <si>
    <t>800065396_C190187015</t>
  </si>
  <si>
    <t>C190187015</t>
  </si>
  <si>
    <t>800065396_C190187019</t>
  </si>
  <si>
    <t>C190187019</t>
  </si>
  <si>
    <t>800065396_C190187115</t>
  </si>
  <si>
    <t>C190187115</t>
  </si>
  <si>
    <t>800065396_C190187125</t>
  </si>
  <si>
    <t>C190187125</t>
  </si>
  <si>
    <t>800065396_C190188917</t>
  </si>
  <si>
    <t>C190188917</t>
  </si>
  <si>
    <t>800065396_C190188918</t>
  </si>
  <si>
    <t>C190188918</t>
  </si>
  <si>
    <t>800065396_C190188919</t>
  </si>
  <si>
    <t>C190188919</t>
  </si>
  <si>
    <t>800065396_C190188920</t>
  </si>
  <si>
    <t>C190188920</t>
  </si>
  <si>
    <t>800065396_C190188921</t>
  </si>
  <si>
    <t>C190188921</t>
  </si>
  <si>
    <t>800065396_C190188925</t>
  </si>
  <si>
    <t>C190188925</t>
  </si>
  <si>
    <t>800065396_C190188927</t>
  </si>
  <si>
    <t>C190188927</t>
  </si>
  <si>
    <t>800065396_C190188929</t>
  </si>
  <si>
    <t>C190188929</t>
  </si>
  <si>
    <t>800065396_C190188954</t>
  </si>
  <si>
    <t>C190188954</t>
  </si>
  <si>
    <t>800065396_C190188957</t>
  </si>
  <si>
    <t>C190188957</t>
  </si>
  <si>
    <t>800065396_C190188958</t>
  </si>
  <si>
    <t>C190188958</t>
  </si>
  <si>
    <t>800065396_C190191270</t>
  </si>
  <si>
    <t>C190191270</t>
  </si>
  <si>
    <t>800065396_C190191271</t>
  </si>
  <si>
    <t>C190191271</t>
  </si>
  <si>
    <t>800065396_C190191272</t>
  </si>
  <si>
    <t>C190191272</t>
  </si>
  <si>
    <t>800065396_C190193597</t>
  </si>
  <si>
    <t>C190193597</t>
  </si>
  <si>
    <t>800065396_C190196139</t>
  </si>
  <si>
    <t>C190196139</t>
  </si>
  <si>
    <t>800065396_C190196397</t>
  </si>
  <si>
    <t>C190196397</t>
  </si>
  <si>
    <t>800065396_C190196491</t>
  </si>
  <si>
    <t>C190196491</t>
  </si>
  <si>
    <t>800065396_C190196494</t>
  </si>
  <si>
    <t>C190196494</t>
  </si>
  <si>
    <t>800065396_C190196735</t>
  </si>
  <si>
    <t>C190196735</t>
  </si>
  <si>
    <t>800065396_C190199103</t>
  </si>
  <si>
    <t>C190199103</t>
  </si>
  <si>
    <t>800065396_C190199950</t>
  </si>
  <si>
    <t>C190199950</t>
  </si>
  <si>
    <t>800065396_C190199951</t>
  </si>
  <si>
    <t>C190199951</t>
  </si>
  <si>
    <t>800065396_C190200800</t>
  </si>
  <si>
    <t>C190200800</t>
  </si>
  <si>
    <t>800065396_C190201401</t>
  </si>
  <si>
    <t>C190201401</t>
  </si>
  <si>
    <t>800065396_C190201402</t>
  </si>
  <si>
    <t>C190201402</t>
  </si>
  <si>
    <t>800065396_C190201403</t>
  </si>
  <si>
    <t>C190201403</t>
  </si>
  <si>
    <t>800065396_C191173550</t>
  </si>
  <si>
    <t>C191173550</t>
  </si>
  <si>
    <t>Acta Conciliacion N°114</t>
  </si>
  <si>
    <t>800065396_C191173551</t>
  </si>
  <si>
    <t>C191173551</t>
  </si>
  <si>
    <t>800065396_C191173573</t>
  </si>
  <si>
    <t>C191173573</t>
  </si>
  <si>
    <t>800065396_C191173575</t>
  </si>
  <si>
    <t>C191173575</t>
  </si>
  <si>
    <t>800065396_C191173576</t>
  </si>
  <si>
    <t>C191173576</t>
  </si>
  <si>
    <t>800065396_C191173577</t>
  </si>
  <si>
    <t>C191173577</t>
  </si>
  <si>
    <t>800065396_C191173578</t>
  </si>
  <si>
    <t>C191173578</t>
  </si>
  <si>
    <t>800065396_C191173579</t>
  </si>
  <si>
    <t>C191173579</t>
  </si>
  <si>
    <t>800065396_C191173580</t>
  </si>
  <si>
    <t>C191173580</t>
  </si>
  <si>
    <t>800065396_C191173581</t>
  </si>
  <si>
    <t>C191173581</t>
  </si>
  <si>
    <t>800065396_C191173582</t>
  </si>
  <si>
    <t>C191173582</t>
  </si>
  <si>
    <t>800065396_C191173583</t>
  </si>
  <si>
    <t>C191173583</t>
  </si>
  <si>
    <t>800065396_C191173584</t>
  </si>
  <si>
    <t>C191173584</t>
  </si>
  <si>
    <t>800065396_C191173585</t>
  </si>
  <si>
    <t>C191173585</t>
  </si>
  <si>
    <t>800065396_C191173586</t>
  </si>
  <si>
    <t>C191173586</t>
  </si>
  <si>
    <t>800065396_C191173587</t>
  </si>
  <si>
    <t>C191173587</t>
  </si>
  <si>
    <t>800065396_C191173588</t>
  </si>
  <si>
    <t>C191173588</t>
  </si>
  <si>
    <t>800065396_C191173589</t>
  </si>
  <si>
    <t>C191173589</t>
  </si>
  <si>
    <t>800065396_C191173590</t>
  </si>
  <si>
    <t>C191173590</t>
  </si>
  <si>
    <t>800065396_C191173591</t>
  </si>
  <si>
    <t>C191173591</t>
  </si>
  <si>
    <t>800065396_C191173592</t>
  </si>
  <si>
    <t>C191173592</t>
  </si>
  <si>
    <t>800065396_C191173593</t>
  </si>
  <si>
    <t>C191173593</t>
  </si>
  <si>
    <t>800065396_C191173594</t>
  </si>
  <si>
    <t>C191173594</t>
  </si>
  <si>
    <t>800065396_C191173595</t>
  </si>
  <si>
    <t>C191173595</t>
  </si>
  <si>
    <t>800065396_C192173547</t>
  </si>
  <si>
    <t>C192173547</t>
  </si>
  <si>
    <t>800065396_C192173555</t>
  </si>
  <si>
    <t>C192173555</t>
  </si>
  <si>
    <t>800065396_C192173562</t>
  </si>
  <si>
    <t>C192173562</t>
  </si>
  <si>
    <t>800065396_C192173573</t>
  </si>
  <si>
    <t>C192173573</t>
  </si>
  <si>
    <t>800065396_C192173575</t>
  </si>
  <si>
    <t>C192173575</t>
  </si>
  <si>
    <t>800065396_C192173578</t>
  </si>
  <si>
    <t>C192173578</t>
  </si>
  <si>
    <t>800065396_C192173579</t>
  </si>
  <si>
    <t>C192173579</t>
  </si>
  <si>
    <t>800065396_C192173580</t>
  </si>
  <si>
    <t>C192173580</t>
  </si>
  <si>
    <t>800065396_C192173581</t>
  </si>
  <si>
    <t>C192173581</t>
  </si>
  <si>
    <t>800065396_C192173582</t>
  </si>
  <si>
    <t>C192173582</t>
  </si>
  <si>
    <t>800065396_C192173583</t>
  </si>
  <si>
    <t>C192173583</t>
  </si>
  <si>
    <t>800065396_C192173584</t>
  </si>
  <si>
    <t>C192173584</t>
  </si>
  <si>
    <t>800065396_C192173585</t>
  </si>
  <si>
    <t>C192173585</t>
  </si>
  <si>
    <t>800065396_C192173586</t>
  </si>
  <si>
    <t>C192173586</t>
  </si>
  <si>
    <t>800065396_C192173587</t>
  </si>
  <si>
    <t>C192173587</t>
  </si>
  <si>
    <t>800065396_C192173588</t>
  </si>
  <si>
    <t>C192173588</t>
  </si>
  <si>
    <t>800065396_C192173589</t>
  </si>
  <si>
    <t>C192173589</t>
  </si>
  <si>
    <t>800065396_C192173590</t>
  </si>
  <si>
    <t>C192173590</t>
  </si>
  <si>
    <t>800065396_C221200085</t>
  </si>
  <si>
    <t>C221200085</t>
  </si>
  <si>
    <t>800065396_C221200088</t>
  </si>
  <si>
    <t>C221200088</t>
  </si>
  <si>
    <t>800065396_C221200089</t>
  </si>
  <si>
    <t>C221200089</t>
  </si>
  <si>
    <t>800065396_C221200090</t>
  </si>
  <si>
    <t>C221200090</t>
  </si>
  <si>
    <t>800065396_C221200099</t>
  </si>
  <si>
    <t>C221200099</t>
  </si>
  <si>
    <t>800065396_C221200109</t>
  </si>
  <si>
    <t>C221200109</t>
  </si>
  <si>
    <t>800065396_C221200111</t>
  </si>
  <si>
    <t>C221200111</t>
  </si>
  <si>
    <t>800065396_C221200113</t>
  </si>
  <si>
    <t>C221200113</t>
  </si>
  <si>
    <t>800065396_C221200114</t>
  </si>
  <si>
    <t>C221200114</t>
  </si>
  <si>
    <t>800065396_C221200115</t>
  </si>
  <si>
    <t>C221200115</t>
  </si>
  <si>
    <t>800065396_C221200116</t>
  </si>
  <si>
    <t>C221200116</t>
  </si>
  <si>
    <t>800065396_C221200117</t>
  </si>
  <si>
    <t>C221200117</t>
  </si>
  <si>
    <t>800065396_C221200118</t>
  </si>
  <si>
    <t>C221200118</t>
  </si>
  <si>
    <t>800065396_C221200119</t>
  </si>
  <si>
    <t>C221200119</t>
  </si>
  <si>
    <t>800065396_C221200120</t>
  </si>
  <si>
    <t>C221200120</t>
  </si>
  <si>
    <t>800065396_C221200121</t>
  </si>
  <si>
    <t>C221200121</t>
  </si>
  <si>
    <t>800065396_C221200122</t>
  </si>
  <si>
    <t>C221200122</t>
  </si>
  <si>
    <t>800065396_C221200123</t>
  </si>
  <si>
    <t>C221200123</t>
  </si>
  <si>
    <t>800065396_C221200124</t>
  </si>
  <si>
    <t>C221200124</t>
  </si>
  <si>
    <t>800065396_C221200125</t>
  </si>
  <si>
    <t>C221200125</t>
  </si>
  <si>
    <t>800065396_C233100053</t>
  </si>
  <si>
    <t>C233100053</t>
  </si>
  <si>
    <t>800065396_C233100054</t>
  </si>
  <si>
    <t>C233100054</t>
  </si>
  <si>
    <t>800065396_C233100055</t>
  </si>
  <si>
    <t>C233100055</t>
  </si>
  <si>
    <t>800065396_C233100063</t>
  </si>
  <si>
    <t>C233100063</t>
  </si>
  <si>
    <t>Acta Conciliacion N°323</t>
  </si>
  <si>
    <t>800065396_C233100073</t>
  </si>
  <si>
    <t>C233100073</t>
  </si>
  <si>
    <t>800065396_C233100075</t>
  </si>
  <si>
    <t>C233100075</t>
  </si>
  <si>
    <t>800065396_C233100077</t>
  </si>
  <si>
    <t>C233100077</t>
  </si>
  <si>
    <t>800065396_C233100079</t>
  </si>
  <si>
    <t>C233100079</t>
  </si>
  <si>
    <t>800065396_C233100080</t>
  </si>
  <si>
    <t>C233100080</t>
  </si>
  <si>
    <t>800065396_C233100081</t>
  </si>
  <si>
    <t>C233100081</t>
  </si>
  <si>
    <t>800065396_C233100082</t>
  </si>
  <si>
    <t>C233100082</t>
  </si>
  <si>
    <t>800065396_C233100083</t>
  </si>
  <si>
    <t>C233100083</t>
  </si>
  <si>
    <t>800065396_C233100084</t>
  </si>
  <si>
    <t>C233100084</t>
  </si>
  <si>
    <t>800065396_C233100085</t>
  </si>
  <si>
    <t>C233100085</t>
  </si>
  <si>
    <t>800065396_C233100086</t>
  </si>
  <si>
    <t>C233100086</t>
  </si>
  <si>
    <t>800065396_C233100087</t>
  </si>
  <si>
    <t>C233100087</t>
  </si>
  <si>
    <t>800065396_C25037</t>
  </si>
  <si>
    <t>C25037</t>
  </si>
  <si>
    <t>800065396_C25038</t>
  </si>
  <si>
    <t>C25038</t>
  </si>
  <si>
    <t>800065396_C25044</t>
  </si>
  <si>
    <t>C25044</t>
  </si>
  <si>
    <t>800065396_C25057</t>
  </si>
  <si>
    <t>C25057</t>
  </si>
  <si>
    <t>800065396_C25059</t>
  </si>
  <si>
    <t>C25059</t>
  </si>
  <si>
    <t>800065396_C25060</t>
  </si>
  <si>
    <t>C25060</t>
  </si>
  <si>
    <t>800065396_C25062</t>
  </si>
  <si>
    <t>C25062</t>
  </si>
  <si>
    <t>800065396_C25063</t>
  </si>
  <si>
    <t>C25063</t>
  </si>
  <si>
    <t>800065396_C25064</t>
  </si>
  <si>
    <t>C25064</t>
  </si>
  <si>
    <t>800065396_C25065</t>
  </si>
  <si>
    <t>C25065</t>
  </si>
  <si>
    <t>800065396_C25066</t>
  </si>
  <si>
    <t>C25066</t>
  </si>
  <si>
    <t>800065396_C25067</t>
  </si>
  <si>
    <t>C25067</t>
  </si>
  <si>
    <t>800065396_C25068</t>
  </si>
  <si>
    <t>C25068</t>
  </si>
  <si>
    <t>800065396_C25069</t>
  </si>
  <si>
    <t>C25069</t>
  </si>
  <si>
    <t>800065396_C25070</t>
  </si>
  <si>
    <t>C25070</t>
  </si>
  <si>
    <t>800065396_C25071</t>
  </si>
  <si>
    <t>C25071</t>
  </si>
  <si>
    <t>800065396_C25072</t>
  </si>
  <si>
    <t>C25072</t>
  </si>
  <si>
    <t>800065396_C25073</t>
  </si>
  <si>
    <t>C25073</t>
  </si>
  <si>
    <t>800065396_C25074</t>
  </si>
  <si>
    <t>C25074</t>
  </si>
  <si>
    <t>800065396_C25075</t>
  </si>
  <si>
    <t>C25075</t>
  </si>
  <si>
    <t>800065396_C26557</t>
  </si>
  <si>
    <t>C26557</t>
  </si>
  <si>
    <t>Auditada sin contabilizar</t>
  </si>
  <si>
    <t>Consultas ambulatorias</t>
  </si>
  <si>
    <t>Modelo pagos fijos</t>
  </si>
  <si>
    <t>800065396_C26560</t>
  </si>
  <si>
    <t>C26560</t>
  </si>
  <si>
    <t>800065396_C26561</t>
  </si>
  <si>
    <t>C26561</t>
  </si>
  <si>
    <t>800065396_C26562</t>
  </si>
  <si>
    <t>C26562</t>
  </si>
  <si>
    <t>800065396_C26563</t>
  </si>
  <si>
    <t>C26563</t>
  </si>
  <si>
    <t>800065396_C26564</t>
  </si>
  <si>
    <t>C26564</t>
  </si>
  <si>
    <t>800065396_C26565</t>
  </si>
  <si>
    <t>C26565</t>
  </si>
  <si>
    <t>800065396_C26567</t>
  </si>
  <si>
    <t>C26567</t>
  </si>
  <si>
    <t>800065396_C26568</t>
  </si>
  <si>
    <t>C26568</t>
  </si>
  <si>
    <t>800065396_C26570</t>
  </si>
  <si>
    <t>C26570</t>
  </si>
  <si>
    <t>800065396_C26571</t>
  </si>
  <si>
    <t>C26571</t>
  </si>
  <si>
    <t>800065396_C26572</t>
  </si>
  <si>
    <t>C26572</t>
  </si>
  <si>
    <t>800065396_C26573</t>
  </si>
  <si>
    <t>C26573</t>
  </si>
  <si>
    <t>800065396_C26574</t>
  </si>
  <si>
    <t>C26574</t>
  </si>
  <si>
    <t>800065396_C26575</t>
  </si>
  <si>
    <t>C26575</t>
  </si>
  <si>
    <t>800065396_C266101</t>
  </si>
  <si>
    <t>C266101</t>
  </si>
  <si>
    <t>800065396_C266102</t>
  </si>
  <si>
    <t>C266102</t>
  </si>
  <si>
    <t>800065396_C266104</t>
  </si>
  <si>
    <t>C266104</t>
  </si>
  <si>
    <t>800065396_C266105</t>
  </si>
  <si>
    <t>C266105</t>
  </si>
  <si>
    <t>800065396_C266107</t>
  </si>
  <si>
    <t>C266107</t>
  </si>
  <si>
    <t>800065396_C266108</t>
  </si>
  <si>
    <t>C266108</t>
  </si>
  <si>
    <t>800065396_C266110</t>
  </si>
  <si>
    <t>C266110</t>
  </si>
  <si>
    <t>800065396_C266111</t>
  </si>
  <si>
    <t>C266111</t>
  </si>
  <si>
    <t>800065396_C26688</t>
  </si>
  <si>
    <t>C26688</t>
  </si>
  <si>
    <t>800065396_C26691</t>
  </si>
  <si>
    <t>C26691</t>
  </si>
  <si>
    <t>800065396_C26692</t>
  </si>
  <si>
    <t>C26692</t>
  </si>
  <si>
    <t>800065396_C26694</t>
  </si>
  <si>
    <t>C26694</t>
  </si>
  <si>
    <t>800065396_C26695</t>
  </si>
  <si>
    <t>C26695</t>
  </si>
  <si>
    <t>800065396_C26698</t>
  </si>
  <si>
    <t>C26698</t>
  </si>
  <si>
    <t>800065396_C26699</t>
  </si>
  <si>
    <t>C26699</t>
  </si>
  <si>
    <t>800065396_CR46100832</t>
  </si>
  <si>
    <t>CR46100832</t>
  </si>
  <si>
    <t>Aseguramiento</t>
  </si>
  <si>
    <t>Jessica Andrea Lopez Veloza</t>
  </si>
  <si>
    <t>800065396_CR46100854</t>
  </si>
  <si>
    <t>CR46100854</t>
  </si>
  <si>
    <t>800065396_CR46100877</t>
  </si>
  <si>
    <t>CR46100877</t>
  </si>
  <si>
    <t>800065396_CR46100889</t>
  </si>
  <si>
    <t>CR46100889</t>
  </si>
  <si>
    <t>800065396_CR46100927</t>
  </si>
  <si>
    <t>CR46100927</t>
  </si>
  <si>
    <t>800065396_CR46100950</t>
  </si>
  <si>
    <t>CR46100950</t>
  </si>
  <si>
    <t>800065396_CR46100965</t>
  </si>
  <si>
    <t>CR46100965</t>
  </si>
  <si>
    <t>800065396_CR46100978</t>
  </si>
  <si>
    <t>CR46100978</t>
  </si>
  <si>
    <t>800065396_CR46100995</t>
  </si>
  <si>
    <t>CR46100995</t>
  </si>
  <si>
    <t>COVID-19</t>
  </si>
  <si>
    <t>Ambulatorio</t>
  </si>
  <si>
    <t xml:space="preserve">COVID: SE REALIZA DEVOLUCION DE LA FACTURA AL VALIDAR INFORM ACION SE EVIDENCIA INCONSISTENCIA EN EL REPORTE SISMUESTRANO SE EVIDENCIA REPORTADO A COMFENALCO EPS POR FAVOR VALIDAR  INFORMACION. ANTHONY S                                                                                                                                                                                                                                                                                                                                                                                                                                                                                                                                                                                                                                                                                                                                                                                                                                                                                                                                                                                                                                                                                                                                                                                                                                                                                                                                                </t>
  </si>
  <si>
    <t>SOPORTE</t>
  </si>
  <si>
    <t>FACTURACION</t>
  </si>
  <si>
    <t>GLOSA</t>
  </si>
  <si>
    <t xml:space="preserve">SE GLOSA FACTURA POR LAS SIGUIENTES CAUSALES: SE GLOSA SERVICIO AL MOMENTO DE VALIDAR USUARIO SE ENCUENTRA REGIMEN DIFERENTE AL FACTURADO. SE ENVIA RELACION DE SERVICIOS GLOSADOS. </t>
  </si>
  <si>
    <t>USUARIO</t>
  </si>
  <si>
    <t xml:space="preserve">SE GLOSA FACTURA POR LAS SIGUIENTES CAUSALES: SE GLOSA SERVICIO AL MOMENTO DE VALIDAR USUARIO SE ENCUENTRA REGIMEN DIFERENTE AL FACTURADO, SE GLOSA SERVICIO USUARIO SE ENCUENTRA NO VIGENTE/AFILIADO/SUPENDIDO, SE SOLICITA REVISION PARA CONTINUAR CON AUDITORIA. SE ENVIA RELACION DE SERVICIOS GLOSADOS. </t>
  </si>
  <si>
    <t xml:space="preserve">SE GLOSA FACTURA POR LAS SIGUIENTES CAUSALES: SE GLOSA SERVICIO AL MOMENTO DE VALIDAR USUARIO SE ENCUENTRA REGIMEN DIFERENTE AL FACTURADO, SE GLOSA SERVICIO PORQUE LA TARIFA RELACIONADA NO SE ENCUENTRA PACTADA, SE GLOSA SERVICIO USUARIO SE ENCUENTRA NO VIGENTE/AFILIADO/SUPENDIDO, SE SOLICITA REVISION PARA CONTINUAR CON AUDITORIA. SE ENVIA RELACION DE SERVICIOS GLOSADOS. </t>
  </si>
  <si>
    <t>TARIFA</t>
  </si>
  <si>
    <t>SE GLOSA FACTURA POR LAS SIGUIENTES CAUSALES: SE GLOSA SERVICIO AL MOMENTO DE VALIDAR USUARIO SE ENCUENTRA REGIMEN DIFERENTE AL FACTURADO. SE ENVIA RELACION DE SERVICIOS GLOSADOS.</t>
  </si>
  <si>
    <t>ESTADO 0</t>
  </si>
  <si>
    <t>ESTADO DOS</t>
  </si>
  <si>
    <t>INGRESO XRECON.PRUEBAS COVID-PROCESAMIENTO</t>
  </si>
  <si>
    <t>(en blanco)</t>
  </si>
  <si>
    <t>PAGO DIRECTO REGIMEN SUBSIDIADO JUNIO 2023</t>
  </si>
  <si>
    <t>PAGO DIRECTO REGIMEN SUBSIDIADO JULIO 2023</t>
  </si>
  <si>
    <t>PAGO DIRECTO REGIMEN SUBSIDIADO SEPTIEMBRE 2023</t>
  </si>
  <si>
    <t>PAGO DIRECTO REGIMEN SUBSIDIADO OCTUBRE 2023</t>
  </si>
  <si>
    <t>PAGO DIRECTO REGIMEN SUBSIDIADO SEPTIEMBRE 2024</t>
  </si>
  <si>
    <t>PAGO DIRECTO REGIMEN SUBSIDIADO FEBRERO 2024</t>
  </si>
  <si>
    <t>PAGO DIRECTO RC 1PRIR PROC. NOVIEMBRE</t>
  </si>
  <si>
    <t>INGRESO X RECONOC. PRUEBAS COVID 31 DICIEMBRE 2024</t>
  </si>
  <si>
    <t>PAGO DIRECTO RC 3TER PROC. ENERO</t>
  </si>
  <si>
    <t>PAGO DIRECTO REGIMEN SUBSIDIADO DICIEMBRE 2024</t>
  </si>
  <si>
    <t>INGRESO X RECONOC. PRUEBAS COVID 24 DICIEMBRE 2024</t>
  </si>
  <si>
    <t>Factura pendiente en programacion de pago - Glosa aceptada por la IPS</t>
  </si>
  <si>
    <t>ESTADO EPS 11-02-2025</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</si>
  <si>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</si>
  <si>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</si>
  <si>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</si>
  <si>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</si>
  <si>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</si>
  <si>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</si>
  <si>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</si>
  <si>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</si>
  <si>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</si>
  <si>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</si>
  <si>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</si>
  <si>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</si>
  <si>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</si>
  <si>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</si>
  <si>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</si>
  <si>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</si>
  <si>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</si>
  <si>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</si>
  <si>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</si>
  <si>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</si>
  <si>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</si>
  <si>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</si>
  <si>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</si>
  <si>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</si>
  <si>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</si>
  <si>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</si>
  <si>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</si>
  <si>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</si>
  <si>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</si>
  <si>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</si>
  <si>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</si>
  <si>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</si>
  <si>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</si>
  <si>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</si>
  <si>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</si>
  <si>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</si>
  <si>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Total general</t>
  </si>
  <si>
    <t>CANT</t>
  </si>
  <si>
    <t xml:space="preserve"> IPS Saldo Factura</t>
  </si>
  <si>
    <t xml:space="preserve"> FACTURA DEVUELTA</t>
  </si>
  <si>
    <t xml:space="preserve"> GLOSA ACEPTADA2</t>
  </si>
  <si>
    <t xml:space="preserve"> GLOSA PDTE2</t>
  </si>
  <si>
    <t xml:space="preserve"> FACTURA EN PROGRAMACION DE PAGO</t>
  </si>
  <si>
    <t xml:space="preserve"> FACTURACION COVID-19</t>
  </si>
  <si>
    <t>Santiago de Cali, febrero 11 2025</t>
  </si>
  <si>
    <t xml:space="preserve">Señores : IDIME SA </t>
  </si>
  <si>
    <t>NIT: 800065396</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</si>
</sst>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6" formatCode="&quot;$&quot;\ #,##0;[Red]\-&quot;$&quot;\ #,##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s>
  <fonts count="9"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5" fillId="0" borderId="0"/>
    <xf numFmtId="167" fontId="1" fillId="0" borderId="0" applyFont="0" applyFill="0" applyBorder="0" applyAlignment="0" applyProtection="0"/>
    <xf numFmtId="43" fontId="1" fillId="0" borderId="0" applyFont="0" applyFill="0" applyBorder="0" applyAlignment="0" applyProtection="0"/>
  </cellStyleXfs>
  <cellXfs count="95">
    <xf numFmtId="0" fontId="0" fillId="0" borderId="0" xfId="0"/>
    <xf numFmtId="0" fontId="2" fillId="0" borderId="1" xfId="0" applyFont="1" applyBorder="1" applyAlignment="1">
      <alignment horizontal="center" vertical="center" wrapText="1"/>
    </xf>
    <xf numFmtId="164" fontId="0" fillId="0" borderId="0" xfId="1" applyNumberFormat="1" applyFont="1"/>
    <xf numFmtId="0" fontId="0" fillId="0" borderId="1" xfId="0" applyBorder="1"/>
    <xf numFmtId="14" fontId="0" fillId="0" borderId="1" xfId="0" applyNumberFormat="1" applyBorder="1"/>
    <xf numFmtId="164" fontId="0" fillId="0" borderId="1" xfId="1" applyNumberFormat="1" applyFont="1" applyBorder="1"/>
    <xf numFmtId="0" fontId="3" fillId="0" borderId="1" xfId="0" applyFont="1" applyBorder="1" applyAlignment="1">
      <alignment horizontal="center" vertical="center" wrapText="1"/>
    </xf>
    <xf numFmtId="0" fontId="3"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6" fontId="3" fillId="3" borderId="1" xfId="2"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0" fontId="3" fillId="5" borderId="1" xfId="0" applyFont="1" applyFill="1" applyBorder="1" applyAlignment="1">
      <alignment horizontal="center" vertical="center" wrapText="1"/>
    </xf>
    <xf numFmtId="165" fontId="3" fillId="6" borderId="1" xfId="2" applyNumberFormat="1" applyFont="1" applyFill="1" applyBorder="1" applyAlignment="1">
      <alignment horizontal="center" vertical="center" wrapText="1"/>
    </xf>
    <xf numFmtId="0" fontId="3" fillId="7" borderId="1" xfId="0" applyFont="1" applyFill="1" applyBorder="1" applyAlignment="1">
      <alignment horizontal="center" vertical="center" wrapText="1"/>
    </xf>
    <xf numFmtId="0" fontId="4" fillId="0" borderId="0" xfId="0" applyFont="1"/>
    <xf numFmtId="164" fontId="4" fillId="0" borderId="0" xfId="1" applyNumberFormat="1" applyFont="1"/>
    <xf numFmtId="0" fontId="4" fillId="0" borderId="1" xfId="0" applyFont="1" applyBorder="1"/>
    <xf numFmtId="14" fontId="4" fillId="0" borderId="1" xfId="0" applyNumberFormat="1" applyFont="1" applyBorder="1"/>
    <xf numFmtId="164" fontId="4" fillId="0" borderId="1" xfId="1" applyNumberFormat="1" applyFont="1" applyBorder="1"/>
    <xf numFmtId="14" fontId="0" fillId="0" borderId="0" xfId="0" applyNumberFormat="1"/>
    <xf numFmtId="0" fontId="0" fillId="0" borderId="0" xfId="0" applyAlignment="1">
      <alignment horizontal="center" vertical="center" wrapText="1"/>
    </xf>
    <xf numFmtId="14" fontId="4" fillId="0" borderId="0" xfId="0" applyNumberFormat="1" applyFont="1"/>
    <xf numFmtId="0" fontId="4" fillId="0" borderId="1" xfId="0" applyFont="1" applyBorder="1" applyAlignment="1">
      <alignment vertical="center"/>
    </xf>
    <xf numFmtId="44" fontId="4" fillId="0" borderId="1" xfId="2" applyFont="1" applyBorder="1"/>
    <xf numFmtId="165" fontId="4" fillId="0" borderId="1" xfId="2" applyNumberFormat="1" applyFont="1" applyBorder="1"/>
    <xf numFmtId="165" fontId="4" fillId="0" borderId="1" xfId="0" applyNumberFormat="1" applyFont="1" applyBorder="1"/>
    <xf numFmtId="164" fontId="4" fillId="0" borderId="0" xfId="0" applyNumberFormat="1" applyFont="1"/>
    <xf numFmtId="9" fontId="4" fillId="0" borderId="0" xfId="3" applyFont="1"/>
    <xf numFmtId="0" fontId="6" fillId="0" borderId="0" xfId="4" applyFont="1"/>
    <xf numFmtId="0" fontId="6" fillId="0" borderId="2" xfId="4" applyFont="1" applyBorder="1" applyAlignment="1">
      <alignment horizontal="centerContinuous"/>
    </xf>
    <xf numFmtId="0" fontId="6" fillId="0" borderId="3" xfId="4" applyFont="1" applyBorder="1" applyAlignment="1">
      <alignment horizontal="centerContinuous"/>
    </xf>
    <xf numFmtId="0" fontId="6" fillId="0" borderId="6" xfId="4" applyFont="1" applyBorder="1" applyAlignment="1">
      <alignment horizontal="centerContinuous"/>
    </xf>
    <xf numFmtId="0" fontId="6" fillId="0" borderId="7" xfId="4" applyFont="1" applyBorder="1" applyAlignment="1">
      <alignment horizontal="centerContinuous"/>
    </xf>
    <xf numFmtId="0" fontId="7" fillId="0" borderId="2" xfId="4" applyFont="1" applyBorder="1" applyAlignment="1">
      <alignment horizontal="centerContinuous" vertical="center"/>
    </xf>
    <xf numFmtId="0" fontId="7" fillId="0" borderId="4" xfId="4" applyFont="1" applyBorder="1" applyAlignment="1">
      <alignment horizontal="centerContinuous" vertical="center"/>
    </xf>
    <xf numFmtId="0" fontId="7" fillId="0" borderId="3" xfId="4" applyFont="1" applyBorder="1" applyAlignment="1">
      <alignment horizontal="centerContinuous" vertical="center"/>
    </xf>
    <xf numFmtId="0" fontId="7" fillId="0" borderId="5" xfId="4" applyFont="1" applyBorder="1" applyAlignment="1">
      <alignment horizontal="centerContinuous" vertical="center"/>
    </xf>
    <xf numFmtId="0" fontId="7" fillId="0" borderId="6" xfId="4" applyFont="1" applyBorder="1" applyAlignment="1">
      <alignment horizontal="centerContinuous" vertical="center"/>
    </xf>
    <xf numFmtId="0" fontId="7" fillId="0" borderId="0" xfId="4" applyFont="1" applyAlignment="1">
      <alignment horizontal="centerContinuous" vertical="center"/>
    </xf>
    <xf numFmtId="0" fontId="7" fillId="0" borderId="12" xfId="4" applyFont="1" applyBorder="1" applyAlignment="1">
      <alignment horizontal="centerContinuous" vertical="center"/>
    </xf>
    <xf numFmtId="0" fontId="6" fillId="0" borderId="8" xfId="4" applyFont="1" applyBorder="1" applyAlignment="1">
      <alignment horizontal="centerContinuous"/>
    </xf>
    <xf numFmtId="0" fontId="6" fillId="0" borderId="10" xfId="4" applyFont="1" applyBorder="1" applyAlignment="1">
      <alignment horizontal="centerContinuous"/>
    </xf>
    <xf numFmtId="0" fontId="7" fillId="0" borderId="8" xfId="4" applyFont="1" applyBorder="1" applyAlignment="1">
      <alignment horizontal="centerContinuous" vertical="center"/>
    </xf>
    <xf numFmtId="0" fontId="7" fillId="0" borderId="9" xfId="4" applyFont="1" applyBorder="1" applyAlignment="1">
      <alignment horizontal="centerContinuous" vertical="center"/>
    </xf>
    <xf numFmtId="0" fontId="7" fillId="0" borderId="10" xfId="4" applyFont="1" applyBorder="1" applyAlignment="1">
      <alignment horizontal="centerContinuous" vertical="center"/>
    </xf>
    <xf numFmtId="0" fontId="7" fillId="0" borderId="11" xfId="4" applyFont="1" applyBorder="1" applyAlignment="1">
      <alignment horizontal="centerContinuous" vertical="center"/>
    </xf>
    <xf numFmtId="0" fontId="6" fillId="0" borderId="6" xfId="4" applyFont="1" applyBorder="1"/>
    <xf numFmtId="0" fontId="6" fillId="0" borderId="7" xfId="4" applyFont="1" applyBorder="1"/>
    <xf numFmtId="0" fontId="7" fillId="0" borderId="0" xfId="4" applyFont="1"/>
    <xf numFmtId="14" fontId="6" fillId="0" borderId="0" xfId="4" applyNumberFormat="1" applyFont="1"/>
    <xf numFmtId="166" fontId="6" fillId="0" borderId="0" xfId="4" applyNumberFormat="1" applyFont="1"/>
    <xf numFmtId="14" fontId="6" fillId="0" borderId="0" xfId="4" applyNumberFormat="1" applyFont="1" applyAlignment="1">
      <alignment horizontal="left"/>
    </xf>
    <xf numFmtId="1" fontId="7" fillId="0" borderId="0" xfId="5" applyNumberFormat="1" applyFont="1" applyAlignment="1">
      <alignment horizontal="center" vertical="center"/>
    </xf>
    <xf numFmtId="168" fontId="7" fillId="0" borderId="0" xfId="4" applyNumberFormat="1" applyFont="1" applyAlignment="1">
      <alignment horizontal="center" vertical="center"/>
    </xf>
    <xf numFmtId="1" fontId="7" fillId="0" borderId="0" xfId="4" applyNumberFormat="1" applyFont="1" applyAlignment="1">
      <alignment horizontal="center"/>
    </xf>
    <xf numFmtId="169" fontId="7" fillId="0" borderId="0" xfId="4" applyNumberFormat="1" applyFont="1" applyAlignment="1">
      <alignment horizontal="right"/>
    </xf>
    <xf numFmtId="1" fontId="6" fillId="0" borderId="0" xfId="4" applyNumberFormat="1" applyFont="1" applyAlignment="1">
      <alignment horizontal="center"/>
    </xf>
    <xf numFmtId="169" fontId="6" fillId="0" borderId="0" xfId="4" applyNumberFormat="1" applyFont="1" applyAlignment="1">
      <alignment horizontal="right"/>
    </xf>
    <xf numFmtId="1" fontId="6" fillId="0" borderId="9" xfId="4" applyNumberFormat="1" applyFont="1" applyBorder="1" applyAlignment="1">
      <alignment horizontal="center"/>
    </xf>
    <xf numFmtId="169" fontId="6" fillId="0" borderId="9" xfId="4" applyNumberFormat="1" applyFont="1" applyBorder="1" applyAlignment="1">
      <alignment horizontal="right"/>
    </xf>
    <xf numFmtId="0" fontId="6" fillId="0" borderId="0" xfId="4" applyFont="1" applyAlignment="1">
      <alignment horizontal="center"/>
    </xf>
    <xf numFmtId="1" fontId="7" fillId="0" borderId="13" xfId="4" applyNumberFormat="1" applyFont="1" applyBorder="1" applyAlignment="1">
      <alignment horizontal="center"/>
    </xf>
    <xf numFmtId="169" fontId="7" fillId="0" borderId="13" xfId="4" applyNumberFormat="1" applyFont="1" applyBorder="1" applyAlignment="1">
      <alignment horizontal="right"/>
    </xf>
    <xf numFmtId="169" fontId="6" fillId="0" borderId="0" xfId="4" applyNumberFormat="1" applyFont="1"/>
    <xf numFmtId="169" fontId="7" fillId="0" borderId="9" xfId="4" applyNumberFormat="1" applyFont="1" applyBorder="1"/>
    <xf numFmtId="169" fontId="6" fillId="0" borderId="9" xfId="4" applyNumberFormat="1" applyFont="1" applyBorder="1"/>
    <xf numFmtId="169" fontId="7" fillId="0" borderId="0" xfId="4" applyNumberFormat="1" applyFont="1"/>
    <xf numFmtId="0" fontId="6" fillId="0" borderId="8" xfId="4" applyFont="1" applyBorder="1"/>
    <xf numFmtId="0" fontId="6" fillId="0" borderId="9" xfId="4" applyFont="1" applyBorder="1"/>
    <xf numFmtId="0" fontId="6" fillId="0" borderId="10" xfId="4" applyFont="1" applyBorder="1"/>
    <xf numFmtId="0" fontId="6" fillId="8" borderId="0" xfId="4" applyFont="1" applyFill="1"/>
    <xf numFmtId="0" fontId="7" fillId="0" borderId="0" xfId="4" applyFont="1" applyAlignment="1">
      <alignment horizontal="center"/>
    </xf>
    <xf numFmtId="1" fontId="7" fillId="0" borderId="0" xfId="5" applyNumberFormat="1" applyFont="1" applyAlignment="1">
      <alignment horizontal="right"/>
    </xf>
    <xf numFmtId="170" fontId="7" fillId="0" borderId="0" xfId="6" applyNumberFormat="1" applyFont="1" applyAlignment="1">
      <alignment horizontal="right"/>
    </xf>
    <xf numFmtId="1" fontId="6" fillId="0" borderId="0" xfId="5" applyNumberFormat="1" applyFont="1" applyAlignment="1">
      <alignment horizontal="right"/>
    </xf>
    <xf numFmtId="170" fontId="6" fillId="0" borderId="0" xfId="6" applyNumberFormat="1" applyFont="1" applyAlignment="1">
      <alignment horizontal="right"/>
    </xf>
    <xf numFmtId="164" fontId="6" fillId="0" borderId="13" xfId="6" applyNumberFormat="1" applyFont="1" applyBorder="1" applyAlignment="1">
      <alignment horizontal="center"/>
    </xf>
    <xf numFmtId="170" fontId="6" fillId="0" borderId="13" xfId="6" applyNumberFormat="1" applyFont="1" applyBorder="1" applyAlignment="1">
      <alignment horizontal="right"/>
    </xf>
    <xf numFmtId="0" fontId="4" fillId="0" borderId="1" xfId="0" applyNumberFormat="1" applyFont="1" applyBorder="1"/>
    <xf numFmtId="0" fontId="4" fillId="0" borderId="1" xfId="0" pivotButton="1" applyFont="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pplyAlignment="1">
      <alignment horizontal="center" vertical="center" wrapText="1"/>
    </xf>
    <xf numFmtId="0" fontId="7" fillId="0" borderId="2" xfId="4" applyFont="1" applyBorder="1" applyAlignment="1">
      <alignment horizontal="center" vertical="center"/>
    </xf>
    <xf numFmtId="0" fontId="7" fillId="0" borderId="4" xfId="4" applyFont="1" applyBorder="1" applyAlignment="1">
      <alignment horizontal="center" vertical="center"/>
    </xf>
    <xf numFmtId="0" fontId="7" fillId="0" borderId="3" xfId="4" applyFont="1" applyBorder="1" applyAlignment="1">
      <alignment horizontal="center" vertical="center"/>
    </xf>
    <xf numFmtId="0" fontId="7" fillId="0" borderId="8" xfId="4" applyFont="1" applyBorder="1" applyAlignment="1">
      <alignment horizontal="center" vertical="center"/>
    </xf>
    <xf numFmtId="0" fontId="7" fillId="0" borderId="9" xfId="4" applyFont="1" applyBorder="1" applyAlignment="1">
      <alignment horizontal="center" vertical="center"/>
    </xf>
    <xf numFmtId="0" fontId="7" fillId="0" borderId="10" xfId="4" applyFont="1" applyBorder="1" applyAlignment="1">
      <alignment horizontal="center" vertical="center"/>
    </xf>
    <xf numFmtId="0" fontId="7" fillId="0" borderId="5" xfId="4" applyFont="1" applyBorder="1" applyAlignment="1">
      <alignment horizontal="center" vertical="center"/>
    </xf>
    <xf numFmtId="0" fontId="7" fillId="0" borderId="11" xfId="4" applyFont="1" applyBorder="1" applyAlignment="1">
      <alignment horizontal="center" vertical="center"/>
    </xf>
    <xf numFmtId="0" fontId="8" fillId="0" borderId="0" xfId="4" applyFont="1" applyAlignment="1">
      <alignment horizontal="center" vertical="center" wrapText="1"/>
    </xf>
    <xf numFmtId="0" fontId="7" fillId="0" borderId="6" xfId="4" applyFont="1" applyBorder="1" applyAlignment="1">
      <alignment horizontal="center" vertical="center" wrapText="1"/>
    </xf>
    <xf numFmtId="0" fontId="7" fillId="0" borderId="0" xfId="4" applyFont="1" applyAlignment="1">
      <alignment horizontal="center" vertical="center" wrapText="1"/>
    </xf>
    <xf numFmtId="0" fontId="7" fillId="0" borderId="7" xfId="4" applyFont="1" applyBorder="1" applyAlignment="1">
      <alignment horizontal="center" vertical="center" wrapText="1"/>
    </xf>
  </cellXfs>
  <cellStyles count="7">
    <cellStyle name="Millares" xfId="1" builtinId="3"/>
    <cellStyle name="Millares 2 2" xfId="6"/>
    <cellStyle name="Millares 3" xfId="5"/>
    <cellStyle name="Moneda" xfId="2" builtinId="4"/>
    <cellStyle name="Normal" xfId="0" builtinId="0"/>
    <cellStyle name="Normal 2 2" xfId="4"/>
    <cellStyle name="Porcentaje" xfId="3" builtinId="5"/>
  </cellStyles>
  <dxfs count="25">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99.409067592591" createdVersion="5" refreshedVersion="5" minRefreshableVersion="3" recordCount="543">
  <cacheSource type="worksheet">
    <worksheetSource ref="A2:BQ545" sheet="ESTADO DE CADA FACTURA"/>
  </cacheSource>
  <cacheFields count="69">
    <cacheField name="Nit IPS" numFmtId="0">
      <sharedItems containsSemiMixedTypes="0" containsString="0" containsNumber="1" containsInteger="1" minValue="800065396" maxValue="800065396"/>
    </cacheField>
    <cacheField name="Nombre IPS" numFmtId="0">
      <sharedItems/>
    </cacheField>
    <cacheField name="Prefijo Factura" numFmtId="0">
      <sharedItems/>
    </cacheField>
    <cacheField name="Numero Factura" numFmtId="0">
      <sharedItems containsSemiMixedTypes="0" containsString="0" containsNumber="1" containsInteger="1" minValue="37" maxValue="279277"/>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0-08-28T00:00:00" maxDate="2025-01-11T00:00:00"/>
    </cacheField>
    <cacheField name="IPS Fecha radicado" numFmtId="14">
      <sharedItems containsSemiMixedTypes="0" containsNonDate="0" containsDate="1" containsString="0" minDate="2020-09-15T00:00:00" maxDate="2025-01-16T00:00:00"/>
    </cacheField>
    <cacheField name="FECHA_LIMITE" numFmtId="14">
      <sharedItems containsSemiMixedTypes="0" containsNonDate="0" containsDate="1" containsString="0" minDate="2020-10-30T00:00:00" maxDate="2025-03-02T00:00:00"/>
    </cacheField>
    <cacheField name="IPS Valor Factura" numFmtId="164">
      <sharedItems containsSemiMixedTypes="0" containsString="0" containsNumber="1" containsInteger="1" minValue="22954" maxValue="1906470189"/>
    </cacheField>
    <cacheField name="COP_BRUTO" numFmtId="164">
      <sharedItems containsSemiMixedTypes="0" containsString="0" containsNumber="1" containsInteger="1" minValue="0" maxValue="113058521"/>
    </cacheField>
    <cacheField name="TOT_BRUTO" numFmtId="164">
      <sharedItems containsSemiMixedTypes="0" containsString="0" containsNumber="1" containsInteger="1" minValue="22954" maxValue="1793411668"/>
    </cacheField>
    <cacheField name="VAL_GLOSA" numFmtId="164">
      <sharedItems containsString="0" containsBlank="1" containsNumber="1" containsInteger="1" minValue="3861" maxValue="92991924"/>
    </cacheField>
    <cacheField name="TOT_NOTASCRE" numFmtId="164">
      <sharedItems containsString="0" containsBlank="1" containsNumber="1" containsInteger="1" minValue="2500" maxValue="31400933"/>
    </cacheField>
    <cacheField name="TOT_NOTASDEB" numFmtId="164">
      <sharedItems containsNonDate="0" containsString="0" containsBlank="1"/>
    </cacheField>
    <cacheField name="ABONADO" numFmtId="164">
      <sharedItems containsSemiMixedTypes="0" containsString="0" containsNumber="1" containsInteger="1" minValue="0" maxValue="1612047083"/>
    </cacheField>
    <cacheField name="IPS Saldo Factura" numFmtId="164">
      <sharedItems containsSemiMixedTypes="0" containsString="0" containsNumber="1" containsInteger="1" minValue="8352" maxValue="1768578401"/>
    </cacheField>
    <cacheField name="Tipo de Prestación" numFmtId="0">
      <sharedItems/>
    </cacheField>
    <cacheField name="Tipificacion " numFmtId="0">
      <sharedItems/>
    </cacheField>
    <cacheField name=" Ciudad" numFmtId="0">
      <sharedItems/>
    </cacheField>
    <cacheField name="ESTADO CARTERA ANTERIOR" numFmtId="0">
      <sharedItems/>
    </cacheField>
    <cacheField name="ESTADO EPS 11-02-2025" numFmtId="0">
      <sharedItems count="5">
        <s v="Factura devuelta"/>
        <s v="Factura pendiente en programacion de pago"/>
        <s v="Factura pendiente en programacion de pago - Glosa aceptada por la IPS"/>
        <s v="Factura pendiente en programacion de pago - Glosa por contestar IPS"/>
        <s v="Facturacion covid -19"/>
      </sharedItems>
    </cacheField>
    <cacheField name="POR PAGAR SAP" numFmtId="165">
      <sharedItems containsSemiMixedTypes="0" containsString="0" containsNumber="1" minValue="0" maxValue="1730945663"/>
    </cacheField>
    <cacheField name="DOC CONTA" numFmtId="0">
      <sharedItems containsString="0" containsBlank="1" containsNumber="1" containsInteger="1" minValue="136102726" maxValue="4800066757"/>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0-08-28T00:00:00" maxDate="2025-01-12T00:00:00"/>
    </cacheField>
    <cacheField name="FECHA RAD" numFmtId="14">
      <sharedItems containsNonDate="0" containsDate="1" containsString="0" containsBlank="1" minDate="2020-09-19T00:00:00" maxDate="2025-01-16T00:00:00"/>
    </cacheField>
    <cacheField name="FECHA LIQ" numFmtId="14">
      <sharedItems containsNonDate="0" containsDate="1" containsString="0" containsBlank="1" minDate="2020-11-21T00:00:00" maxDate="2025-01-30T00:00:00"/>
    </cacheField>
    <cacheField name="FECHA DEV" numFmtId="14">
      <sharedItems containsNonDate="0" containsDate="1" containsString="0" containsBlank="1" minDate="2024-08-21T00:00:00" maxDate="2024-11-20T00:00:00"/>
    </cacheField>
    <cacheField name="DIAS" numFmtId="0">
      <sharedItems containsMixedTypes="1" containsNumber="1" containsInteger="1" minValue="2" maxValue="1532"/>
    </cacheField>
    <cacheField name="EDAD" numFmtId="0">
      <sharedItems/>
    </cacheField>
    <cacheField name="VALOR BRUTO" numFmtId="165">
      <sharedItems containsSemiMixedTypes="0" containsString="0" containsNumber="1" containsInteger="1" minValue="22954" maxValue="1906470189"/>
    </cacheField>
    <cacheField name="VALOR RADICAD" numFmtId="165">
      <sharedItems containsSemiMixedTypes="0" containsString="0" containsNumber="1" containsInteger="1" minValue="3861" maxValue="1175481087"/>
    </cacheField>
    <cacheField name="COPAGO/CM REAL" numFmtId="165">
      <sharedItems containsSemiMixedTypes="0" containsString="0" containsNumber="1" containsInteger="1" minValue="0" maxValue="73199150"/>
    </cacheField>
    <cacheField name="COPAGO/CM BOX" numFmtId="165">
      <sharedItems containsSemiMixedTypes="0" containsString="0" containsNumber="1" containsInteger="1" minValue="-2" maxValue="113058521"/>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14070248"/>
    </cacheField>
    <cacheField name="GLOSA ACEPTADA" numFmtId="165">
      <sharedItems containsSemiMixedTypes="0" containsString="0" containsNumber="1" containsInteger="1" minValue="0" maxValue="31400933"/>
    </cacheField>
    <cacheField name="DEVOLUCION" numFmtId="165">
      <sharedItems containsSemiMixedTypes="0" containsString="0" containsNumber="1" containsInteger="1" minValue="0" maxValue="186911"/>
    </cacheField>
    <cacheField name="Devolucion Aceptada" numFmtId="0">
      <sharedItems containsString="0" containsBlank="1" containsNumber="1" containsInteger="1" minValue="0" maxValue="0"/>
    </cacheField>
    <cacheField name="Observacion Devolucion" numFmtId="0">
      <sharedItems containsBlank="1"/>
    </cacheField>
    <cacheField name="USUARIO LIQ" numFmtId="0">
      <sharedItems containsBlank="1"/>
    </cacheField>
    <cacheField name="Rete Fuente" numFmtId="165">
      <sharedItems containsSemiMixedTypes="0" containsString="0" containsNumber="1" containsInteger="1" minValue="0" maxValue="23228217"/>
    </cacheField>
    <cacheField name="VALOR A PAGAR" numFmtId="165">
      <sharedItems containsSemiMixedTypes="0" containsString="0" containsNumber="1" containsInteger="1" minValue="0" maxValue="1088211689"/>
    </cacheField>
    <cacheField name="Valor_Glosa y Devolución" numFmtId="165">
      <sharedItems containsSemiMixedTypes="0" containsString="0" containsNumber="1" containsInteger="1" minValue="0" maxValue="1495450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44">
      <sharedItems containsSemiMixedTypes="0" containsString="0" containsNumber="1" containsInteger="1" minValue="0" maxValue="0"/>
    </cacheField>
    <cacheField name="FACTURA DEVUELTA" numFmtId="44">
      <sharedItems containsSemiMixedTypes="0" containsString="0" containsNumber="1" containsInteger="1" minValue="0" maxValue="186911"/>
    </cacheField>
    <cacheField name="FACTURA NO RADICADA" numFmtId="44">
      <sharedItems containsSemiMixedTypes="0" containsString="0" containsNumber="1" containsInteger="1" minValue="0" maxValue="0"/>
    </cacheField>
    <cacheField name="GLOSA ACEPTADA2" numFmtId="44">
      <sharedItems containsSemiMixedTypes="0" containsString="0" containsNumber="1" containsInteger="1" minValue="0" maxValue="19821129"/>
    </cacheField>
    <cacheField name="VALOR EXTEMPORANEO" numFmtId="44">
      <sharedItems containsSemiMixedTypes="0" containsString="0" containsNumber="1" containsInteger="1" minValue="0" maxValue="0"/>
    </cacheField>
    <cacheField name="GLOSA PDTE2" numFmtId="44">
      <sharedItems containsSemiMixedTypes="0" containsString="0" containsNumber="1" containsInteger="1" minValue="0" maxValue="14070248"/>
    </cacheField>
    <cacheField name="FACTURA EN PROGRAMACION DE PAGO" numFmtId="44">
      <sharedItems containsSemiMixedTypes="0" containsString="0" containsNumber="1" containsInteger="1" minValue="0" maxValue="1768578401"/>
    </cacheField>
    <cacheField name="FACTURA EN PROCESO INTERNO" numFmtId="44">
      <sharedItems containsSemiMixedTypes="0" containsString="0" containsNumber="1" containsInteger="1" minValue="0" maxValue="0"/>
    </cacheField>
    <cacheField name="FACTURACION COVID-19" numFmtId="44">
      <sharedItems containsSemiMixedTypes="0" containsString="0" containsNumber="1" containsInteger="1" minValue="0" maxValue="190000"/>
    </cacheField>
    <cacheField name="VALO CANCELADO SAP" numFmtId="44">
      <sharedItems containsSemiMixedTypes="0" containsString="0" containsNumber="1" minValue="0" maxValue="1337944535"/>
    </cacheField>
    <cacheField name="RETENCION" numFmtId="44">
      <sharedItems containsSemiMixedTypes="0" containsString="0" containsNumber="1" containsInteger="1" minValue="0" maxValue="0"/>
    </cacheField>
    <cacheField name="DOC COMPENSACION SAP" numFmtId="0">
      <sharedItems containsString="0" containsBlank="1" containsNumber="1" containsInteger="1" minValue="2201421551" maxValue="4800067122"/>
    </cacheField>
    <cacheField name="FECHA COMPENSACION SAP" numFmtId="14">
      <sharedItems containsNonDate="0" containsDate="1" containsString="0" containsBlank="1" minDate="2022-02-28T00:00:00" maxDate="2025-02-01T00:00:00"/>
    </cacheField>
    <cacheField name="OBSE PAGO" numFmtId="0">
      <sharedItems containsBlank="1"/>
    </cacheField>
    <cacheField name="VALOR TRANFERENCIA" numFmtId="44">
      <sharedItems containsSemiMixedTypes="0" containsString="0" containsNumber="1" minValue="0" maxValue="400040201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43">
  <r>
    <n v="800065396"/>
    <s v="IDIME SA "/>
    <s v="C187"/>
    <n v="277519"/>
    <s v="C187277519"/>
    <s v="'C187277519', "/>
    <s v="800065396_C187277519"/>
    <d v="2023-05-08T00:00:00"/>
    <d v="2023-05-09T00:00:00"/>
    <d v="2023-06-23T00:00:00"/>
    <n v="175000"/>
    <n v="0"/>
    <n v="175000"/>
    <n v="175000"/>
    <n v="50000"/>
    <m/>
    <n v="0"/>
    <n v="125000"/>
    <s v="COVID - 19"/>
    <s v="AMBULATORIO "/>
    <s v="CALI"/>
    <s v="Factura devuelta"/>
    <x v="0"/>
    <n v="0"/>
    <m/>
    <s v="ESTADO 0"/>
    <m/>
    <m/>
    <s v="Devuelta"/>
    <d v="2023-05-08T00:00:00"/>
    <d v="2024-06-04T00:00:00"/>
    <m/>
    <d v="2024-08-21T00:00:00"/>
    <n v="163"/>
    <s v="91-180"/>
    <n v="175000"/>
    <n v="175000"/>
    <n v="0"/>
    <n v="0"/>
    <n v="0"/>
    <n v="0"/>
    <n v="0"/>
    <n v="175000"/>
    <n v="0"/>
    <s v="COVID-19: DE ACUERDO A LOS LINEAMIENTOS DEL MINISTERIO, CUANDO LA PRIMER PRUEBA SALE NEGATIVA, L ASEGUNDA SE DEBE REALIZAR EN 48 A 72 HORAS, POR LO TANTO NO ES PERTINENTE EL SERVICIO 906340 - PRUEBA ANTIGENO COVID 19 "/>
    <m/>
    <n v="0"/>
    <n v="0"/>
    <n v="175000"/>
    <s v="DEVOLUCION"/>
    <s v="COVID-19: DE ACUERDO A LOS LINEAMIENTOS DEL MINISTERIO, CUANDO LA PRIMER PRUEBA SALE NEGATIVA, L ASEGUNDA SE DEBE REALIZAR EN 48 A 72 HORAS, POR LO TANTO NO ES PERTINENTE EL SERVICIO 906340 - PRUEBA ANTIGENO COVID 19 "/>
    <s v="COVID-19"/>
    <s v="Exámenes de laboratorio, imágenes y otras ayudas diagnósticas ambulatorias"/>
    <s v="Ambulatorio"/>
    <n v="0"/>
    <n v="125000"/>
    <n v="0"/>
    <n v="0"/>
    <n v="0"/>
    <n v="0"/>
    <n v="0"/>
    <n v="0"/>
    <n v="0"/>
    <n v="0"/>
    <n v="0"/>
    <m/>
    <m/>
    <m/>
    <n v="0"/>
  </r>
  <r>
    <n v="800065396"/>
    <s v="IDIME SA "/>
    <s v="C189"/>
    <n v="77"/>
    <s v="C18977"/>
    <s v="'C18977', "/>
    <s v="800065396_C18977"/>
    <d v="2024-08-02T00:00:00"/>
    <d v="2024-08-13T00:00:00"/>
    <d v="2024-09-27T00:00:00"/>
    <n v="186911"/>
    <n v="0"/>
    <n v="186911"/>
    <m/>
    <m/>
    <m/>
    <n v="0"/>
    <n v="186911"/>
    <s v="LIBRO ABIERTO - PALMIRA "/>
    <s v="AMBULATORIO "/>
    <s v="CALI"/>
    <s v="Factura devuelta"/>
    <x v="0"/>
    <n v="0"/>
    <m/>
    <m/>
    <m/>
    <m/>
    <s v="Devuelta"/>
    <d v="2024-08-02T00:00:00"/>
    <d v="2024-08-13T00:00:00"/>
    <m/>
    <d v="2024-08-29T00:00:00"/>
    <n v="155"/>
    <s v="91-180"/>
    <n v="186911"/>
    <n v="186911"/>
    <n v="0"/>
    <n v="0"/>
    <n v="0"/>
    <n v="0"/>
    <n v="0"/>
    <n v="186911"/>
    <m/>
    <s v="SE DEVUELVE FACTURA, AL MOMENTO DE VALIDAR FACTURAN USUARIO REGIMEN CONTRIBUTIVO EN FACTURA TIPIFICADA COMO REGIMEN SUBSIDIADO "/>
    <m/>
    <n v="0"/>
    <n v="0"/>
    <n v="186911"/>
    <s v="DEVOLUCION"/>
    <s v="SE DEVUELVE FACTURA, AL MOMENTO DE VALIDAR FACTURAN USUARIO REGIMEN CONTRIBUTIVO EN FACTURA TIPIFICADA COMO REGIMEN SUBSIDIADO "/>
    <s v="SOPORTE"/>
    <s v="Exámenes de laboratorio, imágenes y otras ayudas diagnósticas ambulatorias"/>
    <s v="Ambulatorio"/>
    <n v="0"/>
    <n v="186911"/>
    <n v="0"/>
    <n v="0"/>
    <n v="0"/>
    <n v="0"/>
    <n v="0"/>
    <n v="0"/>
    <n v="0"/>
    <n v="0"/>
    <n v="0"/>
    <m/>
    <m/>
    <m/>
    <n v="0"/>
  </r>
  <r>
    <n v="800065396"/>
    <s v="IDIME SA "/>
    <s v="C187"/>
    <n v="279033"/>
    <s v="C187279033"/>
    <s v="'C187279033', "/>
    <s v="800065396_C187279033"/>
    <d v="2024-10-07T00:00:00"/>
    <d v="2024-11-15T00:00:00"/>
    <d v="2024-12-30T00:00:00"/>
    <n v="125000"/>
    <n v="0"/>
    <n v="125000"/>
    <m/>
    <m/>
    <m/>
    <n v="0"/>
    <n v="125000"/>
    <s v="COVID - 19"/>
    <s v="AMBULATORIO "/>
    <s v="CALI"/>
    <s v="Factura devuelta"/>
    <x v="0"/>
    <n v="0"/>
    <m/>
    <m/>
    <m/>
    <m/>
    <s v="Devuelta"/>
    <d v="2024-10-07T00:00:00"/>
    <d v="2024-11-15T00:00:00"/>
    <m/>
    <d v="2024-11-19T00:00:00"/>
    <n v="73"/>
    <s v="61-90"/>
    <n v="125000"/>
    <n v="125000"/>
    <n v="0"/>
    <n v="0"/>
    <n v="0"/>
    <n v="0"/>
    <n v="0"/>
    <n v="125000"/>
    <m/>
    <s v=" se realizan devolución por  falta  de  soporte de conciliación (orden medica) .  -Angie Lizeth Rodriguez Garcia"/>
    <m/>
    <n v="0"/>
    <n v="0"/>
    <n v="125000"/>
    <s v="DEVOLUCION"/>
    <s v=" se realizan devolución por  falta  de  soporte de conciliación (orden medica) .  -Angie Lizeth Rodriguez Garcia"/>
    <s v="FACTURACION"/>
    <s v="Exámenes de laboratorio, imágenes y otras ayudas diagnósticas ambulatorias"/>
    <s v="Ambulatorio"/>
    <n v="0"/>
    <n v="125000"/>
    <n v="0"/>
    <n v="0"/>
    <n v="0"/>
    <n v="0"/>
    <n v="0"/>
    <n v="0"/>
    <n v="0"/>
    <n v="0"/>
    <n v="0"/>
    <m/>
    <m/>
    <m/>
    <n v="0"/>
  </r>
  <r>
    <n v="800065396"/>
    <s v="IDIME SA "/>
    <s v="C187"/>
    <n v="277613"/>
    <s v="C187277613"/>
    <s v="'C187277613', "/>
    <s v="800065396_C187277613"/>
    <d v="2023-06-08T00:00:00"/>
    <d v="2023-06-27T00:00:00"/>
    <d v="2023-08-11T00:00:00"/>
    <n v="50000"/>
    <n v="0"/>
    <n v="50000"/>
    <m/>
    <m/>
    <m/>
    <n v="0"/>
    <n v="50000"/>
    <s v="COVID - 19"/>
    <s v="AMBULATORIO "/>
    <s v="CALI"/>
    <s v="Factura devuelta"/>
    <x v="0"/>
    <n v="0"/>
    <m/>
    <m/>
    <m/>
    <m/>
    <s v="Para cargar RIPS o soportes"/>
    <d v="2023-06-08T00:00:00"/>
    <m/>
    <m/>
    <m/>
    <s v="No radicada"/>
    <s v="No radicada"/>
    <n v="50000"/>
    <n v="50000"/>
    <n v="0"/>
    <n v="0"/>
    <n v="0"/>
    <n v="0"/>
    <n v="0"/>
    <n v="0"/>
    <m/>
    <m/>
    <m/>
    <n v="0"/>
    <n v="0"/>
    <n v="50000"/>
    <s v="DEVOLUCION"/>
    <s v="COVID: SE REALIZA DEVOLUCION DE LA FACTURA AL VALIDAR INFORM ACION SE EVIDENCIA INCONSISTENCIA EN EL REPORTE SISMUESTRANO SE EVIDENCIA REPORTADO A COMFENALCO EPS POR FAVOR VALIDAR  INFORMACION. ANTHONY S                                                                                                                                                                                                                                                                                                                                                                                                                                                                                                                                                                                                                                                                                                                                                                                                                                                                                                                                                                                                                                                                                                                                                                                                                                                                                                                                                "/>
    <s v="COVID-19"/>
    <s v="NULL"/>
    <s v="Ambulatorio"/>
    <n v="0"/>
    <n v="50000"/>
    <n v="0"/>
    <n v="0"/>
    <n v="0"/>
    <n v="0"/>
    <n v="0"/>
    <n v="0"/>
    <n v="0"/>
    <n v="0"/>
    <n v="0"/>
    <m/>
    <m/>
    <m/>
    <n v="0"/>
  </r>
  <r>
    <n v="800065396"/>
    <s v="IDIME SA "/>
    <s v="CR46"/>
    <n v="100832"/>
    <s v="CR46100832"/>
    <s v="'CR46100832', "/>
    <s v="800065396_CR46100832"/>
    <d v="2024-05-14T00:00:00"/>
    <d v="2024-05-15T00:00:00"/>
    <d v="2024-06-29T00:00:00"/>
    <n v="33922296"/>
    <n v="3454616"/>
    <n v="30467680"/>
    <m/>
    <m/>
    <m/>
    <n v="0"/>
    <n v="30467680"/>
    <s v="PGP"/>
    <s v="AMBULATORIO "/>
    <s v="CALI"/>
    <e v="#N/A"/>
    <x v="1"/>
    <n v="29789234.079999998"/>
    <n v="1222459528"/>
    <m/>
    <m/>
    <m/>
    <s v="Auditada sin contabilizar"/>
    <d v="2024-05-14T00:00:00"/>
    <d v="2024-05-15T00:00:00"/>
    <m/>
    <m/>
    <n v="261"/>
    <s v="181-360"/>
    <n v="33922296"/>
    <n v="33922296"/>
    <n v="0"/>
    <n v="0"/>
    <n v="0"/>
    <n v="0"/>
    <n v="0"/>
    <n v="0"/>
    <m/>
    <m/>
    <s v="Jessica Andrea Lopez Veloza"/>
    <n v="0"/>
    <n v="0"/>
    <n v="0"/>
    <m/>
    <m/>
    <m/>
    <m/>
    <m/>
    <n v="0"/>
    <n v="0"/>
    <n v="0"/>
    <n v="0"/>
    <n v="0"/>
    <n v="0"/>
    <n v="30467680"/>
    <n v="0"/>
    <n v="0"/>
    <n v="0"/>
    <n v="0"/>
    <m/>
    <m/>
    <m/>
    <n v="0"/>
  </r>
  <r>
    <n v="800065396"/>
    <s v="IDIME SA "/>
    <s v="C266"/>
    <n v="88"/>
    <s v="C26688"/>
    <s v="'C26688', "/>
    <s v="800065396_C26688"/>
    <d v="2024-05-24T00:00:00"/>
    <d v="2024-06-04T00:00:00"/>
    <d v="2024-07-19T00:00:00"/>
    <n v="321967657"/>
    <n v="29115800"/>
    <n v="292851857"/>
    <m/>
    <m/>
    <m/>
    <n v="0"/>
    <n v="292851857"/>
    <s v="LIBRO ABIERTO - PALMIRA "/>
    <s v="AMBULATORIO "/>
    <s v="CALI"/>
    <e v="#N/A"/>
    <x v="1"/>
    <n v="286412503.86000001"/>
    <n v="1222459559"/>
    <m/>
    <m/>
    <m/>
    <s v="Auditada sin contabilizar"/>
    <d v="2024-05-24T00:00:00"/>
    <d v="2024-06-04T00:00:00"/>
    <m/>
    <m/>
    <n v="241"/>
    <s v="181-360"/>
    <n v="321967657"/>
    <n v="321967657"/>
    <n v="0"/>
    <n v="0"/>
    <n v="0"/>
    <n v="0"/>
    <n v="0"/>
    <n v="0"/>
    <m/>
    <m/>
    <m/>
    <n v="0"/>
    <n v="0"/>
    <n v="0"/>
    <m/>
    <m/>
    <m/>
    <m/>
    <m/>
    <n v="0"/>
    <n v="0"/>
    <n v="0"/>
    <n v="0"/>
    <n v="0"/>
    <n v="0"/>
    <n v="292851857"/>
    <n v="0"/>
    <n v="0"/>
    <n v="0"/>
    <n v="0"/>
    <m/>
    <m/>
    <m/>
    <n v="0"/>
  </r>
  <r>
    <n v="800065396"/>
    <s v="IDIME SA "/>
    <s v="C265"/>
    <n v="57"/>
    <s v="C26557"/>
    <s v="'C26557', "/>
    <s v="800065396_C26557"/>
    <d v="2024-05-24T00:00:00"/>
    <d v="2024-06-04T00:00:00"/>
    <d v="2024-07-04T00:00:00"/>
    <n v="643307136"/>
    <n v="74670759"/>
    <n v="568636377"/>
    <m/>
    <m/>
    <m/>
    <n v="0"/>
    <n v="568636377"/>
    <s v="LIBRO ABIERTO -CAMBULOS"/>
    <s v="AMBULATORIO "/>
    <s v="CALI"/>
    <e v="#N/A"/>
    <x v="1"/>
    <n v="555770234.27999997"/>
    <n v="1222459562"/>
    <m/>
    <m/>
    <m/>
    <s v="Auditada sin contabilizar"/>
    <d v="2024-05-25T00:00:00"/>
    <d v="2024-06-04T00:00:00"/>
    <m/>
    <m/>
    <n v="241"/>
    <s v="181-360"/>
    <n v="643307136"/>
    <n v="643307136"/>
    <n v="0"/>
    <n v="0"/>
    <n v="0"/>
    <n v="0"/>
    <n v="0"/>
    <n v="0"/>
    <m/>
    <m/>
    <m/>
    <n v="0"/>
    <n v="0"/>
    <n v="0"/>
    <m/>
    <m/>
    <m/>
    <m/>
    <m/>
    <n v="0"/>
    <n v="0"/>
    <n v="0"/>
    <n v="0"/>
    <n v="0"/>
    <n v="0"/>
    <n v="568636377"/>
    <n v="0"/>
    <n v="0"/>
    <n v="0"/>
    <n v="0"/>
    <m/>
    <m/>
    <m/>
    <n v="0"/>
  </r>
  <r>
    <n v="800065396"/>
    <s v="IDIME SA "/>
    <s v="CR46"/>
    <n v="100854"/>
    <s v="CR46100854"/>
    <s v="'CR46100854', "/>
    <s v="800065396_CR46100854"/>
    <d v="2024-06-08T00:00:00"/>
    <d v="2024-06-11T00:00:00"/>
    <d v="2024-07-26T00:00:00"/>
    <n v="34355610"/>
    <n v="3275630"/>
    <n v="31079980"/>
    <m/>
    <m/>
    <m/>
    <n v="0"/>
    <n v="31079980"/>
    <s v="PGP"/>
    <s v="AMBULATORIO "/>
    <s v="CALI"/>
    <e v="#N/A"/>
    <x v="1"/>
    <n v="30392867.800000001"/>
    <n v="1222468350"/>
    <m/>
    <m/>
    <m/>
    <s v="Auditada sin contabilizar"/>
    <d v="2024-06-08T00:00:00"/>
    <d v="2024-06-11T00:00:00"/>
    <m/>
    <m/>
    <n v="234"/>
    <s v="181-360"/>
    <n v="34355610"/>
    <n v="34355610"/>
    <n v="0"/>
    <n v="0"/>
    <n v="0"/>
    <n v="0"/>
    <n v="0"/>
    <n v="0"/>
    <m/>
    <m/>
    <s v="Jessica Andrea Lopez Veloza"/>
    <n v="0"/>
    <n v="0"/>
    <n v="0"/>
    <m/>
    <m/>
    <m/>
    <m/>
    <m/>
    <n v="0"/>
    <n v="0"/>
    <n v="0"/>
    <n v="0"/>
    <n v="0"/>
    <n v="0"/>
    <n v="31079980"/>
    <n v="0"/>
    <n v="0"/>
    <n v="0"/>
    <n v="0"/>
    <m/>
    <m/>
    <m/>
    <n v="0"/>
  </r>
  <r>
    <n v="800065396"/>
    <s v="IDIME SA "/>
    <s v="C265"/>
    <n v="60"/>
    <s v="C26560"/>
    <s v="'C26560', "/>
    <s v="800065396_C26560"/>
    <d v="2024-06-20T00:00:00"/>
    <d v="2024-07-02T00:00:00"/>
    <d v="2024-08-01T00:00:00"/>
    <n v="708890498"/>
    <n v="68709890"/>
    <n v="640180608"/>
    <m/>
    <m/>
    <m/>
    <n v="0"/>
    <n v="640180608"/>
    <s v="LIBRO ABIERTO -CAMBULOS"/>
    <s v="AMBULATORIO "/>
    <s v="CALI"/>
    <e v="#N/A"/>
    <x v="1"/>
    <n v="626002798.03999996"/>
    <n v="1222468610"/>
    <m/>
    <m/>
    <m/>
    <s v="Auditada sin contabilizar"/>
    <d v="2024-06-21T00:00:00"/>
    <d v="2024-07-02T00:00:00"/>
    <m/>
    <m/>
    <n v="213"/>
    <s v="181-360"/>
    <n v="708890498"/>
    <n v="708890498"/>
    <n v="0"/>
    <n v="0"/>
    <n v="0"/>
    <n v="0"/>
    <n v="0"/>
    <n v="0"/>
    <m/>
    <m/>
    <m/>
    <n v="0"/>
    <n v="0"/>
    <n v="0"/>
    <m/>
    <m/>
    <m/>
    <m/>
    <m/>
    <n v="0"/>
    <n v="0"/>
    <n v="0"/>
    <n v="0"/>
    <n v="0"/>
    <n v="0"/>
    <n v="640180608"/>
    <n v="0"/>
    <n v="0"/>
    <n v="0"/>
    <n v="0"/>
    <m/>
    <m/>
    <m/>
    <n v="0"/>
  </r>
  <r>
    <n v="800065396"/>
    <s v="IDIME SA "/>
    <s v="C265"/>
    <n v="61"/>
    <s v="C26561"/>
    <s v="'C26561', "/>
    <s v="800065396_C26561"/>
    <d v="2024-06-20T00:00:00"/>
    <d v="2024-07-02T00:00:00"/>
    <d v="2024-08-01T00:00:00"/>
    <n v="100930471"/>
    <n v="0"/>
    <n v="100930471"/>
    <m/>
    <m/>
    <m/>
    <n v="0"/>
    <n v="100930471"/>
    <s v="LIBRO ABIERTO -CAMBULOS"/>
    <s v="AMBULATORIO "/>
    <s v="CALI"/>
    <e v="#N/A"/>
    <x v="1"/>
    <n v="98911861.579999998"/>
    <n v="1222468611"/>
    <m/>
    <m/>
    <m/>
    <s v="Auditada sin contabilizar"/>
    <d v="2024-06-20T00:00:00"/>
    <d v="2024-07-02T00:00:00"/>
    <m/>
    <m/>
    <n v="213"/>
    <s v="181-360"/>
    <n v="100930471"/>
    <n v="100930471"/>
    <n v="0"/>
    <n v="0"/>
    <n v="0"/>
    <n v="0"/>
    <n v="0"/>
    <n v="0"/>
    <m/>
    <m/>
    <m/>
    <n v="0"/>
    <n v="0"/>
    <n v="0"/>
    <m/>
    <m/>
    <m/>
    <m/>
    <m/>
    <n v="0"/>
    <n v="0"/>
    <n v="0"/>
    <n v="0"/>
    <n v="0"/>
    <n v="0"/>
    <n v="100930471"/>
    <n v="0"/>
    <n v="0"/>
    <n v="0"/>
    <n v="0"/>
    <m/>
    <m/>
    <m/>
    <n v="0"/>
  </r>
  <r>
    <n v="800065396"/>
    <s v="IDIME SA "/>
    <s v="C266"/>
    <n v="92"/>
    <s v="C26692"/>
    <s v="'C26692', "/>
    <s v="800065396_C26692"/>
    <d v="2024-06-20T00:00:00"/>
    <d v="2024-07-02T00:00:00"/>
    <d v="2024-08-16T00:00:00"/>
    <n v="66943184"/>
    <n v="13500"/>
    <n v="66929684"/>
    <m/>
    <m/>
    <m/>
    <n v="0"/>
    <n v="66929684"/>
    <s v="LIBRO ABIERTO - PALMIRA "/>
    <s v="AMBULATORIO "/>
    <s v="CALI"/>
    <e v="#N/A"/>
    <x v="1"/>
    <n v="65590820.32"/>
    <n v="1222468613"/>
    <m/>
    <m/>
    <m/>
    <s v="Auditada sin contabilizar"/>
    <d v="2024-06-20T00:00:00"/>
    <d v="2024-07-02T00:00:00"/>
    <m/>
    <m/>
    <n v="213"/>
    <s v="181-360"/>
    <n v="66943184"/>
    <n v="66943184"/>
    <n v="0"/>
    <n v="0"/>
    <n v="0"/>
    <n v="0"/>
    <n v="0"/>
    <n v="0"/>
    <m/>
    <m/>
    <m/>
    <n v="0"/>
    <n v="0"/>
    <n v="0"/>
    <m/>
    <m/>
    <m/>
    <m/>
    <m/>
    <n v="0"/>
    <n v="0"/>
    <n v="0"/>
    <n v="0"/>
    <n v="0"/>
    <n v="0"/>
    <n v="66929684"/>
    <n v="0"/>
    <n v="0"/>
    <n v="0"/>
    <n v="0"/>
    <m/>
    <m/>
    <m/>
    <n v="0"/>
  </r>
  <r>
    <n v="800065396"/>
    <s v="IDIME SA "/>
    <s v="C266"/>
    <n v="91"/>
    <s v="C26691"/>
    <s v="'C26691', "/>
    <s v="800065396_C26691"/>
    <d v="2024-06-20T00:00:00"/>
    <d v="2024-07-02T00:00:00"/>
    <d v="2024-08-16T00:00:00"/>
    <n v="363450966"/>
    <n v="28295400"/>
    <n v="335155566"/>
    <m/>
    <m/>
    <m/>
    <n v="0"/>
    <n v="335155566"/>
    <s v="LIBRO ABIERTO - PALMIRA "/>
    <s v="AMBULATORIO "/>
    <s v="CALI"/>
    <e v="#N/A"/>
    <x v="1"/>
    <n v="327886546.68000001"/>
    <n v="1222468612"/>
    <m/>
    <m/>
    <m/>
    <s v="Auditada sin contabilizar"/>
    <d v="2024-06-20T00:00:00"/>
    <d v="2024-07-02T00:00:00"/>
    <m/>
    <m/>
    <n v="213"/>
    <s v="181-360"/>
    <n v="363450966"/>
    <n v="363450966"/>
    <n v="0"/>
    <n v="0"/>
    <n v="0"/>
    <n v="0"/>
    <n v="0"/>
    <n v="0"/>
    <m/>
    <m/>
    <m/>
    <n v="0"/>
    <n v="0"/>
    <n v="0"/>
    <m/>
    <m/>
    <m/>
    <m/>
    <m/>
    <n v="0"/>
    <n v="0"/>
    <n v="0"/>
    <n v="0"/>
    <n v="0"/>
    <n v="0"/>
    <n v="335155566"/>
    <n v="0"/>
    <n v="0"/>
    <n v="0"/>
    <n v="0"/>
    <m/>
    <m/>
    <m/>
    <n v="0"/>
  </r>
  <r>
    <n v="800065396"/>
    <s v="IDIME SA "/>
    <s v="CR46"/>
    <n v="100877"/>
    <s v="CR46100877"/>
    <s v="'CR46100877', "/>
    <s v="800065396_CR46100877"/>
    <d v="2024-07-08T00:00:00"/>
    <d v="2024-07-10T00:00:00"/>
    <d v="2024-08-24T00:00:00"/>
    <n v="34355610"/>
    <n v="2645152"/>
    <n v="31710458"/>
    <m/>
    <m/>
    <m/>
    <n v="0"/>
    <n v="31710458"/>
    <s v="PGP"/>
    <s v="AMBULATORIO "/>
    <s v="CALI"/>
    <e v="#N/A"/>
    <x v="1"/>
    <n v="31023345.800000001"/>
    <n v="1222475907"/>
    <m/>
    <m/>
    <m/>
    <s v="Auditada sin contabilizar"/>
    <d v="2024-07-08T00:00:00"/>
    <d v="2024-07-10T00:00:00"/>
    <m/>
    <m/>
    <n v="205"/>
    <s v="181-360"/>
    <n v="34355610"/>
    <n v="34355610"/>
    <n v="0"/>
    <n v="0"/>
    <n v="0"/>
    <n v="0"/>
    <n v="0"/>
    <n v="0"/>
    <m/>
    <m/>
    <s v="Jessica Andrea Lopez Veloza"/>
    <n v="0"/>
    <n v="0"/>
    <n v="0"/>
    <m/>
    <m/>
    <m/>
    <m/>
    <m/>
    <n v="0"/>
    <n v="0"/>
    <n v="0"/>
    <n v="0"/>
    <n v="0"/>
    <n v="0"/>
    <n v="31710458"/>
    <n v="0"/>
    <n v="0"/>
    <n v="0"/>
    <n v="0"/>
    <m/>
    <m/>
    <m/>
    <n v="0"/>
  </r>
  <r>
    <n v="800065396"/>
    <s v="IDIME SA "/>
    <s v="C266"/>
    <n v="95"/>
    <s v="C26695"/>
    <s v="'C26695', "/>
    <s v="800065396_C26695"/>
    <d v="2024-07-22T00:00:00"/>
    <d v="2024-08-01T00:00:00"/>
    <d v="2024-09-15T00:00:00"/>
    <n v="56464788"/>
    <n v="83250"/>
    <n v="56381538"/>
    <m/>
    <m/>
    <m/>
    <n v="0"/>
    <n v="56381538"/>
    <s v="LIBRO ABIERTO - PALMIRA "/>
    <s v="AMBULATORIO "/>
    <s v="CALI"/>
    <e v="#N/A"/>
    <x v="1"/>
    <n v="55252242.240000002"/>
    <n v="1222475963"/>
    <m/>
    <m/>
    <m/>
    <s v="Auditada sin contabilizar"/>
    <d v="2024-07-22T00:00:00"/>
    <d v="2024-08-01T00:00:00"/>
    <m/>
    <m/>
    <n v="183"/>
    <s v="181-360"/>
    <n v="56464788"/>
    <n v="56464788"/>
    <n v="0"/>
    <n v="0"/>
    <n v="0"/>
    <n v="0"/>
    <n v="0"/>
    <n v="0"/>
    <m/>
    <m/>
    <m/>
    <n v="0"/>
    <n v="0"/>
    <n v="0"/>
    <m/>
    <m/>
    <m/>
    <m/>
    <m/>
    <n v="0"/>
    <n v="0"/>
    <n v="0"/>
    <n v="0"/>
    <n v="0"/>
    <n v="0"/>
    <n v="56381538"/>
    <n v="0"/>
    <n v="0"/>
    <n v="0"/>
    <n v="0"/>
    <m/>
    <m/>
    <m/>
    <n v="0"/>
  </r>
  <r>
    <n v="800065396"/>
    <s v="IDIME SA "/>
    <s v="C265"/>
    <n v="62"/>
    <s v="C26562"/>
    <s v="'C26562', "/>
    <s v="800065396_C26562"/>
    <d v="2024-07-22T00:00:00"/>
    <d v="2024-08-01T00:00:00"/>
    <d v="2024-08-31T00:00:00"/>
    <n v="650341583"/>
    <n v="60167639"/>
    <n v="590173944"/>
    <m/>
    <m/>
    <m/>
    <n v="0"/>
    <n v="590173944"/>
    <s v="LIBRO ABIERTO -CAMBULOS"/>
    <s v="AMBULATORIO "/>
    <s v="CALI"/>
    <e v="#N/A"/>
    <x v="1"/>
    <n v="577167112.34000003"/>
    <n v="1222475965"/>
    <m/>
    <m/>
    <m/>
    <s v="Auditada sin contabilizar"/>
    <d v="2024-07-22T00:00:00"/>
    <d v="2024-08-01T00:00:00"/>
    <m/>
    <m/>
    <n v="183"/>
    <s v="181-360"/>
    <n v="650341583"/>
    <n v="650341583"/>
    <n v="0"/>
    <n v="0"/>
    <n v="0"/>
    <n v="0"/>
    <n v="0"/>
    <n v="0"/>
    <m/>
    <m/>
    <m/>
    <n v="0"/>
    <n v="0"/>
    <n v="0"/>
    <m/>
    <m/>
    <m/>
    <m/>
    <m/>
    <n v="0"/>
    <n v="0"/>
    <n v="0"/>
    <n v="0"/>
    <n v="0"/>
    <n v="0"/>
    <n v="590173944"/>
    <n v="0"/>
    <n v="0"/>
    <n v="0"/>
    <n v="0"/>
    <m/>
    <m/>
    <m/>
    <n v="0"/>
  </r>
  <r>
    <n v="800065396"/>
    <s v="IDIME SA "/>
    <s v="C266"/>
    <n v="94"/>
    <s v="C26694"/>
    <s v="'C26694', "/>
    <s v="800065396_C26694"/>
    <d v="2024-07-22T00:00:00"/>
    <d v="2024-08-01T00:00:00"/>
    <d v="2024-09-15T00:00:00"/>
    <n v="309485914"/>
    <n v="26999600"/>
    <n v="282486314"/>
    <m/>
    <m/>
    <m/>
    <n v="0"/>
    <n v="282486314"/>
    <s v="LIBRO ABIERTO - PALMIRA "/>
    <s v="AMBULATORIO "/>
    <s v="CALI"/>
    <e v="#N/A"/>
    <x v="1"/>
    <n v="276296595.72000003"/>
    <n v="1222475962"/>
    <m/>
    <m/>
    <m/>
    <s v="Auditada sin contabilizar"/>
    <d v="2024-07-22T00:00:00"/>
    <d v="2024-08-01T00:00:00"/>
    <m/>
    <m/>
    <n v="183"/>
    <s v="181-360"/>
    <n v="309485914"/>
    <n v="309485914"/>
    <n v="0"/>
    <n v="0"/>
    <n v="0"/>
    <n v="0"/>
    <n v="0"/>
    <n v="0"/>
    <m/>
    <m/>
    <m/>
    <n v="0"/>
    <n v="0"/>
    <n v="0"/>
    <m/>
    <m/>
    <m/>
    <m/>
    <m/>
    <n v="0"/>
    <n v="0"/>
    <n v="0"/>
    <n v="0"/>
    <n v="0"/>
    <n v="0"/>
    <n v="282486314"/>
    <n v="0"/>
    <n v="0"/>
    <n v="0"/>
    <n v="0"/>
    <m/>
    <m/>
    <m/>
    <n v="0"/>
  </r>
  <r>
    <n v="800065396"/>
    <s v="IDIME SA "/>
    <s v="C265"/>
    <n v="63"/>
    <s v="C26563"/>
    <s v="'C26563', "/>
    <s v="800065396_C26563"/>
    <d v="2024-07-22T00:00:00"/>
    <d v="2024-08-01T00:00:00"/>
    <d v="2024-08-31T00:00:00"/>
    <n v="92236978"/>
    <n v="44250"/>
    <n v="92192728"/>
    <m/>
    <m/>
    <m/>
    <n v="0"/>
    <n v="92192728"/>
    <s v="LIBRO ABIERTO -CAMBULOS"/>
    <s v="AMBULATORIO "/>
    <s v="CALI"/>
    <e v="#N/A"/>
    <x v="1"/>
    <n v="90347988.439999998"/>
    <n v="1222475966"/>
    <m/>
    <m/>
    <m/>
    <s v="Auditada sin contabilizar"/>
    <d v="2024-07-22T00:00:00"/>
    <d v="2024-08-01T00:00:00"/>
    <m/>
    <m/>
    <n v="183"/>
    <s v="181-360"/>
    <n v="92236978"/>
    <n v="92236978"/>
    <n v="0"/>
    <n v="0"/>
    <n v="0"/>
    <n v="0"/>
    <n v="0"/>
    <n v="0"/>
    <m/>
    <m/>
    <m/>
    <n v="0"/>
    <n v="0"/>
    <n v="0"/>
    <m/>
    <m/>
    <m/>
    <m/>
    <m/>
    <n v="0"/>
    <n v="0"/>
    <n v="0"/>
    <n v="0"/>
    <n v="0"/>
    <n v="0"/>
    <n v="92192728"/>
    <n v="0"/>
    <n v="0"/>
    <n v="0"/>
    <n v="0"/>
    <m/>
    <m/>
    <m/>
    <n v="0"/>
  </r>
  <r>
    <n v="800065396"/>
    <s v="IDIME SA "/>
    <s v="CR46"/>
    <n v="100889"/>
    <s v="CR46100889"/>
    <s v="'CR46100889', "/>
    <s v="800065396_CR46100889"/>
    <d v="2024-08-02T00:00:00"/>
    <d v="2024-08-13T00:00:00"/>
    <d v="2024-09-27T00:00:00"/>
    <n v="33365178"/>
    <n v="3167775"/>
    <n v="30197403"/>
    <m/>
    <m/>
    <m/>
    <n v="0"/>
    <n v="30197403"/>
    <s v="PGP"/>
    <s v="AMBULATORIO "/>
    <s v="CALI"/>
    <e v="#N/A"/>
    <x v="1"/>
    <n v="29530099.440000001"/>
    <n v="1222497706"/>
    <m/>
    <m/>
    <m/>
    <s v="Auditada sin contabilizar"/>
    <d v="2024-08-02T00:00:00"/>
    <d v="2024-08-13T00:00:00"/>
    <m/>
    <m/>
    <n v="171"/>
    <s v="91-180"/>
    <n v="33365178"/>
    <n v="33365178"/>
    <n v="0"/>
    <n v="0"/>
    <n v="0"/>
    <n v="0"/>
    <n v="0"/>
    <n v="0"/>
    <m/>
    <m/>
    <s v="Anthony Sanchez Rodriguez"/>
    <n v="0"/>
    <n v="0"/>
    <n v="0"/>
    <m/>
    <m/>
    <m/>
    <m/>
    <m/>
    <n v="0"/>
    <n v="0"/>
    <n v="0"/>
    <n v="0"/>
    <n v="0"/>
    <n v="0"/>
    <n v="30197403"/>
    <n v="0"/>
    <n v="0"/>
    <n v="0"/>
    <n v="0"/>
    <m/>
    <m/>
    <m/>
    <n v="0"/>
  </r>
  <r>
    <n v="800065396"/>
    <s v="IDIME SA "/>
    <s v="C265"/>
    <n v="64"/>
    <s v="C26564"/>
    <s v="'C26564', "/>
    <s v="800065396_C26564"/>
    <d v="2024-08-23T00:00:00"/>
    <d v="2024-09-02T00:00:00"/>
    <d v="2024-10-02T00:00:00"/>
    <n v="645507817"/>
    <n v="65880523"/>
    <n v="579627294"/>
    <m/>
    <m/>
    <m/>
    <n v="0"/>
    <n v="579627294"/>
    <s v="LIBRO ABIERTO -CAMBULOS"/>
    <s v="AMBULATORIO "/>
    <s v="CALI"/>
    <e v="#N/A"/>
    <x v="1"/>
    <n v="566717137.65999997"/>
    <n v="1222497703"/>
    <m/>
    <m/>
    <m/>
    <s v="Auditada sin contabilizar"/>
    <d v="2024-08-23T00:00:00"/>
    <d v="2024-09-02T00:00:00"/>
    <m/>
    <m/>
    <n v="151"/>
    <s v="91-180"/>
    <n v="645507817"/>
    <n v="645507817"/>
    <n v="0"/>
    <n v="0"/>
    <n v="0"/>
    <n v="0"/>
    <n v="0"/>
    <n v="0"/>
    <m/>
    <m/>
    <m/>
    <n v="0"/>
    <n v="0"/>
    <n v="0"/>
    <m/>
    <m/>
    <m/>
    <m/>
    <m/>
    <n v="0"/>
    <n v="0"/>
    <n v="0"/>
    <n v="0"/>
    <n v="0"/>
    <n v="0"/>
    <n v="579627294"/>
    <n v="0"/>
    <n v="0"/>
    <n v="0"/>
    <n v="0"/>
    <m/>
    <m/>
    <m/>
    <n v="0"/>
  </r>
  <r>
    <n v="800065396"/>
    <s v="IDIME SA "/>
    <s v="C266"/>
    <n v="99"/>
    <s v="C26699"/>
    <s v="'C26699', "/>
    <s v="800065396_C26699"/>
    <d v="2024-08-23T00:00:00"/>
    <d v="2024-09-02T00:00:00"/>
    <d v="2024-10-17T00:00:00"/>
    <n v="60420576"/>
    <n v="53250"/>
    <n v="60367326"/>
    <m/>
    <m/>
    <m/>
    <n v="0"/>
    <n v="60367326"/>
    <s v="LIBRO ABIERTO - PALMIRA "/>
    <s v="AMBULATORIO "/>
    <s v="CALI"/>
    <e v="#N/A"/>
    <x v="1"/>
    <n v="59158914.479999997"/>
    <n v="1222497615"/>
    <m/>
    <m/>
    <m/>
    <s v="Auditada sin contabilizar"/>
    <d v="2024-08-23T00:00:00"/>
    <d v="2024-09-02T00:00:00"/>
    <m/>
    <m/>
    <n v="151"/>
    <s v="91-180"/>
    <n v="60420576"/>
    <n v="60420576"/>
    <n v="0"/>
    <n v="0"/>
    <n v="0"/>
    <n v="0"/>
    <n v="0"/>
    <n v="0"/>
    <m/>
    <m/>
    <m/>
    <n v="0"/>
    <n v="0"/>
    <n v="0"/>
    <m/>
    <m/>
    <m/>
    <m/>
    <m/>
    <n v="0"/>
    <n v="0"/>
    <n v="0"/>
    <n v="0"/>
    <n v="0"/>
    <n v="0"/>
    <n v="60367326"/>
    <n v="0"/>
    <n v="0"/>
    <n v="0"/>
    <n v="0"/>
    <m/>
    <m/>
    <m/>
    <n v="0"/>
  </r>
  <r>
    <n v="800065396"/>
    <s v="IDIME SA "/>
    <s v="C266"/>
    <n v="98"/>
    <s v="C26698"/>
    <s v="'C26698', "/>
    <s v="800065396_C26698"/>
    <d v="2024-08-23T00:00:00"/>
    <d v="2024-09-02T00:00:00"/>
    <d v="2024-10-17T00:00:00"/>
    <n v="302890255"/>
    <n v="25727600"/>
    <n v="277162655"/>
    <m/>
    <m/>
    <m/>
    <n v="0"/>
    <n v="277162655"/>
    <s v="LIBRO ABIERTO - PALMIRA "/>
    <s v="AMBULATORIO "/>
    <s v="CALI"/>
    <e v="#N/A"/>
    <x v="1"/>
    <n v="271104849.89999998"/>
    <n v="1222497611"/>
    <m/>
    <m/>
    <m/>
    <s v="Auditada sin contabilizar"/>
    <d v="2024-08-23T00:00:00"/>
    <d v="2024-09-02T00:00:00"/>
    <m/>
    <m/>
    <n v="151"/>
    <s v="91-180"/>
    <n v="302890255"/>
    <n v="302890255"/>
    <n v="0"/>
    <n v="0"/>
    <n v="0"/>
    <n v="0"/>
    <n v="0"/>
    <n v="0"/>
    <m/>
    <m/>
    <m/>
    <n v="0"/>
    <n v="0"/>
    <n v="0"/>
    <m/>
    <m/>
    <m/>
    <m/>
    <m/>
    <n v="0"/>
    <n v="0"/>
    <n v="0"/>
    <n v="0"/>
    <n v="0"/>
    <n v="0"/>
    <n v="277162655"/>
    <n v="0"/>
    <n v="0"/>
    <n v="0"/>
    <n v="0"/>
    <m/>
    <m/>
    <m/>
    <n v="0"/>
  </r>
  <r>
    <n v="800065396"/>
    <s v="IDIME SA "/>
    <s v="C265"/>
    <n v="65"/>
    <s v="C26565"/>
    <s v="'C26565', "/>
    <s v="800065396_C26565"/>
    <d v="2024-08-23T00:00:00"/>
    <d v="2024-09-02T00:00:00"/>
    <d v="2024-10-02T00:00:00"/>
    <n v="95386197"/>
    <n v="36200"/>
    <n v="95349997"/>
    <m/>
    <m/>
    <m/>
    <n v="0"/>
    <n v="95349997"/>
    <s v="LIBRO ABIERTO -CAMBULOS"/>
    <s v="AMBULATORIO "/>
    <s v="CALI"/>
    <e v="#N/A"/>
    <x v="1"/>
    <n v="93442273.060000002"/>
    <n v="1222497704"/>
    <m/>
    <m/>
    <m/>
    <s v="Auditada sin contabilizar"/>
    <d v="2024-08-23T00:00:00"/>
    <d v="2024-09-02T00:00:00"/>
    <m/>
    <m/>
    <n v="151"/>
    <s v="91-180"/>
    <n v="95386197"/>
    <n v="95386197"/>
    <n v="0"/>
    <n v="0"/>
    <n v="0"/>
    <n v="0"/>
    <n v="0"/>
    <n v="0"/>
    <m/>
    <m/>
    <m/>
    <n v="0"/>
    <n v="0"/>
    <n v="0"/>
    <m/>
    <m/>
    <m/>
    <m/>
    <m/>
    <n v="0"/>
    <n v="0"/>
    <n v="0"/>
    <n v="0"/>
    <n v="0"/>
    <n v="0"/>
    <n v="95349997"/>
    <n v="0"/>
    <n v="0"/>
    <n v="76590"/>
    <n v="0"/>
    <n v="2201554150"/>
    <d v="2024-09-27T00:00:00"/>
    <s v="(en blanco)"/>
    <n v="233650"/>
  </r>
  <r>
    <n v="800065396"/>
    <s v="IDIME SA "/>
    <s v="CR46"/>
    <n v="100927"/>
    <s v="CR46100927"/>
    <s v="'CR46100927', "/>
    <s v="800065396_CR46100927"/>
    <d v="2024-09-05T00:00:00"/>
    <d v="2024-09-13T00:00:00"/>
    <d v="2024-10-28T00:00:00"/>
    <n v="35129385"/>
    <n v="3220578"/>
    <n v="31908807"/>
    <m/>
    <m/>
    <m/>
    <n v="0"/>
    <n v="31908807"/>
    <s v="PGP"/>
    <s v="AMBULATORIO "/>
    <s v="CALI"/>
    <e v="#N/A"/>
    <x v="1"/>
    <n v="31206219.300000001"/>
    <n v="1222509196"/>
    <m/>
    <m/>
    <m/>
    <s v="Auditada sin contabilizar"/>
    <d v="2024-09-05T00:00:00"/>
    <d v="2024-09-13T00:00:00"/>
    <m/>
    <m/>
    <n v="140"/>
    <s v="91-180"/>
    <n v="35129385"/>
    <n v="35129385"/>
    <n v="0"/>
    <n v="0"/>
    <n v="0"/>
    <n v="0"/>
    <n v="0"/>
    <n v="0"/>
    <m/>
    <m/>
    <s v="Jessica Andrea Lopez Veloza"/>
    <n v="0"/>
    <n v="0"/>
    <n v="0"/>
    <m/>
    <m/>
    <m/>
    <m/>
    <m/>
    <n v="0"/>
    <n v="0"/>
    <n v="0"/>
    <n v="0"/>
    <n v="0"/>
    <n v="0"/>
    <n v="31908807"/>
    <n v="0"/>
    <n v="0"/>
    <n v="0"/>
    <n v="0"/>
    <m/>
    <m/>
    <m/>
    <n v="0"/>
  </r>
  <r>
    <n v="800065396"/>
    <s v="IDIME SA "/>
    <s v="C266"/>
    <n v="102"/>
    <s v="C266102"/>
    <s v="'C266102', "/>
    <s v="800065396_C266102"/>
    <d v="2024-09-24T00:00:00"/>
    <d v="2024-10-01T00:00:00"/>
    <d v="2024-11-15T00:00:00"/>
    <n v="58525041"/>
    <n v="4473250"/>
    <n v="54051791"/>
    <m/>
    <m/>
    <m/>
    <n v="0"/>
    <n v="54051791"/>
    <s v="LIBRO ABIERTO - PALMIRA "/>
    <s v="AMBULATORIO "/>
    <s v="CALI"/>
    <e v="#N/A"/>
    <x v="1"/>
    <n v="52881290.18"/>
    <n v="1222510534"/>
    <m/>
    <m/>
    <m/>
    <s v="Auditada sin contabilizar"/>
    <d v="2024-09-24T00:00:00"/>
    <d v="2024-10-01T00:00:00"/>
    <m/>
    <m/>
    <n v="122"/>
    <s v="91-180"/>
    <n v="58525041"/>
    <n v="58525041"/>
    <n v="0"/>
    <n v="0"/>
    <n v="0"/>
    <n v="0"/>
    <n v="0"/>
    <n v="0"/>
    <m/>
    <m/>
    <m/>
    <n v="0"/>
    <n v="0"/>
    <n v="0"/>
    <m/>
    <m/>
    <m/>
    <m/>
    <m/>
    <n v="0"/>
    <n v="0"/>
    <n v="0"/>
    <n v="0"/>
    <n v="0"/>
    <n v="0"/>
    <n v="54051791"/>
    <n v="0"/>
    <n v="0"/>
    <n v="0"/>
    <n v="0"/>
    <m/>
    <m/>
    <m/>
    <n v="0"/>
  </r>
  <r>
    <n v="800065396"/>
    <s v="IDIME SA "/>
    <s v="C265"/>
    <n v="68"/>
    <s v="C26568"/>
    <s v="'C26568', "/>
    <s v="800065396_C26568"/>
    <d v="2024-09-24T00:00:00"/>
    <d v="2024-10-01T00:00:00"/>
    <d v="2024-10-31T00:00:00"/>
    <n v="93055336"/>
    <n v="30120"/>
    <n v="93025216"/>
    <m/>
    <m/>
    <m/>
    <n v="0"/>
    <n v="93025216"/>
    <s v="LIBRO ABIERTO -CAMBULOS"/>
    <s v="AMBULATORIO "/>
    <s v="CALI"/>
    <e v="#N/A"/>
    <x v="1"/>
    <n v="91164109.280000001"/>
    <n v="1222510524"/>
    <m/>
    <m/>
    <m/>
    <s v="Auditada sin contabilizar"/>
    <d v="2024-09-24T00:00:00"/>
    <d v="2024-10-01T00:00:00"/>
    <m/>
    <m/>
    <n v="122"/>
    <s v="91-180"/>
    <n v="93055336"/>
    <n v="93055336"/>
    <n v="0"/>
    <n v="0"/>
    <n v="0"/>
    <n v="0"/>
    <n v="0"/>
    <n v="0"/>
    <m/>
    <m/>
    <m/>
    <n v="0"/>
    <n v="0"/>
    <n v="0"/>
    <m/>
    <m/>
    <m/>
    <m/>
    <m/>
    <n v="0"/>
    <n v="0"/>
    <n v="0"/>
    <n v="0"/>
    <n v="0"/>
    <n v="0"/>
    <n v="93025216"/>
    <n v="0"/>
    <n v="0"/>
    <n v="0"/>
    <n v="0"/>
    <m/>
    <m/>
    <m/>
    <n v="0"/>
  </r>
  <r>
    <n v="800065396"/>
    <s v="IDIME SA "/>
    <s v="C265"/>
    <n v="67"/>
    <s v="C26567"/>
    <s v="'C26567', "/>
    <s v="800065396_C26567"/>
    <d v="2024-09-24T00:00:00"/>
    <d v="2024-10-01T00:00:00"/>
    <d v="2024-10-31T00:00:00"/>
    <n v="595099847"/>
    <n v="63225416"/>
    <n v="531874431"/>
    <m/>
    <m/>
    <m/>
    <n v="0"/>
    <n v="531874431"/>
    <s v="LIBRO ABIERTO -CAMBULOS"/>
    <s v="AMBULATORIO "/>
    <s v="CALI"/>
    <e v="#N/A"/>
    <x v="1"/>
    <n v="519972434.06"/>
    <n v="1222510523"/>
    <m/>
    <m/>
    <m/>
    <s v="Auditada sin contabilizar"/>
    <d v="2024-09-24T00:00:00"/>
    <d v="2024-10-01T00:00:00"/>
    <m/>
    <m/>
    <n v="122"/>
    <s v="91-180"/>
    <n v="595099847"/>
    <n v="595099847"/>
    <n v="0"/>
    <n v="0"/>
    <n v="0"/>
    <n v="0"/>
    <n v="0"/>
    <n v="0"/>
    <m/>
    <m/>
    <m/>
    <n v="0"/>
    <n v="0"/>
    <n v="0"/>
    <m/>
    <m/>
    <m/>
    <m/>
    <m/>
    <n v="0"/>
    <n v="0"/>
    <n v="0"/>
    <n v="0"/>
    <n v="0"/>
    <n v="0"/>
    <n v="531874431"/>
    <n v="0"/>
    <n v="0"/>
    <n v="0"/>
    <n v="0"/>
    <m/>
    <m/>
    <m/>
    <n v="0"/>
  </r>
  <r>
    <n v="800065396"/>
    <s v="IDIME SA "/>
    <s v="C266"/>
    <n v="101"/>
    <s v="C266101"/>
    <s v="'C266101', "/>
    <s v="800065396_C266101"/>
    <d v="2024-09-24T00:00:00"/>
    <d v="2024-10-01T00:00:00"/>
    <d v="2024-11-15T00:00:00"/>
    <n v="299447868"/>
    <n v="22089700"/>
    <n v="277358168"/>
    <m/>
    <m/>
    <m/>
    <n v="0"/>
    <n v="277358168"/>
    <s v="LIBRO ABIERTO - PALMIRA "/>
    <s v="AMBULATORIO "/>
    <s v="CALI"/>
    <e v="#N/A"/>
    <x v="1"/>
    <n v="271369210.63999999"/>
    <n v="1222510533"/>
    <m/>
    <m/>
    <m/>
    <s v="Auditada sin contabilizar"/>
    <d v="2024-09-24T00:00:00"/>
    <d v="2024-10-01T00:00:00"/>
    <m/>
    <m/>
    <n v="122"/>
    <s v="91-180"/>
    <n v="299447868"/>
    <n v="299447868"/>
    <n v="0"/>
    <n v="0"/>
    <n v="0"/>
    <n v="0"/>
    <n v="0"/>
    <n v="0"/>
    <m/>
    <m/>
    <m/>
    <n v="0"/>
    <n v="0"/>
    <n v="0"/>
    <m/>
    <m/>
    <m/>
    <m/>
    <m/>
    <n v="0"/>
    <n v="0"/>
    <n v="0"/>
    <n v="0"/>
    <n v="0"/>
    <n v="0"/>
    <n v="277358168"/>
    <n v="0"/>
    <n v="0"/>
    <n v="0"/>
    <n v="0"/>
    <m/>
    <m/>
    <m/>
    <n v="0"/>
  </r>
  <r>
    <n v="800065396"/>
    <s v="IDIME SA "/>
    <s v="CR46"/>
    <n v="100950"/>
    <s v="CR46100950"/>
    <s v="'CR46100950', "/>
    <s v="800065396_CR46100950"/>
    <d v="2024-10-09T00:00:00"/>
    <d v="2024-10-10T00:00:00"/>
    <d v="2024-11-24T00:00:00"/>
    <n v="33550884"/>
    <n v="3152556"/>
    <n v="30398328"/>
    <m/>
    <m/>
    <m/>
    <n v="0"/>
    <n v="30398328"/>
    <s v="PGP"/>
    <s v="AMBULATORIO "/>
    <s v="CALI"/>
    <e v="#N/A"/>
    <x v="1"/>
    <n v="29727310.32"/>
    <n v="1222517608"/>
    <m/>
    <m/>
    <m/>
    <s v="Auditada sin contabilizar"/>
    <d v="2024-10-09T00:00:00"/>
    <d v="2024-10-10T00:00:00"/>
    <m/>
    <m/>
    <n v="113"/>
    <s v="91-180"/>
    <n v="33550884"/>
    <n v="33550884"/>
    <n v="0"/>
    <n v="-2"/>
    <n v="0"/>
    <n v="0"/>
    <n v="0"/>
    <n v="0"/>
    <m/>
    <m/>
    <s v="Jessica Andrea Lopez Veloza"/>
    <n v="0"/>
    <n v="0"/>
    <n v="0"/>
    <m/>
    <m/>
    <m/>
    <m/>
    <m/>
    <n v="0"/>
    <n v="0"/>
    <n v="0"/>
    <n v="0"/>
    <n v="0"/>
    <n v="0"/>
    <n v="30398328"/>
    <n v="0"/>
    <n v="0"/>
    <n v="0"/>
    <n v="0"/>
    <m/>
    <m/>
    <m/>
    <n v="0"/>
  </r>
  <r>
    <n v="800065396"/>
    <s v="IDIME SA "/>
    <s v="C265"/>
    <n v="70"/>
    <s v="C26570"/>
    <s v="'C26570', "/>
    <s v="800065396_C26570"/>
    <d v="2024-10-22T00:00:00"/>
    <d v="2024-11-01T00:00:00"/>
    <d v="2024-12-01T00:00:00"/>
    <n v="607200100"/>
    <n v="64035923"/>
    <n v="543164177"/>
    <m/>
    <m/>
    <m/>
    <n v="0"/>
    <n v="543164177"/>
    <s v="LIBRO ABIERTO -CAMBULOS"/>
    <s v="AMBULATORIO "/>
    <s v="CALI"/>
    <e v="#N/A"/>
    <x v="1"/>
    <n v="531020175"/>
    <n v="1222519781"/>
    <m/>
    <m/>
    <m/>
    <s v="Auditada sin contabilizar"/>
    <d v="2024-10-22T00:00:00"/>
    <d v="2024-11-01T00:00:00"/>
    <m/>
    <m/>
    <n v="91"/>
    <s v="91-180"/>
    <n v="607200100"/>
    <n v="607200100"/>
    <n v="0"/>
    <n v="0"/>
    <n v="0"/>
    <n v="0"/>
    <n v="0"/>
    <n v="0"/>
    <m/>
    <m/>
    <m/>
    <n v="0"/>
    <n v="0"/>
    <n v="0"/>
    <m/>
    <m/>
    <m/>
    <m/>
    <m/>
    <n v="0"/>
    <n v="0"/>
    <n v="0"/>
    <n v="0"/>
    <n v="0"/>
    <n v="0"/>
    <n v="543164177"/>
    <n v="0"/>
    <n v="0"/>
    <n v="0"/>
    <n v="0"/>
    <m/>
    <m/>
    <m/>
    <n v="0"/>
  </r>
  <r>
    <n v="800065396"/>
    <s v="IDIME SA "/>
    <s v="C266"/>
    <n v="105"/>
    <s v="C266105"/>
    <s v="'C266105', "/>
    <s v="800065396_C266105"/>
    <d v="2024-10-22T00:00:00"/>
    <d v="2024-11-01T00:00:00"/>
    <d v="2024-12-16T00:00:00"/>
    <n v="64529922"/>
    <n v="201750"/>
    <n v="64328172"/>
    <m/>
    <m/>
    <m/>
    <n v="0"/>
    <n v="64328172"/>
    <s v="LIBRO ABIERTO - PALMIRA "/>
    <s v="AMBULATORIO "/>
    <s v="CALI"/>
    <e v="#N/A"/>
    <x v="1"/>
    <n v="63037573.560000002"/>
    <n v="1222519779"/>
    <m/>
    <m/>
    <m/>
    <s v="Auditada sin contabilizar"/>
    <d v="2024-10-22T00:00:00"/>
    <d v="2024-11-01T00:00:00"/>
    <m/>
    <m/>
    <n v="91"/>
    <s v="91-180"/>
    <n v="64529922"/>
    <n v="64529922"/>
    <n v="0"/>
    <n v="0"/>
    <n v="0"/>
    <n v="0"/>
    <n v="0"/>
    <n v="0"/>
    <m/>
    <m/>
    <m/>
    <n v="0"/>
    <n v="0"/>
    <n v="0"/>
    <m/>
    <m/>
    <m/>
    <m/>
    <m/>
    <n v="0"/>
    <n v="0"/>
    <n v="0"/>
    <n v="0"/>
    <n v="0"/>
    <n v="0"/>
    <n v="64328172"/>
    <n v="0"/>
    <n v="0"/>
    <n v="0"/>
    <n v="0"/>
    <m/>
    <m/>
    <m/>
    <n v="0"/>
  </r>
  <r>
    <n v="800065396"/>
    <s v="IDIME SA "/>
    <s v="C266"/>
    <n v="104"/>
    <s v="C266104"/>
    <s v="'C266104', "/>
    <s v="800065396_C266104"/>
    <d v="2024-10-22T00:00:00"/>
    <d v="2024-11-01T00:00:00"/>
    <d v="2024-12-16T00:00:00"/>
    <n v="311295975"/>
    <n v="27718000"/>
    <n v="283577975"/>
    <m/>
    <m/>
    <m/>
    <n v="0"/>
    <n v="283577975"/>
    <s v="LIBRO ABIERTO - PALMIRA "/>
    <s v="AMBULATORIO "/>
    <s v="CALI"/>
    <e v="#N/A"/>
    <x v="1"/>
    <n v="277352055.5"/>
    <n v="1222519778"/>
    <m/>
    <m/>
    <m/>
    <s v="Auditada sin contabilizar"/>
    <d v="2024-10-22T00:00:00"/>
    <d v="2024-11-01T00:00:00"/>
    <m/>
    <m/>
    <n v="91"/>
    <s v="91-180"/>
    <n v="311295975"/>
    <n v="311295975"/>
    <n v="0"/>
    <n v="0"/>
    <n v="0"/>
    <n v="0"/>
    <n v="0"/>
    <n v="0"/>
    <m/>
    <m/>
    <m/>
    <n v="0"/>
    <n v="0"/>
    <n v="0"/>
    <m/>
    <m/>
    <m/>
    <m/>
    <m/>
    <n v="0"/>
    <n v="0"/>
    <n v="0"/>
    <n v="0"/>
    <n v="0"/>
    <n v="0"/>
    <n v="283577975"/>
    <n v="0"/>
    <n v="0"/>
    <n v="0"/>
    <n v="0"/>
    <m/>
    <m/>
    <m/>
    <n v="0"/>
  </r>
  <r>
    <n v="800065396"/>
    <s v="IDIME SA "/>
    <s v="C265"/>
    <n v="71"/>
    <s v="C26571"/>
    <s v="'C26571', "/>
    <s v="800065396_C26571"/>
    <d v="2024-10-22T00:00:00"/>
    <d v="2024-11-01T00:00:00"/>
    <d v="2024-12-01T00:00:00"/>
    <n v="94167824"/>
    <n v="26250"/>
    <n v="94141574"/>
    <m/>
    <m/>
    <m/>
    <n v="0"/>
    <n v="94141574"/>
    <s v="LIBRO ABIERTO -CAMBULOS"/>
    <s v="AMBULATORIO "/>
    <s v="CALI"/>
    <e v="#N/A"/>
    <x v="1"/>
    <n v="92258217.519999996"/>
    <n v="1222519783"/>
    <m/>
    <m/>
    <m/>
    <s v="Auditada sin contabilizar"/>
    <d v="2024-10-22T00:00:00"/>
    <d v="2024-11-01T00:00:00"/>
    <m/>
    <m/>
    <n v="91"/>
    <s v="91-180"/>
    <n v="94167824"/>
    <n v="94167824"/>
    <n v="0"/>
    <n v="0"/>
    <n v="0"/>
    <n v="0"/>
    <n v="0"/>
    <n v="0"/>
    <m/>
    <m/>
    <m/>
    <n v="0"/>
    <n v="0"/>
    <n v="0"/>
    <m/>
    <m/>
    <m/>
    <m/>
    <m/>
    <n v="0"/>
    <n v="0"/>
    <n v="0"/>
    <n v="0"/>
    <n v="0"/>
    <n v="0"/>
    <n v="94141574"/>
    <n v="0"/>
    <n v="0"/>
    <n v="0"/>
    <n v="0"/>
    <m/>
    <m/>
    <m/>
    <n v="0"/>
  </r>
  <r>
    <n v="800065396"/>
    <s v="IDIME SA "/>
    <s v="CR46"/>
    <n v="100965"/>
    <s v="CR46100965"/>
    <s v="'CR46100965', "/>
    <s v="800065396_CR46100965"/>
    <d v="2024-11-07T00:00:00"/>
    <d v="2024-11-08T00:00:00"/>
    <d v="2024-12-23T00:00:00"/>
    <n v="34262757"/>
    <n v="2749790"/>
    <n v="31512967"/>
    <m/>
    <m/>
    <m/>
    <n v="0"/>
    <n v="31512967"/>
    <s v="PGP"/>
    <s v="AMBULATORIO "/>
    <s v="CALI"/>
    <s v="Factura pendiente en programacion de pago"/>
    <x v="1"/>
    <n v="30827711.859999999"/>
    <n v="1222534056"/>
    <m/>
    <m/>
    <m/>
    <s v="Auditada sin contabilizar"/>
    <d v="2024-11-07T00:00:00"/>
    <d v="2024-11-08T00:00:00"/>
    <m/>
    <m/>
    <n v="84"/>
    <s v="61-90"/>
    <n v="34262757"/>
    <n v="34262757"/>
    <n v="0"/>
    <n v="2749790"/>
    <n v="0"/>
    <n v="0"/>
    <n v="0"/>
    <n v="0"/>
    <m/>
    <m/>
    <s v="Jessica Andrea Lopez Veloza"/>
    <n v="0"/>
    <n v="0"/>
    <n v="0"/>
    <m/>
    <m/>
    <m/>
    <m/>
    <m/>
    <n v="0"/>
    <n v="0"/>
    <n v="0"/>
    <n v="0"/>
    <n v="0"/>
    <n v="0"/>
    <n v="31512967"/>
    <n v="0"/>
    <n v="0"/>
    <n v="0"/>
    <n v="0"/>
    <m/>
    <m/>
    <m/>
    <n v="0"/>
  </r>
  <r>
    <n v="800065396"/>
    <s v="IDIME SA "/>
    <s v="C266"/>
    <n v="107"/>
    <s v="C266107"/>
    <s v="'C266107', "/>
    <s v="800065396_C266107"/>
    <d v="2024-11-22T00:00:00"/>
    <d v="2024-12-02T00:00:00"/>
    <d v="2025-01-16T00:00:00"/>
    <n v="300678827"/>
    <n v="31291400"/>
    <n v="269387427"/>
    <m/>
    <m/>
    <m/>
    <n v="0"/>
    <n v="269387427"/>
    <s v="LIBRO ABIERTO - PALMIRA "/>
    <s v="AMBULATORIO "/>
    <s v="CALI"/>
    <s v="Factura pendiente en programacion de pago"/>
    <x v="1"/>
    <n v="263373850.46000001"/>
    <n v="1222535906"/>
    <m/>
    <m/>
    <m/>
    <s v="Auditada sin contabilizar"/>
    <d v="2024-11-22T00:00:00"/>
    <d v="2024-12-02T00:00:00"/>
    <m/>
    <m/>
    <n v="60"/>
    <s v="31-60"/>
    <n v="300678827"/>
    <n v="300678827"/>
    <n v="0"/>
    <n v="31291400"/>
    <n v="0"/>
    <n v="0"/>
    <n v="0"/>
    <n v="0"/>
    <m/>
    <m/>
    <m/>
    <n v="0"/>
    <n v="0"/>
    <n v="0"/>
    <m/>
    <m/>
    <m/>
    <m/>
    <m/>
    <n v="0"/>
    <n v="0"/>
    <n v="0"/>
    <n v="0"/>
    <n v="0"/>
    <n v="0"/>
    <n v="269387427"/>
    <n v="0"/>
    <n v="0"/>
    <n v="0"/>
    <n v="0"/>
    <m/>
    <m/>
    <m/>
    <n v="0"/>
  </r>
  <r>
    <n v="800065396"/>
    <s v="IDIME SA "/>
    <s v="C266"/>
    <n v="108"/>
    <s v="C266108"/>
    <s v="'C266108', "/>
    <s v="800065396_C266108"/>
    <d v="2024-11-22T00:00:00"/>
    <d v="2024-12-02T00:00:00"/>
    <d v="2025-01-16T00:00:00"/>
    <n v="55203882"/>
    <n v="66000"/>
    <n v="55137882"/>
    <m/>
    <m/>
    <m/>
    <n v="0"/>
    <n v="55137882"/>
    <s v="LIBRO ABIERTO - PALMIRA "/>
    <s v="AMBULATORIO "/>
    <s v="CALI"/>
    <s v="Factura pendiente en programacion de pago"/>
    <x v="1"/>
    <n v="54033804.359999999"/>
    <n v="1222535907"/>
    <m/>
    <m/>
    <m/>
    <s v="Auditada sin contabilizar"/>
    <d v="2024-11-22T00:00:00"/>
    <d v="2024-12-02T00:00:00"/>
    <m/>
    <m/>
    <n v="60"/>
    <s v="31-60"/>
    <n v="55203882"/>
    <n v="55203882"/>
    <n v="0"/>
    <n v="66000"/>
    <n v="0"/>
    <n v="0"/>
    <n v="0"/>
    <n v="0"/>
    <m/>
    <m/>
    <m/>
    <n v="0"/>
    <n v="0"/>
    <n v="0"/>
    <m/>
    <m/>
    <m/>
    <m/>
    <m/>
    <n v="0"/>
    <n v="0"/>
    <n v="0"/>
    <n v="0"/>
    <n v="0"/>
    <n v="0"/>
    <n v="55137882"/>
    <n v="0"/>
    <n v="0"/>
    <n v="0"/>
    <n v="0"/>
    <m/>
    <m/>
    <m/>
    <n v="0"/>
  </r>
  <r>
    <n v="800065396"/>
    <s v="IDIME SA "/>
    <s v="C265"/>
    <n v="73"/>
    <s v="C26573"/>
    <s v="'C26573', "/>
    <s v="800065396_C26573"/>
    <d v="2024-11-22T00:00:00"/>
    <d v="2024-12-02T00:00:00"/>
    <d v="2025-01-01T00:00:00"/>
    <n v="85883233"/>
    <n v="87750"/>
    <n v="85795483"/>
    <m/>
    <m/>
    <m/>
    <n v="0"/>
    <n v="85795483"/>
    <s v="LIBRO ABIERTO -CAMBULOS"/>
    <s v="AMBULATORIO "/>
    <s v="CALI"/>
    <s v="Factura pendiente en programacion de pago"/>
    <x v="1"/>
    <n v="84077818.340000004"/>
    <n v="1222535905"/>
    <m/>
    <m/>
    <m/>
    <s v="Auditada sin contabilizar"/>
    <d v="2024-11-22T00:00:00"/>
    <d v="2024-12-02T00:00:00"/>
    <m/>
    <m/>
    <n v="60"/>
    <s v="31-60"/>
    <n v="85883233"/>
    <n v="85883233"/>
    <n v="0"/>
    <n v="87750"/>
    <n v="0"/>
    <n v="0"/>
    <n v="0"/>
    <n v="0"/>
    <m/>
    <m/>
    <m/>
    <n v="0"/>
    <n v="0"/>
    <n v="0"/>
    <m/>
    <m/>
    <m/>
    <m/>
    <m/>
    <n v="0"/>
    <n v="0"/>
    <n v="0"/>
    <n v="0"/>
    <n v="0"/>
    <n v="0"/>
    <n v="85795483"/>
    <n v="0"/>
    <n v="0"/>
    <n v="0"/>
    <n v="0"/>
    <m/>
    <m/>
    <m/>
    <n v="0"/>
  </r>
  <r>
    <n v="800065396"/>
    <s v="IDIME SA "/>
    <s v="C265"/>
    <n v="72"/>
    <s v="C26572"/>
    <s v="'C26572', "/>
    <s v="800065396_C26572"/>
    <d v="2024-11-22T00:00:00"/>
    <d v="2024-12-02T00:00:00"/>
    <d v="2025-01-01T00:00:00"/>
    <n v="569537299"/>
    <n v="66286550"/>
    <n v="503250749"/>
    <m/>
    <m/>
    <m/>
    <n v="0"/>
    <n v="503250749"/>
    <s v="LIBRO ABIERTO -CAMBULOS"/>
    <s v="AMBULATORIO "/>
    <s v="CALI"/>
    <s v="Factura pendiente en programacion de pago"/>
    <x v="1"/>
    <n v="491860003.01999998"/>
    <n v="1222535904"/>
    <m/>
    <m/>
    <m/>
    <s v="Auditada sin contabilizar"/>
    <d v="2024-11-22T00:00:00"/>
    <d v="2024-12-02T00:00:00"/>
    <m/>
    <m/>
    <n v="60"/>
    <s v="31-60"/>
    <n v="569537299"/>
    <n v="569537299"/>
    <n v="0"/>
    <n v="66286550"/>
    <n v="0"/>
    <n v="0"/>
    <n v="0"/>
    <n v="0"/>
    <m/>
    <m/>
    <m/>
    <n v="0"/>
    <n v="0"/>
    <n v="0"/>
    <m/>
    <m/>
    <m/>
    <m/>
    <m/>
    <n v="0"/>
    <n v="0"/>
    <n v="0"/>
    <n v="0"/>
    <n v="0"/>
    <n v="0"/>
    <n v="503250749"/>
    <n v="0"/>
    <n v="0"/>
    <n v="0"/>
    <n v="0"/>
    <m/>
    <m/>
    <m/>
    <n v="0"/>
  </r>
  <r>
    <n v="800065396"/>
    <s v="IDIME SA "/>
    <s v="CR46"/>
    <n v="100978"/>
    <s v="CR46100978"/>
    <s v="'CR46100978', "/>
    <s v="800065396_CR46100978"/>
    <d v="2024-12-06T00:00:00"/>
    <d v="2024-12-10T00:00:00"/>
    <d v="2025-01-24T00:00:00"/>
    <n v="34943679"/>
    <n v="2563850"/>
    <n v="32379829"/>
    <m/>
    <m/>
    <m/>
    <n v="0"/>
    <n v="32379829"/>
    <s v="PGP"/>
    <s v="AMBULATORIO "/>
    <s v="CALI"/>
    <s v="Factura pendiente en programacion de pago"/>
    <x v="1"/>
    <n v="31680955.420000002"/>
    <n v="1222549440"/>
    <m/>
    <m/>
    <m/>
    <s v="Auditada sin contabilizar"/>
    <d v="2024-12-06T00:00:00"/>
    <d v="2024-12-10T00:00:00"/>
    <m/>
    <m/>
    <n v="52"/>
    <s v="31-60"/>
    <n v="34943679"/>
    <n v="34943679"/>
    <n v="0"/>
    <n v="2563850"/>
    <n v="0"/>
    <n v="0"/>
    <n v="0"/>
    <n v="0"/>
    <m/>
    <m/>
    <s v="Jessica Andrea Lopez Veloza"/>
    <n v="0"/>
    <n v="0"/>
    <n v="0"/>
    <m/>
    <m/>
    <m/>
    <m/>
    <m/>
    <n v="0"/>
    <n v="0"/>
    <n v="0"/>
    <n v="0"/>
    <n v="0"/>
    <n v="0"/>
    <n v="32379829"/>
    <n v="0"/>
    <n v="0"/>
    <n v="0"/>
    <n v="0"/>
    <m/>
    <m/>
    <m/>
    <n v="0"/>
  </r>
  <r>
    <n v="800065396"/>
    <s v="IDIME SA "/>
    <s v="C265"/>
    <n v="75"/>
    <s v="C26575"/>
    <s v="'C26575', "/>
    <s v="800065396_C26575"/>
    <d v="2024-12-20T00:00:00"/>
    <d v="2025-01-02T00:00:00"/>
    <d v="2025-02-01T00:00:00"/>
    <n v="77845954"/>
    <n v="20300"/>
    <n v="77825654"/>
    <m/>
    <m/>
    <m/>
    <n v="0"/>
    <n v="77825654"/>
    <s v="LIBRO ABIERTO -CAMBULOS"/>
    <s v="AMBULATORIO "/>
    <s v="CALI"/>
    <e v="#N/A"/>
    <x v="1"/>
    <n v="76268734.920000002"/>
    <n v="1222549508"/>
    <m/>
    <m/>
    <m/>
    <s v="Auditada sin contabilizar"/>
    <d v="2024-12-20T00:00:00"/>
    <d v="2025-01-02T00:00:00"/>
    <m/>
    <m/>
    <n v="29"/>
    <s v="0-30"/>
    <n v="77845954"/>
    <n v="77845954"/>
    <n v="0"/>
    <n v="20300"/>
    <n v="0"/>
    <n v="0"/>
    <n v="0"/>
    <n v="0"/>
    <m/>
    <m/>
    <m/>
    <n v="0"/>
    <n v="0"/>
    <n v="0"/>
    <m/>
    <m/>
    <m/>
    <m/>
    <m/>
    <n v="0"/>
    <n v="0"/>
    <n v="0"/>
    <n v="0"/>
    <n v="0"/>
    <n v="0"/>
    <n v="77825654"/>
    <n v="0"/>
    <n v="0"/>
    <n v="0"/>
    <n v="0"/>
    <m/>
    <m/>
    <m/>
    <n v="0"/>
  </r>
  <r>
    <n v="800065396"/>
    <s v="IDIME SA "/>
    <s v="C266"/>
    <n v="110"/>
    <s v="C266110"/>
    <s v="'C266110', "/>
    <s v="800065396_C266110"/>
    <d v="2024-12-20T00:00:00"/>
    <d v="2025-01-02T00:00:00"/>
    <d v="2025-02-16T00:00:00"/>
    <n v="304358378"/>
    <n v="28116450"/>
    <n v="276241928"/>
    <m/>
    <m/>
    <m/>
    <n v="0"/>
    <n v="276241928"/>
    <s v="LIBRO ABIERTO - PALMIRA "/>
    <s v="AMBULATORIO "/>
    <s v="CALI"/>
    <e v="#N/A"/>
    <x v="1"/>
    <n v="270154760.44"/>
    <n v="1222549509"/>
    <m/>
    <m/>
    <m/>
    <s v="Auditada sin contabilizar"/>
    <d v="2024-12-20T00:00:00"/>
    <d v="2025-01-02T00:00:00"/>
    <m/>
    <m/>
    <n v="29"/>
    <s v="0-30"/>
    <n v="304358378"/>
    <n v="304358378"/>
    <n v="0"/>
    <n v="28116450"/>
    <n v="0"/>
    <n v="0"/>
    <n v="0"/>
    <n v="0"/>
    <m/>
    <m/>
    <m/>
    <n v="0"/>
    <n v="0"/>
    <n v="0"/>
    <m/>
    <m/>
    <m/>
    <m/>
    <m/>
    <n v="0"/>
    <n v="0"/>
    <n v="0"/>
    <n v="0"/>
    <n v="0"/>
    <n v="0"/>
    <n v="276241928"/>
    <n v="0"/>
    <n v="0"/>
    <n v="0"/>
    <n v="0"/>
    <m/>
    <m/>
    <m/>
    <n v="0"/>
  </r>
  <r>
    <n v="800065396"/>
    <s v="IDIME SA "/>
    <s v="C265"/>
    <n v="74"/>
    <s v="C26574"/>
    <s v="'C26574', "/>
    <s v="800065396_C26574"/>
    <d v="2024-12-20T00:00:00"/>
    <d v="2025-01-02T00:00:00"/>
    <d v="2025-02-01T00:00:00"/>
    <n v="568447835"/>
    <n v="56613500"/>
    <n v="511834335"/>
    <m/>
    <m/>
    <m/>
    <n v="0"/>
    <n v="511834335"/>
    <s v="LIBRO ABIERTO -CAMBULOS"/>
    <s v="AMBULATORIO "/>
    <s v="CALI"/>
    <e v="#N/A"/>
    <x v="1"/>
    <n v="500465378.30000001"/>
    <n v="1222549507"/>
    <m/>
    <m/>
    <m/>
    <s v="Auditada sin contabilizar"/>
    <d v="2024-12-20T00:00:00"/>
    <d v="2025-01-02T00:00:00"/>
    <m/>
    <m/>
    <n v="29"/>
    <s v="0-30"/>
    <n v="568447835"/>
    <n v="568447835"/>
    <n v="0"/>
    <n v="56613500"/>
    <n v="0"/>
    <n v="0"/>
    <n v="0"/>
    <n v="0"/>
    <m/>
    <m/>
    <m/>
    <n v="0"/>
    <n v="0"/>
    <n v="0"/>
    <m/>
    <m/>
    <m/>
    <m/>
    <m/>
    <n v="0"/>
    <n v="0"/>
    <n v="0"/>
    <n v="0"/>
    <n v="0"/>
    <n v="0"/>
    <n v="511834335"/>
    <n v="0"/>
    <n v="0"/>
    <n v="0"/>
    <n v="0"/>
    <m/>
    <m/>
    <m/>
    <n v="0"/>
  </r>
  <r>
    <n v="800065396"/>
    <s v="IDIME SA "/>
    <s v="C266"/>
    <n v="111"/>
    <s v="C266111"/>
    <s v="'C266111', "/>
    <s v="800065396_C266111"/>
    <d v="2024-12-20T00:00:00"/>
    <d v="2025-01-02T00:00:00"/>
    <d v="2025-02-16T00:00:00"/>
    <n v="56341385"/>
    <n v="18000"/>
    <n v="56323385"/>
    <m/>
    <m/>
    <m/>
    <n v="0"/>
    <n v="56323385"/>
    <s v="LIBRO ABIERTO - PALMIRA "/>
    <s v="AMBULATORIO "/>
    <s v="CALI"/>
    <e v="#N/A"/>
    <x v="1"/>
    <n v="55196557.299999997"/>
    <n v="1222549510"/>
    <m/>
    <m/>
    <m/>
    <s v="Auditada sin contabilizar"/>
    <d v="2024-12-20T00:00:00"/>
    <d v="2025-01-02T00:00:00"/>
    <m/>
    <m/>
    <n v="29"/>
    <s v="0-30"/>
    <n v="56341385"/>
    <n v="56341385"/>
    <n v="0"/>
    <n v="18000"/>
    <n v="0"/>
    <n v="0"/>
    <n v="0"/>
    <n v="0"/>
    <m/>
    <m/>
    <m/>
    <n v="0"/>
    <n v="0"/>
    <n v="0"/>
    <m/>
    <m/>
    <m/>
    <m/>
    <m/>
    <n v="0"/>
    <n v="0"/>
    <n v="0"/>
    <n v="0"/>
    <n v="0"/>
    <n v="0"/>
    <n v="56323385"/>
    <n v="0"/>
    <n v="0"/>
    <n v="0"/>
    <n v="0"/>
    <m/>
    <m/>
    <m/>
    <n v="0"/>
  </r>
  <r>
    <n v="800065396"/>
    <s v="IDIME SA "/>
    <s v="CR46"/>
    <n v="100995"/>
    <s v="CR46100995"/>
    <s v="'CR46100995', "/>
    <s v="800065396_CR46100995"/>
    <d v="2025-01-08T00:00:00"/>
    <d v="2025-01-09T00:00:00"/>
    <d v="2025-02-23T00:00:00"/>
    <n v="33984198"/>
    <n v="2182225"/>
    <n v="31801973"/>
    <m/>
    <m/>
    <m/>
    <n v="0"/>
    <n v="31801973"/>
    <s v="PGP"/>
    <s v="AMBULATORIO "/>
    <s v="CALI"/>
    <e v="#N/A"/>
    <x v="1"/>
    <n v="31122289.039999999"/>
    <n v="1222556888"/>
    <m/>
    <m/>
    <m/>
    <s v="Auditada sin contabilizar"/>
    <d v="2025-01-08T00:00:00"/>
    <d v="2025-01-09T00:00:00"/>
    <m/>
    <m/>
    <n v="22"/>
    <s v="0-30"/>
    <n v="33984198"/>
    <n v="33984198"/>
    <n v="0"/>
    <n v="2182225"/>
    <n v="0"/>
    <n v="0"/>
    <n v="0"/>
    <n v="0"/>
    <m/>
    <m/>
    <s v="Jessica Andrea Lopez Veloza"/>
    <n v="0"/>
    <n v="0"/>
    <n v="0"/>
    <m/>
    <m/>
    <m/>
    <m/>
    <m/>
    <n v="0"/>
    <n v="0"/>
    <n v="0"/>
    <n v="0"/>
    <n v="0"/>
    <n v="0"/>
    <n v="31801973"/>
    <n v="0"/>
    <n v="0"/>
    <n v="0"/>
    <n v="0"/>
    <m/>
    <m/>
    <m/>
    <n v="0"/>
  </r>
  <r>
    <n v="800065396"/>
    <s v="IDIME SA "/>
    <s v="C187"/>
    <n v="278899"/>
    <s v="C187278899"/>
    <s v="'C187278899', "/>
    <s v="800065396_C187278899"/>
    <d v="2024-09-03T00:00:00"/>
    <d v="2024-09-13T00:00:00"/>
    <d v="2024-10-28T00:00:00"/>
    <n v="318788"/>
    <n v="61700"/>
    <n v="257088"/>
    <m/>
    <m/>
    <m/>
    <n v="29876"/>
    <n v="227212"/>
    <s v="EVENTO "/>
    <s v="AMBULATORIO "/>
    <s v="CALI"/>
    <s v="Factura cancelada"/>
    <x v="1"/>
    <n v="227212"/>
    <n v="4800066757"/>
    <m/>
    <m/>
    <m/>
    <s v="Finalizada"/>
    <d v="2024-09-03T00:00:00"/>
    <d v="2024-09-13T00:00:00"/>
    <d v="2024-09-30T00:00:00"/>
    <m/>
    <n v="123"/>
    <s v="91-180"/>
    <n v="318788"/>
    <n v="318788"/>
    <n v="61700"/>
    <n v="61700"/>
    <n v="0"/>
    <n v="0"/>
    <n v="0"/>
    <n v="0"/>
    <m/>
    <m/>
    <s v="Anthony Sanchez Rodriguez"/>
    <n v="6376"/>
    <n v="257088"/>
    <n v="0"/>
    <m/>
    <m/>
    <m/>
    <m/>
    <m/>
    <n v="0"/>
    <n v="0"/>
    <n v="0"/>
    <n v="0"/>
    <n v="0"/>
    <n v="0"/>
    <n v="227212"/>
    <n v="0"/>
    <n v="0"/>
    <n v="250712"/>
    <n v="0"/>
    <n v="4800066757"/>
    <d v="2024-12-31T00:00:00"/>
    <s v="INGRESO X RECONOC. PRUEBAS COVID 24 DICIEMBRE 2024"/>
    <n v="1175000"/>
  </r>
  <r>
    <n v="800065396"/>
    <s v="IDIME SA "/>
    <s v="C125"/>
    <n v="218840"/>
    <s v="C125218840"/>
    <s v="'C125218840', "/>
    <s v="800065396_C125218840"/>
    <d v="2023-05-04T00:00:00"/>
    <d v="2023-05-09T00:00:00"/>
    <d v="2023-06-23T00:00:00"/>
    <n v="175682838"/>
    <n v="574803"/>
    <n v="175108035"/>
    <m/>
    <n v="1189924"/>
    <m/>
    <n v="146309319"/>
    <n v="27608792"/>
    <s v="EVENTO "/>
    <s v="AMBULATORIO "/>
    <s v="CALI"/>
    <s v="Factura pendiente en programacion de pago"/>
    <x v="1"/>
    <n v="27608792"/>
    <n v="1222475982"/>
    <m/>
    <m/>
    <m/>
    <s v="Finalizada"/>
    <d v="2023-05-04T00:00:00"/>
    <d v="2023-05-11T00:00:00"/>
    <d v="2023-12-19T00:00:00"/>
    <m/>
    <n v="409"/>
    <s v="Más de 360"/>
    <n v="175459007"/>
    <n v="28798716"/>
    <n v="0"/>
    <n v="0"/>
    <n v="0"/>
    <n v="0"/>
    <n v="1189924"/>
    <n v="0"/>
    <m/>
    <m/>
    <m/>
    <n v="0"/>
    <n v="27608792"/>
    <n v="0"/>
    <m/>
    <m/>
    <m/>
    <m/>
    <m/>
    <n v="0"/>
    <n v="0"/>
    <n v="0"/>
    <n v="0"/>
    <n v="0"/>
    <n v="0"/>
    <n v="27608792"/>
    <n v="0"/>
    <n v="0"/>
    <n v="143376113"/>
    <n v="0"/>
    <n v="4800060819"/>
    <d v="2023-08-17T00:00:00"/>
    <s v="PAGO DIRECTO REGIMEN SUBSIDIADO JULIO 2023"/>
    <n v="446294736"/>
  </r>
  <r>
    <n v="800065396"/>
    <s v="IDIME SA "/>
    <s v="C189"/>
    <n v="71"/>
    <s v="C18971"/>
    <s v="'C18971', "/>
    <s v="800065396_C18971"/>
    <d v="2024-06-05T00:00:00"/>
    <d v="2024-06-13T00:00:00"/>
    <d v="2024-07-28T00:00:00"/>
    <n v="152851"/>
    <n v="16400"/>
    <n v="136451"/>
    <m/>
    <m/>
    <m/>
    <n v="0"/>
    <n v="136451"/>
    <s v="EVENTO "/>
    <s v="AMBULATORIO "/>
    <s v="CALI"/>
    <s v="Factura pendiente en programacion de pago"/>
    <x v="1"/>
    <n v="136451"/>
    <n v="136485957"/>
    <m/>
    <m/>
    <m/>
    <s v="Finalizada"/>
    <d v="2024-06-05T00:00:00"/>
    <d v="2024-06-13T00:00:00"/>
    <d v="2024-06-30T00:00:00"/>
    <m/>
    <n v="215"/>
    <s v="181-360"/>
    <n v="152851"/>
    <n v="152851"/>
    <n v="16400"/>
    <n v="16400"/>
    <n v="0"/>
    <n v="0"/>
    <n v="0"/>
    <n v="0"/>
    <m/>
    <m/>
    <s v="Anthony Sanchez Rodriguez"/>
    <n v="0"/>
    <n v="136451"/>
    <n v="0"/>
    <m/>
    <m/>
    <m/>
    <m/>
    <m/>
    <n v="0"/>
    <n v="0"/>
    <n v="0"/>
    <n v="0"/>
    <n v="0"/>
    <n v="0"/>
    <n v="136451"/>
    <n v="0"/>
    <n v="0"/>
    <n v="0"/>
    <n v="0"/>
    <m/>
    <m/>
    <m/>
    <n v="0"/>
  </r>
  <r>
    <n v="800065396"/>
    <s v="IDIME SA "/>
    <s v="C187"/>
    <n v="279052"/>
    <s v="C187279052"/>
    <s v="'C187279052', "/>
    <s v="800065396_C187279052"/>
    <d v="2024-11-06T00:00:00"/>
    <d v="2024-12-11T00:00:00"/>
    <d v="2025-01-25T00:00:00"/>
    <n v="142581"/>
    <n v="10411"/>
    <n v="132170"/>
    <m/>
    <m/>
    <m/>
    <n v="0"/>
    <n v="132170"/>
    <s v="EVENTO "/>
    <s v="AMBULATORIO "/>
    <s v="CALI"/>
    <s v="Factura pendiente en programacion de pago"/>
    <x v="1"/>
    <n v="132170"/>
    <n v="136878419"/>
    <m/>
    <m/>
    <m/>
    <s v="Finalizada"/>
    <d v="2024-11-06T00:00:00"/>
    <d v="2024-12-11T00:00:00"/>
    <d v="2024-12-27T00:00:00"/>
    <m/>
    <n v="35"/>
    <s v="31-60"/>
    <n v="142581"/>
    <n v="142581"/>
    <n v="10411"/>
    <n v="10411"/>
    <n v="0"/>
    <n v="0"/>
    <n v="0"/>
    <n v="0"/>
    <m/>
    <m/>
    <s v="Angie Lizeth Rodriguez Garcia"/>
    <n v="0"/>
    <n v="132170"/>
    <n v="0"/>
    <m/>
    <m/>
    <m/>
    <m/>
    <m/>
    <n v="0"/>
    <n v="0"/>
    <n v="0"/>
    <n v="0"/>
    <n v="0"/>
    <n v="0"/>
    <n v="132170"/>
    <n v="0"/>
    <n v="0"/>
    <n v="0"/>
    <n v="0"/>
    <m/>
    <m/>
    <m/>
    <n v="0"/>
  </r>
  <r>
    <n v="800065396"/>
    <s v="IDIME SA "/>
    <s v="C187"/>
    <n v="279239"/>
    <s v="C187279239"/>
    <s v="'C187279239', "/>
    <s v="800065396_C187279239"/>
    <d v="2025-01-03T00:00:00"/>
    <d v="2025-01-15T00:00:00"/>
    <d v="2025-03-01T00:00:00"/>
    <n v="122480"/>
    <n v="4500"/>
    <n v="117980"/>
    <m/>
    <m/>
    <m/>
    <n v="0"/>
    <n v="117980"/>
    <s v="EVENTO "/>
    <s v="AMBULATORIO "/>
    <s v="CALI"/>
    <e v="#N/A"/>
    <x v="1"/>
    <n v="117980"/>
    <n v="136901627"/>
    <m/>
    <m/>
    <m/>
    <s v="Finalizada"/>
    <d v="2025-01-03T00:00:00"/>
    <d v="2025-01-15T00:00:00"/>
    <d v="2025-01-25T00:00:00"/>
    <m/>
    <n v="6"/>
    <s v="0-30"/>
    <n v="122480"/>
    <n v="122480"/>
    <n v="4500"/>
    <n v="4500"/>
    <n v="0"/>
    <n v="0"/>
    <n v="0"/>
    <n v="0"/>
    <m/>
    <m/>
    <s v="Angie Lizeth Rodriguez Garcia"/>
    <n v="0"/>
    <n v="117980"/>
    <n v="0"/>
    <m/>
    <m/>
    <m/>
    <m/>
    <m/>
    <n v="0"/>
    <n v="0"/>
    <n v="0"/>
    <n v="0"/>
    <n v="0"/>
    <n v="0"/>
    <n v="117980"/>
    <n v="0"/>
    <n v="0"/>
    <n v="0"/>
    <n v="0"/>
    <m/>
    <m/>
    <m/>
    <n v="0"/>
  </r>
  <r>
    <n v="800065396"/>
    <s v="IDIME SA "/>
    <s v="C187"/>
    <n v="278945"/>
    <s v="C187278945"/>
    <s v="'C187278945', "/>
    <s v="800065396_C187278945"/>
    <d v="2024-10-04T00:00:00"/>
    <d v="2024-10-11T00:00:00"/>
    <d v="2024-11-25T00:00:00"/>
    <n v="115695"/>
    <n v="0"/>
    <n v="115695"/>
    <m/>
    <m/>
    <m/>
    <n v="0"/>
    <n v="115695"/>
    <s v="EVENTO "/>
    <s v="AMBULATORIO "/>
    <s v="CALI"/>
    <s v="Factura pendiente en programacion de pago"/>
    <x v="1"/>
    <n v="115695"/>
    <n v="136692379"/>
    <m/>
    <m/>
    <m/>
    <s v="Finalizada"/>
    <d v="2024-10-04T00:00:00"/>
    <d v="2024-10-11T00:00:00"/>
    <d v="2024-10-29T00:00:00"/>
    <m/>
    <n v="94"/>
    <s v="91-180"/>
    <n v="115695"/>
    <n v="115695"/>
    <n v="0"/>
    <n v="0"/>
    <n v="0"/>
    <n v="0"/>
    <n v="0"/>
    <n v="0"/>
    <m/>
    <m/>
    <s v="Anthony Sanchez Rodriguez"/>
    <n v="0"/>
    <n v="115695"/>
    <n v="0"/>
    <m/>
    <m/>
    <m/>
    <m/>
    <m/>
    <n v="0"/>
    <n v="0"/>
    <n v="0"/>
    <n v="0"/>
    <n v="0"/>
    <n v="0"/>
    <n v="115695"/>
    <n v="0"/>
    <n v="0"/>
    <n v="0"/>
    <n v="0"/>
    <m/>
    <m/>
    <m/>
    <n v="0"/>
  </r>
  <r>
    <n v="800065396"/>
    <s v="IDIME SA "/>
    <s v="C125"/>
    <n v="224174"/>
    <s v="C125224174"/>
    <s v="'C125224174', "/>
    <s v="800065396_C125224174"/>
    <d v="2025-01-03T00:00:00"/>
    <d v="2025-01-15T00:00:00"/>
    <d v="2025-03-01T00:00:00"/>
    <n v="114000"/>
    <n v="0"/>
    <n v="114000"/>
    <m/>
    <m/>
    <m/>
    <n v="0"/>
    <n v="114000"/>
    <s v="EVENTO "/>
    <s v="AMBULATORIO "/>
    <s v="CALI"/>
    <e v="#N/A"/>
    <x v="1"/>
    <n v="114000"/>
    <n v="136901625"/>
    <m/>
    <m/>
    <m/>
    <s v="Finalizada"/>
    <d v="2025-01-03T00:00:00"/>
    <d v="2025-01-15T00:00:00"/>
    <d v="2025-01-25T00:00:00"/>
    <m/>
    <n v="6"/>
    <s v="0-30"/>
    <n v="114000"/>
    <n v="114000"/>
    <n v="0"/>
    <n v="0"/>
    <n v="0"/>
    <n v="0"/>
    <n v="0"/>
    <n v="0"/>
    <m/>
    <m/>
    <s v="Angie Lizeth Rodriguez Garcia"/>
    <n v="0"/>
    <n v="114000"/>
    <n v="0"/>
    <m/>
    <m/>
    <m/>
    <m/>
    <m/>
    <n v="0"/>
    <n v="0"/>
    <n v="0"/>
    <n v="0"/>
    <n v="0"/>
    <n v="0"/>
    <n v="114000"/>
    <n v="0"/>
    <n v="0"/>
    <n v="0"/>
    <n v="0"/>
    <m/>
    <m/>
    <m/>
    <n v="0"/>
  </r>
  <r>
    <n v="800065396"/>
    <s v="IDIME SA "/>
    <s v="C187"/>
    <n v="278681"/>
    <s v="C187278681"/>
    <s v="'C187278681', "/>
    <s v="800065396_C187278681"/>
    <d v="2024-05-03T00:00:00"/>
    <d v="2024-05-10T00:00:00"/>
    <d v="2024-06-24T00:00:00"/>
    <n v="77653"/>
    <n v="4500"/>
    <n v="73153"/>
    <m/>
    <m/>
    <m/>
    <n v="0"/>
    <n v="73153"/>
    <s v="EVENTO "/>
    <s v="AMBULATORIO "/>
    <s v="CALI"/>
    <s v="Factura pendiente en programacion de pago"/>
    <x v="1"/>
    <n v="73153"/>
    <n v="136428335"/>
    <m/>
    <m/>
    <m/>
    <s v="Finalizada"/>
    <d v="2024-05-03T00:00:00"/>
    <d v="2024-05-10T00:00:00"/>
    <d v="2024-05-29T00:00:00"/>
    <m/>
    <n v="247"/>
    <s v="181-360"/>
    <n v="77653"/>
    <n v="77653"/>
    <n v="4500"/>
    <n v="4500"/>
    <n v="0"/>
    <n v="0"/>
    <n v="0"/>
    <n v="0"/>
    <m/>
    <m/>
    <s v="Anthony Sanchez Rodriguez"/>
    <n v="0"/>
    <n v="73153"/>
    <n v="0"/>
    <m/>
    <m/>
    <m/>
    <m/>
    <m/>
    <n v="0"/>
    <n v="0"/>
    <n v="0"/>
    <n v="0"/>
    <n v="0"/>
    <n v="0"/>
    <n v="73153"/>
    <n v="0"/>
    <n v="0"/>
    <n v="0"/>
    <n v="0"/>
    <m/>
    <m/>
    <m/>
    <n v="0"/>
  </r>
  <r>
    <n v="800065396"/>
    <s v="IDIME SA "/>
    <s v="C125"/>
    <n v="223009"/>
    <s v="C125223009"/>
    <s v="'C125223009', "/>
    <s v="800065396_C125223009"/>
    <d v="2024-08-02T00:00:00"/>
    <d v="2024-08-14T00:00:00"/>
    <d v="2024-09-28T00:00:00"/>
    <n v="22954"/>
    <n v="0"/>
    <n v="22954"/>
    <m/>
    <m/>
    <m/>
    <n v="0"/>
    <n v="22954"/>
    <s v="EVENTO "/>
    <s v="AMBULATORIO "/>
    <s v="CALI"/>
    <s v="Factura pendiente en programacion de pago"/>
    <x v="1"/>
    <n v="22954"/>
    <n v="136554423"/>
    <m/>
    <m/>
    <m/>
    <s v="Finalizada"/>
    <d v="2024-08-02T00:00:00"/>
    <d v="2024-08-14T00:00:00"/>
    <d v="2024-08-29T00:00:00"/>
    <m/>
    <n v="155"/>
    <s v="91-180"/>
    <n v="22954"/>
    <n v="22954"/>
    <n v="0"/>
    <n v="0"/>
    <n v="0"/>
    <n v="0"/>
    <n v="0"/>
    <n v="0"/>
    <m/>
    <m/>
    <s v="Anthony Sanchez Rodriguez"/>
    <n v="0"/>
    <n v="22954"/>
    <n v="0"/>
    <m/>
    <m/>
    <m/>
    <m/>
    <m/>
    <n v="0"/>
    <n v="0"/>
    <n v="0"/>
    <n v="0"/>
    <n v="0"/>
    <n v="0"/>
    <n v="22954"/>
    <n v="0"/>
    <n v="0"/>
    <n v="0"/>
    <n v="0"/>
    <m/>
    <m/>
    <m/>
    <n v="0"/>
  </r>
  <r>
    <n v="800065396"/>
    <s v="IDIME SA "/>
    <s v="C221"/>
    <n v="200109"/>
    <s v="C221200109"/>
    <s v="'C221200109', "/>
    <s v="800065396_C221200109"/>
    <d v="2024-05-03T00:00:00"/>
    <d v="2024-05-10T00:00:00"/>
    <d v="2024-06-24T00:00:00"/>
    <n v="52567660"/>
    <n v="3750256"/>
    <n v="48817404"/>
    <n v="118525"/>
    <n v="47410"/>
    <m/>
    <n v="38365587"/>
    <n v="10404407"/>
    <s v="EVENTO "/>
    <s v="AMBULATORIO "/>
    <s v="CALI"/>
    <s v="Factura pendiente en programacion de pago"/>
    <x v="1"/>
    <n v="10402985.1"/>
    <n v="1912822106"/>
    <m/>
    <m/>
    <m/>
    <s v="Finalizada"/>
    <d v="2024-05-03T00:00:00"/>
    <d v="2024-05-10T00:00:00"/>
    <d v="2024-09-18T00:00:00"/>
    <m/>
    <n v="135"/>
    <s v="91-180"/>
    <n v="54396640"/>
    <n v="118525"/>
    <n v="0"/>
    <n v="5579236"/>
    <n v="0"/>
    <n v="0"/>
    <n v="47410"/>
    <n v="0"/>
    <m/>
    <m/>
    <s v="Acta Conciliacion N°320"/>
    <n v="1422"/>
    <n v="71115"/>
    <n v="0"/>
    <m/>
    <m/>
    <m/>
    <m/>
    <m/>
    <n v="0"/>
    <n v="0"/>
    <n v="0"/>
    <n v="0"/>
    <n v="0"/>
    <n v="0"/>
    <n v="10404407"/>
    <n v="0"/>
    <n v="0"/>
    <n v="47613317"/>
    <n v="0"/>
    <n v="4800066982"/>
    <d v="2025-01-28T00:00:00"/>
    <s v="PAGO DIRECTO RC 3TER PROC. ENERO"/>
    <n v="700000000"/>
  </r>
  <r>
    <n v="800065396"/>
    <s v="IDIME SA "/>
    <s v="C192"/>
    <n v="173547"/>
    <s v="C192173547"/>
    <s v="'C192173547', "/>
    <s v="800065396_C192173547"/>
    <d v="2023-04-04T00:00:00"/>
    <d v="2023-04-13T00:00:00"/>
    <d v="2023-05-28T00:00:00"/>
    <n v="16123367"/>
    <n v="50413"/>
    <n v="16072954"/>
    <n v="1116063"/>
    <n v="894201"/>
    <m/>
    <n v="14956891"/>
    <n v="221862"/>
    <s v="EVENTO "/>
    <s v="AMBULATORIO "/>
    <s v="CALI"/>
    <s v="Factura pendiente en programacion de pago"/>
    <x v="1"/>
    <n v="217425"/>
    <n v="1222468665"/>
    <m/>
    <m/>
    <m/>
    <s v="Finalizada"/>
    <d v="2023-04-04T00:00:00"/>
    <d v="2023-04-15T00:00:00"/>
    <d v="2023-10-09T00:00:00"/>
    <m/>
    <n v="480"/>
    <s v="Más de 360"/>
    <n v="16115167"/>
    <n v="1116063"/>
    <n v="0"/>
    <n v="0"/>
    <n v="0"/>
    <n v="0"/>
    <n v="894201"/>
    <n v="0"/>
    <m/>
    <m/>
    <s v="Luisa Maria Mora Mosquera"/>
    <n v="4437"/>
    <n v="221862"/>
    <n v="0"/>
    <m/>
    <m/>
    <m/>
    <m/>
    <m/>
    <n v="0"/>
    <n v="0"/>
    <n v="0"/>
    <n v="0"/>
    <n v="0"/>
    <n v="0"/>
    <n v="221862"/>
    <n v="0"/>
    <n v="0"/>
    <n v="14656909"/>
    <n v="0"/>
    <n v="4800060477"/>
    <d v="2023-07-18T00:00:00"/>
    <s v="PAGO DIRECTO REGIMEN SUBSIDIADO JUNIO 2023"/>
    <n v="474120150"/>
  </r>
  <r>
    <n v="800065396"/>
    <s v="IDIME SA "/>
    <s v="C221"/>
    <n v="200085"/>
    <s v="C221200085"/>
    <s v="'C221200085', "/>
    <s v="800065396_C221200085"/>
    <d v="2023-06-06T00:00:00"/>
    <d v="2023-06-15T00:00:00"/>
    <d v="2023-07-30T00:00:00"/>
    <n v="8941697"/>
    <n v="24180"/>
    <n v="8917517"/>
    <n v="586821"/>
    <n v="311114"/>
    <m/>
    <n v="8330696"/>
    <n v="275707"/>
    <s v="EVENTO "/>
    <s v="AMBULATORIO "/>
    <s v="CALI"/>
    <s v="Factura pendiente en programacion de pago"/>
    <x v="1"/>
    <n v="270193"/>
    <n v="1222468653"/>
    <m/>
    <m/>
    <m/>
    <s v="Finalizada"/>
    <d v="2023-06-06T00:00:00"/>
    <d v="2023-06-15T00:00:00"/>
    <d v="2023-10-10T00:00:00"/>
    <m/>
    <n v="479"/>
    <s v="Más de 360"/>
    <n v="8917517"/>
    <n v="586821"/>
    <n v="0"/>
    <n v="0"/>
    <n v="0"/>
    <n v="0"/>
    <n v="311114"/>
    <n v="0"/>
    <m/>
    <m/>
    <s v="Luisa Maria Mora Mosquera"/>
    <n v="5514"/>
    <n v="275707"/>
    <n v="0"/>
    <m/>
    <m/>
    <m/>
    <m/>
    <m/>
    <n v="0"/>
    <n v="0"/>
    <n v="0"/>
    <n v="0"/>
    <n v="0"/>
    <n v="0"/>
    <n v="275707"/>
    <n v="0"/>
    <n v="0"/>
    <n v="8164082"/>
    <n v="0"/>
    <n v="4800060819"/>
    <d v="2023-08-17T00:00:00"/>
    <s v="PAGO DIRECTO REGIMEN SUBSIDIADO JULIO 2023"/>
    <n v="446294736"/>
  </r>
  <r>
    <n v="800065396"/>
    <s v="IDIME SA "/>
    <s v="C187"/>
    <n v="278686"/>
    <s v="C187278686"/>
    <s v="'C187278686', "/>
    <s v="800065396_C187278686"/>
    <d v="2024-05-03T00:00:00"/>
    <d v="2024-05-10T00:00:00"/>
    <d v="2024-06-24T00:00:00"/>
    <n v="30055000"/>
    <n v="1768384"/>
    <n v="28286616"/>
    <n v="730852"/>
    <n v="204639"/>
    <m/>
    <n v="27555764"/>
    <n v="526213"/>
    <s v="EVENTO "/>
    <s v="AMBULATORIO "/>
    <s v="CALI"/>
    <s v="Factura pendiente en programacion de pago"/>
    <x v="1"/>
    <n v="515689"/>
    <n v="1913076277"/>
    <m/>
    <m/>
    <m/>
    <s v="Finalizada"/>
    <d v="2024-05-03T00:00:00"/>
    <d v="2024-05-10T00:00:00"/>
    <d v="2024-11-18T00:00:00"/>
    <m/>
    <n v="74"/>
    <s v="61-90"/>
    <n v="38342200"/>
    <n v="730852"/>
    <n v="0"/>
    <n v="10055584"/>
    <n v="0"/>
    <n v="0"/>
    <n v="204639"/>
    <n v="0"/>
    <m/>
    <m/>
    <s v="Acta Conciliacion N°407"/>
    <n v="10524"/>
    <n v="526213"/>
    <n v="0"/>
    <m/>
    <m/>
    <m/>
    <m/>
    <m/>
    <n v="0"/>
    <n v="0"/>
    <n v="0"/>
    <n v="0"/>
    <n v="0"/>
    <n v="0"/>
    <n v="526213"/>
    <n v="0"/>
    <n v="0"/>
    <n v="26803537"/>
    <n v="0"/>
    <n v="4800066982"/>
    <d v="2025-01-28T00:00:00"/>
    <s v="PAGO DIRECTO RC 3TER PROC. ENERO"/>
    <n v="700000000"/>
  </r>
  <r>
    <n v="800065396"/>
    <s v="IDIME SA "/>
    <s v="C250"/>
    <n v="57"/>
    <s v="C25057"/>
    <s v="'C25057', "/>
    <s v="800065396_C25057"/>
    <d v="2024-05-03T00:00:00"/>
    <d v="2024-05-10T00:00:00"/>
    <d v="2024-06-24T00:00:00"/>
    <n v="54830557"/>
    <n v="3107377"/>
    <n v="51723180"/>
    <n v="365673"/>
    <n v="146269"/>
    <m/>
    <n v="51357507"/>
    <n v="219404"/>
    <s v="EVENTO "/>
    <s v="AMBULATORIO "/>
    <s v="CALI"/>
    <s v="Factura pendiente en programacion de pago"/>
    <x v="1"/>
    <n v="215016"/>
    <n v="1912822135"/>
    <m/>
    <m/>
    <m/>
    <s v="Finalizada"/>
    <d v="2024-05-03T00:00:00"/>
    <d v="2024-05-10T00:00:00"/>
    <d v="2024-09-19T00:00:00"/>
    <m/>
    <n v="134"/>
    <s v="91-180"/>
    <n v="57330557"/>
    <n v="365673"/>
    <n v="0"/>
    <n v="5607377"/>
    <n v="0"/>
    <n v="0"/>
    <n v="146269"/>
    <n v="0"/>
    <m/>
    <m/>
    <s v="Acta Conciliacion N°322"/>
    <n v="4388"/>
    <n v="219404"/>
    <n v="0"/>
    <m/>
    <m/>
    <m/>
    <m/>
    <m/>
    <n v="0"/>
    <n v="0"/>
    <n v="0"/>
    <n v="0"/>
    <n v="0"/>
    <n v="0"/>
    <n v="219404"/>
    <n v="0"/>
    <n v="0"/>
    <n v="50218209"/>
    <n v="0"/>
    <n v="4800066982"/>
    <d v="2025-01-28T00:00:00"/>
    <s v="PAGO DIRECTO RC 3TER PROC. ENERO"/>
    <n v="700000000"/>
  </r>
  <r>
    <n v="800065396"/>
    <s v="IDIME SA "/>
    <s v="C187"/>
    <n v="279240"/>
    <s v="C187279240"/>
    <s v="'C187279240', "/>
    <s v="800065396_C187279240"/>
    <d v="2025-01-03T00:00:00"/>
    <d v="2025-01-15T00:00:00"/>
    <d v="2025-03-01T00:00:00"/>
    <n v="273000"/>
    <n v="0"/>
    <n v="273000"/>
    <m/>
    <m/>
    <m/>
    <n v="0"/>
    <n v="273000"/>
    <s v="EVENTO "/>
    <s v="AMBULATORIO "/>
    <s v="CALI"/>
    <e v="#N/A"/>
    <x v="1"/>
    <n v="267540"/>
    <n v="136901628"/>
    <m/>
    <m/>
    <m/>
    <s v="Finalizada"/>
    <d v="2025-01-03T00:00:00"/>
    <d v="2025-01-15T00:00:00"/>
    <d v="2025-01-25T00:00:00"/>
    <m/>
    <n v="6"/>
    <s v="0-30"/>
    <n v="273000"/>
    <n v="273000"/>
    <n v="0"/>
    <n v="0"/>
    <n v="0"/>
    <n v="0"/>
    <n v="0"/>
    <n v="0"/>
    <m/>
    <m/>
    <s v="Angie Lizeth Rodriguez Garcia"/>
    <n v="5460"/>
    <n v="273000"/>
    <n v="0"/>
    <m/>
    <m/>
    <m/>
    <m/>
    <m/>
    <n v="0"/>
    <n v="0"/>
    <n v="0"/>
    <n v="0"/>
    <n v="0"/>
    <n v="0"/>
    <n v="273000"/>
    <n v="0"/>
    <n v="0"/>
    <n v="0"/>
    <n v="0"/>
    <m/>
    <m/>
    <m/>
    <n v="0"/>
  </r>
  <r>
    <n v="800065396"/>
    <s v="IDIME SA "/>
    <s v="C187"/>
    <n v="279241"/>
    <s v="C187279241"/>
    <s v="'C187279241', "/>
    <s v="800065396_C187279241"/>
    <d v="2025-01-03T00:00:00"/>
    <d v="2025-01-15T00:00:00"/>
    <d v="2025-03-01T00:00:00"/>
    <n v="200000"/>
    <n v="0"/>
    <n v="200000"/>
    <m/>
    <m/>
    <m/>
    <n v="0"/>
    <n v="200000"/>
    <s v="EVENTO "/>
    <s v="AMBULATORIO "/>
    <s v="CALI"/>
    <e v="#N/A"/>
    <x v="1"/>
    <n v="196000"/>
    <n v="136901629"/>
    <m/>
    <m/>
    <m/>
    <s v="Finalizada"/>
    <d v="2025-01-03T00:00:00"/>
    <d v="2025-01-15T00:00:00"/>
    <d v="2025-01-25T00:00:00"/>
    <m/>
    <n v="6"/>
    <s v="0-30"/>
    <n v="200000"/>
    <n v="200000"/>
    <n v="0"/>
    <n v="0"/>
    <n v="0"/>
    <n v="0"/>
    <n v="0"/>
    <n v="0"/>
    <m/>
    <m/>
    <s v="Angie Lizeth Rodriguez Garcia"/>
    <n v="4000"/>
    <n v="200000"/>
    <n v="0"/>
    <m/>
    <m/>
    <m/>
    <m/>
    <m/>
    <n v="0"/>
    <n v="0"/>
    <n v="0"/>
    <n v="0"/>
    <n v="0"/>
    <n v="0"/>
    <n v="200000"/>
    <n v="0"/>
    <n v="0"/>
    <n v="0"/>
    <n v="0"/>
    <m/>
    <m/>
    <m/>
    <n v="0"/>
  </r>
  <r>
    <n v="800065396"/>
    <s v="IDIME SA "/>
    <s v="C190"/>
    <n v="193597"/>
    <s v="C190193597"/>
    <s v="'C190193597', "/>
    <s v="800065396_C190193597"/>
    <d v="2021-07-08T00:00:00"/>
    <d v="2021-07-15T00:00:00"/>
    <d v="2021-08-29T00:00:00"/>
    <n v="80000"/>
    <n v="0"/>
    <n v="80000"/>
    <m/>
    <m/>
    <m/>
    <n v="0"/>
    <n v="80000"/>
    <s v="EVENTO "/>
    <s v="AMBULATORIO "/>
    <s v="CALI"/>
    <s v="Factura pendiente en programacion de pago"/>
    <x v="1"/>
    <n v="78400"/>
    <n v="1221838907"/>
    <m/>
    <m/>
    <m/>
    <s v="Finalizada"/>
    <d v="2021-07-08T00:00:00"/>
    <d v="2021-07-18T00:00:00"/>
    <d v="2021-07-18T00:00:00"/>
    <m/>
    <n v="1293"/>
    <s v="Más de 360"/>
    <n v="80000"/>
    <n v="80000"/>
    <n v="0"/>
    <n v="0"/>
    <n v="0"/>
    <n v="0"/>
    <n v="0"/>
    <n v="0"/>
    <m/>
    <m/>
    <m/>
    <n v="0"/>
    <n v="80000"/>
    <n v="0"/>
    <m/>
    <m/>
    <m/>
    <m/>
    <m/>
    <n v="0"/>
    <n v="0"/>
    <n v="0"/>
    <n v="0"/>
    <n v="0"/>
    <n v="0"/>
    <n v="80000"/>
    <n v="0"/>
    <n v="0"/>
    <n v="0"/>
    <n v="0"/>
    <m/>
    <m/>
    <m/>
    <n v="0"/>
  </r>
  <r>
    <n v="800065396"/>
    <s v="IDIME SA "/>
    <s v="C187"/>
    <n v="236453"/>
    <s v="C187236453"/>
    <s v="'C187236453', "/>
    <s v="800065396_C187236453"/>
    <d v="2021-07-08T00:00:00"/>
    <d v="2021-07-15T00:00:00"/>
    <d v="2021-08-29T00:00:00"/>
    <n v="80000"/>
    <n v="0"/>
    <n v="80000"/>
    <m/>
    <m/>
    <m/>
    <n v="0"/>
    <n v="80000"/>
    <s v="EVENTO "/>
    <s v="AMBULATORIO "/>
    <s v="CALI"/>
    <s v="Factura pendiente en programacion de pago"/>
    <x v="1"/>
    <n v="78400"/>
    <n v="1908618898"/>
    <m/>
    <m/>
    <m/>
    <s v="Finalizada"/>
    <d v="2021-07-08T00:00:00"/>
    <d v="2021-07-18T00:00:00"/>
    <d v="2021-07-18T00:00:00"/>
    <m/>
    <n v="1293"/>
    <s v="Más de 360"/>
    <n v="80000"/>
    <n v="80000"/>
    <n v="0"/>
    <n v="0"/>
    <n v="0"/>
    <n v="0"/>
    <n v="0"/>
    <n v="0"/>
    <m/>
    <m/>
    <m/>
    <n v="0"/>
    <n v="80000"/>
    <n v="0"/>
    <m/>
    <m/>
    <m/>
    <m/>
    <m/>
    <n v="0"/>
    <n v="0"/>
    <n v="0"/>
    <n v="0"/>
    <n v="0"/>
    <n v="0"/>
    <n v="80000"/>
    <n v="0"/>
    <n v="0"/>
    <n v="0"/>
    <n v="0"/>
    <m/>
    <m/>
    <m/>
    <n v="0"/>
  </r>
  <r>
    <n v="800065396"/>
    <s v="IDIME SA "/>
    <s v="C221"/>
    <n v="200124"/>
    <s v="C221200124"/>
    <s v="'C221200124', "/>
    <s v="800065396_C221200124"/>
    <d v="2024-12-03T00:00:00"/>
    <d v="2024-12-11T00:00:00"/>
    <d v="2025-01-25T00:00:00"/>
    <n v="10476775"/>
    <n v="0"/>
    <n v="10476775"/>
    <m/>
    <m/>
    <m/>
    <n v="0"/>
    <n v="10476775"/>
    <s v="EVENTO "/>
    <s v="AMBULATORIO "/>
    <s v="CALI"/>
    <s v="Factura pendiente en programacion de pago"/>
    <x v="1"/>
    <n v="10267239"/>
    <n v="136878535"/>
    <m/>
    <m/>
    <m/>
    <s v="Finalizada"/>
    <d v="2024-12-03T00:00:00"/>
    <d v="2024-12-11T00:00:00"/>
    <d v="2024-12-27T00:00:00"/>
    <m/>
    <n v="35"/>
    <s v="31-60"/>
    <n v="10476775"/>
    <n v="10476775"/>
    <n v="0"/>
    <n v="0"/>
    <n v="0"/>
    <n v="0"/>
    <n v="0"/>
    <n v="0"/>
    <m/>
    <m/>
    <s v="Angie Lizeth Rodriguez Garcia"/>
    <n v="209536"/>
    <n v="10476775"/>
    <n v="0"/>
    <m/>
    <m/>
    <m/>
    <m/>
    <m/>
    <n v="0"/>
    <n v="0"/>
    <n v="0"/>
    <n v="0"/>
    <n v="0"/>
    <n v="0"/>
    <n v="10476775"/>
    <n v="0"/>
    <n v="0"/>
    <n v="0"/>
    <n v="0"/>
    <m/>
    <m/>
    <m/>
    <n v="0"/>
  </r>
  <r>
    <n v="800065396"/>
    <s v="IDIME SA "/>
    <s v="C187"/>
    <n v="278687"/>
    <s v="C187278687"/>
    <s v="'C187278687', "/>
    <s v="800065396_C187278687"/>
    <d v="2024-05-03T00:00:00"/>
    <d v="2024-05-10T00:00:00"/>
    <d v="2024-06-24T00:00:00"/>
    <n v="5139000"/>
    <n v="154500"/>
    <n v="4984500"/>
    <n v="406330"/>
    <n v="162532"/>
    <m/>
    <n v="4578170"/>
    <n v="243798"/>
    <s v="EVENTO "/>
    <s v="AMBULATORIO "/>
    <s v="CALI"/>
    <s v="Factura pendiente en programacion de pago"/>
    <x v="1"/>
    <n v="238922"/>
    <n v="1912822136"/>
    <m/>
    <m/>
    <m/>
    <s v="Finalizada"/>
    <d v="2024-05-03T00:00:00"/>
    <d v="2024-05-10T00:00:00"/>
    <d v="2024-09-19T00:00:00"/>
    <m/>
    <n v="134"/>
    <s v="91-180"/>
    <n v="6637800"/>
    <n v="406330"/>
    <n v="0"/>
    <n v="1653300"/>
    <n v="0"/>
    <n v="0"/>
    <n v="162532"/>
    <n v="0"/>
    <m/>
    <m/>
    <s v="Acta Conciliacion N°322"/>
    <n v="4876"/>
    <n v="243798"/>
    <n v="0"/>
    <m/>
    <m/>
    <m/>
    <m/>
    <m/>
    <n v="0"/>
    <n v="0"/>
    <n v="0"/>
    <n v="0"/>
    <n v="0"/>
    <n v="0"/>
    <n v="243798"/>
    <n v="0"/>
    <n v="0"/>
    <n v="4453541"/>
    <n v="0"/>
    <n v="4800066982"/>
    <d v="2025-01-28T00:00:00"/>
    <s v="PAGO DIRECTO RC 3TER PROC. ENERO"/>
    <n v="700000000"/>
  </r>
  <r>
    <n v="800065396"/>
    <s v="IDIME SA "/>
    <s v="C192"/>
    <n v="173573"/>
    <s v="C192173573"/>
    <s v="'C192173573', "/>
    <s v="800065396_C192173573"/>
    <d v="2024-05-03T00:00:00"/>
    <d v="2024-05-14T00:00:00"/>
    <d v="2024-06-28T00:00:00"/>
    <n v="126071264"/>
    <n v="10908882"/>
    <n v="115162382"/>
    <n v="2366227"/>
    <n v="662544"/>
    <m/>
    <n v="112796155"/>
    <n v="1703683"/>
    <s v="EVENTO "/>
    <s v="AMBULATORIO "/>
    <s v="CALI"/>
    <s v="Factura pendiente en programacion de pago"/>
    <x v="1"/>
    <n v="1669609"/>
    <n v="1913076273"/>
    <m/>
    <m/>
    <m/>
    <s v="Finalizada"/>
    <d v="2024-05-03T00:00:00"/>
    <d v="2024-05-14T00:00:00"/>
    <d v="2024-11-18T00:00:00"/>
    <m/>
    <n v="74"/>
    <s v="61-90"/>
    <n v="130225366"/>
    <n v="2366227"/>
    <n v="0"/>
    <n v="15062984"/>
    <n v="0"/>
    <n v="0"/>
    <n v="662544"/>
    <n v="0"/>
    <m/>
    <m/>
    <s v="Acta Conciliacion N°407"/>
    <n v="34074"/>
    <n v="1703683"/>
    <n v="0"/>
    <m/>
    <m/>
    <m/>
    <m/>
    <m/>
    <n v="0"/>
    <n v="0"/>
    <n v="0"/>
    <n v="0"/>
    <n v="0"/>
    <n v="0"/>
    <n v="1703683"/>
    <n v="0"/>
    <n v="0"/>
    <n v="110238972"/>
    <n v="0"/>
    <n v="4800066982"/>
    <d v="2025-01-28T00:00:00"/>
    <s v="PAGO DIRECTO RC 3TER PROC. ENERO"/>
    <n v="700000000"/>
  </r>
  <r>
    <n v="800065396"/>
    <s v="IDIME SA "/>
    <s v="C233"/>
    <n v="100073"/>
    <s v="C233100073"/>
    <s v="'C233100073', "/>
    <s v="800065396_C233100073"/>
    <d v="2024-05-03T00:00:00"/>
    <d v="2024-05-10T00:00:00"/>
    <d v="2024-06-24T00:00:00"/>
    <n v="25400851"/>
    <n v="3271324"/>
    <n v="22129527"/>
    <n v="215745"/>
    <n v="86298"/>
    <m/>
    <n v="21913782"/>
    <n v="129447"/>
    <s v="EVENTO "/>
    <s v="AMBULATORIO "/>
    <s v="CALI"/>
    <s v="Factura pendiente en programacion de pago"/>
    <x v="1"/>
    <n v="126858"/>
    <n v="1912822117"/>
    <m/>
    <m/>
    <m/>
    <s v="Finalizada"/>
    <d v="2024-05-03T00:00:00"/>
    <d v="2024-05-10T00:00:00"/>
    <d v="2024-09-19T00:00:00"/>
    <m/>
    <n v="134"/>
    <s v="91-180"/>
    <n v="28042711"/>
    <n v="215745"/>
    <n v="0"/>
    <n v="5913184"/>
    <n v="0"/>
    <n v="0"/>
    <n v="86298"/>
    <n v="0"/>
    <m/>
    <m/>
    <s v="Acta Conciliacion N°321"/>
    <n v="2589"/>
    <n v="129447"/>
    <n v="0"/>
    <m/>
    <m/>
    <m/>
    <m/>
    <m/>
    <n v="0"/>
    <n v="0"/>
    <n v="0"/>
    <n v="0"/>
    <n v="0"/>
    <n v="0"/>
    <n v="129447"/>
    <n v="0"/>
    <n v="0"/>
    <n v="21357243"/>
    <n v="0"/>
    <n v="4800066982"/>
    <d v="2025-01-28T00:00:00"/>
    <s v="PAGO DIRECTO RC 3TER PROC. ENERO"/>
    <n v="700000000"/>
  </r>
  <r>
    <n v="800065396"/>
    <s v="IDIME SA "/>
    <s v="C191"/>
    <n v="173573"/>
    <s v="C191173573"/>
    <s v="'C191173573', "/>
    <s v="800065396_C191173573"/>
    <d v="2024-05-03T00:00:00"/>
    <d v="2024-05-14T00:00:00"/>
    <d v="2024-06-28T00:00:00"/>
    <n v="106579609"/>
    <n v="7615127"/>
    <n v="98964482"/>
    <n v="701913"/>
    <n v="196536"/>
    <m/>
    <n v="98262569"/>
    <n v="505377"/>
    <s v="EVENTO "/>
    <s v="AMBULATORIO "/>
    <s v="CALI"/>
    <s v="Factura pendiente en programacion de pago"/>
    <x v="1"/>
    <n v="495269"/>
    <n v="1913076274"/>
    <m/>
    <m/>
    <m/>
    <s v="Finalizada"/>
    <d v="2024-05-03T00:00:00"/>
    <d v="2024-05-14T00:00:00"/>
    <d v="2024-11-18T00:00:00"/>
    <m/>
    <n v="74"/>
    <s v="61-90"/>
    <n v="111010651"/>
    <n v="701913"/>
    <n v="0"/>
    <n v="12046169"/>
    <n v="0"/>
    <n v="0"/>
    <n v="196536"/>
    <n v="0"/>
    <m/>
    <m/>
    <s v="Acta Conciliacion N°407"/>
    <n v="10108"/>
    <n v="505377"/>
    <n v="0"/>
    <m/>
    <m/>
    <m/>
    <m/>
    <m/>
    <n v="0"/>
    <n v="0"/>
    <n v="0"/>
    <n v="0"/>
    <n v="0"/>
    <n v="0"/>
    <n v="505377"/>
    <n v="0"/>
    <n v="0"/>
    <n v="96056394"/>
    <n v="0"/>
    <n v="4800066982"/>
    <d v="2025-01-28T00:00:00"/>
    <s v="PAGO DIRECTO RC 3TER PROC. ENERO"/>
    <n v="700000000"/>
  </r>
  <r>
    <n v="800065396"/>
    <s v="IDIME SA "/>
    <s v="C250"/>
    <n v="73"/>
    <s v="C25073"/>
    <s v="'C25073', "/>
    <s v="800065396_C25073"/>
    <d v="2024-12-03T00:00:00"/>
    <d v="2024-12-11T00:00:00"/>
    <d v="2025-01-25T00:00:00"/>
    <n v="10706411"/>
    <n v="5956"/>
    <n v="10700455"/>
    <m/>
    <m/>
    <m/>
    <n v="0"/>
    <n v="10700455"/>
    <s v="EVENTO "/>
    <s v="AMBULATORIO "/>
    <s v="CALI"/>
    <s v="Factura pendiente en programacion de pago"/>
    <x v="1"/>
    <n v="10486327"/>
    <n v="136878536"/>
    <m/>
    <m/>
    <m/>
    <s v="Finalizada"/>
    <d v="2024-12-03T00:00:00"/>
    <d v="2024-12-11T00:00:00"/>
    <d v="2024-12-27T00:00:00"/>
    <m/>
    <n v="35"/>
    <s v="31-60"/>
    <n v="10706411"/>
    <n v="10706411"/>
    <n v="5956"/>
    <n v="5956"/>
    <n v="0"/>
    <n v="0"/>
    <n v="0"/>
    <n v="0"/>
    <m/>
    <m/>
    <s v="Angie Lizeth Rodriguez Garcia"/>
    <n v="214128"/>
    <n v="10700455"/>
    <n v="0"/>
    <m/>
    <m/>
    <m/>
    <m/>
    <m/>
    <n v="0"/>
    <n v="0"/>
    <n v="0"/>
    <n v="0"/>
    <n v="0"/>
    <n v="0"/>
    <n v="10700455"/>
    <n v="0"/>
    <n v="0"/>
    <n v="0"/>
    <n v="0"/>
    <m/>
    <m/>
    <m/>
    <n v="0"/>
  </r>
  <r>
    <n v="800065396"/>
    <s v="IDIME SA "/>
    <s v="C221"/>
    <n v="200114"/>
    <s v="C221200114"/>
    <s v="'C221200114', "/>
    <s v="800065396_C221200114"/>
    <d v="2024-07-03T00:00:00"/>
    <d v="2024-07-10T00:00:00"/>
    <d v="2024-08-24T00:00:00"/>
    <n v="9944838"/>
    <n v="7871"/>
    <n v="9936967"/>
    <n v="284697"/>
    <n v="113879"/>
    <m/>
    <n v="170818"/>
    <n v="9652270"/>
    <s v="EVENTO "/>
    <s v="AMBULATORIO "/>
    <s v="CALI"/>
    <s v="Factura pendiente en programacion de pago"/>
    <x v="1"/>
    <n v="9459067"/>
    <n v="1222485371"/>
    <m/>
    <m/>
    <m/>
    <s v="Finalizada"/>
    <d v="2024-07-03T00:00:00"/>
    <d v="2024-07-10T00:00:00"/>
    <d v="2024-09-19T00:00:00"/>
    <m/>
    <n v="134"/>
    <s v="91-180"/>
    <n v="9944838"/>
    <n v="284697"/>
    <n v="0"/>
    <n v="7871"/>
    <n v="0"/>
    <n v="0"/>
    <n v="113879"/>
    <n v="0"/>
    <m/>
    <m/>
    <s v="Acta Conciliacion N°322"/>
    <n v="3416"/>
    <n v="170818"/>
    <n v="0"/>
    <m/>
    <m/>
    <m/>
    <m/>
    <m/>
    <n v="0"/>
    <n v="0"/>
    <n v="0"/>
    <n v="0"/>
    <n v="0"/>
    <n v="0"/>
    <n v="9652270"/>
    <n v="0"/>
    <n v="0"/>
    <n v="167402"/>
    <n v="0"/>
    <n v="4800066897"/>
    <d v="2025-01-21T00:00:00"/>
    <s v="PAGO DIRECTO REGIMEN SUBSIDIADO DICIEMBRE 2024"/>
    <n v="294997898"/>
  </r>
  <r>
    <n v="800065396"/>
    <s v="IDIME SA "/>
    <s v="C221"/>
    <n v="200116"/>
    <s v="C221200116"/>
    <s v="'C221200116', "/>
    <s v="800065396_C221200116"/>
    <d v="2024-08-02T00:00:00"/>
    <d v="2024-08-13T00:00:00"/>
    <d v="2024-09-27T00:00:00"/>
    <n v="10252798"/>
    <n v="21941"/>
    <n v="10230857"/>
    <n v="116956"/>
    <n v="116956"/>
    <m/>
    <n v="0"/>
    <n v="10113901"/>
    <s v="COVID - 19"/>
    <s v="AMBULATORIO "/>
    <s v="CALI"/>
    <s v="Factura pendiente en programacion de pago"/>
    <x v="1"/>
    <n v="9911184"/>
    <n v="136554417"/>
    <m/>
    <m/>
    <m/>
    <s v="Finalizada"/>
    <d v="2024-08-02T00:00:00"/>
    <d v="2024-08-13T00:00:00"/>
    <d v="2024-11-18T00:00:00"/>
    <m/>
    <n v="74"/>
    <s v="61-90"/>
    <n v="10252798"/>
    <n v="116956"/>
    <n v="0"/>
    <n v="21941"/>
    <n v="0"/>
    <n v="0"/>
    <n v="116956"/>
    <n v="0"/>
    <m/>
    <m/>
    <s v="Acta Conciliacion N°407"/>
    <n v="0"/>
    <n v="0"/>
    <n v="0"/>
    <m/>
    <m/>
    <m/>
    <m/>
    <m/>
    <n v="0"/>
    <n v="0"/>
    <n v="0"/>
    <n v="0"/>
    <n v="0"/>
    <n v="0"/>
    <n v="10113901"/>
    <n v="0"/>
    <n v="0"/>
    <n v="0"/>
    <n v="0"/>
    <m/>
    <m/>
    <m/>
    <n v="0"/>
  </r>
  <r>
    <n v="800065396"/>
    <s v="IDIME SA "/>
    <s v="C250"/>
    <n v="63"/>
    <s v="C25063"/>
    <s v="'C25063', "/>
    <s v="800065396_C25063"/>
    <d v="2024-07-03T00:00:00"/>
    <d v="2024-07-10T00:00:00"/>
    <d v="2024-08-24T00:00:00"/>
    <n v="11857056"/>
    <n v="25800"/>
    <n v="11831256"/>
    <n v="434004"/>
    <n v="173602"/>
    <m/>
    <n v="260402"/>
    <n v="11397252"/>
    <s v="EVENTO "/>
    <s v="AMBULATORIO "/>
    <s v="CALI"/>
    <s v="Factura pendiente en programacion de pago"/>
    <x v="1"/>
    <n v="11168791"/>
    <n v="1222485372"/>
    <m/>
    <m/>
    <m/>
    <s v="Finalizada"/>
    <d v="2024-07-03T00:00:00"/>
    <d v="2024-07-10T00:00:00"/>
    <d v="2024-09-19T00:00:00"/>
    <m/>
    <n v="134"/>
    <s v="91-180"/>
    <n v="11857056"/>
    <n v="434004"/>
    <n v="0"/>
    <n v="25800"/>
    <n v="0"/>
    <n v="0"/>
    <n v="173602"/>
    <n v="0"/>
    <m/>
    <m/>
    <s v="Acta Conciliacion N°322"/>
    <n v="5208"/>
    <n v="260402"/>
    <n v="0"/>
    <m/>
    <m/>
    <m/>
    <m/>
    <m/>
    <n v="0"/>
    <n v="0"/>
    <n v="0"/>
    <n v="0"/>
    <n v="0"/>
    <n v="0"/>
    <n v="11397252"/>
    <n v="0"/>
    <n v="0"/>
    <n v="255194"/>
    <n v="0"/>
    <n v="4800066897"/>
    <d v="2025-01-21T00:00:00"/>
    <s v="PAGO DIRECTO REGIMEN SUBSIDIADO DICIEMBRE 2024"/>
    <n v="294997898"/>
  </r>
  <r>
    <n v="800065396"/>
    <s v="IDIME SA "/>
    <s v="C192"/>
    <n v="173588"/>
    <s v="C192173588"/>
    <s v="'C192173588', "/>
    <s v="800065396_C192173588"/>
    <d v="2024-12-03T00:00:00"/>
    <d v="2024-12-11T00:00:00"/>
    <d v="2025-01-25T00:00:00"/>
    <n v="13622140"/>
    <n v="4500"/>
    <n v="13617640"/>
    <n v="3861"/>
    <m/>
    <m/>
    <n v="0"/>
    <n v="13617640"/>
    <s v="EVENTO "/>
    <s v="AMBULATORIO "/>
    <s v="CALI"/>
    <s v="Factura pendiente en programacion de pago - Glosa por contestar IPS"/>
    <x v="1"/>
    <n v="13343684"/>
    <n v="136878537"/>
    <m/>
    <m/>
    <m/>
    <s v="Finalizada"/>
    <d v="2024-12-03T00:00:00"/>
    <d v="2024-12-11T00:00:00"/>
    <d v="2025-01-25T00:00:00"/>
    <m/>
    <n v="6"/>
    <s v="0-30"/>
    <n v="13622140"/>
    <n v="3861"/>
    <n v="0"/>
    <n v="4500"/>
    <n v="0"/>
    <n v="0"/>
    <n v="1544"/>
    <n v="0"/>
    <m/>
    <m/>
    <s v="Acta Conciliacion N°504"/>
    <n v="46"/>
    <n v="2317"/>
    <n v="0"/>
    <m/>
    <m/>
    <m/>
    <m/>
    <m/>
    <n v="0"/>
    <n v="0"/>
    <n v="0"/>
    <n v="0"/>
    <n v="0"/>
    <n v="0"/>
    <n v="13617640"/>
    <n v="0"/>
    <n v="0"/>
    <n v="0"/>
    <n v="0"/>
    <m/>
    <m/>
    <m/>
    <n v="0"/>
  </r>
  <r>
    <n v="800065396"/>
    <s v="IDIME SA "/>
    <s v="C250"/>
    <n v="65"/>
    <s v="C25065"/>
    <s v="'C25065', "/>
    <s v="800065396_C25065"/>
    <d v="2024-08-02T00:00:00"/>
    <d v="2024-08-13T00:00:00"/>
    <d v="2024-09-27T00:00:00"/>
    <n v="12325285"/>
    <n v="67399"/>
    <n v="12257886"/>
    <n v="891829"/>
    <n v="891829"/>
    <m/>
    <n v="0"/>
    <n v="11366057"/>
    <s v="EVENTO "/>
    <s v="AMBULATORIO "/>
    <s v="CALI"/>
    <s v="Factura pendiente en programacion de pago"/>
    <x v="1"/>
    <n v="11137388"/>
    <n v="136554412"/>
    <m/>
    <m/>
    <m/>
    <s v="Finalizada"/>
    <d v="2024-08-02T00:00:00"/>
    <d v="2024-08-13T00:00:00"/>
    <d v="2024-11-18T00:00:00"/>
    <m/>
    <n v="74"/>
    <s v="61-90"/>
    <n v="12325285"/>
    <n v="891829"/>
    <n v="0"/>
    <n v="67399"/>
    <n v="0"/>
    <n v="0"/>
    <n v="891829"/>
    <n v="0"/>
    <m/>
    <m/>
    <s v="Acta Conciliacion N°408"/>
    <n v="0"/>
    <n v="0"/>
    <n v="0"/>
    <m/>
    <m/>
    <m/>
    <m/>
    <m/>
    <n v="0"/>
    <n v="0"/>
    <n v="0"/>
    <n v="0"/>
    <n v="0"/>
    <n v="0"/>
    <n v="11366057"/>
    <n v="0"/>
    <n v="0"/>
    <n v="0"/>
    <n v="0"/>
    <m/>
    <m/>
    <m/>
    <n v="0"/>
  </r>
  <r>
    <n v="800065396"/>
    <s v="IDIME SA "/>
    <s v="C192"/>
    <n v="173579"/>
    <s v="C192173579"/>
    <s v="'C192173579', "/>
    <s v="800065396_C192173579"/>
    <d v="2024-07-03T00:00:00"/>
    <d v="2024-07-10T00:00:00"/>
    <d v="2024-08-24T00:00:00"/>
    <n v="14054420"/>
    <n v="121494"/>
    <n v="13932926"/>
    <n v="740144"/>
    <n v="273853"/>
    <m/>
    <n v="466291"/>
    <n v="13192782"/>
    <s v="EVENTO "/>
    <s v="AMBULATORIO "/>
    <s v="CALI"/>
    <s v="Factura pendiente en programacion de pago"/>
    <x v="1"/>
    <n v="12926496"/>
    <n v="1222485373"/>
    <m/>
    <m/>
    <m/>
    <s v="Finalizada"/>
    <d v="2024-07-03T00:00:00"/>
    <d v="2024-07-10T00:00:00"/>
    <d v="2024-11-18T00:00:00"/>
    <m/>
    <n v="74"/>
    <s v="61-90"/>
    <n v="14054420"/>
    <n v="740144"/>
    <n v="0"/>
    <n v="121494"/>
    <n v="0"/>
    <n v="0"/>
    <n v="273853"/>
    <n v="0"/>
    <m/>
    <m/>
    <s v="Acta Conciliacion N°407"/>
    <n v="9326"/>
    <n v="466291"/>
    <n v="0"/>
    <m/>
    <m/>
    <m/>
    <m/>
    <m/>
    <n v="0"/>
    <n v="0"/>
    <n v="0"/>
    <n v="0"/>
    <n v="0"/>
    <n v="0"/>
    <n v="13192782"/>
    <n v="0"/>
    <n v="0"/>
    <n v="456965"/>
    <n v="0"/>
    <n v="4800066897"/>
    <d v="2025-01-21T00:00:00"/>
    <s v="PAGO DIRECTO REGIMEN SUBSIDIADO DICIEMBRE 2024"/>
    <n v="294997898"/>
  </r>
  <r>
    <n v="800065396"/>
    <s v="IDIME SA "/>
    <s v="C191"/>
    <n v="173578"/>
    <s v="C191173578"/>
    <s v="'C191173578', "/>
    <s v="800065396_C191173578"/>
    <d v="2024-07-03T00:00:00"/>
    <d v="2024-07-10T00:00:00"/>
    <d v="2024-08-24T00:00:00"/>
    <n v="19396574"/>
    <n v="182779"/>
    <n v="19213795"/>
    <n v="1049787"/>
    <n v="1049787"/>
    <m/>
    <n v="0"/>
    <n v="18164008"/>
    <s v="EVENTO "/>
    <s v="AMBULATORIO "/>
    <s v="CALI"/>
    <s v="Factura pendiente en programacion de pago"/>
    <x v="1"/>
    <n v="17797072"/>
    <n v="1222485374"/>
    <m/>
    <m/>
    <m/>
    <s v="Finalizada"/>
    <d v="2024-07-03T00:00:00"/>
    <d v="2024-07-10T00:00:00"/>
    <d v="2024-11-18T00:00:00"/>
    <m/>
    <n v="74"/>
    <s v="61-90"/>
    <n v="19396574"/>
    <n v="1049787"/>
    <n v="0"/>
    <n v="182779"/>
    <n v="0"/>
    <n v="0"/>
    <n v="1049787"/>
    <n v="0"/>
    <m/>
    <m/>
    <s v="Acta Conciliacion N°408"/>
    <n v="0"/>
    <n v="0"/>
    <n v="0"/>
    <m/>
    <m/>
    <m/>
    <m/>
    <m/>
    <n v="0"/>
    <n v="0"/>
    <n v="0"/>
    <n v="0"/>
    <n v="0"/>
    <n v="0"/>
    <n v="18164008"/>
    <n v="0"/>
    <n v="0"/>
    <n v="0"/>
    <n v="0"/>
    <m/>
    <m/>
    <m/>
    <n v="0"/>
  </r>
  <r>
    <n v="800065396"/>
    <s v="IDIME SA "/>
    <s v="C192"/>
    <n v="173582"/>
    <s v="C192173582"/>
    <s v="'C192173582', "/>
    <s v="800065396_C192173582"/>
    <d v="2024-09-03T00:00:00"/>
    <d v="2024-09-13T00:00:00"/>
    <d v="2024-10-28T00:00:00"/>
    <n v="19208637"/>
    <n v="203710"/>
    <n v="19004927"/>
    <n v="246193"/>
    <n v="204024"/>
    <m/>
    <n v="0"/>
    <n v="18800903"/>
    <s v="EVENTO "/>
    <s v="AMBULATORIO "/>
    <s v="CALI"/>
    <s v="Factura pendiente en programacion de pago"/>
    <x v="1"/>
    <n v="18420811"/>
    <n v="136677224"/>
    <m/>
    <m/>
    <m/>
    <s v="Finalizada"/>
    <d v="2024-09-03T00:00:00"/>
    <d v="2024-09-13T00:00:00"/>
    <d v="2024-11-18T00:00:00"/>
    <m/>
    <n v="74"/>
    <s v="61-90"/>
    <n v="19208637"/>
    <n v="246193"/>
    <n v="0"/>
    <n v="203710"/>
    <n v="0"/>
    <n v="0"/>
    <n v="204024"/>
    <n v="0"/>
    <m/>
    <m/>
    <s v="Acta Conciliacion N°407"/>
    <n v="843"/>
    <n v="42169"/>
    <n v="0"/>
    <m/>
    <m/>
    <m/>
    <m/>
    <m/>
    <n v="0"/>
    <n v="0"/>
    <n v="0"/>
    <n v="0"/>
    <n v="0"/>
    <n v="0"/>
    <n v="18800903"/>
    <n v="0"/>
    <n v="0"/>
    <n v="0"/>
    <n v="0"/>
    <m/>
    <m/>
    <m/>
    <n v="0"/>
  </r>
  <r>
    <n v="800065396"/>
    <s v="IDIME SA "/>
    <s v="C191"/>
    <n v="173581"/>
    <s v="C191173581"/>
    <s v="'C191173581', "/>
    <s v="800065396_C191173581"/>
    <d v="2024-08-02T00:00:00"/>
    <d v="2024-08-13T00:00:00"/>
    <d v="2024-09-27T00:00:00"/>
    <n v="16478010"/>
    <n v="177500"/>
    <n v="16300510"/>
    <n v="534740"/>
    <n v="509613"/>
    <m/>
    <n v="0"/>
    <n v="15790897"/>
    <s v="EVENTO "/>
    <s v="AMBULATORIO "/>
    <s v="CALI"/>
    <s v="Factura pendiente en programacion de pago"/>
    <x v="1"/>
    <n v="15471529"/>
    <n v="136554414"/>
    <m/>
    <m/>
    <m/>
    <s v="Finalizada"/>
    <d v="2024-08-02T00:00:00"/>
    <d v="2024-08-13T00:00:00"/>
    <d v="2024-11-18T00:00:00"/>
    <m/>
    <n v="74"/>
    <s v="61-90"/>
    <n v="16478010"/>
    <n v="534740"/>
    <n v="0"/>
    <n v="177500"/>
    <n v="0"/>
    <n v="0"/>
    <n v="509613"/>
    <n v="0"/>
    <m/>
    <m/>
    <s v="Acta Conciliacion N°408"/>
    <n v="503"/>
    <n v="25127"/>
    <n v="0"/>
    <m/>
    <m/>
    <m/>
    <m/>
    <m/>
    <n v="0"/>
    <n v="0"/>
    <n v="0"/>
    <n v="0"/>
    <n v="0"/>
    <n v="0"/>
    <n v="15790897"/>
    <n v="0"/>
    <n v="0"/>
    <n v="0"/>
    <n v="0"/>
    <m/>
    <m/>
    <m/>
    <n v="0"/>
  </r>
  <r>
    <n v="800065396"/>
    <s v="IDIME SA "/>
    <s v="C125"/>
    <n v="223006"/>
    <s v="C125223006"/>
    <s v="'C125223006', "/>
    <s v="800065396_C125223006"/>
    <d v="2024-08-02T00:00:00"/>
    <d v="2024-08-14T00:00:00"/>
    <d v="2024-09-28T00:00:00"/>
    <n v="203107468"/>
    <n v="2604625"/>
    <n v="200502843"/>
    <n v="10279701"/>
    <n v="5639701"/>
    <m/>
    <n v="0"/>
    <n v="194863142"/>
    <s v="EVENTO "/>
    <s v="AMBULATORIO "/>
    <s v="CALI"/>
    <s v="Factura pendiente en programacion de pago"/>
    <x v="1"/>
    <n v="190913787"/>
    <n v="136554406"/>
    <m/>
    <m/>
    <m/>
    <s v="Finalizada"/>
    <d v="2024-08-02T00:00:00"/>
    <d v="2024-08-14T00:00:00"/>
    <d v="2024-11-18T00:00:00"/>
    <m/>
    <n v="74"/>
    <s v="61-90"/>
    <n v="203107468"/>
    <n v="10279701"/>
    <n v="0"/>
    <n v="2604625"/>
    <n v="0"/>
    <n v="0"/>
    <n v="5639701"/>
    <n v="0"/>
    <m/>
    <m/>
    <s v="Acta Conciliacion N°408"/>
    <n v="92800"/>
    <n v="4640000"/>
    <n v="0"/>
    <m/>
    <m/>
    <m/>
    <m/>
    <m/>
    <n v="0"/>
    <n v="0"/>
    <n v="0"/>
    <n v="0"/>
    <n v="0"/>
    <n v="0"/>
    <n v="194863142"/>
    <n v="0"/>
    <n v="0"/>
    <n v="0"/>
    <n v="0"/>
    <m/>
    <m/>
    <m/>
    <n v="0"/>
  </r>
  <r>
    <n v="800065396"/>
    <s v="IDIME SA "/>
    <s v="C191"/>
    <n v="173579"/>
    <s v="C191173579"/>
    <s v="'C191173579', "/>
    <s v="800065396_C191173579"/>
    <d v="2024-08-02T00:00:00"/>
    <d v="2024-08-13T00:00:00"/>
    <d v="2024-09-27T00:00:00"/>
    <n v="15072645"/>
    <n v="206545"/>
    <n v="14866100"/>
    <n v="596836"/>
    <n v="516827"/>
    <m/>
    <n v="0"/>
    <n v="14349273"/>
    <s v="EVENTO "/>
    <s v="AMBULATORIO "/>
    <s v="CALI"/>
    <s v="Factura pendiente en programacion de pago"/>
    <x v="1"/>
    <n v="14058157"/>
    <n v="136554411"/>
    <m/>
    <m/>
    <m/>
    <s v="Finalizada"/>
    <d v="2024-08-02T00:00:00"/>
    <d v="2024-08-13T00:00:00"/>
    <d v="2024-11-18T00:00:00"/>
    <m/>
    <n v="74"/>
    <s v="61-90"/>
    <n v="15072645"/>
    <n v="596836"/>
    <n v="0"/>
    <n v="206545"/>
    <n v="0"/>
    <n v="0"/>
    <n v="516827"/>
    <n v="0"/>
    <m/>
    <m/>
    <s v="Acta Conciliacion N°408"/>
    <n v="1600"/>
    <n v="80009"/>
    <n v="0"/>
    <m/>
    <m/>
    <m/>
    <m/>
    <m/>
    <n v="0"/>
    <n v="0"/>
    <n v="0"/>
    <n v="0"/>
    <n v="0"/>
    <n v="0"/>
    <n v="14349273"/>
    <n v="0"/>
    <n v="0"/>
    <n v="0"/>
    <n v="0"/>
    <m/>
    <m/>
    <m/>
    <n v="0"/>
  </r>
  <r>
    <n v="800065396"/>
    <s v="IDIME SA "/>
    <s v="C125"/>
    <n v="222782"/>
    <s v="C125222782"/>
    <s v="'C125222782', "/>
    <s v="800065396_C125222782"/>
    <d v="2024-07-03T00:00:00"/>
    <d v="2024-07-10T00:00:00"/>
    <d v="2024-08-24T00:00:00"/>
    <n v="180253741"/>
    <n v="2386651"/>
    <n v="177867090"/>
    <n v="14733947"/>
    <n v="5675974"/>
    <m/>
    <n v="9058000"/>
    <n v="163133116"/>
    <s v="EVENTO "/>
    <s v="AMBULATORIO "/>
    <s v="CALI"/>
    <s v="Factura pendiente en programacion de pago"/>
    <x v="1"/>
    <n v="159822747"/>
    <n v="1222485378"/>
    <m/>
    <m/>
    <m/>
    <s v="Finalizada"/>
    <d v="2024-07-03T00:00:00"/>
    <d v="2024-07-10T00:00:00"/>
    <d v="2024-11-18T00:00:00"/>
    <m/>
    <n v="74"/>
    <s v="61-90"/>
    <n v="180253741"/>
    <n v="14733947"/>
    <n v="0"/>
    <n v="2386651"/>
    <n v="0"/>
    <n v="0"/>
    <n v="5675947"/>
    <n v="0"/>
    <m/>
    <m/>
    <s v="Acta Conciliacion N°408"/>
    <n v="181160"/>
    <n v="9058000"/>
    <n v="0"/>
    <m/>
    <m/>
    <m/>
    <m/>
    <m/>
    <n v="0"/>
    <n v="0"/>
    <n v="0"/>
    <n v="0"/>
    <n v="0"/>
    <n v="0"/>
    <n v="163133116"/>
    <n v="0"/>
    <n v="0"/>
    <n v="8876840"/>
    <n v="0"/>
    <n v="4800066897"/>
    <d v="2025-01-21T00:00:00"/>
    <s v="PAGO DIRECTO REGIMEN SUBSIDIADO DICIEMBRE 2024"/>
    <n v="294997898"/>
  </r>
  <r>
    <n v="800065396"/>
    <s v="IDIME SA "/>
    <s v="C187"/>
    <n v="278840"/>
    <s v="C187278840"/>
    <s v="'C187278840', "/>
    <s v="800065396_C187278840"/>
    <d v="2024-08-02T00:00:00"/>
    <d v="2024-08-14T00:00:00"/>
    <d v="2024-09-28T00:00:00"/>
    <n v="6187763"/>
    <n v="111184"/>
    <n v="6076579"/>
    <n v="376172"/>
    <n v="376172"/>
    <m/>
    <n v="0"/>
    <n v="5700407"/>
    <s v="EVENTO "/>
    <s v="AMBULATORIO "/>
    <s v="CALI"/>
    <s v="Factura pendiente en programacion de pago"/>
    <x v="1"/>
    <n v="5584175"/>
    <n v="136554416"/>
    <m/>
    <m/>
    <m/>
    <s v="Finalizada"/>
    <d v="2024-08-02T00:00:00"/>
    <d v="2024-08-14T00:00:00"/>
    <d v="2024-11-18T00:00:00"/>
    <m/>
    <n v="74"/>
    <s v="61-90"/>
    <n v="6187763"/>
    <n v="376172"/>
    <n v="0"/>
    <n v="111184"/>
    <n v="0"/>
    <n v="0"/>
    <n v="376172"/>
    <n v="0"/>
    <m/>
    <m/>
    <s v="Acta Conciliacion N°408"/>
    <n v="0"/>
    <n v="0"/>
    <n v="0"/>
    <m/>
    <m/>
    <m/>
    <m/>
    <m/>
    <n v="0"/>
    <n v="0"/>
    <n v="0"/>
    <n v="0"/>
    <n v="0"/>
    <n v="0"/>
    <n v="5700407"/>
    <n v="0"/>
    <n v="0"/>
    <n v="0"/>
    <n v="0"/>
    <m/>
    <m/>
    <m/>
    <n v="0"/>
  </r>
  <r>
    <n v="800065396"/>
    <s v="IDIME SA "/>
    <s v="C125"/>
    <n v="223668"/>
    <s v="C125223668"/>
    <s v="'C125223668', "/>
    <s v="800065396_C125223668"/>
    <d v="2024-11-05T00:00:00"/>
    <d v="2024-11-15T00:00:00"/>
    <d v="2024-12-30T00:00:00"/>
    <n v="13164750"/>
    <n v="264000"/>
    <n v="12900750"/>
    <m/>
    <m/>
    <m/>
    <n v="0"/>
    <n v="12900750"/>
    <s v="EVENTO "/>
    <s v="AMBULATORIO "/>
    <s v="CALI"/>
    <s v="Factura pendiente en programacion de pago"/>
    <x v="1"/>
    <n v="12637455"/>
    <n v="136811719"/>
    <m/>
    <m/>
    <m/>
    <s v="Finalizada"/>
    <d v="2024-11-05T00:00:00"/>
    <d v="2024-11-15T00:00:00"/>
    <d v="2024-11-28T00:00:00"/>
    <m/>
    <n v="64"/>
    <s v="61-90"/>
    <n v="13164750"/>
    <n v="13164750"/>
    <n v="264000"/>
    <n v="264000"/>
    <n v="0"/>
    <n v="0"/>
    <n v="0"/>
    <n v="0"/>
    <m/>
    <m/>
    <s v="Angie Lizeth Rodriguez Garcia"/>
    <n v="263295"/>
    <n v="12900750"/>
    <n v="0"/>
    <m/>
    <m/>
    <m/>
    <m/>
    <m/>
    <n v="0"/>
    <n v="0"/>
    <n v="0"/>
    <n v="0"/>
    <n v="0"/>
    <n v="0"/>
    <n v="12900750"/>
    <n v="0"/>
    <n v="0"/>
    <n v="0"/>
    <n v="0"/>
    <m/>
    <m/>
    <m/>
    <n v="0"/>
  </r>
  <r>
    <n v="800065396"/>
    <s v="IDIME SA "/>
    <s v="C125"/>
    <n v="224169"/>
    <s v="C125224169"/>
    <s v="'C125224169', "/>
    <s v="800065396_C125224169"/>
    <d v="2025-01-03T00:00:00"/>
    <d v="2025-01-15T00:00:00"/>
    <d v="2025-03-01T00:00:00"/>
    <n v="12409108"/>
    <n v="255245"/>
    <n v="12153863"/>
    <m/>
    <m/>
    <m/>
    <n v="0"/>
    <n v="12153863"/>
    <s v="EVENTO "/>
    <s v="AMBULATORIO "/>
    <s v="CALI"/>
    <e v="#N/A"/>
    <x v="1"/>
    <n v="11905681"/>
    <n v="136901642"/>
    <m/>
    <m/>
    <m/>
    <s v="Finalizada"/>
    <d v="2025-01-03T00:00:00"/>
    <d v="2025-01-15T00:00:00"/>
    <d v="2025-01-25T00:00:00"/>
    <m/>
    <n v="6"/>
    <s v="0-30"/>
    <n v="12409108"/>
    <n v="12409108"/>
    <n v="255245"/>
    <n v="255245"/>
    <n v="0"/>
    <n v="0"/>
    <n v="0"/>
    <n v="0"/>
    <m/>
    <m/>
    <s v="Angie Lizeth Rodriguez Garcia"/>
    <n v="248182"/>
    <n v="12153863"/>
    <n v="0"/>
    <m/>
    <m/>
    <m/>
    <m/>
    <m/>
    <n v="0"/>
    <n v="0"/>
    <n v="0"/>
    <n v="0"/>
    <n v="0"/>
    <n v="0"/>
    <n v="12153863"/>
    <n v="0"/>
    <n v="0"/>
    <n v="0"/>
    <n v="0"/>
    <m/>
    <m/>
    <m/>
    <n v="0"/>
  </r>
  <r>
    <n v="800065396"/>
    <s v="IDIME SA "/>
    <s v="C125"/>
    <n v="222778"/>
    <s v="C125222778"/>
    <s v="'C125222778', "/>
    <s v="800065396_C125222778"/>
    <d v="2024-07-03T00:00:00"/>
    <d v="2024-07-10T00:00:00"/>
    <d v="2024-08-24T00:00:00"/>
    <n v="16976233"/>
    <n v="380200"/>
    <n v="16596033"/>
    <n v="238185"/>
    <n v="95274"/>
    <m/>
    <n v="0"/>
    <n v="16500759"/>
    <s v="EVENTO "/>
    <s v="AMBULATORIO "/>
    <s v="CALI"/>
    <s v="Factura pendiente en programacion de pago"/>
    <x v="1"/>
    <n v="16163140"/>
    <n v="1222485376"/>
    <m/>
    <m/>
    <m/>
    <s v="Finalizada"/>
    <d v="2024-07-03T00:00:00"/>
    <d v="2024-07-10T00:00:00"/>
    <d v="2024-09-19T00:00:00"/>
    <m/>
    <n v="134"/>
    <s v="91-180"/>
    <n v="16976233"/>
    <n v="238185"/>
    <n v="0"/>
    <n v="380200"/>
    <n v="0"/>
    <n v="0"/>
    <n v="95274"/>
    <n v="0"/>
    <m/>
    <m/>
    <s v="Acta Conciliacion N°321"/>
    <n v="2858"/>
    <n v="142911"/>
    <n v="0"/>
    <m/>
    <m/>
    <m/>
    <m/>
    <m/>
    <n v="0"/>
    <n v="0"/>
    <n v="0"/>
    <n v="0"/>
    <n v="0"/>
    <n v="0"/>
    <n v="16500759"/>
    <n v="0"/>
    <n v="0"/>
    <n v="0"/>
    <n v="0"/>
    <m/>
    <m/>
    <m/>
    <n v="0"/>
  </r>
  <r>
    <n v="800065396"/>
    <s v="IDIME SA "/>
    <s v="C125"/>
    <n v="223906"/>
    <s v="C125223906"/>
    <s v="'C125223906', "/>
    <s v="800065396_C125223906"/>
    <d v="2024-12-03T00:00:00"/>
    <d v="2024-12-13T00:00:00"/>
    <d v="2025-01-27T00:00:00"/>
    <n v="185828821"/>
    <n v="39500"/>
    <n v="185789321"/>
    <n v="281839"/>
    <m/>
    <m/>
    <n v="0"/>
    <n v="185789321"/>
    <s v="EVENTO "/>
    <s v="AMBULATORIO "/>
    <s v="CALI"/>
    <s v="Factura pendiente en programacion de pago - Glosa por contestar IPS"/>
    <x v="1"/>
    <n v="181962263"/>
    <n v="136878545"/>
    <m/>
    <m/>
    <m/>
    <s v="Finalizada"/>
    <d v="2024-12-03T00:00:00"/>
    <d v="2024-12-13T00:00:00"/>
    <d v="2025-01-25T00:00:00"/>
    <m/>
    <n v="6"/>
    <s v="0-30"/>
    <n v="185828821"/>
    <n v="281839"/>
    <n v="0"/>
    <n v="39500"/>
    <n v="0"/>
    <n v="0"/>
    <n v="112736"/>
    <n v="0"/>
    <m/>
    <m/>
    <s v="Acta Conciliacion N°504"/>
    <n v="3382"/>
    <n v="169103"/>
    <n v="0"/>
    <m/>
    <m/>
    <m/>
    <m/>
    <m/>
    <n v="0"/>
    <n v="0"/>
    <n v="0"/>
    <n v="0"/>
    <n v="0"/>
    <n v="0"/>
    <n v="185789321"/>
    <n v="0"/>
    <n v="0"/>
    <n v="0"/>
    <n v="0"/>
    <m/>
    <m/>
    <m/>
    <n v="0"/>
  </r>
  <r>
    <n v="800065396"/>
    <s v="IDIME SA "/>
    <s v="C125"/>
    <n v="222379"/>
    <s v="C125222379"/>
    <s v="'C125222379', "/>
    <s v="800065396_C125222379"/>
    <d v="2024-05-03T00:00:00"/>
    <d v="2024-05-14T00:00:00"/>
    <d v="2024-06-28T00:00:00"/>
    <n v="15189090"/>
    <n v="449640"/>
    <n v="14739450"/>
    <n v="908960"/>
    <n v="254509"/>
    <m/>
    <n v="62590"/>
    <n v="14422351"/>
    <s v="EVENTO "/>
    <s v="AMBULATORIO "/>
    <s v="CALI"/>
    <s v="Factura pendiente en programacion de pago"/>
    <x v="1"/>
    <n v="14124912"/>
    <n v="1222475010"/>
    <m/>
    <m/>
    <m/>
    <s v="Finalizada"/>
    <d v="2024-05-03T00:00:00"/>
    <d v="2024-05-14T00:00:00"/>
    <d v="2024-11-18T00:00:00"/>
    <m/>
    <n v="74"/>
    <s v="61-90"/>
    <n v="15189090"/>
    <n v="908960"/>
    <n v="0"/>
    <n v="449640"/>
    <n v="0"/>
    <n v="0"/>
    <n v="254509"/>
    <n v="0"/>
    <m/>
    <m/>
    <s v="Acta Conciliacion N°407"/>
    <n v="13089"/>
    <n v="654451"/>
    <n v="0"/>
    <m/>
    <m/>
    <m/>
    <m/>
    <m/>
    <n v="0"/>
    <n v="0"/>
    <n v="0"/>
    <n v="0"/>
    <n v="0"/>
    <n v="0"/>
    <n v="14422351"/>
    <n v="0"/>
    <n v="0"/>
    <n v="61339"/>
    <n v="0"/>
    <n v="2201529821"/>
    <d v="2024-07-17T00:00:00"/>
    <s v="(en blanco)"/>
    <n v="200970"/>
  </r>
  <r>
    <n v="800065396"/>
    <s v="IDIME SA "/>
    <s v="C187"/>
    <n v="279145"/>
    <s v="C187279145"/>
    <s v="'C187279145', "/>
    <s v="800065396_C187279145"/>
    <d v="2024-12-04T00:00:00"/>
    <d v="2024-12-11T00:00:00"/>
    <d v="2025-01-25T00:00:00"/>
    <n v="236889"/>
    <n v="9000"/>
    <n v="227889"/>
    <m/>
    <m/>
    <m/>
    <n v="0"/>
    <n v="227889"/>
    <s v="EVENTO "/>
    <s v="AMBULATORIO "/>
    <s v="CALI"/>
    <s v="Factura pendiente en programacion de pago"/>
    <x v="1"/>
    <n v="223153"/>
    <n v="136878423"/>
    <m/>
    <m/>
    <m/>
    <s v="Finalizada"/>
    <d v="2024-12-04T00:00:00"/>
    <d v="2024-12-11T00:00:00"/>
    <d v="2024-12-27T00:00:00"/>
    <m/>
    <n v="35"/>
    <s v="31-60"/>
    <n v="236889"/>
    <n v="236889"/>
    <n v="9000"/>
    <n v="9000"/>
    <n v="0"/>
    <n v="0"/>
    <n v="0"/>
    <n v="0"/>
    <m/>
    <m/>
    <s v="Angie Lizeth Rodriguez Garcia"/>
    <n v="4736"/>
    <n v="227889"/>
    <n v="0"/>
    <m/>
    <m/>
    <m/>
    <m/>
    <m/>
    <n v="0"/>
    <n v="0"/>
    <n v="0"/>
    <n v="0"/>
    <n v="0"/>
    <n v="0"/>
    <n v="227889"/>
    <n v="0"/>
    <n v="0"/>
    <n v="0"/>
    <n v="0"/>
    <m/>
    <m/>
    <m/>
    <n v="0"/>
  </r>
  <r>
    <n v="800065396"/>
    <s v="IDIME SA "/>
    <s v="C125"/>
    <n v="223004"/>
    <s v="C125223004"/>
    <s v="'C125223004', "/>
    <s v="800065396_C125223004"/>
    <d v="2024-08-02T00:00:00"/>
    <d v="2024-08-14T00:00:00"/>
    <d v="2024-09-28T00:00:00"/>
    <n v="13890683"/>
    <n v="519300"/>
    <n v="13371383"/>
    <n v="161557"/>
    <n v="161557"/>
    <m/>
    <n v="0"/>
    <n v="13209826"/>
    <s v="EVENTO "/>
    <s v="AMBULATORIO "/>
    <s v="CALI"/>
    <s v="Factura pendiente en programacion de pago"/>
    <x v="1"/>
    <n v="12935243"/>
    <n v="136554407"/>
    <m/>
    <m/>
    <m/>
    <s v="Finalizada"/>
    <d v="2024-08-02T00:00:00"/>
    <d v="2024-08-14T00:00:00"/>
    <d v="2024-11-18T00:00:00"/>
    <m/>
    <n v="74"/>
    <s v="61-90"/>
    <n v="13890683"/>
    <n v="161557"/>
    <n v="0"/>
    <n v="519300"/>
    <n v="0"/>
    <n v="0"/>
    <n v="161557"/>
    <n v="0"/>
    <m/>
    <m/>
    <s v="Acta Conciliacion N°407"/>
    <n v="0"/>
    <n v="0"/>
    <n v="0"/>
    <m/>
    <m/>
    <m/>
    <m/>
    <m/>
    <n v="0"/>
    <n v="0"/>
    <n v="0"/>
    <n v="0"/>
    <n v="0"/>
    <n v="0"/>
    <n v="13209826"/>
    <n v="0"/>
    <n v="0"/>
    <n v="0"/>
    <n v="0"/>
    <m/>
    <m/>
    <m/>
    <n v="0"/>
  </r>
  <r>
    <n v="800065396"/>
    <s v="IDIME SA "/>
    <s v="C125"/>
    <n v="222585"/>
    <s v="C125222585"/>
    <s v="'C125222585', "/>
    <s v="800065396_C125222585"/>
    <d v="2024-06-05T00:00:00"/>
    <d v="2024-06-12T00:00:00"/>
    <d v="2024-07-27T00:00:00"/>
    <n v="13416241"/>
    <n v="591199"/>
    <n v="12825042"/>
    <n v="270841"/>
    <n v="108336"/>
    <m/>
    <n v="0"/>
    <n v="12716706"/>
    <s v="EVENTO "/>
    <s v="AMBULATORIO "/>
    <s v="CALI"/>
    <s v="Factura pendiente en programacion de pago"/>
    <x v="1"/>
    <n v="12450548"/>
    <n v="1222485377"/>
    <m/>
    <m/>
    <m/>
    <s v="Finalizada"/>
    <d v="2024-06-05T00:00:00"/>
    <d v="2024-06-12T00:00:00"/>
    <d v="2024-09-19T00:00:00"/>
    <m/>
    <n v="134"/>
    <s v="91-180"/>
    <n v="13416241"/>
    <n v="270841"/>
    <n v="0"/>
    <n v="591199"/>
    <n v="0"/>
    <n v="0"/>
    <n v="108336"/>
    <n v="0"/>
    <m/>
    <m/>
    <s v="Acta Conciliacion N°321"/>
    <n v="3250"/>
    <n v="162505"/>
    <n v="0"/>
    <m/>
    <m/>
    <m/>
    <m/>
    <m/>
    <n v="0"/>
    <n v="0"/>
    <n v="0"/>
    <n v="0"/>
    <n v="0"/>
    <n v="0"/>
    <n v="12716706"/>
    <n v="0"/>
    <n v="0"/>
    <n v="0"/>
    <n v="0"/>
    <m/>
    <m/>
    <m/>
    <n v="0"/>
  </r>
  <r>
    <n v="800065396"/>
    <s v="IDIME SA "/>
    <s v="C125"/>
    <n v="223186"/>
    <s v="C125223186"/>
    <s v="'C125223186', "/>
    <s v="800065396_C125223186"/>
    <d v="2024-09-03T00:00:00"/>
    <d v="2024-09-13T00:00:00"/>
    <d v="2024-10-28T00:00:00"/>
    <n v="1427470644"/>
    <n v="77550040"/>
    <n v="1349920604"/>
    <n v="89465488"/>
    <n v="31400933"/>
    <m/>
    <n v="0"/>
    <n v="1318519671"/>
    <s v="EVENTO "/>
    <s v="AMBULATORIO "/>
    <s v="CALI"/>
    <s v="Factura pendiente en programacion de pago"/>
    <x v="1"/>
    <n v="1290598277"/>
    <n v="136677214"/>
    <m/>
    <m/>
    <m/>
    <s v="Finalizada"/>
    <d v="2024-09-03T00:00:00"/>
    <d v="2024-09-13T00:00:00"/>
    <d v="2024-11-18T00:00:00"/>
    <m/>
    <n v="74"/>
    <s v="61-90"/>
    <n v="1427470644"/>
    <n v="89465488"/>
    <n v="0"/>
    <n v="77550040"/>
    <n v="0"/>
    <n v="0"/>
    <n v="31400933"/>
    <n v="0"/>
    <m/>
    <m/>
    <s v="Acta Conciliacion N°407"/>
    <n v="1161291"/>
    <n v="58064555"/>
    <n v="0"/>
    <m/>
    <m/>
    <m/>
    <m/>
    <m/>
    <n v="0"/>
    <n v="0"/>
    <n v="0"/>
    <n v="0"/>
    <n v="0"/>
    <n v="0"/>
    <n v="1318519671"/>
    <n v="0"/>
    <n v="0"/>
    <n v="0"/>
    <n v="0"/>
    <m/>
    <m/>
    <m/>
    <n v="0"/>
  </r>
  <r>
    <n v="800065396"/>
    <s v="IDIME SA "/>
    <s v="C125"/>
    <n v="222378"/>
    <s v="C125222378"/>
    <s v="'C125222378', "/>
    <s v="800065396_C125222378"/>
    <d v="2024-05-03T00:00:00"/>
    <d v="2024-05-14T00:00:00"/>
    <d v="2024-06-28T00:00:00"/>
    <n v="1906470189"/>
    <n v="113058521"/>
    <n v="1793411668"/>
    <n v="27301853"/>
    <n v="24833267"/>
    <m/>
    <n v="0"/>
    <n v="1768578401"/>
    <s v="EVENTO "/>
    <s v="AMBULATORIO "/>
    <s v="CALI"/>
    <s v="Factura pendiente en programacion de pago"/>
    <x v="1"/>
    <n v="1730945663"/>
    <n v="136428364"/>
    <m/>
    <m/>
    <m/>
    <s v="Finalizada"/>
    <d v="2024-05-03T00:00:00"/>
    <d v="2024-05-14T00:00:00"/>
    <d v="2024-11-18T00:00:00"/>
    <m/>
    <n v="74"/>
    <s v="61-90"/>
    <n v="1906470189"/>
    <n v="88690238"/>
    <n v="0"/>
    <n v="113058521"/>
    <n v="0"/>
    <n v="0"/>
    <n v="24833267"/>
    <n v="0"/>
    <m/>
    <m/>
    <s v="Acta Conciliacion N°407"/>
    <n v="1277139"/>
    <n v="63856971"/>
    <n v="0"/>
    <m/>
    <m/>
    <m/>
    <m/>
    <m/>
    <n v="0"/>
    <n v="0"/>
    <n v="0"/>
    <n v="0"/>
    <n v="0"/>
    <n v="0"/>
    <n v="1768578401"/>
    <n v="0"/>
    <n v="0"/>
    <n v="0"/>
    <n v="0"/>
    <m/>
    <m/>
    <m/>
    <n v="0"/>
  </r>
  <r>
    <n v="800065396"/>
    <s v="IDIME SA "/>
    <s v="C125"/>
    <n v="222582"/>
    <s v="C125222582"/>
    <s v="'C125222582', "/>
    <s v="800065396_C125222582"/>
    <d v="2024-06-05T00:00:00"/>
    <d v="2024-06-13T00:00:00"/>
    <d v="2024-07-28T00:00:00"/>
    <n v="1427452249"/>
    <n v="84748524"/>
    <n v="1342703725"/>
    <n v="63900897"/>
    <n v="19170270"/>
    <m/>
    <n v="0"/>
    <n v="1323533455"/>
    <s v="EVENTO "/>
    <s v="AMBULATORIO "/>
    <s v="CALI"/>
    <s v="Factura pendiente en programacion de pago"/>
    <x v="1"/>
    <n v="1295367815"/>
    <n v="136485946"/>
    <m/>
    <m/>
    <m/>
    <s v="Finalizada"/>
    <d v="2024-06-05T00:00:00"/>
    <d v="2024-06-13T00:00:00"/>
    <d v="2024-11-18T00:00:00"/>
    <m/>
    <n v="74"/>
    <s v="61-90"/>
    <n v="1427452249"/>
    <n v="63900897"/>
    <n v="0"/>
    <n v="84748524"/>
    <n v="0"/>
    <n v="0"/>
    <n v="19170270"/>
    <n v="0"/>
    <m/>
    <m/>
    <s v="Acta Conciliacion N°408"/>
    <n v="894613"/>
    <n v="44730627"/>
    <n v="0"/>
    <m/>
    <m/>
    <m/>
    <m/>
    <m/>
    <n v="0"/>
    <n v="0"/>
    <n v="0"/>
    <n v="0"/>
    <n v="0"/>
    <n v="0"/>
    <n v="1323533455"/>
    <n v="0"/>
    <n v="0"/>
    <n v="0"/>
    <n v="0"/>
    <m/>
    <m/>
    <m/>
    <n v="0"/>
  </r>
  <r>
    <n v="800065396"/>
    <s v="IDIME SA "/>
    <s v="C125"/>
    <n v="222980"/>
    <s v="C125222980"/>
    <s v="'C125222980', "/>
    <s v="800065396_C125222980"/>
    <d v="2024-08-02T00:00:00"/>
    <d v="2024-08-15T00:00:00"/>
    <d v="2024-09-29T00:00:00"/>
    <n v="1324189369"/>
    <n v="80265317"/>
    <n v="1243924052"/>
    <n v="54422062"/>
    <n v="16891581"/>
    <m/>
    <n v="0"/>
    <n v="1227032471"/>
    <s v="EVENTO "/>
    <s v="AMBULATORIO "/>
    <s v="CALI"/>
    <s v="Factura pendiente en programacion de pago"/>
    <x v="1"/>
    <n v="1200886515"/>
    <n v="136554405"/>
    <m/>
    <m/>
    <m/>
    <s v="Finalizada"/>
    <d v="2024-08-02T00:00:00"/>
    <d v="2024-08-15T00:00:00"/>
    <d v="2024-11-18T00:00:00"/>
    <m/>
    <n v="74"/>
    <s v="61-90"/>
    <n v="1324189369"/>
    <n v="54422062"/>
    <n v="0"/>
    <n v="80265317"/>
    <n v="0"/>
    <n v="0"/>
    <n v="16891581"/>
    <n v="0"/>
    <m/>
    <m/>
    <s v="Acta Conciliacion N°408"/>
    <n v="750610"/>
    <n v="37530481"/>
    <n v="0"/>
    <m/>
    <m/>
    <m/>
    <m/>
    <m/>
    <n v="0"/>
    <n v="0"/>
    <n v="0"/>
    <n v="0"/>
    <n v="0"/>
    <n v="0"/>
    <n v="1227032471"/>
    <n v="0"/>
    <n v="0"/>
    <n v="0"/>
    <n v="0"/>
    <m/>
    <m/>
    <m/>
    <n v="0"/>
  </r>
  <r>
    <n v="800065396"/>
    <s v="IDIME SA "/>
    <s v="C187"/>
    <n v="278900"/>
    <s v="C187278900"/>
    <s v="'C187278900', "/>
    <s v="800065396_C187278900"/>
    <d v="2024-09-03T00:00:00"/>
    <d v="2024-09-13T00:00:00"/>
    <d v="2024-10-28T00:00:00"/>
    <n v="371604"/>
    <n v="23950"/>
    <n v="347654"/>
    <m/>
    <m/>
    <m/>
    <n v="0"/>
    <n v="347654"/>
    <s v="EVENTO "/>
    <s v="AMBULATORIO "/>
    <s v="CALI"/>
    <s v="Factura pendiente en programacion de pago"/>
    <x v="1"/>
    <n v="340222"/>
    <n v="136677190"/>
    <m/>
    <m/>
    <m/>
    <s v="Finalizada"/>
    <d v="2024-09-03T00:00:00"/>
    <d v="2024-09-13T00:00:00"/>
    <d v="2024-09-30T00:00:00"/>
    <m/>
    <n v="123"/>
    <s v="91-180"/>
    <n v="371604"/>
    <n v="371604"/>
    <n v="23950"/>
    <n v="23950"/>
    <n v="0"/>
    <n v="0"/>
    <n v="0"/>
    <n v="0"/>
    <m/>
    <m/>
    <s v="Anthony Sanchez Rodriguez"/>
    <n v="7432"/>
    <n v="347654"/>
    <n v="0"/>
    <m/>
    <m/>
    <m/>
    <m/>
    <m/>
    <n v="0"/>
    <n v="0"/>
    <n v="0"/>
    <n v="0"/>
    <n v="0"/>
    <n v="0"/>
    <n v="347654"/>
    <n v="0"/>
    <n v="0"/>
    <n v="0"/>
    <n v="0"/>
    <m/>
    <m/>
    <m/>
    <n v="0"/>
  </r>
  <r>
    <n v="800065396"/>
    <s v="IDIME SA "/>
    <s v="C125"/>
    <n v="222777"/>
    <s v="C125222777"/>
    <s v="'C125222777', "/>
    <s v="800065396_C125222777"/>
    <d v="2024-07-03T00:00:00"/>
    <d v="2024-07-12T00:00:00"/>
    <d v="2024-08-26T00:00:00"/>
    <n v="1168772456"/>
    <n v="74608931"/>
    <n v="1094163525"/>
    <n v="61664509"/>
    <n v="15089219"/>
    <m/>
    <n v="0"/>
    <n v="1079074306"/>
    <s v="EVENTO "/>
    <s v="AMBULATORIO "/>
    <s v="CALI"/>
    <s v="Factura pendiente en programacion de pago"/>
    <x v="1"/>
    <n v="1056000641"/>
    <n v="1222485375"/>
    <m/>
    <m/>
    <m/>
    <s v="Finalizada"/>
    <d v="2024-07-03T00:00:00"/>
    <d v="2024-07-12T00:00:00"/>
    <d v="2024-11-18T00:00:00"/>
    <m/>
    <n v="74"/>
    <s v="61-90"/>
    <n v="1168772456"/>
    <n v="61664509"/>
    <n v="0"/>
    <n v="74608931"/>
    <n v="0"/>
    <n v="0"/>
    <n v="15089219"/>
    <n v="0"/>
    <m/>
    <m/>
    <s v="Acta Conciliacion N°408"/>
    <n v="931506"/>
    <n v="46575290"/>
    <n v="0"/>
    <m/>
    <m/>
    <m/>
    <m/>
    <m/>
    <n v="0"/>
    <n v="0"/>
    <n v="0"/>
    <n v="0"/>
    <n v="0"/>
    <n v="0"/>
    <n v="1079074306"/>
    <n v="0"/>
    <n v="0"/>
    <n v="0"/>
    <n v="0"/>
    <m/>
    <m/>
    <m/>
    <n v="0"/>
  </r>
  <r>
    <n v="800065396"/>
    <s v="IDIME SA "/>
    <s v="C187"/>
    <n v="278682"/>
    <s v="C187278682"/>
    <s v="'C187278682', "/>
    <s v="800065396_C187278682"/>
    <d v="2024-05-03T00:00:00"/>
    <d v="2024-05-10T00:00:00"/>
    <d v="2024-06-24T00:00:00"/>
    <n v="285945"/>
    <n v="14218"/>
    <n v="271727"/>
    <n v="174145"/>
    <n v="69658"/>
    <m/>
    <n v="0"/>
    <n v="202069"/>
    <s v="EVENTO "/>
    <s v="AMBULATORIO "/>
    <s v="CALI"/>
    <s v="Factura pendiente en programacion de pago"/>
    <x v="1"/>
    <n v="197743"/>
    <n v="136428337"/>
    <m/>
    <m/>
    <m/>
    <s v="Finalizada"/>
    <d v="2024-05-03T00:00:00"/>
    <d v="2024-05-10T00:00:00"/>
    <d v="2024-09-19T00:00:00"/>
    <m/>
    <n v="134"/>
    <s v="91-180"/>
    <n v="285945"/>
    <n v="174145"/>
    <n v="0"/>
    <n v="14218"/>
    <n v="0"/>
    <n v="0"/>
    <n v="69658"/>
    <n v="0"/>
    <m/>
    <m/>
    <s v="Acta Conciliacion N°321"/>
    <n v="2090"/>
    <n v="104487"/>
    <n v="0"/>
    <m/>
    <m/>
    <m/>
    <m/>
    <m/>
    <n v="0"/>
    <n v="0"/>
    <n v="0"/>
    <n v="0"/>
    <n v="0"/>
    <n v="0"/>
    <n v="202069"/>
    <n v="0"/>
    <n v="0"/>
    <n v="0"/>
    <n v="0"/>
    <m/>
    <m/>
    <m/>
    <n v="0"/>
  </r>
  <r>
    <n v="800065396"/>
    <s v="IDIME SA "/>
    <s v="C250"/>
    <n v="64"/>
    <s v="C25064"/>
    <s v="'C25064', "/>
    <s v="800065396_C25064"/>
    <d v="2024-08-02T00:00:00"/>
    <d v="2024-08-13T00:00:00"/>
    <d v="2024-09-27T00:00:00"/>
    <n v="53338241"/>
    <n v="3473321"/>
    <n v="49864920"/>
    <n v="336653"/>
    <n v="336653"/>
    <m/>
    <n v="0"/>
    <n v="49528267"/>
    <s v="EVENTO "/>
    <s v="AMBULATORIO "/>
    <s v="CALI"/>
    <s v="Factura pendiente en programacion de pago"/>
    <x v="1"/>
    <n v="48418235"/>
    <n v="136554421"/>
    <m/>
    <m/>
    <m/>
    <s v="Finalizada"/>
    <d v="2024-08-02T00:00:00"/>
    <d v="2024-08-13T00:00:00"/>
    <d v="2024-11-18T00:00:00"/>
    <m/>
    <n v="74"/>
    <s v="61-90"/>
    <n v="55838241"/>
    <n v="336653"/>
    <n v="0"/>
    <n v="5973321"/>
    <n v="0"/>
    <n v="0"/>
    <n v="336653"/>
    <n v="0"/>
    <m/>
    <m/>
    <s v="Acta Conciliacion N°408"/>
    <n v="0"/>
    <n v="0"/>
    <n v="0"/>
    <m/>
    <m/>
    <m/>
    <m/>
    <m/>
    <n v="0"/>
    <n v="0"/>
    <n v="0"/>
    <n v="0"/>
    <n v="0"/>
    <n v="0"/>
    <n v="49528267"/>
    <n v="0"/>
    <n v="0"/>
    <n v="0"/>
    <n v="0"/>
    <m/>
    <m/>
    <m/>
    <n v="0"/>
  </r>
  <r>
    <n v="800065396"/>
    <s v="IDIME SA "/>
    <s v="C191"/>
    <n v="173575"/>
    <s v="C191173575"/>
    <s v="'C191173575', "/>
    <s v="800065396_C191173575"/>
    <d v="2024-06-05T00:00:00"/>
    <d v="2024-06-13T00:00:00"/>
    <d v="2024-07-28T00:00:00"/>
    <n v="108143786"/>
    <n v="7686644"/>
    <n v="100457142"/>
    <n v="921558"/>
    <n v="340976"/>
    <m/>
    <n v="0"/>
    <n v="100116166"/>
    <s v="EVENTO "/>
    <s v="AMBULATORIO "/>
    <s v="CALI"/>
    <s v="Factura pendiente en programacion de pago"/>
    <x v="1"/>
    <n v="97871489"/>
    <n v="1222485389"/>
    <m/>
    <m/>
    <m/>
    <s v="Finalizada"/>
    <d v="2024-06-05T00:00:00"/>
    <d v="2024-06-13T00:00:00"/>
    <d v="2024-11-18T00:00:00"/>
    <m/>
    <n v="74"/>
    <s v="61-90"/>
    <n v="112574828"/>
    <n v="921558"/>
    <n v="0"/>
    <n v="12117686"/>
    <n v="0"/>
    <n v="0"/>
    <n v="340976"/>
    <n v="0"/>
    <m/>
    <m/>
    <s v="Acta Conciliacion N°407"/>
    <n v="11612"/>
    <n v="580582"/>
    <n v="0"/>
    <m/>
    <m/>
    <m/>
    <m/>
    <m/>
    <n v="0"/>
    <n v="0"/>
    <n v="0"/>
    <n v="0"/>
    <n v="0"/>
    <n v="0"/>
    <n v="100116166"/>
    <n v="0"/>
    <n v="0"/>
    <n v="0"/>
    <n v="0"/>
    <m/>
    <m/>
    <m/>
    <n v="0"/>
  </r>
  <r>
    <n v="800065396"/>
    <s v="IDIME SA "/>
    <s v="C250"/>
    <n v="60"/>
    <s v="C25060"/>
    <s v="'C25060', "/>
    <s v="800065396_C25060"/>
    <d v="2024-06-05T00:00:00"/>
    <d v="2024-06-12T00:00:00"/>
    <d v="2024-07-27T00:00:00"/>
    <n v="51927252"/>
    <n v="3353025"/>
    <n v="48574227"/>
    <n v="608433"/>
    <n v="225120"/>
    <m/>
    <n v="0"/>
    <n v="48349107"/>
    <s v="EVENTO "/>
    <s v="AMBULATORIO "/>
    <s v="CALI"/>
    <s v="Factura pendiente en programacion de pago"/>
    <x v="1"/>
    <n v="47265065"/>
    <n v="1222490647"/>
    <m/>
    <m/>
    <m/>
    <s v="Finalizada"/>
    <d v="2024-06-05T00:00:00"/>
    <d v="2024-06-12T00:00:00"/>
    <d v="2024-11-18T00:00:00"/>
    <m/>
    <n v="74"/>
    <s v="61-90"/>
    <n v="54427252"/>
    <n v="608433"/>
    <n v="0"/>
    <n v="5853025"/>
    <n v="0"/>
    <n v="0"/>
    <n v="225120"/>
    <n v="0"/>
    <m/>
    <m/>
    <s v="Acta Conciliacion N°407"/>
    <n v="7666"/>
    <n v="383313"/>
    <n v="0"/>
    <m/>
    <m/>
    <m/>
    <m/>
    <m/>
    <n v="0"/>
    <n v="0"/>
    <n v="0"/>
    <n v="0"/>
    <n v="0"/>
    <n v="0"/>
    <n v="48349107"/>
    <n v="0"/>
    <n v="0"/>
    <n v="0"/>
    <n v="0"/>
    <m/>
    <m/>
    <m/>
    <n v="0"/>
  </r>
  <r>
    <n v="800065396"/>
    <s v="IDIME SA "/>
    <s v="C191"/>
    <n v="173577"/>
    <s v="C191173577"/>
    <s v="'C191173577', "/>
    <s v="800065396_C191173577"/>
    <d v="2024-07-03T00:00:00"/>
    <d v="2024-07-10T00:00:00"/>
    <d v="2024-08-24T00:00:00"/>
    <n v="99819027"/>
    <n v="6740799"/>
    <n v="93078228"/>
    <n v="1927451"/>
    <n v="1707716"/>
    <m/>
    <n v="0"/>
    <n v="91370512"/>
    <s v="EVENTO "/>
    <s v="AMBULATORIO "/>
    <s v="CALI"/>
    <s v="Factura pendiente en programacion de pago"/>
    <x v="1"/>
    <n v="89319665"/>
    <n v="1222485363"/>
    <m/>
    <m/>
    <m/>
    <s v="Finalizada"/>
    <d v="2024-07-03T00:00:00"/>
    <d v="2024-07-10T00:00:00"/>
    <d v="2024-11-18T00:00:00"/>
    <m/>
    <n v="74"/>
    <s v="61-90"/>
    <n v="104250069"/>
    <n v="1927451"/>
    <n v="0"/>
    <n v="11171841"/>
    <n v="0"/>
    <n v="0"/>
    <n v="1707716"/>
    <n v="0"/>
    <m/>
    <m/>
    <s v="Acta Conciliacion N°408"/>
    <n v="4395"/>
    <n v="219735"/>
    <n v="0"/>
    <m/>
    <m/>
    <m/>
    <m/>
    <m/>
    <n v="0"/>
    <n v="0"/>
    <n v="0"/>
    <n v="0"/>
    <n v="0"/>
    <n v="0"/>
    <n v="91370512"/>
    <n v="0"/>
    <n v="0"/>
    <n v="0"/>
    <n v="0"/>
    <m/>
    <m/>
    <m/>
    <n v="0"/>
  </r>
  <r>
    <n v="800065396"/>
    <s v="IDIME SA "/>
    <s v="C192"/>
    <n v="173580"/>
    <s v="C192173580"/>
    <s v="'C192173580', "/>
    <s v="800065396_C192173580"/>
    <d v="2024-08-02T00:00:00"/>
    <d v="2024-08-13T00:00:00"/>
    <d v="2024-09-27T00:00:00"/>
    <n v="125514827"/>
    <n v="9727603"/>
    <n v="115787224"/>
    <n v="2463904"/>
    <n v="2463904"/>
    <m/>
    <n v="0"/>
    <n v="113323320"/>
    <s v="EVENTO "/>
    <s v="AMBULATORIO "/>
    <s v="CALI"/>
    <s v="Factura pendiente en programacion de pago"/>
    <x v="1"/>
    <n v="110779219"/>
    <n v="136554425"/>
    <m/>
    <m/>
    <m/>
    <s v="Finalizada"/>
    <d v="2024-08-02T00:00:00"/>
    <d v="2024-08-13T00:00:00"/>
    <d v="2024-11-18T00:00:00"/>
    <m/>
    <n v="74"/>
    <s v="61-90"/>
    <n v="129668929"/>
    <n v="2463904"/>
    <n v="0"/>
    <n v="13881705"/>
    <n v="0"/>
    <n v="0"/>
    <n v="2463904"/>
    <n v="0"/>
    <m/>
    <m/>
    <s v="Acta Conciliacion N°408"/>
    <n v="0"/>
    <n v="0"/>
    <n v="0"/>
    <m/>
    <m/>
    <m/>
    <m/>
    <m/>
    <n v="0"/>
    <n v="0"/>
    <n v="0"/>
    <n v="0"/>
    <n v="0"/>
    <n v="0"/>
    <n v="113323320"/>
    <n v="0"/>
    <n v="0"/>
    <n v="0"/>
    <n v="0"/>
    <m/>
    <m/>
    <m/>
    <n v="0"/>
  </r>
  <r>
    <n v="800065396"/>
    <s v="IDIME SA "/>
    <s v="C250"/>
    <n v="62"/>
    <s v="C25062"/>
    <s v="'C25062', "/>
    <s v="800065396_C25062"/>
    <d v="2024-07-03T00:00:00"/>
    <d v="2024-07-10T00:00:00"/>
    <d v="2024-08-24T00:00:00"/>
    <n v="46646048"/>
    <n v="2881696"/>
    <n v="43764352"/>
    <n v="777134"/>
    <n v="287540"/>
    <m/>
    <n v="0"/>
    <n v="43476812"/>
    <s v="EVENTO "/>
    <s v="AMBULATORIO "/>
    <s v="CALI"/>
    <s v="Factura pendiente en programacion de pago"/>
    <x v="1"/>
    <n v="42499642"/>
    <n v="1222485362"/>
    <m/>
    <m/>
    <m/>
    <s v="Finalizada"/>
    <d v="2024-07-03T00:00:00"/>
    <d v="2024-07-10T00:00:00"/>
    <d v="2024-11-18T00:00:00"/>
    <m/>
    <n v="74"/>
    <s v="61-90"/>
    <n v="49146048"/>
    <n v="777134"/>
    <n v="0"/>
    <n v="5381696"/>
    <n v="0"/>
    <n v="0"/>
    <n v="287540"/>
    <n v="0"/>
    <m/>
    <m/>
    <s v="Acta Conciliacion N°407"/>
    <n v="9792"/>
    <n v="489594"/>
    <n v="0"/>
    <m/>
    <m/>
    <m/>
    <m/>
    <m/>
    <n v="0"/>
    <n v="0"/>
    <n v="0"/>
    <n v="0"/>
    <n v="0"/>
    <n v="0"/>
    <n v="43476812"/>
    <n v="0"/>
    <n v="0"/>
    <n v="0"/>
    <n v="0"/>
    <m/>
    <m/>
    <m/>
    <n v="0"/>
  </r>
  <r>
    <n v="800065396"/>
    <s v="IDIME SA "/>
    <s v="C191"/>
    <n v="173580"/>
    <s v="C191173580"/>
    <s v="'C191173580', "/>
    <s v="800065396_C191173580"/>
    <d v="2024-08-02T00:00:00"/>
    <d v="2024-08-13T00:00:00"/>
    <d v="2024-09-27T00:00:00"/>
    <n v="102681216"/>
    <n v="7551167"/>
    <n v="95130049"/>
    <n v="422308"/>
    <n v="422308"/>
    <m/>
    <n v="0"/>
    <n v="94707741"/>
    <s v="EVENTO "/>
    <s v="AMBULATORIO "/>
    <s v="CALI"/>
    <s v="Factura pendiente en programacion de pago"/>
    <x v="1"/>
    <n v="92573942"/>
    <n v="136554424"/>
    <m/>
    <m/>
    <m/>
    <s v="Finalizada"/>
    <d v="2024-08-02T00:00:00"/>
    <d v="2024-08-13T00:00:00"/>
    <d v="2024-11-18T00:00:00"/>
    <m/>
    <n v="74"/>
    <s v="61-90"/>
    <n v="107112258"/>
    <n v="422308"/>
    <n v="0"/>
    <n v="11982209"/>
    <n v="0"/>
    <n v="0"/>
    <n v="422308"/>
    <n v="0"/>
    <m/>
    <m/>
    <s v="Acta Conciliacion N°408"/>
    <n v="0"/>
    <n v="0"/>
    <n v="0"/>
    <m/>
    <m/>
    <m/>
    <m/>
    <m/>
    <n v="0"/>
    <n v="0"/>
    <n v="0"/>
    <n v="0"/>
    <n v="0"/>
    <n v="0"/>
    <n v="94707741"/>
    <n v="0"/>
    <n v="0"/>
    <n v="0"/>
    <n v="0"/>
    <m/>
    <m/>
    <m/>
    <n v="0"/>
  </r>
  <r>
    <n v="800065396"/>
    <s v="IDIME SA "/>
    <s v="C192"/>
    <n v="173575"/>
    <s v="C192173575"/>
    <s v="'C192173575', "/>
    <s v="800065396_C192173575"/>
    <d v="2024-06-05T00:00:00"/>
    <d v="2024-06-13T00:00:00"/>
    <d v="2024-07-28T00:00:00"/>
    <n v="130653194"/>
    <n v="11069882"/>
    <n v="119583312"/>
    <n v="2713329"/>
    <n v="813999"/>
    <m/>
    <n v="0"/>
    <n v="118769313"/>
    <s v="EVENTO "/>
    <s v="AMBULATORIO "/>
    <s v="CALI"/>
    <s v="Factura pendiente en programacion de pago"/>
    <x v="1"/>
    <n v="116089447"/>
    <n v="1222485390"/>
    <m/>
    <m/>
    <m/>
    <s v="Finalizada"/>
    <d v="2024-06-05T00:00:00"/>
    <d v="2024-06-13T00:00:00"/>
    <d v="2024-11-18T00:00:00"/>
    <m/>
    <n v="74"/>
    <s v="61-90"/>
    <n v="134807296"/>
    <n v="2713329"/>
    <n v="0"/>
    <n v="15223984"/>
    <n v="0"/>
    <n v="0"/>
    <n v="813999"/>
    <n v="0"/>
    <m/>
    <m/>
    <s v="Acta Conciliacion N°408"/>
    <n v="37987"/>
    <n v="1899330"/>
    <n v="0"/>
    <m/>
    <m/>
    <m/>
    <m/>
    <m/>
    <n v="0"/>
    <n v="0"/>
    <n v="0"/>
    <n v="0"/>
    <n v="0"/>
    <n v="0"/>
    <n v="118769313"/>
    <n v="0"/>
    <n v="0"/>
    <n v="0"/>
    <n v="0"/>
    <m/>
    <m/>
    <m/>
    <n v="0"/>
  </r>
  <r>
    <n v="800065396"/>
    <s v="IDIME SA "/>
    <s v="C221"/>
    <n v="200115"/>
    <s v="C221200115"/>
    <s v="'C221200115', "/>
    <s v="800065396_C221200115"/>
    <d v="2024-08-02T00:00:00"/>
    <d v="2024-08-13T00:00:00"/>
    <d v="2024-09-27T00:00:00"/>
    <n v="57974147"/>
    <n v="4747576"/>
    <n v="53226571"/>
    <n v="1958868"/>
    <n v="1958868"/>
    <m/>
    <n v="0"/>
    <n v="51267703"/>
    <s v="EVENTO "/>
    <s v="AMBULATORIO "/>
    <s v="CALI"/>
    <s v="Factura pendiente en programacion de pago"/>
    <x v="1"/>
    <n v="50110818"/>
    <n v="136554428"/>
    <m/>
    <m/>
    <m/>
    <s v="Finalizada"/>
    <d v="2024-08-02T00:00:00"/>
    <d v="2024-08-13T00:00:00"/>
    <d v="2024-11-18T00:00:00"/>
    <m/>
    <n v="74"/>
    <s v="61-90"/>
    <n v="59803127"/>
    <n v="1958868"/>
    <n v="0"/>
    <n v="6576556"/>
    <n v="0"/>
    <n v="0"/>
    <n v="1958868"/>
    <n v="0"/>
    <m/>
    <m/>
    <s v="Acta Conciliacion N°408"/>
    <n v="0"/>
    <n v="0"/>
    <n v="0"/>
    <m/>
    <m/>
    <m/>
    <m/>
    <m/>
    <n v="0"/>
    <n v="0"/>
    <n v="0"/>
    <n v="0"/>
    <n v="0"/>
    <n v="0"/>
    <n v="51267703"/>
    <n v="0"/>
    <n v="0"/>
    <n v="0"/>
    <n v="0"/>
    <m/>
    <m/>
    <m/>
    <n v="0"/>
  </r>
  <r>
    <n v="800065396"/>
    <s v="IDIME SA "/>
    <s v="C192"/>
    <n v="173578"/>
    <s v="C192173578"/>
    <s v="'C192173578', "/>
    <s v="800065396_C192173578"/>
    <d v="2024-07-03T00:00:00"/>
    <d v="2024-07-10T00:00:00"/>
    <d v="2024-08-24T00:00:00"/>
    <n v="115960642"/>
    <n v="9231026"/>
    <n v="106729616"/>
    <n v="2577276"/>
    <n v="2460463"/>
    <m/>
    <n v="0"/>
    <n v="104269153"/>
    <s v="EVENTO "/>
    <s v="AMBULATORIO "/>
    <s v="CALI"/>
    <s v="Factura pendiente en programacion de pago"/>
    <x v="1"/>
    <n v="101916068"/>
    <n v="1222485364"/>
    <m/>
    <m/>
    <m/>
    <s v="Finalizada"/>
    <d v="2024-07-03T00:00:00"/>
    <d v="2024-07-10T00:00:00"/>
    <d v="2024-11-18T00:00:00"/>
    <m/>
    <n v="74"/>
    <s v="61-90"/>
    <n v="120114744"/>
    <n v="2577276"/>
    <n v="0"/>
    <n v="13385128"/>
    <n v="0"/>
    <n v="0"/>
    <n v="2460463"/>
    <n v="0"/>
    <m/>
    <m/>
    <s v="Acta Conciliacion N°408"/>
    <n v="2336"/>
    <n v="116813"/>
    <n v="0"/>
    <m/>
    <m/>
    <m/>
    <m/>
    <m/>
    <n v="0"/>
    <n v="0"/>
    <n v="0"/>
    <n v="0"/>
    <n v="0"/>
    <n v="0"/>
    <n v="104269153"/>
    <n v="0"/>
    <n v="0"/>
    <n v="0"/>
    <n v="0"/>
    <m/>
    <m/>
    <m/>
    <n v="0"/>
  </r>
  <r>
    <n v="800065396"/>
    <s v="IDIME SA "/>
    <s v="C221"/>
    <n v="200111"/>
    <s v="C221200111"/>
    <s v="'C221200111', "/>
    <s v="800065396_C221200111"/>
    <d v="2024-06-05T00:00:00"/>
    <d v="2024-06-12T00:00:00"/>
    <d v="2024-07-27T00:00:00"/>
    <n v="46956389"/>
    <n v="3862877"/>
    <n v="43093512"/>
    <n v="257274"/>
    <n v="102910"/>
    <m/>
    <n v="0"/>
    <n v="42990602"/>
    <s v="EVENTO "/>
    <s v="AMBULATORIO "/>
    <s v="CALI"/>
    <s v="Factura pendiente en programacion de pago"/>
    <x v="1"/>
    <n v="42016953"/>
    <n v="1222485388"/>
    <m/>
    <m/>
    <m/>
    <s v="Finalizada"/>
    <d v="2024-06-05T00:00:00"/>
    <d v="2024-06-12T00:00:00"/>
    <d v="2024-09-19T00:00:00"/>
    <m/>
    <n v="134"/>
    <s v="91-180"/>
    <n v="48785369"/>
    <n v="257274"/>
    <n v="0"/>
    <n v="5691857"/>
    <n v="0"/>
    <n v="0"/>
    <n v="102910"/>
    <n v="0"/>
    <m/>
    <m/>
    <s v="Acta Conciliacion N°321"/>
    <n v="3087"/>
    <n v="154364"/>
    <n v="0"/>
    <m/>
    <m/>
    <m/>
    <m/>
    <m/>
    <n v="0"/>
    <n v="0"/>
    <n v="0"/>
    <n v="0"/>
    <n v="0"/>
    <n v="0"/>
    <n v="42990602"/>
    <n v="0"/>
    <n v="0"/>
    <n v="0"/>
    <n v="0"/>
    <m/>
    <m/>
    <m/>
    <n v="0"/>
  </r>
  <r>
    <n v="800065396"/>
    <s v="IDIME SA "/>
    <s v="C221"/>
    <n v="200113"/>
    <s v="C221200113"/>
    <s v="'C221200113', "/>
    <s v="800065396_C221200113"/>
    <d v="2024-07-03T00:00:00"/>
    <d v="2024-07-10T00:00:00"/>
    <d v="2024-08-24T00:00:00"/>
    <n v="38003372"/>
    <n v="3719375"/>
    <n v="34283997"/>
    <n v="297435"/>
    <n v="118974"/>
    <m/>
    <n v="0"/>
    <n v="34165023"/>
    <s v="EVENTO "/>
    <s v="AMBULATORIO "/>
    <s v="CALI"/>
    <s v="Factura pendiente en programacion de pago"/>
    <x v="1"/>
    <n v="33370756"/>
    <n v="1222485361"/>
    <m/>
    <m/>
    <m/>
    <s v="Finalizada"/>
    <d v="2024-07-03T00:00:00"/>
    <d v="2024-07-10T00:00:00"/>
    <d v="2024-09-19T00:00:00"/>
    <m/>
    <n v="134"/>
    <s v="91-180"/>
    <n v="39832352"/>
    <n v="297435"/>
    <n v="0"/>
    <n v="5548355"/>
    <n v="0"/>
    <n v="0"/>
    <n v="118974"/>
    <n v="0"/>
    <m/>
    <m/>
    <s v="Acta Conciliacion N°322"/>
    <n v="3569"/>
    <n v="178461"/>
    <n v="0"/>
    <m/>
    <m/>
    <m/>
    <m/>
    <m/>
    <n v="0"/>
    <n v="0"/>
    <n v="0"/>
    <n v="0"/>
    <n v="0"/>
    <n v="0"/>
    <n v="34165023"/>
    <n v="0"/>
    <n v="0"/>
    <n v="0"/>
    <n v="0"/>
    <m/>
    <m/>
    <m/>
    <n v="0"/>
  </r>
  <r>
    <n v="800065396"/>
    <s v="IDIME SA "/>
    <s v="C187"/>
    <n v="278910"/>
    <s v="C187278910"/>
    <s v="'C187278910', "/>
    <s v="800065396_C187278910"/>
    <d v="2024-09-03T00:00:00"/>
    <d v="2024-09-13T00:00:00"/>
    <d v="2024-10-28T00:00:00"/>
    <n v="2200970"/>
    <n v="26260"/>
    <n v="2174710"/>
    <n v="104573"/>
    <n v="8573"/>
    <m/>
    <n v="0"/>
    <n v="2166137"/>
    <s v="EVENTO "/>
    <s v="AMBULATORIO "/>
    <s v="CALI"/>
    <s v="Factura pendiente en programacion de pago"/>
    <x v="1"/>
    <n v="2113677"/>
    <n v="136677193"/>
    <m/>
    <m/>
    <m/>
    <s v="Finalizada"/>
    <d v="2024-09-03T00:00:00"/>
    <d v="2024-09-13T00:00:00"/>
    <d v="2024-11-18T00:00:00"/>
    <m/>
    <n v="74"/>
    <s v="61-90"/>
    <n v="2631589"/>
    <n v="104573"/>
    <n v="0"/>
    <n v="456879"/>
    <n v="0"/>
    <n v="0"/>
    <n v="8573"/>
    <n v="0"/>
    <m/>
    <m/>
    <s v="Acta Conciliacion N°407"/>
    <n v="1920"/>
    <n v="96000"/>
    <n v="0"/>
    <m/>
    <m/>
    <m/>
    <m/>
    <m/>
    <n v="0"/>
    <n v="0"/>
    <n v="0"/>
    <n v="0"/>
    <n v="0"/>
    <n v="0"/>
    <n v="2166137"/>
    <n v="0"/>
    <n v="0"/>
    <n v="0"/>
    <n v="0"/>
    <m/>
    <m/>
    <m/>
    <n v="0"/>
  </r>
  <r>
    <n v="800065396"/>
    <s v="IDIME SA "/>
    <s v="C233"/>
    <n v="100080"/>
    <s v="C233100080"/>
    <s v="'C233100080', "/>
    <s v="800065396_C233100080"/>
    <d v="2024-09-03T00:00:00"/>
    <d v="2024-09-13T00:00:00"/>
    <d v="2024-10-28T00:00:00"/>
    <n v="28200496"/>
    <n v="3335089"/>
    <n v="24865407"/>
    <n v="155048"/>
    <n v="123211"/>
    <m/>
    <n v="0"/>
    <n v="24742196"/>
    <s v="EVENTO "/>
    <s v="AMBULATORIO "/>
    <s v="CALI"/>
    <s v="Factura pendiente en programacion de pago"/>
    <x v="1"/>
    <n v="24127813"/>
    <n v="136677221"/>
    <m/>
    <m/>
    <m/>
    <s v="Finalizada"/>
    <d v="2024-09-03T00:00:00"/>
    <d v="2024-09-13T00:00:00"/>
    <d v="2024-11-18T00:00:00"/>
    <m/>
    <n v="74"/>
    <s v="61-90"/>
    <n v="30842356"/>
    <n v="155048"/>
    <n v="0"/>
    <n v="5976949"/>
    <n v="0"/>
    <n v="0"/>
    <n v="123211"/>
    <n v="0"/>
    <m/>
    <m/>
    <s v="Acta Conciliacion N°407"/>
    <n v="637"/>
    <n v="31837"/>
    <n v="0"/>
    <m/>
    <m/>
    <m/>
    <m/>
    <m/>
    <n v="0"/>
    <n v="0"/>
    <n v="0"/>
    <n v="0"/>
    <n v="0"/>
    <n v="0"/>
    <n v="24742196"/>
    <n v="0"/>
    <n v="0"/>
    <n v="0"/>
    <n v="0"/>
    <m/>
    <m/>
    <m/>
    <n v="0"/>
  </r>
  <r>
    <n v="800065396"/>
    <s v="IDIME SA "/>
    <s v="C191"/>
    <n v="173585"/>
    <s v="C191173585"/>
    <s v="'C191173585', "/>
    <s v="800065396_C191173585"/>
    <d v="2024-10-03T00:00:00"/>
    <d v="2024-10-11T00:00:00"/>
    <d v="2024-11-25T00:00:00"/>
    <n v="90366621"/>
    <n v="6961048"/>
    <n v="83405573"/>
    <n v="452952"/>
    <m/>
    <m/>
    <n v="0"/>
    <n v="83405573"/>
    <s v="EVENTO "/>
    <s v="AMBULATORIO "/>
    <s v="CALI"/>
    <s v="Factura pendiente en programacion de pago - Glosa por contestar IPS"/>
    <x v="1"/>
    <n v="81332063"/>
    <n v="136692360"/>
    <m/>
    <m/>
    <m/>
    <s v="Finalizada"/>
    <d v="2024-10-03T00:00:00"/>
    <d v="2024-10-11T00:00:00"/>
    <d v="2025-01-25T00:00:00"/>
    <m/>
    <n v="6"/>
    <s v="0-30"/>
    <n v="94797663"/>
    <n v="452952"/>
    <n v="0"/>
    <n v="11392090"/>
    <n v="0"/>
    <n v="0"/>
    <n v="181181"/>
    <n v="0"/>
    <m/>
    <m/>
    <s v="Acta Conciliacion N°505"/>
    <n v="5435"/>
    <n v="271771"/>
    <n v="0"/>
    <m/>
    <m/>
    <m/>
    <m/>
    <m/>
    <n v="0"/>
    <n v="0"/>
    <n v="0"/>
    <n v="0"/>
    <n v="0"/>
    <n v="0"/>
    <n v="83405573"/>
    <n v="0"/>
    <n v="0"/>
    <n v="0"/>
    <n v="0"/>
    <m/>
    <m/>
    <m/>
    <n v="0"/>
  </r>
  <r>
    <n v="800065396"/>
    <s v="IDIME SA "/>
    <s v="C233"/>
    <n v="100079"/>
    <s v="C233100079"/>
    <s v="'C233100079', "/>
    <s v="800065396_C233100079"/>
    <d v="2024-08-02T00:00:00"/>
    <d v="2024-08-13T00:00:00"/>
    <d v="2024-09-27T00:00:00"/>
    <n v="28137309"/>
    <n v="3419223"/>
    <n v="24718086"/>
    <n v="90055"/>
    <n v="90055"/>
    <m/>
    <n v="0"/>
    <n v="24628031"/>
    <s v="EVENTO "/>
    <s v="AMBULATORIO "/>
    <s v="CALI"/>
    <s v="Factura pendiente en programacion de pago"/>
    <x v="1"/>
    <n v="24014249"/>
    <n v="136554427"/>
    <m/>
    <m/>
    <m/>
    <s v="Finalizada"/>
    <d v="2024-08-02T00:00:00"/>
    <d v="2024-08-13T00:00:00"/>
    <d v="2024-11-18T00:00:00"/>
    <m/>
    <n v="74"/>
    <s v="61-90"/>
    <n v="30779169"/>
    <n v="90055"/>
    <n v="0"/>
    <n v="6061083"/>
    <n v="0"/>
    <n v="0"/>
    <n v="90055"/>
    <n v="0"/>
    <m/>
    <m/>
    <s v="Acta Conciliacion N°407"/>
    <n v="0"/>
    <n v="0"/>
    <n v="0"/>
    <m/>
    <m/>
    <m/>
    <m/>
    <m/>
    <n v="0"/>
    <n v="0"/>
    <n v="0"/>
    <n v="0"/>
    <n v="0"/>
    <n v="0"/>
    <n v="24628031"/>
    <n v="0"/>
    <n v="0"/>
    <n v="0"/>
    <n v="0"/>
    <m/>
    <m/>
    <m/>
    <n v="0"/>
  </r>
  <r>
    <n v="800065396"/>
    <s v="IDIME SA "/>
    <s v="C187"/>
    <n v="278847"/>
    <s v="C187278847"/>
    <s v="'C187278847', "/>
    <s v="800065396_C187278847"/>
    <d v="2024-08-02T00:00:00"/>
    <d v="2024-08-13T00:00:00"/>
    <d v="2024-09-27T00:00:00"/>
    <n v="3489397"/>
    <n v="86707"/>
    <n v="3402690"/>
    <n v="1300083"/>
    <n v="1300083"/>
    <m/>
    <n v="0"/>
    <n v="2102607"/>
    <s v="EVENTO "/>
    <s v="AMBULATORIO "/>
    <s v="CALI"/>
    <s v="Factura pendiente en programacion de pago"/>
    <x v="1"/>
    <n v="2037884"/>
    <n v="136554408"/>
    <m/>
    <m/>
    <m/>
    <s v="Finalizada"/>
    <d v="2024-08-02T00:00:00"/>
    <d v="2024-08-13T00:00:00"/>
    <d v="2024-11-18T00:00:00"/>
    <m/>
    <n v="74"/>
    <s v="61-90"/>
    <n v="4536216"/>
    <n v="1300083"/>
    <n v="0"/>
    <n v="1133526"/>
    <n v="0"/>
    <n v="0"/>
    <n v="1300083"/>
    <n v="0"/>
    <m/>
    <m/>
    <s v="Acta Conciliacion N°408"/>
    <n v="0"/>
    <n v="0"/>
    <n v="0"/>
    <m/>
    <m/>
    <m/>
    <m/>
    <m/>
    <n v="0"/>
    <n v="0"/>
    <n v="0"/>
    <n v="0"/>
    <n v="0"/>
    <n v="0"/>
    <n v="2102607"/>
    <n v="0"/>
    <n v="0"/>
    <n v="0"/>
    <n v="0"/>
    <m/>
    <m/>
    <m/>
    <n v="0"/>
  </r>
  <r>
    <n v="800065396"/>
    <s v="IDIME SA "/>
    <s v="C187"/>
    <n v="278849"/>
    <s v="C187278849"/>
    <s v="'C187278849', "/>
    <s v="800065396_C187278849"/>
    <d v="2024-08-02T00:00:00"/>
    <d v="2024-08-13T00:00:00"/>
    <d v="2024-09-27T00:00:00"/>
    <n v="657000"/>
    <n v="7020"/>
    <n v="649980"/>
    <n v="20200"/>
    <n v="200200"/>
    <m/>
    <n v="0"/>
    <n v="449780"/>
    <s v="EVENTO "/>
    <s v="AMBULATORIO "/>
    <s v="CALI"/>
    <s v="Factura pendiente en programacion de pago"/>
    <x v="1"/>
    <n v="436702"/>
    <n v="136554415"/>
    <m/>
    <m/>
    <m/>
    <s v="Finalizada"/>
    <d v="2024-08-02T00:00:00"/>
    <d v="2024-08-13T00:00:00"/>
    <d v="2024-11-18T00:00:00"/>
    <m/>
    <n v="74"/>
    <s v="61-90"/>
    <n v="854100"/>
    <n v="200200"/>
    <n v="0"/>
    <n v="204120"/>
    <n v="0"/>
    <n v="0"/>
    <n v="200200"/>
    <n v="0"/>
    <m/>
    <m/>
    <s v="Acta Conciliacion N°407"/>
    <n v="0"/>
    <n v="0"/>
    <n v="0"/>
    <m/>
    <m/>
    <m/>
    <m/>
    <m/>
    <n v="0"/>
    <n v="0"/>
    <n v="0"/>
    <n v="0"/>
    <n v="0"/>
    <n v="0"/>
    <n v="449780"/>
    <n v="0"/>
    <n v="0"/>
    <n v="0"/>
    <n v="0"/>
    <m/>
    <m/>
    <m/>
    <n v="0"/>
  </r>
  <r>
    <n v="800065396"/>
    <s v="IDIME SA "/>
    <s v="C187"/>
    <n v="278848"/>
    <s v="C187278848"/>
    <s v="'C187278848', "/>
    <s v="800065396_C187278848"/>
    <d v="2024-08-02T00:00:00"/>
    <d v="2024-08-13T00:00:00"/>
    <d v="2024-09-27T00:00:00"/>
    <n v="4898000"/>
    <n v="331592"/>
    <n v="4566408"/>
    <n v="231400"/>
    <n v="231400"/>
    <m/>
    <n v="0"/>
    <n v="4335008"/>
    <s v="EVENTO "/>
    <s v="AMBULATORIO "/>
    <s v="CALI"/>
    <s v="Factura pendiente en programacion de pago"/>
    <x v="1"/>
    <n v="4216842"/>
    <n v="136554426"/>
    <m/>
    <m/>
    <m/>
    <s v="Finalizada"/>
    <d v="2024-08-02T00:00:00"/>
    <d v="2024-08-13T00:00:00"/>
    <d v="2024-11-18T00:00:00"/>
    <m/>
    <n v="74"/>
    <s v="61-90"/>
    <n v="6139700"/>
    <n v="231400"/>
    <n v="0"/>
    <n v="1573292"/>
    <n v="0"/>
    <n v="0"/>
    <n v="231400"/>
    <n v="0"/>
    <m/>
    <m/>
    <s v="Acta Conciliacion N°407"/>
    <n v="0"/>
    <n v="0"/>
    <n v="0"/>
    <m/>
    <m/>
    <m/>
    <m/>
    <m/>
    <n v="0"/>
    <n v="0"/>
    <n v="0"/>
    <n v="0"/>
    <n v="0"/>
    <n v="0"/>
    <n v="4335008"/>
    <n v="0"/>
    <n v="0"/>
    <n v="0"/>
    <n v="0"/>
    <m/>
    <m/>
    <m/>
    <n v="0"/>
  </r>
  <r>
    <n v="800065396"/>
    <s v="IDIME SA "/>
    <s v="C187"/>
    <n v="278795"/>
    <s v="C187278795"/>
    <s v="'C187278795', "/>
    <s v="800065396_C187278795"/>
    <d v="2024-07-03T00:00:00"/>
    <d v="2024-07-10T00:00:00"/>
    <d v="2024-08-24T00:00:00"/>
    <n v="4418000"/>
    <n v="310316"/>
    <n v="4107684"/>
    <n v="373800"/>
    <n v="149520"/>
    <m/>
    <n v="0"/>
    <n v="3958164"/>
    <s v="EVENTO "/>
    <s v="AMBULATORIO "/>
    <s v="CALI"/>
    <s v="Factura pendiente en programacion de pago"/>
    <x v="1"/>
    <n v="3847510"/>
    <n v="1222485355"/>
    <m/>
    <m/>
    <m/>
    <s v="Finalizada"/>
    <d v="2024-07-03T00:00:00"/>
    <d v="2024-07-10T00:00:00"/>
    <d v="2024-09-19T00:00:00"/>
    <m/>
    <n v="134"/>
    <s v="91-180"/>
    <n v="5682200"/>
    <n v="373800"/>
    <n v="0"/>
    <n v="1574516"/>
    <n v="0"/>
    <n v="0"/>
    <n v="149520"/>
    <n v="0"/>
    <m/>
    <m/>
    <s v="Acta Conciliacion N°322"/>
    <n v="4486"/>
    <n v="224280"/>
    <n v="0"/>
    <m/>
    <m/>
    <m/>
    <m/>
    <m/>
    <n v="0"/>
    <n v="0"/>
    <n v="0"/>
    <n v="0"/>
    <n v="0"/>
    <n v="0"/>
    <n v="3958164"/>
    <n v="0"/>
    <n v="0"/>
    <n v="0"/>
    <n v="0"/>
    <m/>
    <m/>
    <m/>
    <n v="0"/>
  </r>
  <r>
    <n v="800065396"/>
    <s v="IDIME SA "/>
    <s v="C187"/>
    <n v="278791"/>
    <s v="C187278791"/>
    <s v="'C187278791', "/>
    <s v="800065396_C187278791"/>
    <d v="2024-07-03T00:00:00"/>
    <d v="2024-07-10T00:00:00"/>
    <d v="2024-08-24T00:00:00"/>
    <n v="6366397"/>
    <n v="306613"/>
    <n v="6059784"/>
    <n v="348270"/>
    <n v="139308"/>
    <m/>
    <n v="0"/>
    <n v="5920476"/>
    <s v="EVENTO "/>
    <s v="AMBULATORIO "/>
    <s v="CALI"/>
    <s v="Factura pendiente en programacion de pago"/>
    <x v="1"/>
    <n v="5759152"/>
    <n v="1222485356"/>
    <m/>
    <m/>
    <m/>
    <s v="Finalizada"/>
    <d v="2024-07-03T00:00:00"/>
    <d v="2024-07-10T00:00:00"/>
    <d v="2024-09-19T00:00:00"/>
    <m/>
    <n v="134"/>
    <s v="91-180"/>
    <n v="8205516"/>
    <n v="348270"/>
    <n v="0"/>
    <n v="2145732"/>
    <n v="0"/>
    <n v="0"/>
    <n v="139308"/>
    <n v="0"/>
    <m/>
    <m/>
    <s v="Acta Conciliacion N°322"/>
    <n v="4179"/>
    <n v="208962"/>
    <n v="0"/>
    <m/>
    <m/>
    <m/>
    <m/>
    <m/>
    <n v="0"/>
    <n v="0"/>
    <n v="0"/>
    <n v="0"/>
    <n v="0"/>
    <n v="0"/>
    <n v="5920476"/>
    <n v="0"/>
    <n v="0"/>
    <n v="0"/>
    <n v="0"/>
    <m/>
    <m/>
    <m/>
    <n v="0"/>
  </r>
  <r>
    <n v="800065396"/>
    <s v="IDIME SA "/>
    <s v="C187"/>
    <n v="278905"/>
    <s v="C187278905"/>
    <s v="'C187278905', "/>
    <s v="800065396_C187278905"/>
    <d v="2024-09-03T00:00:00"/>
    <d v="2024-09-13T00:00:00"/>
    <d v="2024-10-28T00:00:00"/>
    <n v="6831300"/>
    <n v="370878"/>
    <n v="6460422"/>
    <n v="251800"/>
    <n v="125900"/>
    <m/>
    <n v="0"/>
    <n v="6334522"/>
    <s v="EVENTO "/>
    <s v="AMBULATORIO "/>
    <s v="CALI"/>
    <s v="Factura pendiente en programacion de pago"/>
    <x v="1"/>
    <n v="6166820"/>
    <n v="136677204"/>
    <m/>
    <m/>
    <m/>
    <s v="Finalizada"/>
    <d v="2024-09-03T00:00:00"/>
    <d v="2024-09-13T00:00:00"/>
    <d v="2024-11-18T00:00:00"/>
    <m/>
    <n v="74"/>
    <s v="61-90"/>
    <n v="8511000"/>
    <n v="251800"/>
    <n v="0"/>
    <n v="2050578"/>
    <n v="0"/>
    <n v="0"/>
    <n v="125900"/>
    <n v="0"/>
    <m/>
    <m/>
    <s v="Acta Conciliacion N°408"/>
    <n v="2518"/>
    <n v="125900"/>
    <n v="0"/>
    <m/>
    <m/>
    <m/>
    <m/>
    <m/>
    <n v="0"/>
    <n v="0"/>
    <n v="0"/>
    <n v="0"/>
    <n v="0"/>
    <n v="0"/>
    <n v="6334522"/>
    <n v="0"/>
    <n v="0"/>
    <n v="0"/>
    <n v="0"/>
    <m/>
    <m/>
    <m/>
    <n v="0"/>
  </r>
  <r>
    <n v="800065396"/>
    <s v="IDIME SA "/>
    <s v="C187"/>
    <n v="278793"/>
    <s v="C187278793"/>
    <s v="'C187278793', "/>
    <s v="800065396_C187278793"/>
    <d v="2024-07-03T00:00:00"/>
    <d v="2024-07-10T00:00:00"/>
    <d v="2024-08-24T00:00:00"/>
    <n v="12682397"/>
    <n v="418143"/>
    <n v="12264254"/>
    <n v="570224"/>
    <n v="228090"/>
    <m/>
    <n v="0"/>
    <n v="12036164"/>
    <s v="EVENTO "/>
    <s v="AMBULATORIO "/>
    <s v="CALI"/>
    <s v="Factura pendiente en programacion de pago"/>
    <x v="1"/>
    <n v="11718177"/>
    <n v="1222485357"/>
    <m/>
    <m/>
    <m/>
    <s v="Finalizada"/>
    <d v="2024-07-03T00:00:00"/>
    <d v="2024-07-10T00:00:00"/>
    <d v="2024-09-19T00:00:00"/>
    <m/>
    <n v="134"/>
    <s v="91-180"/>
    <n v="16127416"/>
    <n v="570224"/>
    <n v="0"/>
    <n v="3863162"/>
    <n v="0"/>
    <n v="0"/>
    <n v="228090"/>
    <n v="0"/>
    <m/>
    <m/>
    <s v="Acta Conciliacion N°322"/>
    <n v="6843"/>
    <n v="342134"/>
    <n v="0"/>
    <m/>
    <m/>
    <m/>
    <m/>
    <m/>
    <n v="0"/>
    <n v="0"/>
    <n v="0"/>
    <n v="0"/>
    <n v="0"/>
    <n v="0"/>
    <n v="12036164"/>
    <n v="0"/>
    <n v="0"/>
    <n v="0"/>
    <n v="0"/>
    <m/>
    <m/>
    <m/>
    <n v="0"/>
  </r>
  <r>
    <n v="800065396"/>
    <s v="IDIME SA "/>
    <s v="C187"/>
    <n v="278842"/>
    <s v="C187278842"/>
    <s v="'C187278842', "/>
    <s v="800065396_C187278842"/>
    <d v="2024-08-02T00:00:00"/>
    <d v="2024-08-13T00:00:00"/>
    <d v="2024-09-27T00:00:00"/>
    <n v="3901191"/>
    <n v="116602"/>
    <n v="3784589"/>
    <n v="50100"/>
    <n v="50100"/>
    <m/>
    <n v="0"/>
    <n v="3734489"/>
    <s v="EVENTO "/>
    <s v="AMBULATORIO "/>
    <s v="CALI"/>
    <s v="Factura pendiente en programacion de pago"/>
    <x v="1"/>
    <n v="3635950"/>
    <n v="136554410"/>
    <m/>
    <m/>
    <m/>
    <s v="Finalizada"/>
    <d v="2024-08-02T00:00:00"/>
    <d v="2024-08-13T00:00:00"/>
    <d v="2024-11-18T00:00:00"/>
    <m/>
    <n v="74"/>
    <s v="61-90"/>
    <n v="4977048"/>
    <n v="50100"/>
    <n v="0"/>
    <n v="1192459"/>
    <n v="0"/>
    <n v="0"/>
    <n v="50100"/>
    <n v="0"/>
    <m/>
    <m/>
    <s v="Acta Conciliacion N°407"/>
    <n v="0"/>
    <n v="0"/>
    <n v="0"/>
    <m/>
    <m/>
    <m/>
    <m/>
    <m/>
    <n v="0"/>
    <n v="0"/>
    <n v="0"/>
    <n v="0"/>
    <n v="0"/>
    <n v="0"/>
    <n v="3734489"/>
    <n v="0"/>
    <n v="0"/>
    <n v="0"/>
    <n v="0"/>
    <m/>
    <m/>
    <m/>
    <n v="0"/>
  </r>
  <r>
    <n v="800065396"/>
    <s v="IDIME SA "/>
    <s v="C187"/>
    <n v="278691"/>
    <s v="C187278691"/>
    <s v="'C187278691', "/>
    <s v="800065396_C187278691"/>
    <d v="2024-05-03T00:00:00"/>
    <d v="2024-05-10T00:00:00"/>
    <d v="2024-06-24T00:00:00"/>
    <n v="8245000"/>
    <n v="677849"/>
    <n v="7567151"/>
    <n v="241800"/>
    <n v="96720"/>
    <m/>
    <n v="0"/>
    <n v="7470431"/>
    <s v="EVENTO "/>
    <s v="AMBULATORIO "/>
    <s v="CALI"/>
    <s v="Factura pendiente en programacion de pago"/>
    <x v="1"/>
    <n v="7263107"/>
    <n v="136428338"/>
    <m/>
    <m/>
    <m/>
    <s v="Finalizada"/>
    <d v="2024-05-03T00:00:00"/>
    <d v="2024-05-10T00:00:00"/>
    <d v="2024-09-19T00:00:00"/>
    <m/>
    <n v="134"/>
    <s v="91-180"/>
    <n v="10462900"/>
    <n v="241800"/>
    <n v="0"/>
    <n v="2895749"/>
    <n v="0"/>
    <n v="0"/>
    <n v="96720"/>
    <n v="0"/>
    <m/>
    <m/>
    <s v="Acta Conciliacion N°321"/>
    <n v="2902"/>
    <n v="145080"/>
    <n v="0"/>
    <m/>
    <m/>
    <m/>
    <m/>
    <m/>
    <n v="0"/>
    <n v="0"/>
    <n v="0"/>
    <n v="0"/>
    <n v="0"/>
    <n v="0"/>
    <n v="7470431"/>
    <n v="0"/>
    <n v="0"/>
    <n v="0"/>
    <n v="0"/>
    <m/>
    <m/>
    <m/>
    <n v="0"/>
  </r>
  <r>
    <n v="800065396"/>
    <s v="IDIME SA "/>
    <s v="C187"/>
    <n v="278688"/>
    <s v="C187278688"/>
    <s v="'C187278688', "/>
    <s v="800065396_C187278688"/>
    <d v="2024-05-03T00:00:00"/>
    <d v="2024-05-10T00:00:00"/>
    <d v="2024-06-24T00:00:00"/>
    <n v="12770000"/>
    <n v="803336"/>
    <n v="11966664"/>
    <n v="320000"/>
    <n v="128000"/>
    <m/>
    <n v="0"/>
    <n v="11838664"/>
    <s v="EVENTO "/>
    <s v="AMBULATORIO "/>
    <s v="CALI"/>
    <s v="Factura pendiente en programacion de pago"/>
    <x v="1"/>
    <n v="11513266"/>
    <n v="136428339"/>
    <m/>
    <m/>
    <m/>
    <s v="Finalizada"/>
    <d v="2024-05-03T00:00:00"/>
    <d v="2024-05-10T00:00:00"/>
    <d v="2024-09-19T00:00:00"/>
    <m/>
    <n v="134"/>
    <s v="91-180"/>
    <n v="16397900"/>
    <n v="320000"/>
    <n v="0"/>
    <n v="4431236"/>
    <n v="0"/>
    <n v="0"/>
    <n v="128000"/>
    <n v="0"/>
    <m/>
    <m/>
    <s v="Acta Conciliacion N°322"/>
    <n v="3840"/>
    <n v="192000"/>
    <n v="0"/>
    <m/>
    <m/>
    <m/>
    <m/>
    <m/>
    <n v="0"/>
    <n v="0"/>
    <n v="0"/>
    <n v="0"/>
    <n v="0"/>
    <n v="0"/>
    <n v="11838664"/>
    <n v="0"/>
    <n v="0"/>
    <n v="0"/>
    <n v="0"/>
    <m/>
    <m/>
    <m/>
    <n v="0"/>
  </r>
  <r>
    <n v="800065396"/>
    <s v="IDIME SA "/>
    <s v="C187"/>
    <n v="278789"/>
    <s v="C187278789"/>
    <s v="'C187278789', "/>
    <s v="800065396_C187278789"/>
    <d v="2024-07-03T00:00:00"/>
    <d v="2024-07-10T00:00:00"/>
    <d v="2024-08-24T00:00:00"/>
    <n v="18074794"/>
    <n v="806092"/>
    <n v="17268702"/>
    <n v="396170"/>
    <n v="158468"/>
    <m/>
    <n v="0"/>
    <n v="17110234"/>
    <s v="EVENTO "/>
    <s v="AMBULATORIO "/>
    <s v="CALI"/>
    <s v="Factura pendiente en programacion de pago"/>
    <x v="1"/>
    <n v="16646255"/>
    <n v="1222485358"/>
    <m/>
    <m/>
    <m/>
    <s v="Finalizada"/>
    <d v="2024-07-03T00:00:00"/>
    <d v="2024-07-10T00:00:00"/>
    <d v="2024-09-19T00:00:00"/>
    <m/>
    <n v="134"/>
    <s v="91-180"/>
    <n v="23357432"/>
    <n v="396170"/>
    <n v="0"/>
    <n v="6088730"/>
    <n v="0"/>
    <n v="0"/>
    <n v="158468"/>
    <n v="0"/>
    <m/>
    <m/>
    <s v="Acta Conciliacion N°322"/>
    <n v="4754"/>
    <n v="237702"/>
    <n v="0"/>
    <m/>
    <m/>
    <m/>
    <m/>
    <m/>
    <n v="0"/>
    <n v="0"/>
    <n v="0"/>
    <n v="0"/>
    <n v="0"/>
    <n v="0"/>
    <n v="17110234"/>
    <n v="0"/>
    <n v="0"/>
    <n v="0"/>
    <n v="0"/>
    <m/>
    <m/>
    <m/>
    <n v="0"/>
  </r>
  <r>
    <n v="800065396"/>
    <s v="IDIME SA "/>
    <s v="C233"/>
    <n v="100077"/>
    <s v="C233100077"/>
    <s v="'C233100077', "/>
    <s v="800065396_C233100077"/>
    <d v="2024-07-03T00:00:00"/>
    <d v="2024-07-10T00:00:00"/>
    <d v="2024-08-24T00:00:00"/>
    <n v="26144113"/>
    <n v="3412617"/>
    <n v="22731496"/>
    <n v="333581"/>
    <n v="133432"/>
    <m/>
    <n v="0"/>
    <n v="22598064"/>
    <s v="EVENTO "/>
    <s v="AMBULATORIO "/>
    <s v="CALI"/>
    <s v="Factura pendiente en programacion de pago"/>
    <x v="1"/>
    <n v="22025013"/>
    <n v="1222485360"/>
    <m/>
    <m/>
    <m/>
    <s v="Finalizada"/>
    <d v="2024-07-03T00:00:00"/>
    <d v="2024-07-10T00:00:00"/>
    <d v="2024-09-19T00:00:00"/>
    <m/>
    <n v="134"/>
    <s v="91-180"/>
    <n v="28785973"/>
    <n v="333581"/>
    <n v="0"/>
    <n v="6054477"/>
    <n v="0"/>
    <n v="0"/>
    <n v="133432"/>
    <n v="0"/>
    <m/>
    <m/>
    <s v="Acta Conciliacion N°322"/>
    <n v="4003"/>
    <n v="200149"/>
    <n v="0"/>
    <m/>
    <m/>
    <m/>
    <m/>
    <m/>
    <n v="0"/>
    <n v="0"/>
    <n v="0"/>
    <n v="0"/>
    <n v="0"/>
    <n v="0"/>
    <n v="22598064"/>
    <n v="0"/>
    <n v="0"/>
    <n v="0"/>
    <n v="0"/>
    <m/>
    <m/>
    <m/>
    <n v="0"/>
  </r>
  <r>
    <n v="800065396"/>
    <s v="IDIME SA "/>
    <s v="C187"/>
    <n v="278741"/>
    <s v="C187278741"/>
    <s v="'C187278741', "/>
    <s v="800065396_C187278741"/>
    <d v="2024-06-05T00:00:00"/>
    <d v="2024-06-12T00:00:00"/>
    <d v="2024-07-27T00:00:00"/>
    <n v="12097590"/>
    <n v="607618"/>
    <n v="11489972"/>
    <n v="169000"/>
    <n v="67600"/>
    <m/>
    <n v="0"/>
    <n v="11422372"/>
    <s v="EVENTO "/>
    <s v="AMBULATORIO "/>
    <s v="CALI"/>
    <s v="Factura pendiente en programacion de pago"/>
    <x v="1"/>
    <n v="11114386"/>
    <n v="1222485384"/>
    <m/>
    <m/>
    <m/>
    <s v="Finalizada"/>
    <d v="2024-06-05T00:00:00"/>
    <d v="2024-06-12T00:00:00"/>
    <d v="2024-09-19T00:00:00"/>
    <m/>
    <n v="134"/>
    <s v="91-180"/>
    <n v="15466890"/>
    <n v="169000"/>
    <n v="0"/>
    <n v="3976918"/>
    <n v="0"/>
    <n v="0"/>
    <n v="67600"/>
    <n v="0"/>
    <m/>
    <m/>
    <s v="Acta Conciliacion N°321"/>
    <n v="2028"/>
    <n v="101400"/>
    <n v="0"/>
    <m/>
    <m/>
    <m/>
    <m/>
    <m/>
    <n v="0"/>
    <n v="0"/>
    <n v="0"/>
    <n v="0"/>
    <n v="0"/>
    <n v="0"/>
    <n v="11422372"/>
    <n v="0"/>
    <n v="0"/>
    <n v="0"/>
    <n v="0"/>
    <m/>
    <m/>
    <m/>
    <n v="0"/>
  </r>
  <r>
    <n v="800065396"/>
    <s v="IDIME SA "/>
    <s v="C187"/>
    <n v="278743"/>
    <s v="C187278743"/>
    <s v="'C187278743', "/>
    <s v="800065396_C187278743"/>
    <d v="2024-06-05T00:00:00"/>
    <d v="2024-06-12T00:00:00"/>
    <d v="2024-07-27T00:00:00"/>
    <n v="4781000"/>
    <n v="256128"/>
    <n v="4524872"/>
    <n v="27300"/>
    <n v="27300"/>
    <m/>
    <n v="0"/>
    <n v="4497572"/>
    <s v="EVENTO "/>
    <s v="AMBULATORIO "/>
    <s v="CALI"/>
    <s v="Factura pendiente en programacion de pago"/>
    <x v="1"/>
    <n v="4375498"/>
    <n v="1222485382"/>
    <m/>
    <m/>
    <m/>
    <s v="Finalizada"/>
    <d v="2024-06-05T00:00:00"/>
    <d v="2024-06-12T00:00:00"/>
    <d v="2024-09-18T00:00:00"/>
    <m/>
    <n v="135"/>
    <s v="91-180"/>
    <n v="6131000"/>
    <n v="27300"/>
    <n v="0"/>
    <n v="1606128"/>
    <n v="0"/>
    <n v="0"/>
    <n v="27300"/>
    <n v="0"/>
    <m/>
    <m/>
    <s v="Acta Conciliacion N°320"/>
    <n v="0"/>
    <n v="0"/>
    <n v="0"/>
    <m/>
    <m/>
    <m/>
    <m/>
    <m/>
    <n v="0"/>
    <n v="0"/>
    <n v="0"/>
    <n v="0"/>
    <n v="0"/>
    <n v="0"/>
    <n v="4497572"/>
    <n v="0"/>
    <n v="0"/>
    <n v="0"/>
    <n v="0"/>
    <m/>
    <m/>
    <m/>
    <n v="0"/>
  </r>
  <r>
    <n v="800065396"/>
    <s v="IDIME SA "/>
    <s v="C191"/>
    <n v="173576"/>
    <s v="C191173576"/>
    <s v="'C191173576', "/>
    <s v="800065396_C191173576"/>
    <d v="2024-06-05T00:00:00"/>
    <d v="2024-06-13T00:00:00"/>
    <d v="2024-07-28T00:00:00"/>
    <n v="17570106"/>
    <n v="756935"/>
    <n v="16813171"/>
    <n v="231680"/>
    <n v="92672"/>
    <m/>
    <n v="0"/>
    <n v="16720499"/>
    <s v="EVENTO "/>
    <s v="AMBULATORIO "/>
    <s v="CALI"/>
    <s v="Factura pendiente en programacion de pago"/>
    <x v="1"/>
    <n v="16268736"/>
    <n v="1222485385"/>
    <m/>
    <m/>
    <m/>
    <s v="Finalizada"/>
    <d v="2024-06-05T00:00:00"/>
    <d v="2024-06-13T00:00:00"/>
    <d v="2024-09-19T00:00:00"/>
    <m/>
    <n v="134"/>
    <s v="91-180"/>
    <n v="22680844"/>
    <n v="231680"/>
    <n v="0"/>
    <n v="5867673"/>
    <n v="0"/>
    <n v="0"/>
    <n v="92672"/>
    <n v="0"/>
    <m/>
    <m/>
    <s v="Acta Conciliacion N°321"/>
    <n v="2780"/>
    <n v="139008"/>
    <n v="0"/>
    <m/>
    <m/>
    <m/>
    <m/>
    <m/>
    <n v="0"/>
    <n v="0"/>
    <n v="0"/>
    <n v="0"/>
    <n v="0"/>
    <n v="0"/>
    <n v="16720499"/>
    <n v="0"/>
    <n v="0"/>
    <n v="0"/>
    <n v="0"/>
    <m/>
    <m/>
    <m/>
    <n v="0"/>
  </r>
  <r>
    <n v="800065396"/>
    <s v="IDIME SA "/>
    <s v="C233"/>
    <n v="100075"/>
    <s v="C233100075"/>
    <s v="'C233100075', "/>
    <s v="800065396_C233100075"/>
    <d v="2024-06-05T00:00:00"/>
    <d v="2024-06-12T00:00:00"/>
    <d v="2024-07-27T00:00:00"/>
    <n v="24248846"/>
    <n v="3396905"/>
    <n v="20851941"/>
    <n v="113338"/>
    <n v="89500"/>
    <m/>
    <n v="0"/>
    <n v="20762441"/>
    <s v="EVENTO "/>
    <s v="AMBULATORIO "/>
    <s v="CALI"/>
    <s v="Factura pendiente en programacion de pago"/>
    <x v="1"/>
    <n v="20226417"/>
    <n v="1222485386"/>
    <m/>
    <m/>
    <m/>
    <s v="Finalizada"/>
    <d v="2024-06-05T00:00:00"/>
    <d v="2024-06-12T00:00:00"/>
    <d v="2024-09-18T00:00:00"/>
    <m/>
    <n v="135"/>
    <s v="91-180"/>
    <n v="26890706"/>
    <n v="113338"/>
    <n v="0"/>
    <n v="6038765"/>
    <n v="0"/>
    <n v="0"/>
    <n v="89500"/>
    <n v="0"/>
    <m/>
    <m/>
    <s v="Acta Conciliacion N°320"/>
    <n v="477"/>
    <n v="23838"/>
    <n v="0"/>
    <m/>
    <m/>
    <m/>
    <m/>
    <m/>
    <n v="0"/>
    <n v="0"/>
    <n v="0"/>
    <n v="0"/>
    <n v="0"/>
    <n v="0"/>
    <n v="20762441"/>
    <n v="0"/>
    <n v="0"/>
    <n v="0"/>
    <n v="0"/>
    <m/>
    <m/>
    <m/>
    <n v="0"/>
  </r>
  <r>
    <n v="800065396"/>
    <s v="IDIME SA "/>
    <s v="C187"/>
    <n v="278736"/>
    <s v="C187278736"/>
    <s v="'C187278736', "/>
    <s v="800065396_C187278736"/>
    <d v="2024-06-05T00:00:00"/>
    <d v="2024-06-12T00:00:00"/>
    <d v="2024-07-27T00:00:00"/>
    <n v="24235583"/>
    <n v="1352918"/>
    <n v="22882665"/>
    <n v="87614"/>
    <n v="87614"/>
    <m/>
    <n v="0"/>
    <n v="22795051"/>
    <s v="EVENTO "/>
    <s v="AMBULATORIO "/>
    <s v="CALI"/>
    <s v="Factura pendiente en programacion de pago"/>
    <x v="1"/>
    <n v="22175145"/>
    <n v="1222485387"/>
    <m/>
    <m/>
    <m/>
    <s v="Finalizada"/>
    <d v="2024-06-05T00:00:00"/>
    <d v="2024-06-12T00:00:00"/>
    <d v="2024-09-18T00:00:00"/>
    <m/>
    <n v="135"/>
    <s v="91-180"/>
    <n v="31082902"/>
    <n v="87614"/>
    <n v="0"/>
    <n v="8200237"/>
    <n v="0"/>
    <n v="0"/>
    <n v="87614"/>
    <n v="0"/>
    <m/>
    <m/>
    <s v="Acta Conciliacion N°320"/>
    <n v="0"/>
    <n v="0"/>
    <n v="0"/>
    <m/>
    <m/>
    <m/>
    <m/>
    <m/>
    <n v="0"/>
    <n v="0"/>
    <n v="0"/>
    <n v="0"/>
    <n v="0"/>
    <n v="0"/>
    <n v="22795051"/>
    <n v="0"/>
    <n v="0"/>
    <n v="0"/>
    <n v="0"/>
    <m/>
    <m/>
    <m/>
    <n v="0"/>
  </r>
  <r>
    <n v="800065396"/>
    <s v="IDIME SA "/>
    <s v="C191"/>
    <n v="173582"/>
    <s v="C191173582"/>
    <s v="'C191173582', "/>
    <s v="800065396_C191173582"/>
    <d v="2024-08-02T00:00:00"/>
    <d v="2024-08-13T00:00:00"/>
    <d v="2024-09-27T00:00:00"/>
    <n v="18317921"/>
    <n v="986158"/>
    <n v="17331763"/>
    <n v="62400"/>
    <n v="62400"/>
    <m/>
    <n v="0"/>
    <n v="17269363"/>
    <s v="EVENTO "/>
    <s v="AMBULATORIO "/>
    <s v="CALI"/>
    <s v="Factura pendiente en programacion de pago"/>
    <x v="1"/>
    <n v="16798612"/>
    <n v="136554419"/>
    <m/>
    <m/>
    <m/>
    <s v="Finalizada"/>
    <d v="2024-08-02T00:00:00"/>
    <d v="2024-08-13T00:00:00"/>
    <d v="2024-11-18T00:00:00"/>
    <m/>
    <n v="74"/>
    <s v="61-90"/>
    <n v="23599959"/>
    <n v="62400"/>
    <n v="0"/>
    <n v="6268196"/>
    <n v="0"/>
    <n v="0"/>
    <n v="62400"/>
    <n v="0"/>
    <m/>
    <m/>
    <s v="Acta Conciliacion N°407"/>
    <n v="0"/>
    <n v="0"/>
    <n v="0"/>
    <m/>
    <m/>
    <m/>
    <m/>
    <m/>
    <n v="0"/>
    <n v="0"/>
    <n v="0"/>
    <n v="0"/>
    <n v="0"/>
    <n v="0"/>
    <n v="17269363"/>
    <n v="0"/>
    <n v="0"/>
    <n v="0"/>
    <n v="0"/>
    <m/>
    <m/>
    <m/>
    <n v="0"/>
  </r>
  <r>
    <n v="800065396"/>
    <s v="IDIME SA "/>
    <s v="C187"/>
    <n v="278787"/>
    <s v="C187278787"/>
    <s v="'C187278787', "/>
    <s v="800065396_C187278787"/>
    <d v="2024-07-03T00:00:00"/>
    <d v="2024-07-10T00:00:00"/>
    <d v="2024-08-24T00:00:00"/>
    <n v="22200373"/>
    <n v="1179306"/>
    <n v="21021067"/>
    <n v="297435"/>
    <n v="59331"/>
    <m/>
    <n v="0"/>
    <n v="20961736"/>
    <s v="EVENTO "/>
    <s v="AMBULATORIO "/>
    <s v="CALI"/>
    <s v="Factura pendiente en programacion de pago"/>
    <x v="1"/>
    <n v="20394396"/>
    <n v="1222485359"/>
    <m/>
    <m/>
    <m/>
    <s v="Finalizada"/>
    <d v="2024-07-03T00:00:00"/>
    <d v="2024-07-10T00:00:00"/>
    <d v="2024-09-19T00:00:00"/>
    <m/>
    <n v="134"/>
    <s v="91-180"/>
    <n v="28426330"/>
    <n v="148327"/>
    <n v="0"/>
    <n v="7405263"/>
    <n v="0"/>
    <n v="0"/>
    <n v="59331"/>
    <n v="0"/>
    <m/>
    <m/>
    <s v="Acta Conciliacion N°321"/>
    <n v="1780"/>
    <n v="88996"/>
    <n v="0"/>
    <m/>
    <m/>
    <m/>
    <m/>
    <m/>
    <n v="0"/>
    <n v="0"/>
    <n v="0"/>
    <n v="0"/>
    <n v="0"/>
    <n v="0"/>
    <n v="20961736"/>
    <n v="0"/>
    <n v="0"/>
    <n v="0"/>
    <n v="0"/>
    <m/>
    <m/>
    <m/>
    <n v="0"/>
  </r>
  <r>
    <n v="800065396"/>
    <s v="IDIME SA "/>
    <s v="C250"/>
    <n v="59"/>
    <s v="C25059"/>
    <s v="'C25059', "/>
    <s v="800065396_C25059"/>
    <d v="2024-05-03T00:00:00"/>
    <d v="2024-05-10T00:00:00"/>
    <d v="2024-06-24T00:00:00"/>
    <n v="21010000"/>
    <n v="1329110"/>
    <n v="19680890"/>
    <n v="109500"/>
    <n v="43800"/>
    <m/>
    <n v="0"/>
    <n v="19637090"/>
    <s v="EVENTO "/>
    <s v="AMBULATORIO "/>
    <s v="CALI"/>
    <s v="Factura pendiente en programacion de pago"/>
    <x v="1"/>
    <n v="19108172"/>
    <n v="136428340"/>
    <m/>
    <m/>
    <m/>
    <s v="Finalizada"/>
    <d v="2024-05-03T00:00:00"/>
    <d v="2024-05-10T00:00:00"/>
    <d v="2024-09-18T00:00:00"/>
    <m/>
    <n v="135"/>
    <s v="91-180"/>
    <n v="26489706"/>
    <n v="109500"/>
    <n v="0"/>
    <n v="6808816"/>
    <n v="0"/>
    <n v="0"/>
    <n v="43800"/>
    <n v="0"/>
    <m/>
    <m/>
    <s v="Acta Conciliacion N°320"/>
    <n v="1314"/>
    <n v="65700"/>
    <n v="0"/>
    <m/>
    <m/>
    <m/>
    <m/>
    <m/>
    <n v="0"/>
    <n v="0"/>
    <n v="0"/>
    <n v="0"/>
    <n v="0"/>
    <n v="0"/>
    <n v="19637090"/>
    <n v="0"/>
    <n v="0"/>
    <n v="0"/>
    <n v="0"/>
    <m/>
    <m/>
    <m/>
    <n v="0"/>
  </r>
  <r>
    <n v="800065396"/>
    <s v="IDIME SA "/>
    <s v="C187"/>
    <n v="278684"/>
    <s v="C187278684"/>
    <s v="'C187278684', "/>
    <s v="800065396_C187278684"/>
    <d v="2024-05-03T00:00:00"/>
    <d v="2024-05-10T00:00:00"/>
    <d v="2024-06-24T00:00:00"/>
    <n v="38068747"/>
    <n v="2326494"/>
    <n v="35742253"/>
    <n v="163200"/>
    <n v="65280"/>
    <m/>
    <n v="0"/>
    <n v="35676973"/>
    <s v="EVENTO "/>
    <s v="AMBULATORIO "/>
    <s v="CALI"/>
    <s v="Factura pendiente en programacion de pago"/>
    <x v="1"/>
    <n v="34706946"/>
    <n v="136428343"/>
    <m/>
    <m/>
    <m/>
    <s v="Finalizada"/>
    <d v="2024-05-03T00:00:00"/>
    <d v="2024-05-10T00:00:00"/>
    <d v="2024-09-19T00:00:00"/>
    <m/>
    <n v="134"/>
    <s v="91-180"/>
    <n v="48566647"/>
    <n v="163200"/>
    <n v="0"/>
    <n v="12824394"/>
    <n v="0"/>
    <n v="0"/>
    <n v="65280"/>
    <n v="0"/>
    <m/>
    <m/>
    <s v="Acta Conciliacion N°321"/>
    <n v="1958"/>
    <n v="97920"/>
    <n v="0"/>
    <m/>
    <m/>
    <m/>
    <m/>
    <m/>
    <n v="0"/>
    <n v="0"/>
    <n v="0"/>
    <n v="0"/>
    <n v="0"/>
    <n v="0"/>
    <n v="35676973"/>
    <n v="0"/>
    <n v="0"/>
    <n v="0"/>
    <n v="0"/>
    <m/>
    <m/>
    <m/>
    <n v="0"/>
  </r>
  <r>
    <n v="800065396"/>
    <s v="IDIME SA "/>
    <s v="C125"/>
    <n v="219134"/>
    <s v="C125219134"/>
    <s v="'C125219134', "/>
    <s v="800065396_C125219134"/>
    <d v="2023-06-06T00:00:00"/>
    <d v="2023-06-15T00:00:00"/>
    <d v="2023-07-30T00:00:00"/>
    <n v="1542671962"/>
    <n v="84328774"/>
    <n v="1458343188"/>
    <n v="92991924"/>
    <n v="18910361"/>
    <m/>
    <n v="1370177529"/>
    <n v="69255298"/>
    <s v="EVENTO "/>
    <s v="AMBULATORIO "/>
    <s v="CALI"/>
    <s v="Factura pendiente en programacion de pago - Glosa por contestar IPS"/>
    <x v="1"/>
    <n v="560344"/>
    <n v="1222557690"/>
    <m/>
    <m/>
    <m/>
    <s v="Finalizada"/>
    <d v="2023-06-06T00:00:00"/>
    <d v="2023-06-15T00:00:00"/>
    <d v="2025-01-16T00:00:00"/>
    <m/>
    <n v="15"/>
    <s v="0-30"/>
    <n v="1463328369"/>
    <n v="571780"/>
    <n v="0"/>
    <n v="0"/>
    <n v="0"/>
    <n v="0"/>
    <n v="0"/>
    <n v="0"/>
    <m/>
    <m/>
    <s v="Acta Conciliacion N°489"/>
    <n v="11436"/>
    <n v="571780"/>
    <n v="0"/>
    <m/>
    <m/>
    <m/>
    <m/>
    <m/>
    <n v="0"/>
    <n v="0"/>
    <n v="0"/>
    <n v="0"/>
    <n v="0"/>
    <n v="0"/>
    <n v="69255298"/>
    <n v="0"/>
    <n v="0"/>
    <n v="1337944535"/>
    <n v="0"/>
    <n v="2201548368"/>
    <d v="2024-09-16T00:00:00"/>
    <s v="(en blanco)"/>
    <n v="4000033213"/>
  </r>
  <r>
    <n v="800065396"/>
    <s v="IDIME SA "/>
    <s v="C187"/>
    <n v="279063"/>
    <s v="C187279063"/>
    <s v="'C187279063', "/>
    <s v="800065396_C187279063"/>
    <d v="2024-11-06T00:00:00"/>
    <d v="2024-11-14T00:00:00"/>
    <d v="2024-12-29T00:00:00"/>
    <n v="1566000"/>
    <n v="0"/>
    <n v="1566000"/>
    <m/>
    <m/>
    <m/>
    <n v="0"/>
    <n v="1566000"/>
    <s v="EVENTO "/>
    <s v="AMBULATORIO "/>
    <s v="CALI"/>
    <s v="Factura pendiente en programacion de pago"/>
    <x v="1"/>
    <n v="1525284"/>
    <n v="136811704"/>
    <m/>
    <m/>
    <m/>
    <s v="Finalizada"/>
    <d v="2024-11-06T00:00:00"/>
    <d v="2024-11-14T00:00:00"/>
    <d v="2024-11-28T00:00:00"/>
    <m/>
    <n v="64"/>
    <s v="61-90"/>
    <n v="2035800"/>
    <n v="2035800"/>
    <n v="469800"/>
    <n v="469800"/>
    <n v="0"/>
    <n v="0"/>
    <n v="0"/>
    <n v="0"/>
    <m/>
    <m/>
    <s v="Angie Lizeth Rodriguez Garcia"/>
    <n v="40716"/>
    <n v="1566000"/>
    <n v="0"/>
    <m/>
    <m/>
    <m/>
    <m/>
    <m/>
    <n v="0"/>
    <n v="0"/>
    <n v="0"/>
    <n v="0"/>
    <n v="0"/>
    <n v="0"/>
    <n v="1566000"/>
    <n v="0"/>
    <n v="0"/>
    <n v="0"/>
    <n v="0"/>
    <m/>
    <m/>
    <m/>
    <n v="0"/>
  </r>
  <r>
    <n v="800065396"/>
    <s v="IDIME SA "/>
    <s v="C187"/>
    <n v="279247"/>
    <s v="C187279247"/>
    <s v="'C187279247', "/>
    <s v="800065396_C187279247"/>
    <d v="2025-01-03T00:00:00"/>
    <d v="2025-01-15T00:00:00"/>
    <d v="2025-03-01T00:00:00"/>
    <n v="806000"/>
    <n v="0"/>
    <n v="806000"/>
    <m/>
    <m/>
    <m/>
    <n v="0"/>
    <n v="806000"/>
    <s v="EVENTO "/>
    <s v="AMBULATORIO "/>
    <s v="CALI"/>
    <e v="#N/A"/>
    <x v="1"/>
    <n v="785044"/>
    <n v="136901617"/>
    <m/>
    <m/>
    <m/>
    <s v="Finalizada"/>
    <d v="2025-01-03T00:00:00"/>
    <d v="2025-01-15T00:00:00"/>
    <d v="2025-01-25T00:00:00"/>
    <m/>
    <n v="6"/>
    <s v="0-30"/>
    <n v="1047800"/>
    <n v="1047800"/>
    <n v="241800"/>
    <n v="241800"/>
    <n v="0"/>
    <n v="0"/>
    <n v="0"/>
    <n v="0"/>
    <m/>
    <m/>
    <s v="Angie Lizeth Rodriguez Garcia"/>
    <n v="20956"/>
    <n v="806000"/>
    <n v="0"/>
    <m/>
    <m/>
    <m/>
    <m/>
    <m/>
    <n v="0"/>
    <n v="0"/>
    <n v="0"/>
    <n v="0"/>
    <n v="0"/>
    <n v="0"/>
    <n v="806000"/>
    <n v="0"/>
    <n v="0"/>
    <n v="0"/>
    <n v="0"/>
    <m/>
    <m/>
    <m/>
    <n v="0"/>
  </r>
  <r>
    <n v="800065396"/>
    <s v="IDIME SA "/>
    <s v="C187"/>
    <n v="279251"/>
    <s v="C187279251"/>
    <s v="'C187279251', "/>
    <s v="800065396_C187279251"/>
    <d v="2025-01-03T00:00:00"/>
    <d v="2025-01-15T00:00:00"/>
    <d v="2025-03-01T00:00:00"/>
    <n v="423000"/>
    <n v="0"/>
    <n v="423000"/>
    <m/>
    <m/>
    <m/>
    <n v="0"/>
    <n v="423000"/>
    <s v="EVENTO "/>
    <s v="AMBULATORIO "/>
    <s v="CALI"/>
    <e v="#N/A"/>
    <x v="1"/>
    <n v="412002"/>
    <n v="136901619"/>
    <m/>
    <m/>
    <m/>
    <s v="Finalizada"/>
    <d v="2025-01-03T00:00:00"/>
    <d v="2025-01-15T00:00:00"/>
    <d v="2025-01-25T00:00:00"/>
    <m/>
    <n v="6"/>
    <s v="0-30"/>
    <n v="549900"/>
    <n v="549900"/>
    <n v="126900"/>
    <n v="126900"/>
    <n v="0"/>
    <n v="0"/>
    <n v="0"/>
    <n v="0"/>
    <m/>
    <m/>
    <s v="Angie Lizeth Rodriguez Garcia"/>
    <n v="10998"/>
    <n v="423000"/>
    <n v="0"/>
    <m/>
    <m/>
    <m/>
    <m/>
    <m/>
    <n v="0"/>
    <n v="0"/>
    <n v="0"/>
    <n v="0"/>
    <n v="0"/>
    <n v="0"/>
    <n v="423000"/>
    <n v="0"/>
    <n v="0"/>
    <n v="0"/>
    <n v="0"/>
    <m/>
    <m/>
    <m/>
    <n v="0"/>
  </r>
  <r>
    <n v="800065396"/>
    <s v="IDIME SA "/>
    <s v="C187"/>
    <n v="278906"/>
    <s v="C187278906"/>
    <s v="'C187278906', "/>
    <s v="800065396_C187278906"/>
    <d v="2024-09-03T00:00:00"/>
    <d v="2024-09-13T00:00:00"/>
    <d v="2024-10-28T00:00:00"/>
    <n v="1544800"/>
    <n v="50125"/>
    <n v="1494675"/>
    <n v="107765"/>
    <m/>
    <m/>
    <n v="0"/>
    <n v="1494675"/>
    <s v="EVENTO "/>
    <s v="AMBULATORIO "/>
    <s v="CALI"/>
    <s v="Factura pendiente en programacion de pago"/>
    <x v="1"/>
    <n v="1455385"/>
    <n v="136677191"/>
    <m/>
    <m/>
    <m/>
    <s v="Finalizada"/>
    <d v="2024-09-03T00:00:00"/>
    <d v="2024-09-13T00:00:00"/>
    <d v="2024-11-18T00:00:00"/>
    <m/>
    <n v="74"/>
    <s v="61-90"/>
    <n v="1964500"/>
    <n v="107765"/>
    <n v="0"/>
    <n v="469825"/>
    <n v="0"/>
    <n v="0"/>
    <n v="0"/>
    <n v="0"/>
    <m/>
    <m/>
    <s v="Acta Conciliacion N°407"/>
    <n v="2155"/>
    <n v="107765"/>
    <n v="0"/>
    <m/>
    <m/>
    <m/>
    <m/>
    <m/>
    <n v="0"/>
    <n v="0"/>
    <n v="0"/>
    <n v="0"/>
    <n v="0"/>
    <n v="0"/>
    <n v="1494675"/>
    <n v="0"/>
    <n v="0"/>
    <n v="0"/>
    <n v="0"/>
    <m/>
    <m/>
    <m/>
    <n v="0"/>
  </r>
  <r>
    <n v="800065396"/>
    <s v="IDIME SA "/>
    <s v="C187"/>
    <n v="278843"/>
    <s v="C187278843"/>
    <s v="'C187278843', "/>
    <s v="800065396_C187278843"/>
    <d v="2024-08-02T00:00:00"/>
    <d v="2024-08-13T00:00:00"/>
    <d v="2024-09-27T00:00:00"/>
    <n v="4296397"/>
    <n v="82160"/>
    <n v="4214237"/>
    <m/>
    <m/>
    <m/>
    <n v="0"/>
    <n v="4214237"/>
    <s v="EVENTO "/>
    <s v="AMBULATORIO "/>
    <s v="CALI"/>
    <s v="Factura pendiente en programacion de pago"/>
    <x v="1"/>
    <n v="4102531"/>
    <n v="136554409"/>
    <m/>
    <m/>
    <m/>
    <s v="Finalizada"/>
    <d v="2024-08-02T00:00:00"/>
    <d v="2024-08-13T00:00:00"/>
    <d v="2024-08-29T00:00:00"/>
    <m/>
    <n v="155"/>
    <s v="91-180"/>
    <n v="5585316"/>
    <n v="5585316"/>
    <n v="1371079"/>
    <n v="1371079"/>
    <n v="0"/>
    <n v="0"/>
    <n v="0"/>
    <n v="0"/>
    <m/>
    <m/>
    <s v="Anthony Sanchez Rodriguez"/>
    <n v="111706"/>
    <n v="4214237"/>
    <n v="0"/>
    <m/>
    <m/>
    <m/>
    <m/>
    <m/>
    <n v="0"/>
    <n v="0"/>
    <n v="0"/>
    <n v="0"/>
    <n v="0"/>
    <n v="0"/>
    <n v="4214237"/>
    <n v="0"/>
    <n v="0"/>
    <n v="0"/>
    <n v="0"/>
    <m/>
    <m/>
    <m/>
    <n v="0"/>
  </r>
  <r>
    <n v="800065396"/>
    <s v="IDIME SA "/>
    <s v="C187"/>
    <n v="278739"/>
    <s v="C187278739"/>
    <s v="'C187278739', "/>
    <s v="800065396_C187278739"/>
    <d v="2024-06-05T00:00:00"/>
    <d v="2024-06-12T00:00:00"/>
    <d v="2024-07-27T00:00:00"/>
    <n v="8504000"/>
    <n v="272194"/>
    <n v="8231806"/>
    <m/>
    <m/>
    <m/>
    <n v="0"/>
    <n v="8231806"/>
    <s v="EVENTO "/>
    <s v="AMBULATORIO "/>
    <s v="CALI"/>
    <s v="Factura pendiente en programacion de pago"/>
    <x v="1"/>
    <n v="8012946"/>
    <n v="1222485383"/>
    <m/>
    <m/>
    <m/>
    <s v="Finalizada"/>
    <d v="2024-06-05T00:00:00"/>
    <d v="2024-06-12T00:00:00"/>
    <d v="2024-07-01T00:00:00"/>
    <m/>
    <n v="214"/>
    <s v="181-360"/>
    <n v="10943000"/>
    <n v="10943000"/>
    <n v="2711194"/>
    <n v="2711194"/>
    <n v="0"/>
    <n v="0"/>
    <n v="0"/>
    <n v="0"/>
    <m/>
    <m/>
    <s v="Anthony Sanchez Rodriguez"/>
    <n v="218860"/>
    <n v="8231806"/>
    <n v="0"/>
    <m/>
    <m/>
    <m/>
    <m/>
    <m/>
    <n v="0"/>
    <n v="0"/>
    <n v="0"/>
    <n v="0"/>
    <n v="0"/>
    <n v="0"/>
    <n v="8231806"/>
    <n v="0"/>
    <n v="0"/>
    <n v="0"/>
    <n v="0"/>
    <m/>
    <m/>
    <m/>
    <n v="0"/>
  </r>
  <r>
    <n v="800065396"/>
    <s v="IDIME SA "/>
    <s v="C187"/>
    <n v="278845"/>
    <s v="C187278845"/>
    <s v="'C187278845', "/>
    <s v="800065396_C187278845"/>
    <d v="2024-08-02T00:00:00"/>
    <d v="2024-08-13T00:00:00"/>
    <d v="2024-09-27T00:00:00"/>
    <n v="1637794"/>
    <n v="39000"/>
    <n v="1598794"/>
    <m/>
    <m/>
    <m/>
    <n v="0"/>
    <n v="1598794"/>
    <s v="EVENTO "/>
    <s v="AMBULATORIO "/>
    <s v="CALI"/>
    <s v="Factura pendiente en programacion de pago"/>
    <x v="1"/>
    <n v="1556211"/>
    <n v="136554413"/>
    <m/>
    <m/>
    <m/>
    <s v="Finalizada"/>
    <d v="2024-08-02T00:00:00"/>
    <d v="2024-08-13T00:00:00"/>
    <d v="2024-08-29T00:00:00"/>
    <m/>
    <n v="155"/>
    <s v="91-180"/>
    <n v="2129132"/>
    <n v="2129132"/>
    <n v="530338"/>
    <n v="530338"/>
    <n v="0"/>
    <n v="0"/>
    <n v="0"/>
    <n v="0"/>
    <m/>
    <m/>
    <s v="Anthony Sanchez Rodriguez"/>
    <n v="42583"/>
    <n v="1598794"/>
    <n v="0"/>
    <m/>
    <m/>
    <m/>
    <m/>
    <m/>
    <n v="0"/>
    <n v="0"/>
    <n v="0"/>
    <n v="0"/>
    <n v="0"/>
    <n v="0"/>
    <n v="1598794"/>
    <n v="0"/>
    <n v="0"/>
    <n v="0"/>
    <n v="0"/>
    <m/>
    <m/>
    <m/>
    <n v="0"/>
  </r>
  <r>
    <n v="800065396"/>
    <s v="IDIME SA "/>
    <s v="C187"/>
    <n v="278844"/>
    <s v="C187278844"/>
    <s v="'C187278844', "/>
    <s v="800065396_C187278844"/>
    <d v="2024-08-02T00:00:00"/>
    <d v="2024-08-13T00:00:00"/>
    <d v="2024-09-27T00:00:00"/>
    <n v="8473588"/>
    <n v="343337"/>
    <n v="8130251"/>
    <m/>
    <m/>
    <m/>
    <n v="0"/>
    <n v="8130251"/>
    <s v="EVENTO "/>
    <s v="AMBULATORIO "/>
    <s v="CALI"/>
    <s v="Factura pendiente en programacion de pago"/>
    <x v="1"/>
    <n v="7913586"/>
    <n v="136554422"/>
    <m/>
    <m/>
    <m/>
    <s v="Finalizada"/>
    <d v="2024-08-02T00:00:00"/>
    <d v="2024-08-13T00:00:00"/>
    <d v="2024-08-29T00:00:00"/>
    <m/>
    <n v="155"/>
    <s v="91-180"/>
    <n v="10833264"/>
    <n v="10833264"/>
    <n v="2703013"/>
    <n v="2703013"/>
    <n v="0"/>
    <n v="0"/>
    <n v="0"/>
    <n v="0"/>
    <m/>
    <m/>
    <s v="Anthony Sanchez Rodriguez"/>
    <n v="216665"/>
    <n v="8130251"/>
    <n v="0"/>
    <m/>
    <m/>
    <m/>
    <m/>
    <m/>
    <n v="0"/>
    <n v="0"/>
    <n v="0"/>
    <n v="0"/>
    <n v="0"/>
    <n v="0"/>
    <n v="8130251"/>
    <n v="0"/>
    <n v="0"/>
    <n v="0"/>
    <n v="0"/>
    <m/>
    <m/>
    <m/>
    <n v="0"/>
  </r>
  <r>
    <n v="800065396"/>
    <s v="IDIME SA "/>
    <s v="C187"/>
    <n v="278846"/>
    <s v="C187278846"/>
    <s v="'C187278846', "/>
    <s v="800065396_C187278846"/>
    <d v="2024-08-02T00:00:00"/>
    <d v="2024-08-13T00:00:00"/>
    <d v="2024-09-27T00:00:00"/>
    <n v="13279000"/>
    <n v="654214"/>
    <n v="12624786"/>
    <m/>
    <m/>
    <m/>
    <n v="0"/>
    <n v="12624786"/>
    <s v="EVENTO "/>
    <s v="AMBULATORIO "/>
    <s v="CALI"/>
    <s v="Factura pendiente en programacion de pago"/>
    <x v="1"/>
    <n v="12284968"/>
    <n v="136554418"/>
    <m/>
    <m/>
    <m/>
    <s v="Finalizada"/>
    <d v="2024-08-02T00:00:00"/>
    <d v="2024-08-13T00:00:00"/>
    <d v="2024-08-29T00:00:00"/>
    <m/>
    <n v="155"/>
    <s v="91-180"/>
    <n v="16990900"/>
    <n v="16990900"/>
    <n v="4366114"/>
    <n v="4366114"/>
    <n v="0"/>
    <n v="0"/>
    <n v="0"/>
    <n v="0"/>
    <m/>
    <m/>
    <s v="Anthony Sanchez Rodriguez"/>
    <n v="339818"/>
    <n v="12624786"/>
    <n v="0"/>
    <m/>
    <m/>
    <m/>
    <m/>
    <m/>
    <n v="0"/>
    <n v="0"/>
    <n v="0"/>
    <n v="0"/>
    <n v="0"/>
    <n v="0"/>
    <n v="12624786"/>
    <n v="0"/>
    <n v="0"/>
    <n v="0"/>
    <n v="0"/>
    <m/>
    <m/>
    <m/>
    <n v="0"/>
  </r>
  <r>
    <n v="800065396"/>
    <s v="IDIME SA "/>
    <s v="C187"/>
    <n v="278909"/>
    <s v="C187278909"/>
    <s v="'C187278909', "/>
    <s v="800065396_C187278909"/>
    <d v="2024-09-03T00:00:00"/>
    <d v="2024-09-13T00:00:00"/>
    <d v="2024-10-28T00:00:00"/>
    <n v="6053200"/>
    <n v="516021"/>
    <n v="5537179"/>
    <n v="84000"/>
    <m/>
    <m/>
    <n v="0"/>
    <n v="5537179"/>
    <s v="EVENTO "/>
    <s v="AMBULATORIO "/>
    <s v="CALI"/>
    <s v="Factura pendiente en programacion de pago"/>
    <x v="1"/>
    <n v="5387723"/>
    <n v="136677199"/>
    <m/>
    <m/>
    <m/>
    <s v="Finalizada"/>
    <d v="2024-09-03T00:00:00"/>
    <d v="2024-09-13T00:00:00"/>
    <d v="2024-11-18T00:00:00"/>
    <m/>
    <n v="74"/>
    <s v="61-90"/>
    <n v="7472800"/>
    <n v="84000"/>
    <n v="0"/>
    <n v="1935621"/>
    <n v="0"/>
    <n v="0"/>
    <n v="0"/>
    <n v="0"/>
    <m/>
    <m/>
    <s v="Acta Conciliacion N°407"/>
    <n v="1680"/>
    <n v="84000"/>
    <n v="0"/>
    <m/>
    <m/>
    <m/>
    <m/>
    <m/>
    <n v="0"/>
    <n v="0"/>
    <n v="0"/>
    <n v="0"/>
    <n v="0"/>
    <n v="0"/>
    <n v="5537179"/>
    <n v="0"/>
    <n v="0"/>
    <n v="0"/>
    <n v="0"/>
    <m/>
    <m/>
    <m/>
    <n v="0"/>
  </r>
  <r>
    <n v="800065396"/>
    <s v="IDIME SA "/>
    <s v="C187"/>
    <n v="278841"/>
    <s v="C187278841"/>
    <s v="'C187278841', "/>
    <s v="800065396_C187278841"/>
    <d v="2024-08-02T00:00:00"/>
    <d v="2024-08-13T00:00:00"/>
    <d v="2024-09-27T00:00:00"/>
    <n v="27314915"/>
    <n v="1531849"/>
    <n v="25783066"/>
    <m/>
    <m/>
    <m/>
    <n v="0"/>
    <n v="25783066"/>
    <s v="EVENTO "/>
    <s v="AMBULATORIO "/>
    <s v="CALI"/>
    <s v="Factura pendiente en programacion de pago"/>
    <x v="1"/>
    <n v="25084850"/>
    <n v="136554420"/>
    <m/>
    <m/>
    <m/>
    <s v="Finalizada"/>
    <d v="2024-08-02T00:00:00"/>
    <d v="2024-08-13T00:00:00"/>
    <d v="2024-08-29T00:00:00"/>
    <m/>
    <n v="155"/>
    <s v="91-180"/>
    <n v="34910791"/>
    <n v="34910791"/>
    <n v="9127725"/>
    <n v="9127725"/>
    <n v="0"/>
    <n v="0"/>
    <n v="0"/>
    <n v="0"/>
    <m/>
    <m/>
    <s v="Anthony Sanchez Rodriguez"/>
    <n v="698216"/>
    <n v="25783066"/>
    <n v="0"/>
    <m/>
    <m/>
    <m/>
    <m/>
    <m/>
    <n v="0"/>
    <n v="0"/>
    <n v="0"/>
    <n v="0"/>
    <n v="0"/>
    <n v="0"/>
    <n v="25783066"/>
    <n v="0"/>
    <n v="0"/>
    <n v="0"/>
    <n v="0"/>
    <m/>
    <m/>
    <m/>
    <n v="0"/>
  </r>
  <r>
    <n v="800065396"/>
    <s v="IDIME SA "/>
    <s v="C187"/>
    <n v="279244"/>
    <s v="C187279244"/>
    <s v="'C187279244', "/>
    <s v="800065396_C187279244"/>
    <d v="2025-01-03T00:00:00"/>
    <d v="2025-01-15T00:00:00"/>
    <d v="2025-03-01T00:00:00"/>
    <n v="15315200"/>
    <n v="740404"/>
    <n v="14574796"/>
    <m/>
    <m/>
    <m/>
    <n v="0"/>
    <n v="14574796"/>
    <s v="EVENTO "/>
    <s v="AMBULATORIO "/>
    <s v="CALI"/>
    <e v="#N/A"/>
    <x v="1"/>
    <n v="14177424"/>
    <n v="136901631"/>
    <m/>
    <m/>
    <m/>
    <s v="Finalizada"/>
    <d v="2025-01-03T00:00:00"/>
    <d v="2025-01-15T00:00:00"/>
    <d v="2025-01-25T00:00:00"/>
    <m/>
    <n v="6"/>
    <s v="0-30"/>
    <n v="19868600"/>
    <n v="19868600"/>
    <n v="5293804"/>
    <n v="5293804"/>
    <n v="0"/>
    <n v="0"/>
    <n v="0"/>
    <n v="0"/>
    <m/>
    <m/>
    <s v="Angie Lizeth Rodriguez Garcia"/>
    <n v="397372"/>
    <n v="14574796"/>
    <n v="0"/>
    <m/>
    <m/>
    <m/>
    <m/>
    <m/>
    <n v="0"/>
    <n v="0"/>
    <n v="0"/>
    <n v="0"/>
    <n v="0"/>
    <n v="0"/>
    <n v="14574796"/>
    <n v="0"/>
    <n v="0"/>
    <n v="0"/>
    <n v="0"/>
    <m/>
    <m/>
    <m/>
    <n v="0"/>
  </r>
  <r>
    <n v="800065396"/>
    <s v="IDIME SA "/>
    <s v="C187"/>
    <n v="279248"/>
    <s v="C187279248"/>
    <s v="'C187279248', "/>
    <s v="800065396_C187279248"/>
    <d v="2025-01-03T00:00:00"/>
    <d v="2025-01-15T00:00:00"/>
    <d v="2025-03-01T00:00:00"/>
    <n v="14342000"/>
    <n v="824379"/>
    <n v="13517621"/>
    <m/>
    <m/>
    <m/>
    <n v="0"/>
    <n v="13517621"/>
    <s v="EVENTO "/>
    <s v="AMBULATORIO "/>
    <s v="CALI"/>
    <e v="#N/A"/>
    <x v="1"/>
    <n v="13146505"/>
    <n v="136901633"/>
    <m/>
    <m/>
    <m/>
    <s v="Finalizada"/>
    <d v="2025-01-03T00:00:00"/>
    <d v="2025-01-15T00:00:00"/>
    <d v="2025-01-25T00:00:00"/>
    <m/>
    <n v="6"/>
    <s v="0-30"/>
    <n v="18555800"/>
    <n v="18555800"/>
    <n v="5038179"/>
    <n v="5038179"/>
    <n v="0"/>
    <n v="0"/>
    <n v="0"/>
    <n v="0"/>
    <m/>
    <m/>
    <s v="Angie Lizeth Rodriguez Garcia"/>
    <n v="371116"/>
    <n v="13517621"/>
    <n v="0"/>
    <m/>
    <m/>
    <m/>
    <m/>
    <m/>
    <n v="0"/>
    <n v="0"/>
    <n v="0"/>
    <n v="0"/>
    <n v="0"/>
    <n v="0"/>
    <n v="13517621"/>
    <n v="0"/>
    <n v="0"/>
    <n v="0"/>
    <n v="0"/>
    <m/>
    <m/>
    <m/>
    <n v="0"/>
  </r>
  <r>
    <n v="800065396"/>
    <s v="IDIME SA "/>
    <s v="C187"/>
    <n v="279250"/>
    <s v="C187279250"/>
    <s v="'C187279250', "/>
    <s v="800065396_C187279250"/>
    <d v="2025-01-03T00:00:00"/>
    <d v="2025-01-15T00:00:00"/>
    <d v="2025-03-01T00:00:00"/>
    <n v="4824000"/>
    <n v="329027"/>
    <n v="4494973"/>
    <m/>
    <m/>
    <m/>
    <n v="0"/>
    <n v="4494973"/>
    <s v="EVENTO "/>
    <s v="AMBULATORIO "/>
    <s v="CALI"/>
    <e v="#N/A"/>
    <x v="1"/>
    <n v="4369939"/>
    <n v="136901635"/>
    <m/>
    <m/>
    <m/>
    <s v="Finalizada"/>
    <d v="2025-01-03T00:00:00"/>
    <d v="2025-01-15T00:00:00"/>
    <d v="2025-01-25T00:00:00"/>
    <m/>
    <n v="6"/>
    <s v="0-30"/>
    <n v="6251700"/>
    <n v="6251700"/>
    <n v="1756727"/>
    <n v="1756727"/>
    <n v="0"/>
    <n v="0"/>
    <n v="0"/>
    <n v="0"/>
    <m/>
    <m/>
    <s v="Angie Lizeth Rodriguez Garcia"/>
    <n v="125034"/>
    <n v="4494973"/>
    <n v="0"/>
    <m/>
    <m/>
    <m/>
    <m/>
    <m/>
    <n v="0"/>
    <n v="0"/>
    <n v="0"/>
    <n v="0"/>
    <n v="0"/>
    <n v="0"/>
    <n v="4494973"/>
    <n v="0"/>
    <n v="0"/>
    <n v="0"/>
    <n v="0"/>
    <m/>
    <m/>
    <m/>
    <n v="0"/>
  </r>
  <r>
    <n v="800065396"/>
    <s v="IDIME SA "/>
    <s v="C187"/>
    <n v="277696"/>
    <s v="C187277696"/>
    <s v="'C187277696', "/>
    <s v="800065396_C187277696"/>
    <d v="2023-07-07T00:00:00"/>
    <d v="2023-07-18T00:00:00"/>
    <d v="2023-09-01T00:00:00"/>
    <n v="50759921"/>
    <n v="3502972"/>
    <n v="47256949"/>
    <n v="1021577"/>
    <n v="893577"/>
    <m/>
    <n v="46235372"/>
    <n v="128000"/>
    <s v="EVENTO "/>
    <s v="AMBULATORIO "/>
    <s v="CALI"/>
    <s v="Factura cancelada"/>
    <x v="1"/>
    <n v="0"/>
    <m/>
    <m/>
    <m/>
    <m/>
    <s v="Finalizada"/>
    <d v="2023-07-07T00:00:00"/>
    <d v="2023-07-18T00:00:00"/>
    <d v="2023-10-19T00:00:00"/>
    <m/>
    <n v="470"/>
    <s v="Más de 360"/>
    <n v="68195426"/>
    <n v="1021577"/>
    <n v="0"/>
    <n v="20740257"/>
    <n v="0"/>
    <n v="0"/>
    <n v="893577"/>
    <n v="0"/>
    <m/>
    <m/>
    <s v="Luisa Maria Mora Mosquera"/>
    <n v="2560"/>
    <n v="128000"/>
    <n v="0"/>
    <m/>
    <m/>
    <m/>
    <m/>
    <m/>
    <n v="0"/>
    <n v="0"/>
    <n v="0"/>
    <n v="0"/>
    <n v="0"/>
    <n v="0"/>
    <n v="128000"/>
    <n v="0"/>
    <n v="0"/>
    <n v="44895859"/>
    <n v="0"/>
    <n v="2201421551"/>
    <d v="2023-08-22T00:00:00"/>
    <s v="(en blanco)"/>
    <n v="2464568574.5799999"/>
  </r>
  <r>
    <n v="800065396"/>
    <s v="IDIME SA "/>
    <s v="C125"/>
    <n v="221488"/>
    <s v="C125221488"/>
    <s v="'C125221488', "/>
    <s v="800065396_C125221488"/>
    <d v="2024-02-01T00:00:00"/>
    <d v="2024-02-12T00:00:00"/>
    <d v="2024-03-28T00:00:00"/>
    <n v="159476165"/>
    <n v="1751773"/>
    <n v="157724392"/>
    <n v="9030555"/>
    <n v="7020411"/>
    <m/>
    <n v="148844099"/>
    <n v="1859882"/>
    <s v="EVENTO "/>
    <s v="AMBULATORIO "/>
    <s v="CALI"/>
    <s v="Factura cancelada parcialmente - saldo en programacion de pago"/>
    <x v="1"/>
    <n v="0"/>
    <m/>
    <m/>
    <m/>
    <m/>
    <s v="Finalizada"/>
    <d v="2024-02-01T00:00:00"/>
    <d v="2024-02-12T00:00:00"/>
    <d v="2024-09-19T00:00:00"/>
    <m/>
    <n v="134"/>
    <s v="91-180"/>
    <n v="159476165"/>
    <n v="250436"/>
    <n v="0"/>
    <n v="1751773"/>
    <n v="0"/>
    <n v="0"/>
    <n v="100174"/>
    <n v="0"/>
    <m/>
    <m/>
    <s v="Acta Conciliacion N°321"/>
    <n v="3005"/>
    <n v="150262"/>
    <n v="0"/>
    <m/>
    <m/>
    <m/>
    <m/>
    <m/>
    <n v="0"/>
    <n v="0"/>
    <n v="0"/>
    <n v="0"/>
    <n v="0"/>
    <n v="0"/>
    <n v="1859882"/>
    <n v="0"/>
    <n v="0"/>
    <n v="147257"/>
    <n v="0"/>
    <n v="2201571868"/>
    <d v="2024-12-02T00:00:00"/>
    <s v="(en blanco)"/>
    <n v="28275826"/>
  </r>
  <r>
    <n v="800065396"/>
    <s v="IDIME SA "/>
    <s v="C125"/>
    <n v="220072"/>
    <s v="C125220072"/>
    <s v="'C125220072', "/>
    <s v="800065396_C125220072"/>
    <d v="2023-08-06T00:00:00"/>
    <d v="2023-09-01T00:00:00"/>
    <d v="2023-10-16T00:00:00"/>
    <n v="940922464"/>
    <n v="59845790"/>
    <n v="881076674"/>
    <n v="27301853"/>
    <n v="9324039"/>
    <m/>
    <n v="853791697"/>
    <n v="17960938"/>
    <s v="EVENTO "/>
    <s v="AMBULATORIO "/>
    <s v="CALI"/>
    <s v="Factura pendiente de pago - Glosa por contestar IPS"/>
    <x v="1"/>
    <n v="0"/>
    <m/>
    <m/>
    <m/>
    <m/>
    <s v="Finalizada"/>
    <d v="2023-08-06T00:00:00"/>
    <d v="2023-09-01T00:00:00"/>
    <d v="2025-01-29T00:00:00"/>
    <m/>
    <n v="2"/>
    <s v="0-30"/>
    <n v="944090966"/>
    <n v="37643"/>
    <n v="0"/>
    <n v="57594388"/>
    <n v="0"/>
    <n v="0"/>
    <n v="0"/>
    <n v="0"/>
    <m/>
    <m/>
    <s v="Acta Conciliacion N°509"/>
    <n v="753"/>
    <n v="37643"/>
    <n v="0"/>
    <m/>
    <m/>
    <m/>
    <m/>
    <m/>
    <n v="0"/>
    <n v="0"/>
    <n v="0"/>
    <n v="0"/>
    <n v="0"/>
    <n v="0"/>
    <n v="17960938"/>
    <n v="0"/>
    <n v="0"/>
    <n v="835502473"/>
    <n v="0"/>
    <n v="2201481900"/>
    <d v="2024-02-19T00:00:00"/>
    <s v="(en blanco)"/>
    <n v="2868417090"/>
  </r>
  <r>
    <n v="800065396"/>
    <s v="IDIME SA "/>
    <s v="C187"/>
    <n v="277700"/>
    <s v="C187277700"/>
    <s v="'C187277700', "/>
    <s v="800065396_C187277700"/>
    <d v="2023-07-07T00:00:00"/>
    <d v="2023-07-18T00:00:00"/>
    <d v="2023-09-01T00:00:00"/>
    <n v="12911537"/>
    <n v="996755"/>
    <n v="11914782"/>
    <n v="379209"/>
    <n v="154946"/>
    <m/>
    <n v="11535573"/>
    <n v="224263"/>
    <s v="EVENTO "/>
    <s v="AMBULATORIO "/>
    <s v="CALI"/>
    <s v="Factura pendiente en programacion de pago"/>
    <x v="1"/>
    <n v="0"/>
    <m/>
    <m/>
    <m/>
    <m/>
    <s v="Finalizada"/>
    <d v="2023-07-07T00:00:00"/>
    <d v="2023-07-18T00:00:00"/>
    <d v="2023-10-06T00:00:00"/>
    <m/>
    <n v="483"/>
    <s v="Más de 360"/>
    <n v="17746934"/>
    <n v="416946"/>
    <n v="0"/>
    <n v="5679615"/>
    <n v="0"/>
    <n v="0"/>
    <n v="154946"/>
    <n v="0"/>
    <m/>
    <m/>
    <s v="Luisa Maria Mora Mosquera"/>
    <n v="5240"/>
    <n v="262000"/>
    <n v="0"/>
    <m/>
    <m/>
    <m/>
    <m/>
    <m/>
    <n v="0"/>
    <n v="0"/>
    <n v="0"/>
    <n v="0"/>
    <n v="0"/>
    <n v="0"/>
    <n v="224263"/>
    <n v="0"/>
    <n v="0"/>
    <n v="11191269"/>
    <n v="0"/>
    <n v="2201421551"/>
    <d v="2023-08-22T00:00:00"/>
    <s v="(en blanco)"/>
    <n v="2464568574.5799999"/>
  </r>
  <r>
    <n v="800065396"/>
    <s v="IDIME SA "/>
    <s v="C221"/>
    <n v="200088"/>
    <s v="C221200088"/>
    <s v="'C221200088', "/>
    <s v="800065396_C221200088"/>
    <d v="2023-07-07T00:00:00"/>
    <d v="2023-08-01T00:00:00"/>
    <d v="2023-09-15T00:00:00"/>
    <n v="35696432"/>
    <n v="2948426"/>
    <n v="32748006"/>
    <n v="553126"/>
    <n v="67349"/>
    <m/>
    <n v="32194880"/>
    <n v="485777"/>
    <s v="EVENTO "/>
    <s v="AMBULATORIO "/>
    <s v="CALI"/>
    <s v="Factura pendiente en programacion de pago"/>
    <x v="1"/>
    <n v="0"/>
    <m/>
    <m/>
    <m/>
    <m/>
    <s v="Finalizada"/>
    <d v="2023-07-07T00:00:00"/>
    <d v="2023-07-21T00:00:00"/>
    <d v="2023-10-18T00:00:00"/>
    <m/>
    <n v="471"/>
    <s v="Más de 360"/>
    <n v="37757012"/>
    <n v="600851"/>
    <n v="0"/>
    <n v="4729681"/>
    <n v="0"/>
    <n v="0"/>
    <n v="67349"/>
    <n v="0"/>
    <m/>
    <m/>
    <s v="Luisa Maria Mora Mosquera"/>
    <n v="10670"/>
    <n v="533502"/>
    <n v="0"/>
    <m/>
    <m/>
    <m/>
    <m/>
    <m/>
    <n v="0"/>
    <n v="0"/>
    <n v="0"/>
    <n v="0"/>
    <n v="0"/>
    <n v="0"/>
    <n v="485777"/>
    <n v="0"/>
    <n v="0"/>
    <n v="31456389"/>
    <n v="0"/>
    <n v="2201421551"/>
    <d v="2023-08-22T00:00:00"/>
    <s v="(en blanco)"/>
    <n v="2464568574.5799999"/>
  </r>
  <r>
    <n v="800065396"/>
    <s v="IDIME SA "/>
    <s v="C250"/>
    <n v="37"/>
    <s v="C25037"/>
    <s v="'C25037', "/>
    <s v="800065396_C25037"/>
    <d v="2023-07-07T00:00:00"/>
    <d v="2023-08-01T00:00:00"/>
    <d v="2023-09-15T00:00:00"/>
    <n v="55811974"/>
    <n v="3204426"/>
    <n v="52607548"/>
    <n v="187085"/>
    <n v="132627"/>
    <m/>
    <n v="52420463"/>
    <n v="54458"/>
    <s v="EVENTO "/>
    <s v="AMBULATORIO "/>
    <s v="CALI"/>
    <s v="Factura pendiente en programacion de pago"/>
    <x v="1"/>
    <n v="0"/>
    <m/>
    <m/>
    <m/>
    <m/>
    <s v="Finalizada"/>
    <d v="2023-07-07T00:00:00"/>
    <d v="2023-07-21T00:00:00"/>
    <d v="2023-10-18T00:00:00"/>
    <m/>
    <n v="471"/>
    <s v="Más de 360"/>
    <n v="58422674"/>
    <n v="191185"/>
    <n v="0"/>
    <n v="5700326"/>
    <n v="0"/>
    <n v="0"/>
    <n v="132627"/>
    <n v="0"/>
    <m/>
    <m/>
    <s v="Luisa Maria Mora Mosquera"/>
    <n v="1171"/>
    <n v="58558"/>
    <n v="0"/>
    <m/>
    <m/>
    <m/>
    <m/>
    <m/>
    <n v="0"/>
    <n v="0"/>
    <n v="0"/>
    <n v="0"/>
    <n v="0"/>
    <n v="0"/>
    <n v="54458"/>
    <n v="0"/>
    <n v="0"/>
    <n v="51258047"/>
    <n v="0"/>
    <n v="2201421551"/>
    <d v="2023-08-22T00:00:00"/>
    <s v="(en blanco)"/>
    <n v="2464568574.5799999"/>
  </r>
  <r>
    <n v="800065396"/>
    <s v="IDIME SA "/>
    <s v="C187"/>
    <n v="277703"/>
    <s v="C187277703"/>
    <s v="'C187277703', "/>
    <s v="800065396_C187277703"/>
    <d v="2023-07-07T00:00:00"/>
    <d v="2023-07-18T00:00:00"/>
    <d v="2023-09-01T00:00:00"/>
    <n v="7779020"/>
    <n v="388652"/>
    <n v="7390368"/>
    <n v="2413587"/>
    <n v="2326054"/>
    <m/>
    <n v="4976781"/>
    <n v="87533"/>
    <s v="EVENTO "/>
    <s v="AMBULATORIO "/>
    <s v="CALI"/>
    <s v="Factura pendiente en programacion de pago"/>
    <x v="1"/>
    <n v="0"/>
    <m/>
    <m/>
    <m/>
    <m/>
    <s v="Finalizada"/>
    <d v="2023-07-07T00:00:00"/>
    <d v="2023-07-18T00:00:00"/>
    <d v="2023-10-06T00:00:00"/>
    <m/>
    <n v="483"/>
    <s v="Más de 360"/>
    <n v="10320715"/>
    <n v="2413587"/>
    <n v="0"/>
    <n v="2930347"/>
    <n v="0"/>
    <n v="0"/>
    <n v="2326054"/>
    <n v="0"/>
    <m/>
    <m/>
    <s v="Luisa Maria Mora Mosquera"/>
    <n v="1751"/>
    <n v="87533"/>
    <n v="0"/>
    <m/>
    <m/>
    <m/>
    <m/>
    <m/>
    <n v="0"/>
    <n v="0"/>
    <n v="0"/>
    <n v="0"/>
    <n v="0"/>
    <n v="0"/>
    <n v="87533"/>
    <n v="0"/>
    <n v="0"/>
    <n v="4818638"/>
    <n v="0"/>
    <n v="4800061161"/>
    <d v="2023-09-18T00:00:00"/>
    <s v="PAGO DIRECTO REGIMEN SUBSIDIADO SEPTIEMBRE 2023"/>
    <n v="187522121"/>
  </r>
  <r>
    <n v="800065396"/>
    <s v="IDIME SA "/>
    <s v="C233"/>
    <n v="100054"/>
    <s v="C233100054"/>
    <s v="'C233100054', "/>
    <s v="800065396_C233100054"/>
    <d v="2023-08-02T00:00:00"/>
    <d v="2023-08-10T00:00:00"/>
    <d v="2023-09-24T00:00:00"/>
    <n v="6323893"/>
    <n v="13430"/>
    <n v="6310463"/>
    <n v="238019"/>
    <n v="107573"/>
    <m/>
    <n v="6072444"/>
    <n v="130446"/>
    <s v="EVENTO "/>
    <s v="AMBULATORIO "/>
    <s v="CALI"/>
    <s v="Factura pendiente en programacion de pago"/>
    <x v="1"/>
    <n v="0"/>
    <m/>
    <m/>
    <m/>
    <m/>
    <s v="Finalizada"/>
    <d v="2023-08-02T00:00:00"/>
    <d v="2023-08-10T00:00:00"/>
    <d v="2023-10-18T00:00:00"/>
    <m/>
    <n v="471"/>
    <s v="Más de 360"/>
    <n v="6323893"/>
    <n v="238019"/>
    <n v="0"/>
    <n v="13430"/>
    <n v="0"/>
    <n v="0"/>
    <n v="107573"/>
    <n v="0"/>
    <m/>
    <m/>
    <s v="Luisa Maria Mora Mosquera"/>
    <n v="2609"/>
    <n v="130446"/>
    <n v="0"/>
    <m/>
    <m/>
    <m/>
    <m/>
    <m/>
    <n v="0"/>
    <n v="0"/>
    <n v="0"/>
    <n v="0"/>
    <n v="0"/>
    <n v="0"/>
    <n v="130446"/>
    <n v="0"/>
    <n v="0"/>
    <n v="5950727"/>
    <n v="0"/>
    <n v="4800061532"/>
    <d v="2023-10-25T00:00:00"/>
    <s v="PAGO DIRECTO REGIMEN SUBSIDIADO OCTUBRE 2023"/>
    <n v="99238441"/>
  </r>
  <r>
    <n v="800065396"/>
    <s v="IDIME SA "/>
    <s v="C221"/>
    <n v="200089"/>
    <s v="C221200089"/>
    <s v="'C221200089', "/>
    <s v="800065396_C221200089"/>
    <d v="2023-08-02T00:00:00"/>
    <d v="2023-08-10T00:00:00"/>
    <d v="2023-09-24T00:00:00"/>
    <n v="8428479"/>
    <n v="27268"/>
    <n v="8401211"/>
    <n v="769482"/>
    <n v="289482"/>
    <m/>
    <n v="7631729"/>
    <n v="480000"/>
    <s v="EVENTO "/>
    <s v="AMBULATORIO "/>
    <s v="CALI"/>
    <s v="Factura pendiente en programacion de pago"/>
    <x v="1"/>
    <n v="0"/>
    <m/>
    <m/>
    <m/>
    <m/>
    <s v="Finalizada"/>
    <d v="2023-08-02T00:00:00"/>
    <d v="2023-08-11T00:00:00"/>
    <d v="2023-10-19T00:00:00"/>
    <m/>
    <n v="470"/>
    <s v="Más de 360"/>
    <n v="8428479"/>
    <n v="769482"/>
    <n v="0"/>
    <n v="27268"/>
    <n v="0"/>
    <n v="0"/>
    <n v="289482"/>
    <n v="0"/>
    <m/>
    <m/>
    <s v="Luisa Maria Mora Mosquera"/>
    <n v="9600"/>
    <n v="480000"/>
    <n v="0"/>
    <m/>
    <m/>
    <m/>
    <m/>
    <m/>
    <n v="0"/>
    <n v="0"/>
    <n v="0"/>
    <n v="0"/>
    <n v="0"/>
    <n v="0"/>
    <n v="480000"/>
    <n v="0"/>
    <n v="0"/>
    <n v="7478549"/>
    <n v="0"/>
    <n v="4800061532"/>
    <d v="2023-10-25T00:00:00"/>
    <s v="PAGO DIRECTO REGIMEN SUBSIDIADO OCTUBRE 2023"/>
    <n v="99238441"/>
  </r>
  <r>
    <n v="800065396"/>
    <s v="IDIME SA "/>
    <s v="C191"/>
    <n v="173551"/>
    <s v="C191173551"/>
    <s v="'C191173551', "/>
    <s v="800065396_C191173551"/>
    <d v="2023-08-02T00:00:00"/>
    <d v="2023-08-02T00:00:00"/>
    <d v="2023-09-16T00:00:00"/>
    <n v="17909317"/>
    <n v="32045"/>
    <n v="17877272"/>
    <n v="897460"/>
    <n v="400460"/>
    <m/>
    <n v="16979812"/>
    <n v="497000"/>
    <s v="EVENTO "/>
    <s v="AMBULATORIO "/>
    <s v="CALI"/>
    <s v="Factura pendiente en programacion de pago"/>
    <x v="1"/>
    <n v="0"/>
    <m/>
    <m/>
    <m/>
    <m/>
    <s v="Finalizada"/>
    <d v="2023-08-02T00:00:00"/>
    <d v="2023-08-11T00:00:00"/>
    <d v="2023-10-19T00:00:00"/>
    <m/>
    <n v="470"/>
    <s v="Más de 360"/>
    <n v="17909317"/>
    <n v="897460"/>
    <n v="0"/>
    <n v="32045"/>
    <n v="0"/>
    <n v="0"/>
    <n v="400460"/>
    <n v="0"/>
    <m/>
    <m/>
    <s v="Luisa Maria Mora Mosquera"/>
    <n v="9940"/>
    <n v="497000"/>
    <n v="0"/>
    <m/>
    <m/>
    <m/>
    <m/>
    <m/>
    <n v="0"/>
    <n v="0"/>
    <n v="0"/>
    <n v="0"/>
    <n v="0"/>
    <n v="0"/>
    <n v="497000"/>
    <n v="0"/>
    <n v="0"/>
    <n v="16639575"/>
    <n v="0"/>
    <n v="4800061532"/>
    <d v="2023-10-25T00:00:00"/>
    <s v="PAGO DIRECTO REGIMEN SUBSIDIADO OCTUBRE 2023"/>
    <n v="99238441"/>
  </r>
  <r>
    <n v="800065396"/>
    <s v="IDIME SA "/>
    <s v="C187"/>
    <n v="277741"/>
    <s v="C187277741"/>
    <s v="'C187277741', "/>
    <s v="800065396_C187277741"/>
    <d v="2023-08-03T00:00:00"/>
    <d v="2023-08-10T00:00:00"/>
    <d v="2023-09-24T00:00:00"/>
    <n v="7606132"/>
    <n v="260368"/>
    <n v="7345764"/>
    <n v="1731924"/>
    <n v="1646257"/>
    <m/>
    <n v="5613840"/>
    <n v="85667"/>
    <s v="EVENTO "/>
    <s v="AMBULATORIO "/>
    <s v="CALI"/>
    <s v="Factura pendiente en programacion de pago"/>
    <x v="1"/>
    <n v="0"/>
    <m/>
    <m/>
    <m/>
    <m/>
    <s v="Finalizada"/>
    <d v="2023-08-03T00:00:00"/>
    <d v="2023-08-10T00:00:00"/>
    <d v="2023-10-24T00:00:00"/>
    <m/>
    <n v="465"/>
    <s v="Más de 360"/>
    <n v="10065014"/>
    <n v="1731924"/>
    <n v="0"/>
    <n v="2719250"/>
    <n v="0"/>
    <n v="0"/>
    <n v="1646257"/>
    <n v="0"/>
    <m/>
    <m/>
    <s v="Elizabeth Fernandez Chilito"/>
    <n v="1713"/>
    <n v="85667"/>
    <n v="0"/>
    <m/>
    <m/>
    <m/>
    <m/>
    <m/>
    <n v="0"/>
    <n v="0"/>
    <n v="0"/>
    <n v="0"/>
    <n v="0"/>
    <n v="0"/>
    <n v="85667"/>
    <n v="0"/>
    <n v="0"/>
    <n v="5447178"/>
    <n v="0"/>
    <n v="4800061532"/>
    <d v="2023-10-25T00:00:00"/>
    <s v="PAGO DIRECTO REGIMEN SUBSIDIADO OCTUBRE 2023"/>
    <n v="99238441"/>
  </r>
  <r>
    <n v="800065396"/>
    <s v="IDIME SA "/>
    <s v="C250"/>
    <n v="38"/>
    <s v="C25038"/>
    <s v="'C25038', "/>
    <s v="800065396_C25038"/>
    <d v="2023-08-02T00:00:00"/>
    <d v="2023-08-10T00:00:00"/>
    <d v="2023-09-24T00:00:00"/>
    <n v="19479921"/>
    <n v="28553"/>
    <n v="19451368"/>
    <n v="1390143"/>
    <n v="1169884"/>
    <m/>
    <n v="18061225"/>
    <n v="220259"/>
    <s v="EVENTO "/>
    <s v="AMBULATORIO "/>
    <s v="CALI"/>
    <s v="Factura pendiente en programacion de pago"/>
    <x v="1"/>
    <n v="0"/>
    <m/>
    <m/>
    <m/>
    <m/>
    <s v="Finalizada"/>
    <d v="2023-08-02T00:00:00"/>
    <d v="2023-08-10T00:00:00"/>
    <d v="2023-12-18T00:00:00"/>
    <m/>
    <n v="410"/>
    <s v="Más de 360"/>
    <n v="19479921"/>
    <n v="850020"/>
    <n v="0"/>
    <n v="28553"/>
    <n v="0"/>
    <n v="0"/>
    <n v="629761"/>
    <n v="0"/>
    <m/>
    <m/>
    <s v="Elizabeth Fernandez Chilito"/>
    <n v="4405"/>
    <n v="220259"/>
    <n v="0"/>
    <m/>
    <m/>
    <m/>
    <m/>
    <m/>
    <n v="0"/>
    <n v="0"/>
    <n v="0"/>
    <n v="0"/>
    <n v="0"/>
    <n v="0"/>
    <n v="220259"/>
    <n v="0"/>
    <n v="0"/>
    <n v="17699429"/>
    <n v="0"/>
    <n v="4800061532"/>
    <d v="2023-10-25T00:00:00"/>
    <s v="PAGO DIRECTO REGIMEN SUBSIDIADO OCTUBRE 2023"/>
    <n v="99238441"/>
  </r>
  <r>
    <n v="800065396"/>
    <s v="IDIME SA "/>
    <s v="C192"/>
    <n v="173555"/>
    <s v="C192173555"/>
    <s v="'C192173555', "/>
    <s v="800065396_C192173555"/>
    <d v="2023-08-02T00:00:00"/>
    <d v="2023-08-14T00:00:00"/>
    <d v="2023-09-28T00:00:00"/>
    <n v="15573898"/>
    <n v="75796"/>
    <n v="15498102"/>
    <n v="1329465"/>
    <n v="729364"/>
    <m/>
    <n v="14168637"/>
    <n v="600101"/>
    <s v="EVENTO "/>
    <s v="AMBULATORIO "/>
    <s v="CALI"/>
    <s v="Factura pendiente en programacion de pago"/>
    <x v="1"/>
    <n v="0"/>
    <m/>
    <m/>
    <m/>
    <m/>
    <s v="Finalizada"/>
    <d v="2023-08-02T00:00:00"/>
    <d v="2023-08-11T00:00:00"/>
    <d v="2024-02-21T00:00:00"/>
    <m/>
    <n v="345"/>
    <s v="181-360"/>
    <n v="15573898"/>
    <n v="154424"/>
    <n v="0"/>
    <n v="75796"/>
    <n v="0"/>
    <n v="0"/>
    <n v="154424"/>
    <n v="0"/>
    <m/>
    <m/>
    <s v="Elizabeth Fernandez Chilito"/>
    <n v="0"/>
    <n v="0"/>
    <n v="0"/>
    <m/>
    <m/>
    <m/>
    <m/>
    <m/>
    <n v="0"/>
    <n v="0"/>
    <n v="0"/>
    <n v="0"/>
    <n v="0"/>
    <n v="0"/>
    <n v="600101"/>
    <n v="0"/>
    <n v="0"/>
    <n v="13883748"/>
    <n v="0"/>
    <n v="4800061532"/>
    <d v="2023-10-25T00:00:00"/>
    <s v="PAGO DIRECTO REGIMEN SUBSIDIADO OCTUBRE 2023"/>
    <n v="99238441"/>
  </r>
  <r>
    <n v="800065396"/>
    <s v="IDIME SA "/>
    <s v="C233"/>
    <n v="100053"/>
    <s v="C233100053"/>
    <s v="'C233100053', "/>
    <s v="800065396_C233100053"/>
    <d v="2023-07-07T00:00:00"/>
    <d v="2023-08-01T00:00:00"/>
    <d v="2023-09-15T00:00:00"/>
    <n v="24425042"/>
    <n v="2749341"/>
    <n v="21675701"/>
    <n v="267320"/>
    <n v="208154"/>
    <m/>
    <n v="21408381"/>
    <n v="59166"/>
    <s v="EVENTO "/>
    <s v="AMBULATORIO "/>
    <s v="CALI"/>
    <s v="Factura pendiente en programacion de pago"/>
    <x v="1"/>
    <n v="0"/>
    <m/>
    <m/>
    <m/>
    <m/>
    <s v="Finalizada"/>
    <d v="2023-07-07T00:00:00"/>
    <d v="2023-07-21T00:00:00"/>
    <d v="2023-10-18T00:00:00"/>
    <m/>
    <n v="471"/>
    <s v="Más de 360"/>
    <n v="27206302"/>
    <n v="306168"/>
    <n v="0"/>
    <n v="5352353"/>
    <n v="0"/>
    <n v="0"/>
    <n v="208154"/>
    <n v="0"/>
    <m/>
    <m/>
    <s v="Luisa Maria Mora Mosquera"/>
    <n v="1960"/>
    <n v="98014"/>
    <n v="0"/>
    <m/>
    <m/>
    <m/>
    <m/>
    <m/>
    <n v="0"/>
    <n v="0"/>
    <n v="0"/>
    <n v="0"/>
    <n v="0"/>
    <n v="0"/>
    <n v="59166"/>
    <n v="0"/>
    <n v="0"/>
    <n v="20606166"/>
    <n v="0"/>
    <n v="2201471768"/>
    <d v="2024-01-09T00:00:00"/>
    <s v="(en blanco)"/>
    <n v="1001616596"/>
  </r>
  <r>
    <n v="800065396"/>
    <s v="IDIME SA "/>
    <s v="C233"/>
    <n v="100055"/>
    <s v="C233100055"/>
    <s v="'C233100055', "/>
    <s v="800065396_C233100055"/>
    <d v="2023-08-03T00:00:00"/>
    <d v="2023-08-11T00:00:00"/>
    <d v="2023-09-25T00:00:00"/>
    <n v="22566322"/>
    <n v="2072106"/>
    <n v="20494216"/>
    <n v="225034"/>
    <n v="169683"/>
    <m/>
    <n v="20269182"/>
    <n v="55351"/>
    <s v="EVENTO "/>
    <s v="AMBULATORIO "/>
    <s v="CALI"/>
    <s v="Factura pendiente en programacion de pago"/>
    <x v="1"/>
    <n v="0"/>
    <m/>
    <m/>
    <m/>
    <m/>
    <s v="Finalizada"/>
    <d v="2023-08-03T00:00:00"/>
    <d v="2023-08-11T00:00:00"/>
    <d v="2023-10-18T00:00:00"/>
    <m/>
    <n v="471"/>
    <s v="Más de 360"/>
    <n v="25392682"/>
    <n v="225034"/>
    <n v="0"/>
    <n v="4713966"/>
    <n v="0"/>
    <n v="0"/>
    <n v="169683"/>
    <n v="0"/>
    <m/>
    <m/>
    <s v="Luisa Maria Mora Mosquera"/>
    <n v="1107"/>
    <n v="55351"/>
    <n v="0"/>
    <m/>
    <m/>
    <m/>
    <m/>
    <m/>
    <n v="0"/>
    <n v="0"/>
    <n v="0"/>
    <n v="0"/>
    <n v="0"/>
    <n v="0"/>
    <n v="55351"/>
    <n v="0"/>
    <n v="0"/>
    <n v="19769519"/>
    <n v="0"/>
    <n v="2201481900"/>
    <d v="2024-02-19T00:00:00"/>
    <s v="(en blanco)"/>
    <n v="2868417090"/>
  </r>
  <r>
    <n v="800065396"/>
    <s v="IDIME SA "/>
    <s v="C187"/>
    <n v="277736"/>
    <s v="C187277736"/>
    <s v="'C187277736', "/>
    <s v="800065396_C187277736"/>
    <d v="2023-08-03T00:00:00"/>
    <d v="2023-08-11T00:00:00"/>
    <d v="2023-09-25T00:00:00"/>
    <n v="30622778"/>
    <n v="1966753"/>
    <n v="28656025"/>
    <n v="541463"/>
    <n v="352780"/>
    <m/>
    <n v="28114562"/>
    <n v="188683"/>
    <s v="EVENTO "/>
    <s v="AMBULATORIO "/>
    <s v="CALI"/>
    <s v="Factura pendiente en programacion de pago"/>
    <x v="1"/>
    <n v="0"/>
    <m/>
    <m/>
    <m/>
    <m/>
    <s v="Finalizada"/>
    <d v="2023-08-03T00:00:00"/>
    <d v="2023-08-11T00:00:00"/>
    <d v="2023-10-19T00:00:00"/>
    <m/>
    <n v="470"/>
    <s v="Más de 360"/>
    <n v="41382480"/>
    <n v="541463"/>
    <n v="0"/>
    <n v="12591155"/>
    <n v="0"/>
    <n v="0"/>
    <n v="352780"/>
    <n v="0"/>
    <m/>
    <m/>
    <s v="Luisa Maria Mora Mosquera"/>
    <n v="3774"/>
    <n v="188683"/>
    <n v="0"/>
    <m/>
    <m/>
    <m/>
    <m/>
    <m/>
    <n v="0"/>
    <n v="0"/>
    <n v="0"/>
    <n v="0"/>
    <n v="0"/>
    <n v="0"/>
    <n v="188683"/>
    <n v="0"/>
    <n v="0"/>
    <n v="27300448"/>
    <n v="0"/>
    <n v="2201481900"/>
    <d v="2024-02-19T00:00:00"/>
    <s v="(en blanco)"/>
    <n v="2868417090"/>
  </r>
  <r>
    <n v="800065396"/>
    <s v="IDIME SA "/>
    <s v="C187"/>
    <n v="277734"/>
    <s v="C187277734"/>
    <s v="'C187277734', "/>
    <s v="800065396_C187277734"/>
    <d v="2023-08-03T00:00:00"/>
    <d v="2023-08-10T00:00:00"/>
    <d v="2023-09-24T00:00:00"/>
    <n v="40069227"/>
    <n v="2508934"/>
    <n v="37560293"/>
    <n v="328000"/>
    <n v="263000"/>
    <m/>
    <n v="37232293"/>
    <n v="65000"/>
    <s v="EVENTO "/>
    <s v="AMBULATORIO "/>
    <s v="CALI"/>
    <s v="Factura pendiente en programacion de pago"/>
    <x v="1"/>
    <n v="0"/>
    <m/>
    <m/>
    <m/>
    <m/>
    <s v="Finalizada"/>
    <d v="2023-08-03T00:00:00"/>
    <d v="2023-08-10T00:00:00"/>
    <d v="2023-10-19T00:00:00"/>
    <m/>
    <n v="470"/>
    <s v="Más de 360"/>
    <n v="53828784"/>
    <n v="328000"/>
    <n v="0"/>
    <n v="16175691"/>
    <n v="0"/>
    <n v="0"/>
    <n v="263000"/>
    <n v="0"/>
    <m/>
    <m/>
    <s v="Luisa Maria Mora Mosquera"/>
    <n v="1300"/>
    <n v="65000"/>
    <n v="0"/>
    <m/>
    <m/>
    <m/>
    <m/>
    <m/>
    <n v="0"/>
    <n v="0"/>
    <n v="0"/>
    <n v="0"/>
    <n v="0"/>
    <n v="0"/>
    <n v="65000"/>
    <n v="0"/>
    <n v="0"/>
    <n v="36164133"/>
    <n v="0"/>
    <n v="2201481900"/>
    <d v="2024-02-19T00:00:00"/>
    <s v="(en blanco)"/>
    <n v="2868417090"/>
  </r>
  <r>
    <n v="800065396"/>
    <s v="IDIME SA "/>
    <s v="C187"/>
    <n v="278046"/>
    <s v="C187278046"/>
    <s v="'C187278046', "/>
    <s v="800065396_C187278046"/>
    <d v="2023-11-04T00:00:00"/>
    <d v="2023-11-14T00:00:00"/>
    <d v="2023-12-29T00:00:00"/>
    <n v="9202995"/>
    <n v="191622"/>
    <n v="9011373"/>
    <n v="2896846"/>
    <n v="1110247"/>
    <m/>
    <n v="6114527"/>
    <n v="1786599"/>
    <s v="EVENTO "/>
    <s v="AMBULATORIO "/>
    <s v="CALI"/>
    <s v="Factura pendiente en programacion de pago"/>
    <x v="1"/>
    <n v="0"/>
    <m/>
    <m/>
    <m/>
    <m/>
    <s v="Finalizada"/>
    <d v="2023-11-04T00:00:00"/>
    <d v="2023-11-14T00:00:00"/>
    <d v="2024-06-23T00:00:00"/>
    <m/>
    <n v="222"/>
    <s v="181-360"/>
    <n v="9649108"/>
    <n v="2896846"/>
    <n v="0"/>
    <n v="637735"/>
    <n v="0"/>
    <n v="0"/>
    <n v="1110247"/>
    <n v="0"/>
    <m/>
    <m/>
    <s v="Anthony Sanchez Rodriguez"/>
    <n v="35732"/>
    <n v="1786599"/>
    <n v="0"/>
    <m/>
    <m/>
    <m/>
    <m/>
    <m/>
    <n v="0"/>
    <n v="0"/>
    <n v="0"/>
    <n v="0"/>
    <n v="0"/>
    <n v="0"/>
    <n v="1786599"/>
    <n v="0"/>
    <n v="0"/>
    <n v="5979482"/>
    <n v="0"/>
    <n v="4800062980"/>
    <d v="2024-03-14T00:00:00"/>
    <s v="PAGO DIRECTO REGIMEN SUBSIDIADO FEBRERO 2024"/>
    <n v="253940771"/>
  </r>
  <r>
    <n v="800065396"/>
    <s v="IDIME SA "/>
    <s v="C125"/>
    <n v="220874"/>
    <s v="C125220874"/>
    <s v="'C125220874', "/>
    <s v="800065396_C125220874"/>
    <d v="2023-11-03T00:00:00"/>
    <d v="2023-11-14T00:00:00"/>
    <d v="2023-12-29T00:00:00"/>
    <n v="236723685"/>
    <n v="1717723"/>
    <n v="235005962"/>
    <n v="21671767"/>
    <n v="7068634"/>
    <m/>
    <n v="209407729"/>
    <n v="18529599"/>
    <s v="EVENTO "/>
    <s v="AMBULATORIO "/>
    <s v="CALI"/>
    <s v="Factura pendiente en programacion de pago"/>
    <x v="1"/>
    <n v="0"/>
    <m/>
    <m/>
    <m/>
    <m/>
    <s v="Finalizada"/>
    <d v="2023-11-03T00:00:00"/>
    <d v="2023-11-14T00:00:00"/>
    <d v="2024-06-23T00:00:00"/>
    <m/>
    <n v="222"/>
    <s v="181-360"/>
    <n v="236723685"/>
    <n v="21671767"/>
    <n v="0"/>
    <n v="1717723"/>
    <n v="0"/>
    <n v="0"/>
    <n v="7068634"/>
    <n v="0"/>
    <m/>
    <m/>
    <s v="Anthony Sanchez Rodriguez"/>
    <n v="292063"/>
    <n v="14603133"/>
    <n v="0"/>
    <m/>
    <m/>
    <m/>
    <m/>
    <m/>
    <n v="0"/>
    <n v="0"/>
    <n v="0"/>
    <n v="0"/>
    <n v="0"/>
    <n v="0"/>
    <n v="18529599"/>
    <n v="0"/>
    <n v="0"/>
    <n v="209033186"/>
    <n v="0"/>
    <n v="4800062980"/>
    <d v="2024-03-14T00:00:00"/>
    <s v="PAGO DIRECTO REGIMEN SUBSIDIADO FEBRERO 2024"/>
    <n v="253940771"/>
  </r>
  <r>
    <n v="800065396"/>
    <s v="IDIME SA "/>
    <s v="C187"/>
    <n v="278040"/>
    <s v="C187278040"/>
    <s v="'C187278040', "/>
    <s v="800065396_C187278040"/>
    <d v="2023-11-04T00:00:00"/>
    <d v="2023-11-14T00:00:00"/>
    <d v="2023-12-29T00:00:00"/>
    <n v="5413938"/>
    <n v="53677"/>
    <n v="5360261"/>
    <n v="751209"/>
    <n v="16976"/>
    <m/>
    <n v="4609052"/>
    <n v="734233"/>
    <s v="EVENTO "/>
    <s v="AMBULATORIO "/>
    <s v="CALI"/>
    <s v="Factura pendiente en programacion de pago"/>
    <x v="1"/>
    <n v="0"/>
    <m/>
    <m/>
    <m/>
    <m/>
    <s v="Finalizada"/>
    <d v="2023-11-04T00:00:00"/>
    <d v="2023-11-14T00:00:00"/>
    <d v="2024-06-24T00:00:00"/>
    <m/>
    <n v="221"/>
    <s v="181-360"/>
    <n v="6197684"/>
    <n v="751209"/>
    <n v="0"/>
    <n v="837423"/>
    <n v="0"/>
    <n v="0"/>
    <n v="16976"/>
    <n v="0"/>
    <m/>
    <m/>
    <s v="Anthony Sanchez Rodriguez"/>
    <n v="14685"/>
    <n v="734233"/>
    <n v="0"/>
    <m/>
    <m/>
    <m/>
    <m/>
    <m/>
    <n v="0"/>
    <n v="0"/>
    <n v="0"/>
    <n v="0"/>
    <n v="0"/>
    <n v="0"/>
    <n v="734233"/>
    <n v="0"/>
    <n v="0"/>
    <n v="4500122"/>
    <n v="0"/>
    <n v="4800062980"/>
    <d v="2024-03-14T00:00:00"/>
    <s v="PAGO DIRECTO REGIMEN SUBSIDIADO FEBRERO 2024"/>
    <n v="253940771"/>
  </r>
  <r>
    <n v="800065396"/>
    <s v="IDIME SA "/>
    <s v="C125"/>
    <n v="217938"/>
    <s v="C125217938"/>
    <s v="'C125217938', "/>
    <s v="800065396_C125217938"/>
    <d v="2023-02-07T00:00:00"/>
    <d v="2023-02-13T00:00:00"/>
    <d v="2023-03-30T00:00:00"/>
    <n v="1465735431"/>
    <n v="84426324"/>
    <n v="1381309107"/>
    <n v="19110317"/>
    <n v="15225149"/>
    <m/>
    <n v="1337155511"/>
    <n v="28928447"/>
    <s v="EVENTO "/>
    <s v="AMBULATORIO "/>
    <s v="CALI"/>
    <s v="Factura pendiente en programacion de pago"/>
    <x v="1"/>
    <n v="0"/>
    <m/>
    <m/>
    <m/>
    <m/>
    <s v="Finalizada"/>
    <d v="2023-02-07T00:00:00"/>
    <d v="2023-02-17T00:00:00"/>
    <d v="2023-12-18T00:00:00"/>
    <m/>
    <n v="410"/>
    <s v="Más de 360"/>
    <n v="1465532649"/>
    <n v="19110317"/>
    <n v="0"/>
    <n v="0"/>
    <n v="0"/>
    <n v="0"/>
    <n v="15225149"/>
    <n v="0"/>
    <m/>
    <m/>
    <s v="Elizabeth Fernandez Chilito"/>
    <n v="77703"/>
    <n v="3885168"/>
    <n v="0"/>
    <m/>
    <m/>
    <m/>
    <m/>
    <m/>
    <n v="0"/>
    <n v="0"/>
    <n v="0"/>
    <n v="0"/>
    <n v="0"/>
    <n v="0"/>
    <n v="28928447"/>
    <n v="0"/>
    <n v="0"/>
    <n v="1000000000"/>
    <n v="0"/>
    <n v="2201528980"/>
    <d v="2024-07-08T00:00:00"/>
    <s v="(en blanco)"/>
    <n v="1000000000"/>
  </r>
  <r>
    <n v="800065396"/>
    <s v="IDIME SA "/>
    <s v="C125"/>
    <n v="220074"/>
    <s v="C125220074"/>
    <s v="'C125220074', "/>
    <s v="800065396_C125220074"/>
    <d v="2023-08-04T00:00:00"/>
    <d v="2023-08-14T00:00:00"/>
    <d v="2023-09-28T00:00:00"/>
    <n v="212797448"/>
    <n v="565420"/>
    <n v="212232028"/>
    <n v="23810416"/>
    <n v="6984373"/>
    <m/>
    <n v="16826043"/>
    <n v="188421612"/>
    <s v="EVENTO "/>
    <s v="AMBULATORIO "/>
    <s v="CALI"/>
    <s v="Factura pendiente en programacion de pago"/>
    <x v="1"/>
    <n v="0"/>
    <m/>
    <m/>
    <m/>
    <m/>
    <s v="Finalizada"/>
    <d v="2023-08-04T00:00:00"/>
    <d v="2023-08-14T00:00:00"/>
    <d v="2024-09-16T00:00:00"/>
    <m/>
    <n v="137"/>
    <s v="91-180"/>
    <n v="213082067"/>
    <n v="23810416"/>
    <n v="0"/>
    <n v="565420"/>
    <n v="0"/>
    <n v="0"/>
    <n v="6984373"/>
    <n v="0"/>
    <m/>
    <m/>
    <s v="Acta Conciliacion N°309"/>
    <n v="336516"/>
    <n v="16826043"/>
    <n v="0"/>
    <m/>
    <m/>
    <m/>
    <m/>
    <m/>
    <n v="0"/>
    <n v="0"/>
    <n v="0"/>
    <n v="0"/>
    <n v="0"/>
    <n v="0"/>
    <n v="188421612"/>
    <n v="0"/>
    <n v="0"/>
    <n v="16273316"/>
    <n v="0"/>
    <n v="4800065538"/>
    <d v="2024-10-18T00:00:00"/>
    <s v="PAGO DIRECTO REGIMEN SUBSIDIADO SEPTIEMBRE 2024"/>
    <n v="579234356"/>
  </r>
  <r>
    <n v="800065396"/>
    <s v="IDIME SA "/>
    <s v="C221"/>
    <n v="200099"/>
    <s v="C221200099"/>
    <s v="'C221200099', "/>
    <s v="800065396_C221200099"/>
    <d v="2024-01-10T00:00:00"/>
    <d v="2024-02-01T00:00:00"/>
    <d v="2024-03-17T00:00:00"/>
    <n v="30850525"/>
    <n v="2697148"/>
    <n v="28153377"/>
    <n v="642564"/>
    <n v="87669"/>
    <m/>
    <n v="27598482"/>
    <n v="467226"/>
    <s v="EVENTO "/>
    <s v="AMBULATORIO "/>
    <s v="CALI"/>
    <s v="Factura pendiente en programacion de pago"/>
    <x v="1"/>
    <n v="0"/>
    <m/>
    <m/>
    <m/>
    <m/>
    <s v="Finalizada"/>
    <d v="2024-01-10T00:00:00"/>
    <d v="2024-02-01T00:00:00"/>
    <d v="2024-05-14T00:00:00"/>
    <m/>
    <n v="262"/>
    <s v="181-360"/>
    <n v="32679505"/>
    <n v="642564"/>
    <n v="0"/>
    <n v="4526128"/>
    <n v="0"/>
    <n v="0"/>
    <n v="554895"/>
    <n v="0"/>
    <m/>
    <m/>
    <s v="Elizabeth Fernandez Chilito"/>
    <n v="1753"/>
    <n v="87669"/>
    <n v="0"/>
    <m/>
    <m/>
    <m/>
    <m/>
    <m/>
    <n v="0"/>
    <n v="0"/>
    <n v="0"/>
    <n v="0"/>
    <n v="0"/>
    <n v="0"/>
    <n v="467226"/>
    <n v="0"/>
    <n v="0"/>
    <n v="26955990"/>
    <n v="0"/>
    <n v="4800065957"/>
    <d v="2024-11-15T00:00:00"/>
    <s v="PAGO DIRECTO RC 1PRIR PROC. NOVIEMBRE"/>
    <n v="4000402011"/>
  </r>
  <r>
    <n v="800065396"/>
    <s v="IDIME SA "/>
    <s v="C233"/>
    <n v="100063"/>
    <s v="C233100063"/>
    <s v="'C233100063', "/>
    <s v="800065396_C233100063"/>
    <d v="2024-01-10T00:00:00"/>
    <d v="2024-01-15T00:00:00"/>
    <d v="2024-02-29T00:00:00"/>
    <n v="27703022"/>
    <n v="3030050"/>
    <n v="24681324"/>
    <n v="2409232"/>
    <n v="356320"/>
    <m/>
    <n v="24316652"/>
    <n v="8352"/>
    <s v="EVENTO "/>
    <s v="AMBULATORIO "/>
    <s v="CALI"/>
    <s v="Factura pendiente en programacion de pago"/>
    <x v="1"/>
    <n v="0"/>
    <m/>
    <m/>
    <m/>
    <m/>
    <s v="Finalizada"/>
    <d v="2024-01-10T00:00:00"/>
    <d v="2024-01-15T00:00:00"/>
    <d v="2024-09-19T00:00:00"/>
    <m/>
    <n v="134"/>
    <s v="91-180"/>
    <n v="30344882"/>
    <n v="725547"/>
    <n v="0"/>
    <n v="5671910"/>
    <n v="0"/>
    <n v="0"/>
    <n v="217664"/>
    <n v="0"/>
    <m/>
    <m/>
    <s v="Acta Conciliacion N°323"/>
    <n v="10158"/>
    <n v="507883"/>
    <n v="0"/>
    <m/>
    <m/>
    <m/>
    <m/>
    <m/>
    <n v="0"/>
    <n v="0"/>
    <n v="0"/>
    <n v="0"/>
    <n v="0"/>
    <n v="0"/>
    <n v="8352"/>
    <n v="0"/>
    <n v="0"/>
    <n v="497725"/>
    <n v="0"/>
    <n v="4800065957"/>
    <d v="2024-11-15T00:00:00"/>
    <s v="PAGO DIRECTO RC 1PRIR PROC. NOVIEMBRE"/>
    <n v="4000402011"/>
  </r>
  <r>
    <n v="800065396"/>
    <s v="IDIME SA "/>
    <s v="C191"/>
    <n v="173550"/>
    <s v="C191173550"/>
    <s v="'C191173550', "/>
    <s v="800065396_C191173550"/>
    <d v="2023-07-07T00:00:00"/>
    <d v="2023-07-19T00:00:00"/>
    <d v="2023-09-02T00:00:00"/>
    <n v="17097357"/>
    <n v="54507"/>
    <n v="17042850"/>
    <n v="1335912"/>
    <n v="689747"/>
    <m/>
    <n v="15955438"/>
    <n v="397665"/>
    <s v="EVENTO "/>
    <s v="AMBULATORIO "/>
    <s v="CALI"/>
    <s v="Factura pendiente en programacion de pago"/>
    <x v="1"/>
    <n v="0"/>
    <m/>
    <m/>
    <m/>
    <m/>
    <s v="Finalizada"/>
    <d v="2023-07-07T00:00:00"/>
    <d v="2023-07-19T00:00:00"/>
    <d v="2024-03-19T00:00:00"/>
    <m/>
    <n v="318"/>
    <s v="181-360"/>
    <n v="17151864"/>
    <n v="497000"/>
    <n v="0"/>
    <n v="0"/>
    <n v="0"/>
    <n v="0"/>
    <n v="248500"/>
    <n v="0"/>
    <m/>
    <m/>
    <s v="Acta Conciliacion N°114"/>
    <n v="4970"/>
    <n v="248500"/>
    <n v="0"/>
    <m/>
    <m/>
    <m/>
    <m/>
    <m/>
    <n v="0"/>
    <n v="0"/>
    <n v="0"/>
    <n v="0"/>
    <n v="0"/>
    <n v="0"/>
    <n v="397665"/>
    <n v="0"/>
    <n v="0"/>
    <n v="243530"/>
    <n v="0"/>
    <n v="2201566771"/>
    <d v="2024-11-27T00:00:00"/>
    <s v="(en blanco)"/>
    <n v="81939856"/>
  </r>
  <r>
    <n v="800065396"/>
    <s v="IDIME SA "/>
    <s v="C125"/>
    <n v="219919"/>
    <s v="C125219919"/>
    <s v="'C125219919', "/>
    <s v="800065396_C125219919"/>
    <d v="2023-07-07T00:00:00"/>
    <d v="2023-08-01T00:00:00"/>
    <d v="2023-09-15T00:00:00"/>
    <n v="192260641"/>
    <n v="722787"/>
    <n v="191537854"/>
    <n v="49616261"/>
    <n v="1937604"/>
    <m/>
    <n v="143242524"/>
    <n v="46357726"/>
    <s v="EVENTO "/>
    <s v="AMBULATORIO "/>
    <s v="CALI"/>
    <s v="Factura pendiente en programacion de pago"/>
    <x v="1"/>
    <n v="0"/>
    <m/>
    <m/>
    <m/>
    <m/>
    <s v="Finalizada"/>
    <d v="2023-07-07T00:00:00"/>
    <d v="2023-07-21T00:00:00"/>
    <d v="2024-04-29T00:00:00"/>
    <m/>
    <n v="277"/>
    <s v="181-360"/>
    <n v="192445341"/>
    <n v="3249412"/>
    <n v="0"/>
    <n v="911487"/>
    <n v="0"/>
    <n v="0"/>
    <n v="974824"/>
    <n v="0"/>
    <m/>
    <m/>
    <s v="Anthony Sanchez Rodriguez"/>
    <n v="45492"/>
    <n v="2274588"/>
    <n v="0"/>
    <m/>
    <m/>
    <m/>
    <m/>
    <m/>
    <n v="0"/>
    <n v="0"/>
    <n v="0"/>
    <n v="0"/>
    <n v="0"/>
    <n v="0"/>
    <n v="46357726"/>
    <n v="0"/>
    <n v="0"/>
    <n v="2229096"/>
    <n v="0"/>
    <n v="2201566771"/>
    <d v="2024-11-27T00:00:00"/>
    <s v="(en blanco)"/>
    <n v="81939856"/>
  </r>
  <r>
    <n v="800065396"/>
    <s v="IDIME SA "/>
    <s v="C187"/>
    <n v="278042"/>
    <s v="C187278042"/>
    <s v="'C187278042', "/>
    <s v="800065396_C187278042"/>
    <d v="2023-11-04T00:00:00"/>
    <d v="2023-11-14T00:00:00"/>
    <d v="2023-12-29T00:00:00"/>
    <n v="8442303"/>
    <n v="105037"/>
    <n v="8337266"/>
    <n v="1611850"/>
    <n v="71701"/>
    <m/>
    <n v="6759068"/>
    <n v="1506497"/>
    <s v="EVENTO "/>
    <s v="AMBULATORIO "/>
    <s v="CALI"/>
    <s v="Factura pendiente en programacion de pago"/>
    <x v="1"/>
    <n v="0"/>
    <m/>
    <m/>
    <m/>
    <m/>
    <s v="Finalizada"/>
    <d v="2023-11-04T00:00:00"/>
    <d v="2023-11-14T00:00:00"/>
    <d v="2024-09-06T00:00:00"/>
    <m/>
    <n v="147"/>
    <s v="91-180"/>
    <n v="9875311"/>
    <n v="67304"/>
    <n v="0"/>
    <n v="1538045"/>
    <n v="0"/>
    <n v="0"/>
    <n v="33652"/>
    <n v="0"/>
    <m/>
    <m/>
    <s v="Acta Conciliacion N°299"/>
    <n v="673"/>
    <n v="33652"/>
    <n v="0"/>
    <m/>
    <m/>
    <m/>
    <m/>
    <m/>
    <n v="0"/>
    <n v="0"/>
    <n v="0"/>
    <n v="0"/>
    <n v="0"/>
    <n v="0"/>
    <n v="1506497"/>
    <n v="0"/>
    <n v="0"/>
    <n v="32979"/>
    <n v="0"/>
    <n v="2201566771"/>
    <d v="2024-11-27T00:00:00"/>
    <s v="(en blanco)"/>
    <n v="81939856"/>
  </r>
  <r>
    <n v="800065396"/>
    <s v="IDIME SA "/>
    <s v="C250"/>
    <n v="44"/>
    <s v="C25044"/>
    <s v="'C25044', "/>
    <s v="800065396_C25044"/>
    <d v="2023-11-02T00:00:00"/>
    <d v="2023-12-01T00:00:00"/>
    <d v="2024-01-15T00:00:00"/>
    <n v="12110915"/>
    <n v="73515"/>
    <n v="12037400"/>
    <n v="2508262"/>
    <n v="2028259"/>
    <m/>
    <n v="9578188"/>
    <n v="430953"/>
    <s v="EVENTO "/>
    <s v="AMBULATORIO "/>
    <s v="CALI"/>
    <s v="Factura pendiente en programacion de pago"/>
    <x v="1"/>
    <n v="0"/>
    <m/>
    <m/>
    <m/>
    <m/>
    <s v="Finalizada"/>
    <d v="2023-11-02T00:00:00"/>
    <d v="2023-12-01T00:00:00"/>
    <d v="2024-09-06T00:00:00"/>
    <m/>
    <n v="147"/>
    <s v="91-180"/>
    <n v="12110915"/>
    <n v="733575"/>
    <n v="0"/>
    <n v="73515"/>
    <n v="0"/>
    <n v="0"/>
    <n v="684525"/>
    <n v="0"/>
    <m/>
    <m/>
    <s v="Acta Conciliacion N°299"/>
    <n v="981"/>
    <n v="49050"/>
    <n v="0"/>
    <m/>
    <m/>
    <m/>
    <m/>
    <m/>
    <n v="0"/>
    <n v="0"/>
    <n v="0"/>
    <n v="0"/>
    <n v="0"/>
    <n v="0"/>
    <n v="430953"/>
    <n v="0"/>
    <n v="0"/>
    <n v="48069"/>
    <n v="0"/>
    <n v="2201566771"/>
    <d v="2024-11-27T00:00:00"/>
    <s v="(en blanco)"/>
    <n v="81939856"/>
  </r>
  <r>
    <n v="800065396"/>
    <s v="IDIME SA "/>
    <s v="C192"/>
    <n v="173562"/>
    <s v="C192173562"/>
    <s v="'C192173562', "/>
    <s v="800065396_C192173562"/>
    <d v="2023-11-02T00:00:00"/>
    <d v="2023-12-01T00:00:00"/>
    <d v="2024-01-15T00:00:00"/>
    <n v="18038802"/>
    <n v="235832"/>
    <n v="17802970"/>
    <n v="4338999"/>
    <n v="2420850"/>
    <m/>
    <n v="13759518"/>
    <n v="1622602"/>
    <s v="EVENTO "/>
    <s v="AMBULATORIO "/>
    <s v="CALI"/>
    <s v="Factura pendiente en programacion de pago"/>
    <x v="1"/>
    <n v="0"/>
    <m/>
    <m/>
    <m/>
    <m/>
    <s v="Finalizada"/>
    <d v="2023-11-02T00:00:00"/>
    <d v="2023-12-01T00:00:00"/>
    <d v="2024-09-06T00:00:00"/>
    <m/>
    <n v="147"/>
    <s v="91-180"/>
    <n v="18038802"/>
    <n v="1884173"/>
    <n v="0"/>
    <n v="235832"/>
    <n v="0"/>
    <n v="0"/>
    <n v="1588626"/>
    <n v="0"/>
    <m/>
    <m/>
    <s v="Acta Conciliacion N°299"/>
    <n v="5911"/>
    <n v="295547"/>
    <n v="0"/>
    <m/>
    <m/>
    <m/>
    <m/>
    <m/>
    <n v="0"/>
    <n v="0"/>
    <n v="0"/>
    <n v="0"/>
    <n v="0"/>
    <n v="0"/>
    <n v="1622602"/>
    <n v="0"/>
    <n v="0"/>
    <n v="289636"/>
    <n v="0"/>
    <n v="2201566771"/>
    <d v="2024-11-27T00:00:00"/>
    <s v="(en blanco)"/>
    <n v="81939856"/>
  </r>
  <r>
    <n v="800065396"/>
    <s v="IDIME SA "/>
    <s v="C125"/>
    <n v="221788"/>
    <s v="C125221788"/>
    <s v="'C125221788', "/>
    <s v="800065396_C125221788"/>
    <d v="2024-03-04T00:00:00"/>
    <d v="2024-03-13T00:00:00"/>
    <d v="2024-04-27T00:00:00"/>
    <n v="1765679365"/>
    <n v="108588857"/>
    <n v="1657090508"/>
    <n v="73769684"/>
    <n v="11205231"/>
    <m/>
    <n v="1612047083"/>
    <n v="33838194"/>
    <s v="EVENTO "/>
    <s v="AMBULATORIO "/>
    <s v="CALI"/>
    <s v="Factura pendiente en programacion de pago"/>
    <x v="1"/>
    <n v="0"/>
    <m/>
    <m/>
    <m/>
    <m/>
    <s v="Finalizada"/>
    <d v="2024-03-04T00:00:00"/>
    <d v="2024-03-13T00:00:00"/>
    <d v="2024-11-18T00:00:00"/>
    <m/>
    <n v="74"/>
    <s v="61-90"/>
    <n v="1765679365"/>
    <n v="17880139"/>
    <n v="0"/>
    <n v="108588857"/>
    <n v="0"/>
    <n v="0"/>
    <n v="5364042"/>
    <n v="0"/>
    <m/>
    <m/>
    <s v="Acta Conciliacion N°408"/>
    <n v="250322"/>
    <n v="12516097"/>
    <n v="0"/>
    <m/>
    <m/>
    <m/>
    <m/>
    <m/>
    <n v="0"/>
    <n v="0"/>
    <n v="0"/>
    <n v="0"/>
    <n v="0"/>
    <n v="0"/>
    <n v="33838194"/>
    <n v="0"/>
    <n v="0"/>
    <n v="61313164"/>
    <n v="0"/>
    <n v="2201573887"/>
    <d v="2024-12-09T00:00:00"/>
    <s v="(en blanco)"/>
    <n v="220671709"/>
  </r>
  <r>
    <n v="800065396"/>
    <s v="IDIME SA "/>
    <s v="C125"/>
    <n v="219909"/>
    <s v="C125219909"/>
    <s v="'C125219909', "/>
    <s v="800065396_C125219909"/>
    <d v="2023-07-06T00:00:00"/>
    <d v="2023-08-01T00:00:00"/>
    <d v="2023-09-15T00:00:00"/>
    <n v="1332480455"/>
    <n v="76404598"/>
    <n v="1256075857"/>
    <n v="29605934"/>
    <n v="14093006"/>
    <m/>
    <n v="1200687856"/>
    <n v="41294995"/>
    <s v="EVENTO "/>
    <s v="AMBULATORIO "/>
    <s v="CALI"/>
    <s v="Factura pendiente en programacion de pago - Glosa por contestar IPS"/>
    <x v="1"/>
    <n v="0"/>
    <m/>
    <m/>
    <m/>
    <m/>
    <s v="Finalizada"/>
    <d v="2023-07-06T00:00:00"/>
    <d v="2023-07-26T00:00:00"/>
    <d v="2025-01-24T00:00:00"/>
    <m/>
    <n v="7"/>
    <s v="0-30"/>
    <n v="1347502399"/>
    <n v="29605934"/>
    <n v="0"/>
    <n v="5136600"/>
    <n v="0"/>
    <n v="0"/>
    <n v="14093006"/>
    <n v="0"/>
    <m/>
    <m/>
    <s v="Acta Conciliacion N°503"/>
    <n v="443734"/>
    <n v="15512928"/>
    <n v="0"/>
    <m/>
    <m/>
    <m/>
    <m/>
    <m/>
    <n v="0"/>
    <n v="0"/>
    <n v="0"/>
    <n v="0"/>
    <n v="0"/>
    <n v="0"/>
    <n v="41294995"/>
    <n v="0"/>
    <n v="0"/>
    <n v="1200546155"/>
    <n v="0"/>
    <n v="2201481900"/>
    <d v="2024-02-19T00:00:00"/>
    <s v="(en blanco)"/>
    <n v="2868417090"/>
  </r>
  <r>
    <n v="800065396"/>
    <s v="IDIME SA "/>
    <s v="C221"/>
    <n v="200090"/>
    <s v="C221200090"/>
    <s v="'C221200090', "/>
    <s v="800065396_C221200090"/>
    <d v="2023-08-03T00:00:00"/>
    <d v="2023-08-11T00:00:00"/>
    <d v="2023-09-25T00:00:00"/>
    <n v="36205583"/>
    <n v="2831801"/>
    <n v="33373782"/>
    <n v="73825"/>
    <n v="36914"/>
    <m/>
    <n v="33299957"/>
    <n v="36911"/>
    <s v="EVENTO "/>
    <s v="AMBULATORIO "/>
    <s v="CALI"/>
    <s v="Glosa aceptada por la IPS"/>
    <x v="1"/>
    <n v="0"/>
    <m/>
    <m/>
    <m/>
    <m/>
    <s v="Finalizada"/>
    <d v="2023-08-03T00:00:00"/>
    <d v="2023-08-11T00:00:00"/>
    <d v="2023-10-13T00:00:00"/>
    <m/>
    <n v="476"/>
    <s v="Más de 360"/>
    <n v="38270163"/>
    <n v="73825"/>
    <n v="0"/>
    <n v="4660781"/>
    <n v="0"/>
    <n v="0"/>
    <n v="36914"/>
    <n v="0"/>
    <m/>
    <m/>
    <s v="Luisa Maria Mora Mosquera"/>
    <n v="738"/>
    <n v="36911"/>
    <n v="0"/>
    <m/>
    <m/>
    <m/>
    <m/>
    <m/>
    <n v="0"/>
    <n v="0"/>
    <n v="0"/>
    <n v="0"/>
    <n v="0"/>
    <n v="0"/>
    <n v="36911"/>
    <n v="0"/>
    <n v="0"/>
    <n v="32540742"/>
    <n v="0"/>
    <n v="2201481900"/>
    <d v="2024-02-19T00:00:00"/>
    <s v="(en blanco)"/>
    <n v="2868417090"/>
  </r>
  <r>
    <n v="800065396"/>
    <s v="IDIME SA "/>
    <s v="C233"/>
    <n v="100083"/>
    <s v="C233100083"/>
    <s v="'C233100083', "/>
    <s v="800065396_C233100083"/>
    <d v="2024-10-04T00:00:00"/>
    <d v="2024-10-11T00:00:00"/>
    <d v="2024-11-25T00:00:00"/>
    <n v="8065261"/>
    <n v="163080"/>
    <n v="7902181"/>
    <n v="2193684"/>
    <m/>
    <m/>
    <n v="0"/>
    <n v="7902181"/>
    <s v="EVENTO "/>
    <s v="AMBULATORIO "/>
    <s v="CALI"/>
    <s v="Factura pendiente en programacion de pago - Glosa por contestar IPS"/>
    <x v="2"/>
    <n v="5591065"/>
    <n v="136697381"/>
    <m/>
    <m/>
    <m/>
    <s v="Finalizada"/>
    <d v="2024-10-04T00:00:00"/>
    <d v="2024-10-11T00:00:00"/>
    <d v="2025-01-29T00:00:00"/>
    <m/>
    <n v="2"/>
    <s v="0-30"/>
    <n v="8065261"/>
    <n v="2193684"/>
    <n v="0"/>
    <n v="163080"/>
    <n v="0"/>
    <n v="0"/>
    <n v="2193684"/>
    <n v="0"/>
    <m/>
    <m/>
    <s v="Acta Conciliacion N°508"/>
    <n v="0"/>
    <n v="0"/>
    <n v="0"/>
    <m/>
    <m/>
    <m/>
    <m/>
    <m/>
    <n v="0"/>
    <n v="0"/>
    <n v="0"/>
    <n v="2193684"/>
    <n v="0"/>
    <n v="0"/>
    <n v="5708497"/>
    <n v="0"/>
    <n v="0"/>
    <n v="0"/>
    <n v="0"/>
    <m/>
    <m/>
    <m/>
    <n v="0"/>
  </r>
  <r>
    <n v="800065396"/>
    <s v="IDIME SA "/>
    <s v="C187"/>
    <n v="279146"/>
    <s v="C187279146"/>
    <s v="'C187279146', "/>
    <s v="800065396_C187279146"/>
    <d v="2024-12-04T00:00:00"/>
    <d v="2024-12-11T00:00:00"/>
    <d v="2025-01-25T00:00:00"/>
    <n v="299000"/>
    <n v="0"/>
    <n v="299000"/>
    <n v="114000"/>
    <m/>
    <m/>
    <n v="0"/>
    <n v="299000"/>
    <s v="EVENTO "/>
    <s v="AMBULATORIO "/>
    <s v="CALI"/>
    <s v="Factura pendiente en programacion de pago - Glosa por contestar IPS"/>
    <x v="2"/>
    <n v="248332"/>
    <n v="136878424"/>
    <m/>
    <m/>
    <m/>
    <s v="Finalizada"/>
    <d v="2024-12-04T00:00:00"/>
    <d v="2024-12-11T00:00:00"/>
    <d v="2025-01-25T00:00:00"/>
    <m/>
    <n v="6"/>
    <s v="0-30"/>
    <n v="299000"/>
    <n v="114000"/>
    <n v="0"/>
    <n v="0"/>
    <n v="0"/>
    <n v="0"/>
    <n v="45600"/>
    <n v="0"/>
    <m/>
    <m/>
    <s v="Acta Conciliacion N°504"/>
    <n v="1368"/>
    <n v="68400"/>
    <n v="0"/>
    <m/>
    <m/>
    <m/>
    <m/>
    <m/>
    <n v="0"/>
    <n v="0"/>
    <n v="0"/>
    <n v="45600"/>
    <n v="0"/>
    <n v="0"/>
    <n v="253400"/>
    <n v="0"/>
    <n v="0"/>
    <n v="0"/>
    <n v="0"/>
    <m/>
    <m/>
    <m/>
    <n v="0"/>
  </r>
  <r>
    <n v="800065396"/>
    <s v="IDIME SA "/>
    <s v="C233"/>
    <n v="100081"/>
    <s v="C233100081"/>
    <s v="'C233100081', "/>
    <s v="800065396_C233100081"/>
    <d v="2024-09-03T00:00:00"/>
    <d v="2024-09-13T00:00:00"/>
    <d v="2024-10-28T00:00:00"/>
    <n v="7946426"/>
    <n v="251602"/>
    <n v="7694824"/>
    <n v="1156156"/>
    <m/>
    <m/>
    <n v="0"/>
    <n v="7694824"/>
    <s v="EVENTO "/>
    <s v="AMBULATORIO "/>
    <s v="CALI"/>
    <s v="Factura pendiente en programacion de pago - Glosa por contestar IPS"/>
    <x v="2"/>
    <n v="6402863"/>
    <n v="136677200"/>
    <m/>
    <m/>
    <m/>
    <s v="Finalizada"/>
    <d v="2024-09-03T00:00:00"/>
    <d v="2024-09-13T00:00:00"/>
    <d v="2025-01-29T00:00:00"/>
    <m/>
    <n v="2"/>
    <s v="0-30"/>
    <n v="7946426"/>
    <n v="1156156"/>
    <n v="0"/>
    <n v="251602"/>
    <n v="0"/>
    <n v="0"/>
    <n v="1156156"/>
    <n v="0"/>
    <m/>
    <m/>
    <s v="Acta Conciliacion N°508"/>
    <n v="0"/>
    <n v="0"/>
    <n v="0"/>
    <m/>
    <m/>
    <m/>
    <m/>
    <m/>
    <n v="0"/>
    <n v="0"/>
    <n v="0"/>
    <n v="1156156"/>
    <n v="0"/>
    <n v="0"/>
    <n v="6538668"/>
    <n v="0"/>
    <n v="0"/>
    <n v="0"/>
    <n v="0"/>
    <m/>
    <m/>
    <m/>
    <n v="0"/>
  </r>
  <r>
    <n v="800065396"/>
    <s v="IDIME SA "/>
    <s v="C250"/>
    <n v="67"/>
    <s v="C25067"/>
    <s v="'C25067', "/>
    <s v="800065396_C25067"/>
    <d v="2024-09-03T00:00:00"/>
    <d v="2024-09-13T00:00:00"/>
    <d v="2024-10-28T00:00:00"/>
    <n v="13926473"/>
    <n v="77685"/>
    <n v="13848788"/>
    <n v="1128205"/>
    <m/>
    <m/>
    <n v="0"/>
    <n v="13848788"/>
    <s v="EVENTO "/>
    <s v="AMBULATORIO "/>
    <s v="CALI"/>
    <s v="Factura pendiente en programacion de pago - Glosa por contestar IPS"/>
    <x v="2"/>
    <n v="12509698"/>
    <n v="136677208"/>
    <m/>
    <m/>
    <m/>
    <s v="Finalizada"/>
    <d v="2024-09-03T00:00:00"/>
    <d v="2024-09-13T00:00:00"/>
    <d v="2025-01-29T00:00:00"/>
    <m/>
    <n v="2"/>
    <s v="0-30"/>
    <n v="13926473"/>
    <n v="1128205"/>
    <n v="0"/>
    <n v="77685"/>
    <n v="0"/>
    <n v="0"/>
    <n v="1082205"/>
    <n v="0"/>
    <m/>
    <m/>
    <s v="Acta Conciliacion N°508"/>
    <n v="920"/>
    <n v="46000"/>
    <n v="0"/>
    <m/>
    <m/>
    <m/>
    <m/>
    <m/>
    <n v="0"/>
    <n v="0"/>
    <n v="0"/>
    <n v="1082205"/>
    <n v="0"/>
    <n v="0"/>
    <n v="12766583"/>
    <n v="0"/>
    <n v="0"/>
    <n v="0"/>
    <n v="0"/>
    <m/>
    <m/>
    <m/>
    <n v="0"/>
  </r>
  <r>
    <n v="800065396"/>
    <s v="IDIME SA "/>
    <s v="C233"/>
    <n v="100087"/>
    <s v="C233100087"/>
    <s v="'C233100087', "/>
    <s v="800065396_C233100087"/>
    <d v="2024-12-03T00:00:00"/>
    <d v="2024-12-11T00:00:00"/>
    <d v="2025-01-25T00:00:00"/>
    <n v="5835282"/>
    <n v="71291"/>
    <n v="5763991"/>
    <n v="801566"/>
    <m/>
    <m/>
    <n v="0"/>
    <n v="5763991"/>
    <s v="EVENTO "/>
    <s v="AMBULATORIO "/>
    <s v="CALI"/>
    <s v="Factura pendiente en programacion de pago - Glosa por contestar IPS"/>
    <x v="2"/>
    <n v="5333072"/>
    <n v="136878429"/>
    <m/>
    <m/>
    <m/>
    <s v="Finalizada"/>
    <d v="2024-12-03T00:00:00"/>
    <d v="2024-12-11T00:00:00"/>
    <d v="2025-01-25T00:00:00"/>
    <m/>
    <n v="6"/>
    <s v="0-30"/>
    <n v="5835282"/>
    <n v="801566"/>
    <n v="0"/>
    <n v="71291"/>
    <n v="0"/>
    <n v="0"/>
    <n v="320626"/>
    <n v="0"/>
    <m/>
    <m/>
    <s v="Acta Conciliacion N°505"/>
    <n v="9619"/>
    <n v="480940"/>
    <n v="0"/>
    <m/>
    <m/>
    <m/>
    <m/>
    <m/>
    <n v="0"/>
    <n v="0"/>
    <n v="0"/>
    <n v="320626"/>
    <n v="0"/>
    <n v="0"/>
    <n v="5443365"/>
    <n v="0"/>
    <n v="0"/>
    <n v="0"/>
    <n v="0"/>
    <m/>
    <m/>
    <m/>
    <n v="0"/>
  </r>
  <r>
    <n v="800065396"/>
    <s v="IDIME SA "/>
    <s v="C125"/>
    <n v="223673"/>
    <s v="C125223673"/>
    <s v="'C125223673', "/>
    <s v="800065396_C125223673"/>
    <d v="2024-11-05T00:00:00"/>
    <d v="2024-11-15T00:00:00"/>
    <d v="2024-12-30T00:00:00"/>
    <n v="227455956"/>
    <n v="236190"/>
    <n v="227219766"/>
    <n v="6344230"/>
    <m/>
    <m/>
    <n v="0"/>
    <n v="227219766"/>
    <s v="EVENTO "/>
    <s v="AMBULATORIO "/>
    <s v="CALI"/>
    <s v="Factura pendiente en programacion de pago - Glosa por contestar IPS"/>
    <x v="2"/>
    <n v="216630207"/>
    <n v="136809446"/>
    <m/>
    <m/>
    <m/>
    <s v="Finalizada"/>
    <d v="2024-11-05T00:00:00"/>
    <d v="2024-11-15T00:00:00"/>
    <d v="2025-01-29T00:00:00"/>
    <m/>
    <n v="2"/>
    <s v="0-30"/>
    <n v="227455956"/>
    <n v="6344230"/>
    <n v="0"/>
    <n v="236190"/>
    <n v="0"/>
    <n v="0"/>
    <n v="6163714"/>
    <n v="0"/>
    <m/>
    <m/>
    <s v="Acta Conciliacion N°508"/>
    <n v="3610"/>
    <n v="180516"/>
    <n v="0"/>
    <m/>
    <m/>
    <m/>
    <m/>
    <m/>
    <n v="0"/>
    <n v="0"/>
    <n v="0"/>
    <n v="6163714"/>
    <n v="0"/>
    <n v="0"/>
    <n v="221056052"/>
    <n v="0"/>
    <n v="0"/>
    <n v="0"/>
    <n v="0"/>
    <m/>
    <m/>
    <m/>
    <n v="0"/>
  </r>
  <r>
    <n v="800065396"/>
    <s v="IDIME SA "/>
    <s v="C250"/>
    <n v="71"/>
    <s v="C25071"/>
    <s v="'C25071', "/>
    <s v="800065396_C25071"/>
    <d v="2024-11-06T00:00:00"/>
    <d v="2024-11-14T00:00:00"/>
    <d v="2024-12-29T00:00:00"/>
    <n v="12923137"/>
    <n v="4500"/>
    <n v="12918637"/>
    <n v="598687"/>
    <m/>
    <m/>
    <n v="0"/>
    <n v="12918637"/>
    <s v="EVENTO "/>
    <s v="AMBULATORIO "/>
    <s v="CALI"/>
    <s v="Factura pendiente en programacion de pago - Glosa por contestar IPS"/>
    <x v="2"/>
    <n v="12425489"/>
    <n v="136811720"/>
    <m/>
    <m/>
    <m/>
    <s v="Finalizada"/>
    <d v="2024-11-06T00:00:00"/>
    <d v="2024-11-14T00:00:00"/>
    <d v="2025-01-25T00:00:00"/>
    <m/>
    <n v="6"/>
    <s v="0-30"/>
    <n v="12923137"/>
    <n v="598687"/>
    <n v="0"/>
    <n v="4500"/>
    <n v="0"/>
    <n v="0"/>
    <n v="239475"/>
    <n v="0"/>
    <m/>
    <m/>
    <s v="Acta Conciliacion N°505"/>
    <n v="7184"/>
    <n v="359212"/>
    <n v="0"/>
    <m/>
    <m/>
    <m/>
    <m/>
    <m/>
    <n v="0"/>
    <n v="0"/>
    <n v="0"/>
    <n v="239475"/>
    <n v="0"/>
    <n v="0"/>
    <n v="12679162"/>
    <n v="0"/>
    <n v="0"/>
    <n v="0"/>
    <n v="0"/>
    <m/>
    <m/>
    <m/>
    <n v="0"/>
  </r>
  <r>
    <n v="800065396"/>
    <s v="IDIME SA "/>
    <s v="C187"/>
    <n v="279053"/>
    <s v="C187279053"/>
    <s v="'C187279053', "/>
    <s v="800065396_C187279053"/>
    <d v="2024-11-06T00:00:00"/>
    <d v="2024-12-11T00:00:00"/>
    <d v="2025-01-25T00:00:00"/>
    <n v="222340"/>
    <n v="11975"/>
    <n v="210365"/>
    <n v="39340"/>
    <m/>
    <m/>
    <n v="0"/>
    <n v="210365"/>
    <s v="EVENTO "/>
    <s v="AMBULATORIO "/>
    <s v="CALI"/>
    <s v="Factura pendiente en programacion de pago - Glosa por contestar IPS"/>
    <x v="2"/>
    <n v="190497"/>
    <n v="136878421"/>
    <m/>
    <m/>
    <m/>
    <s v="Finalizada"/>
    <d v="2024-11-06T00:00:00"/>
    <d v="2024-12-11T00:00:00"/>
    <d v="2025-01-25T00:00:00"/>
    <m/>
    <n v="6"/>
    <s v="0-30"/>
    <n v="222340"/>
    <n v="39340"/>
    <n v="0"/>
    <n v="11975"/>
    <n v="0"/>
    <n v="0"/>
    <n v="15736"/>
    <n v="0"/>
    <m/>
    <m/>
    <s v="Acta Conciliacion N°504"/>
    <n v="472"/>
    <n v="23604"/>
    <n v="0"/>
    <m/>
    <m/>
    <m/>
    <m/>
    <m/>
    <n v="0"/>
    <n v="0"/>
    <n v="0"/>
    <n v="15736"/>
    <n v="0"/>
    <n v="0"/>
    <n v="194629"/>
    <n v="0"/>
    <n v="0"/>
    <n v="0"/>
    <n v="0"/>
    <m/>
    <m/>
    <m/>
    <n v="0"/>
  </r>
  <r>
    <n v="800065396"/>
    <s v="IDIME SA "/>
    <s v="C250"/>
    <n v="69"/>
    <s v="C25069"/>
    <s v="'C25069', "/>
    <s v="800065396_C25069"/>
    <d v="2024-10-04T00:00:00"/>
    <d v="2024-10-11T00:00:00"/>
    <d v="2024-11-25T00:00:00"/>
    <n v="11466861"/>
    <n v="20883"/>
    <n v="11445978"/>
    <n v="564122"/>
    <m/>
    <m/>
    <n v="0"/>
    <n v="11445978"/>
    <s v="EVENTO "/>
    <s v="AMBULATORIO "/>
    <s v="CALI"/>
    <s v="Factura pendiente en programacion de pago - Glosa por contestar IPS"/>
    <x v="2"/>
    <n v="10995505"/>
    <n v="136697378"/>
    <m/>
    <m/>
    <m/>
    <s v="Finalizada"/>
    <d v="2024-10-04T00:00:00"/>
    <d v="2024-10-11T00:00:00"/>
    <d v="2025-01-25T00:00:00"/>
    <m/>
    <n v="6"/>
    <s v="0-30"/>
    <n v="11466861"/>
    <n v="564122"/>
    <n v="0"/>
    <n v="20883"/>
    <n v="0"/>
    <n v="0"/>
    <n v="225649"/>
    <n v="0"/>
    <m/>
    <m/>
    <s v="Acta Conciliacion N°505"/>
    <n v="6769"/>
    <n v="338473"/>
    <n v="0"/>
    <m/>
    <m/>
    <m/>
    <m/>
    <m/>
    <n v="0"/>
    <n v="0"/>
    <n v="0"/>
    <n v="225649"/>
    <n v="0"/>
    <n v="0"/>
    <n v="11220329"/>
    <n v="0"/>
    <n v="0"/>
    <n v="0"/>
    <n v="0"/>
    <m/>
    <m/>
    <m/>
    <n v="0"/>
  </r>
  <r>
    <n v="800065396"/>
    <s v="IDIME SA "/>
    <s v="C233"/>
    <n v="100085"/>
    <s v="C233100085"/>
    <s v="'C233100085', "/>
    <s v="800065396_C233100085"/>
    <d v="2024-11-06T00:00:00"/>
    <d v="2024-11-14T00:00:00"/>
    <d v="2024-12-29T00:00:00"/>
    <n v="6614478"/>
    <n v="133800"/>
    <n v="6480678"/>
    <n v="598426"/>
    <m/>
    <m/>
    <n v="0"/>
    <n v="6480678"/>
    <s v="EVENTO "/>
    <s v="AMBULATORIO "/>
    <s v="CALI"/>
    <s v="Factura pendiente en programacion de pago - Glosa por contestar IPS"/>
    <x v="2"/>
    <n v="6113806"/>
    <n v="136811713"/>
    <m/>
    <m/>
    <m/>
    <s v="Finalizada"/>
    <d v="2024-11-06T00:00:00"/>
    <d v="2024-11-14T00:00:00"/>
    <d v="2025-01-25T00:00:00"/>
    <m/>
    <n v="6"/>
    <s v="0-30"/>
    <n v="6614478"/>
    <n v="598426"/>
    <n v="0"/>
    <n v="133800"/>
    <n v="0"/>
    <n v="0"/>
    <n v="239370"/>
    <n v="0"/>
    <m/>
    <m/>
    <s v="Acta Conciliacion N°505"/>
    <n v="7181"/>
    <n v="359056"/>
    <n v="0"/>
    <m/>
    <m/>
    <m/>
    <m/>
    <m/>
    <n v="0"/>
    <n v="0"/>
    <n v="0"/>
    <n v="239370"/>
    <n v="0"/>
    <n v="0"/>
    <n v="6241308"/>
    <n v="0"/>
    <n v="0"/>
    <n v="0"/>
    <n v="0"/>
    <m/>
    <m/>
    <m/>
    <n v="0"/>
  </r>
  <r>
    <n v="800065396"/>
    <s v="IDIME SA "/>
    <s v="C221"/>
    <n v="200120"/>
    <s v="C221200120"/>
    <s v="'C221200120', "/>
    <s v="800065396_C221200120"/>
    <d v="2024-10-03T00:00:00"/>
    <d v="2024-10-11T00:00:00"/>
    <d v="2024-11-25T00:00:00"/>
    <n v="8818959"/>
    <n v="13500"/>
    <n v="8805459"/>
    <n v="385409"/>
    <m/>
    <m/>
    <n v="0"/>
    <n v="8805459"/>
    <s v="EVENTO "/>
    <s v="AMBULATORIO "/>
    <s v="CALI"/>
    <s v="Factura pendiente en programacion de pago - Glosa por contestar IPS"/>
    <x v="2"/>
    <n v="8477999"/>
    <n v="136697380"/>
    <m/>
    <m/>
    <m/>
    <s v="Finalizada"/>
    <d v="2024-10-03T00:00:00"/>
    <d v="2024-10-11T00:00:00"/>
    <d v="2025-01-25T00:00:00"/>
    <m/>
    <n v="6"/>
    <s v="0-30"/>
    <n v="8818959"/>
    <n v="385409"/>
    <n v="0"/>
    <n v="13500"/>
    <n v="0"/>
    <n v="0"/>
    <n v="154164"/>
    <n v="0"/>
    <m/>
    <m/>
    <s v="Acta Conciliacion N°504"/>
    <n v="4625"/>
    <n v="231245"/>
    <n v="0"/>
    <m/>
    <m/>
    <m/>
    <m/>
    <m/>
    <n v="0"/>
    <n v="0"/>
    <n v="0"/>
    <n v="154164"/>
    <n v="0"/>
    <n v="0"/>
    <n v="8651295"/>
    <n v="0"/>
    <n v="0"/>
    <n v="0"/>
    <n v="0"/>
    <m/>
    <m/>
    <m/>
    <n v="0"/>
  </r>
  <r>
    <n v="800065396"/>
    <s v="IDIME SA "/>
    <s v="C191"/>
    <n v="173589"/>
    <s v="C191173589"/>
    <s v="'C191173589', "/>
    <s v="800065396_C191173589"/>
    <d v="2024-11-05T00:00:00"/>
    <d v="2024-11-14T00:00:00"/>
    <d v="2024-12-29T00:00:00"/>
    <n v="17562535"/>
    <n v="0"/>
    <n v="17562535"/>
    <n v="637132"/>
    <m/>
    <m/>
    <n v="0"/>
    <n v="17562535"/>
    <s v="EVENTO "/>
    <s v="AMBULATORIO "/>
    <s v="CALI"/>
    <s v="Factura pendiente en programacion de pago - Glosa por contestar IPS"/>
    <x v="2"/>
    <n v="16961528"/>
    <n v="136811722"/>
    <m/>
    <m/>
    <m/>
    <s v="Finalizada"/>
    <d v="2024-11-05T00:00:00"/>
    <d v="2024-11-14T00:00:00"/>
    <d v="2025-01-25T00:00:00"/>
    <m/>
    <n v="6"/>
    <s v="0-30"/>
    <n v="17562535"/>
    <n v="637132"/>
    <n v="0"/>
    <n v="0"/>
    <n v="0"/>
    <n v="0"/>
    <n v="254853"/>
    <n v="0"/>
    <m/>
    <m/>
    <s v="Acta Conciliacion N°505"/>
    <n v="7646"/>
    <n v="382279"/>
    <n v="0"/>
    <m/>
    <m/>
    <m/>
    <m/>
    <m/>
    <n v="0"/>
    <n v="0"/>
    <n v="0"/>
    <n v="254853"/>
    <n v="0"/>
    <n v="0"/>
    <n v="17307682"/>
    <n v="0"/>
    <n v="0"/>
    <n v="0"/>
    <n v="0"/>
    <m/>
    <m/>
    <m/>
    <n v="0"/>
  </r>
  <r>
    <n v="800065396"/>
    <s v="IDIME SA "/>
    <s v="C125"/>
    <n v="223450"/>
    <s v="C125223450"/>
    <s v="'C125223450', "/>
    <s v="800065396_C125223450"/>
    <d v="2024-10-03T00:00:00"/>
    <d v="2024-10-15T00:00:00"/>
    <d v="2024-11-29T00:00:00"/>
    <n v="216879283"/>
    <n v="1135130"/>
    <n v="215744153"/>
    <n v="4677226"/>
    <m/>
    <m/>
    <n v="0"/>
    <n v="215744153"/>
    <s v="EVENTO "/>
    <s v="AMBULATORIO "/>
    <s v="CALI"/>
    <s v="Factura pendiente en programacion de pago - Glosa por contestar IPS"/>
    <x v="2"/>
    <n v="207556059"/>
    <n v="136697375"/>
    <m/>
    <m/>
    <m/>
    <s v="Finalizada"/>
    <d v="2024-10-03T00:00:00"/>
    <d v="2024-10-15T00:00:00"/>
    <d v="2025-01-29T00:00:00"/>
    <m/>
    <n v="2"/>
    <s v="0-30"/>
    <n v="216879283"/>
    <n v="4677226"/>
    <n v="0"/>
    <n v="1135130"/>
    <n v="0"/>
    <n v="0"/>
    <n v="3929090"/>
    <n v="0"/>
    <m/>
    <m/>
    <s v="Acta Conciliacion N°508"/>
    <n v="14963"/>
    <n v="748136"/>
    <n v="0"/>
    <m/>
    <m/>
    <m/>
    <m/>
    <m/>
    <n v="0"/>
    <n v="0"/>
    <n v="0"/>
    <n v="3929090"/>
    <n v="0"/>
    <n v="0"/>
    <n v="211815063"/>
    <n v="0"/>
    <n v="0"/>
    <n v="0"/>
    <n v="0"/>
    <m/>
    <m/>
    <m/>
    <n v="0"/>
  </r>
  <r>
    <n v="800065396"/>
    <s v="IDIME SA "/>
    <s v="C221"/>
    <n v="200122"/>
    <s v="C221200122"/>
    <s v="'C221200122', "/>
    <s v="800065396_C221200122"/>
    <d v="2024-11-05T00:00:00"/>
    <d v="2024-11-14T00:00:00"/>
    <d v="2024-12-29T00:00:00"/>
    <n v="10439761"/>
    <n v="0"/>
    <n v="10439761"/>
    <n v="269178"/>
    <m/>
    <m/>
    <n v="0"/>
    <n v="10439761"/>
    <s v="EVENTO "/>
    <s v="AMBULATORIO "/>
    <s v="CALI"/>
    <s v="Factura pendiente en programacion de pago - Glosa por contestar IPS"/>
    <x v="2"/>
    <n v="10125448"/>
    <n v="136811717"/>
    <m/>
    <m/>
    <m/>
    <s v="Finalizada"/>
    <d v="2024-11-05T00:00:00"/>
    <d v="2024-11-14T00:00:00"/>
    <d v="2025-01-25T00:00:00"/>
    <m/>
    <n v="6"/>
    <s v="0-30"/>
    <n v="10439761"/>
    <n v="269178"/>
    <n v="0"/>
    <n v="0"/>
    <n v="0"/>
    <n v="0"/>
    <n v="107671"/>
    <n v="0"/>
    <m/>
    <m/>
    <s v="Acta Conciliacion N°504"/>
    <n v="3230"/>
    <n v="161507"/>
    <n v="0"/>
    <m/>
    <m/>
    <m/>
    <m/>
    <m/>
    <n v="0"/>
    <n v="0"/>
    <n v="0"/>
    <n v="107671"/>
    <n v="0"/>
    <n v="0"/>
    <n v="10332090"/>
    <n v="0"/>
    <n v="0"/>
    <n v="0"/>
    <n v="0"/>
    <m/>
    <m/>
    <m/>
    <n v="0"/>
  </r>
  <r>
    <n v="800065396"/>
    <s v="IDIME SA "/>
    <s v="C192"/>
    <n v="173586"/>
    <s v="C192173586"/>
    <s v="'C192173586', "/>
    <s v="800065396_C192173586"/>
    <d v="2024-11-05T00:00:00"/>
    <d v="2024-11-14T00:00:00"/>
    <d v="2024-12-29T00:00:00"/>
    <n v="14813678"/>
    <n v="14175"/>
    <n v="14799503"/>
    <n v="395675"/>
    <m/>
    <m/>
    <n v="0"/>
    <n v="14799503"/>
    <s v="EVENTO "/>
    <s v="AMBULATORIO "/>
    <s v="CALI"/>
    <s v="Factura pendiente en programacion de pago - Glosa por contestar IPS"/>
    <x v="2"/>
    <n v="14348125"/>
    <n v="136811721"/>
    <m/>
    <m/>
    <m/>
    <s v="Finalizada"/>
    <d v="2024-11-05T00:00:00"/>
    <d v="2024-11-14T00:00:00"/>
    <d v="2025-01-25T00:00:00"/>
    <m/>
    <n v="6"/>
    <s v="0-30"/>
    <n v="14813678"/>
    <n v="395675"/>
    <n v="0"/>
    <n v="14175"/>
    <n v="0"/>
    <n v="0"/>
    <n v="158270"/>
    <n v="0"/>
    <m/>
    <m/>
    <s v="Acta Conciliacion N°504"/>
    <n v="4748"/>
    <n v="237405"/>
    <n v="0"/>
    <m/>
    <m/>
    <m/>
    <m/>
    <m/>
    <n v="0"/>
    <n v="0"/>
    <n v="0"/>
    <n v="158270"/>
    <n v="0"/>
    <n v="0"/>
    <n v="14641233"/>
    <n v="0"/>
    <n v="0"/>
    <n v="0"/>
    <n v="0"/>
    <m/>
    <m/>
    <m/>
    <n v="0"/>
  </r>
  <r>
    <n v="800065396"/>
    <s v="IDIME SA "/>
    <s v="C191"/>
    <n v="173591"/>
    <s v="C191173591"/>
    <s v="'C191173591', "/>
    <s v="800065396_C191173591"/>
    <d v="2024-12-03T00:00:00"/>
    <d v="2024-12-11T00:00:00"/>
    <d v="2025-01-25T00:00:00"/>
    <n v="16832390"/>
    <n v="4500"/>
    <n v="16827890"/>
    <n v="416839"/>
    <m/>
    <m/>
    <n v="0"/>
    <n v="16827890"/>
    <s v="EVENTO "/>
    <s v="AMBULATORIO "/>
    <s v="CALI"/>
    <s v="Factura pendiente en programacion de pago - Glosa por contestar IPS"/>
    <x v="2"/>
    <n v="16327841"/>
    <n v="136878538"/>
    <m/>
    <m/>
    <m/>
    <s v="Finalizada"/>
    <d v="2024-12-03T00:00:00"/>
    <d v="2024-12-11T00:00:00"/>
    <d v="2025-01-25T00:00:00"/>
    <m/>
    <n v="6"/>
    <s v="0-30"/>
    <n v="16832390"/>
    <n v="416839"/>
    <n v="0"/>
    <n v="4500"/>
    <n v="0"/>
    <n v="0"/>
    <n v="166736"/>
    <n v="0"/>
    <m/>
    <m/>
    <s v="Acta Conciliacion N°505"/>
    <n v="5002"/>
    <n v="250103"/>
    <n v="0"/>
    <m/>
    <m/>
    <m/>
    <m/>
    <m/>
    <n v="0"/>
    <n v="0"/>
    <n v="0"/>
    <n v="166736"/>
    <n v="0"/>
    <n v="0"/>
    <n v="16661154"/>
    <n v="0"/>
    <n v="0"/>
    <n v="0"/>
    <n v="0"/>
    <m/>
    <m/>
    <m/>
    <n v="0"/>
  </r>
  <r>
    <n v="800065396"/>
    <s v="IDIME SA "/>
    <s v="C192"/>
    <n v="173584"/>
    <s v="C192173584"/>
    <s v="'C192173584', "/>
    <s v="800065396_C192173584"/>
    <d v="2024-10-03T00:00:00"/>
    <d v="2024-10-11T00:00:00"/>
    <d v="2024-11-25T00:00:00"/>
    <n v="14393739"/>
    <n v="63591"/>
    <n v="14330148"/>
    <n v="291575"/>
    <m/>
    <m/>
    <n v="0"/>
    <n v="14330148"/>
    <s v="EVENTO "/>
    <s v="AMBULATORIO "/>
    <s v="CALI"/>
    <s v="Factura pendiente en programacion de pago - Glosa por contestar IPS"/>
    <x v="2"/>
    <n v="13927976"/>
    <n v="136697377"/>
    <m/>
    <m/>
    <m/>
    <s v="Finalizada"/>
    <d v="2024-10-03T00:00:00"/>
    <d v="2024-10-11T00:00:00"/>
    <d v="2025-01-25T00:00:00"/>
    <m/>
    <n v="6"/>
    <s v="0-30"/>
    <n v="14393739"/>
    <n v="291575"/>
    <n v="0"/>
    <n v="63591"/>
    <n v="0"/>
    <n v="0"/>
    <n v="116630"/>
    <n v="0"/>
    <m/>
    <m/>
    <s v="Acta Conciliacion N°504"/>
    <n v="3499"/>
    <n v="174945"/>
    <n v="0"/>
    <m/>
    <m/>
    <m/>
    <m/>
    <m/>
    <n v="0"/>
    <n v="0"/>
    <n v="0"/>
    <n v="116630"/>
    <n v="0"/>
    <n v="0"/>
    <n v="14213518"/>
    <n v="0"/>
    <n v="0"/>
    <n v="0"/>
    <n v="0"/>
    <m/>
    <m/>
    <m/>
    <n v="0"/>
  </r>
  <r>
    <n v="800065396"/>
    <s v="IDIME SA "/>
    <s v="C221"/>
    <n v="200118"/>
    <s v="C221200118"/>
    <s v="'C221200118', "/>
    <s v="800065396_C221200118"/>
    <d v="2024-09-03T00:00:00"/>
    <d v="2024-09-13T00:00:00"/>
    <d v="2024-10-28T00:00:00"/>
    <n v="9565905"/>
    <n v="94325"/>
    <n v="9471580"/>
    <n v="315890"/>
    <m/>
    <m/>
    <n v="0"/>
    <n v="9471580"/>
    <s v="EVENTO "/>
    <s v="AMBULATORIO "/>
    <s v="CALI"/>
    <s v="Factura pendiente en programacion de pago - Glosa por contestar IPS"/>
    <x v="2"/>
    <n v="9156433"/>
    <n v="136677205"/>
    <m/>
    <m/>
    <m/>
    <s v="Finalizada"/>
    <d v="2024-09-03T00:00:00"/>
    <d v="2024-09-13T00:00:00"/>
    <d v="2025-01-25T00:00:00"/>
    <m/>
    <n v="6"/>
    <s v="0-30"/>
    <n v="9565905"/>
    <n v="315890"/>
    <n v="0"/>
    <n v="94325"/>
    <n v="0"/>
    <n v="0"/>
    <n v="126356"/>
    <n v="0"/>
    <m/>
    <m/>
    <s v="Acta Conciliacion N°504"/>
    <n v="3791"/>
    <n v="189534"/>
    <n v="0"/>
    <m/>
    <m/>
    <m/>
    <m/>
    <m/>
    <n v="0"/>
    <n v="0"/>
    <n v="0"/>
    <n v="126356"/>
    <n v="0"/>
    <n v="0"/>
    <n v="9345224"/>
    <n v="0"/>
    <n v="0"/>
    <n v="0"/>
    <n v="0"/>
    <m/>
    <m/>
    <m/>
    <n v="0"/>
  </r>
  <r>
    <n v="800065396"/>
    <s v="IDIME SA "/>
    <s v="C125"/>
    <n v="223189"/>
    <s v="C125223189"/>
    <s v="'C125223189', "/>
    <s v="800065396_C125223189"/>
    <d v="2024-09-03T00:00:00"/>
    <d v="2024-09-13T00:00:00"/>
    <d v="2024-10-28T00:00:00"/>
    <n v="250091616"/>
    <n v="3135431"/>
    <n v="246956185"/>
    <n v="13275289"/>
    <m/>
    <m/>
    <n v="0"/>
    <n v="246956185"/>
    <s v="EVENTO "/>
    <s v="AMBULATORIO "/>
    <s v="CALI"/>
    <s v="Factura pendiente en programacion de pago - Glosa por contestar IPS"/>
    <x v="2"/>
    <n v="238195789"/>
    <n v="136677235"/>
    <m/>
    <m/>
    <m/>
    <s v="Finalizada"/>
    <d v="2024-09-03T00:00:00"/>
    <d v="2024-09-13T00:00:00"/>
    <d v="2025-01-29T00:00:00"/>
    <m/>
    <n v="2"/>
    <s v="0-30"/>
    <n v="250091616"/>
    <n v="13275289"/>
    <n v="0"/>
    <n v="3135431"/>
    <n v="0"/>
    <n v="0"/>
    <n v="3835289"/>
    <n v="0"/>
    <m/>
    <m/>
    <s v="Acta Conciliacion N°508"/>
    <n v="188800"/>
    <n v="9440000"/>
    <n v="0"/>
    <m/>
    <m/>
    <m/>
    <m/>
    <m/>
    <n v="0"/>
    <n v="0"/>
    <n v="0"/>
    <n v="3835289"/>
    <n v="0"/>
    <n v="0"/>
    <n v="243120896"/>
    <n v="0"/>
    <n v="0"/>
    <n v="0"/>
    <n v="0"/>
    <m/>
    <m/>
    <m/>
    <n v="0"/>
  </r>
  <r>
    <n v="800065396"/>
    <s v="IDIME SA "/>
    <s v="C191"/>
    <n v="173586"/>
    <s v="C191173586"/>
    <s v="'C191173586', "/>
    <s v="800065396_C191173586"/>
    <d v="2024-10-03T00:00:00"/>
    <d v="2024-10-11T00:00:00"/>
    <d v="2024-11-25T00:00:00"/>
    <n v="16704264"/>
    <n v="133943"/>
    <n v="16570321"/>
    <n v="392372"/>
    <m/>
    <m/>
    <n v="0"/>
    <n v="16570321"/>
    <s v="EVENTO "/>
    <s v="AMBULATORIO "/>
    <s v="CALI"/>
    <s v="Factura pendiente en programacion de pago - Glosa por contestar IPS"/>
    <x v="2"/>
    <n v="16082426"/>
    <n v="136697376"/>
    <m/>
    <m/>
    <m/>
    <s v="Finalizada"/>
    <d v="2024-10-03T00:00:00"/>
    <d v="2024-10-11T00:00:00"/>
    <d v="2025-01-25T00:00:00"/>
    <m/>
    <n v="6"/>
    <s v="0-30"/>
    <n v="16704264"/>
    <n v="392372"/>
    <n v="0"/>
    <n v="133943"/>
    <n v="0"/>
    <n v="0"/>
    <n v="156949"/>
    <n v="0"/>
    <m/>
    <m/>
    <s v="Acta Conciliacion N°504"/>
    <n v="4708"/>
    <n v="235423"/>
    <n v="0"/>
    <m/>
    <m/>
    <m/>
    <m/>
    <m/>
    <n v="0"/>
    <n v="0"/>
    <n v="0"/>
    <n v="156949"/>
    <n v="0"/>
    <n v="0"/>
    <n v="16413372"/>
    <n v="0"/>
    <n v="0"/>
    <n v="0"/>
    <n v="0"/>
    <m/>
    <m/>
    <m/>
    <n v="0"/>
  </r>
  <r>
    <n v="800065396"/>
    <s v="IDIME SA "/>
    <s v="C191"/>
    <n v="173584"/>
    <s v="C191173584"/>
    <s v="'C191173584', "/>
    <s v="800065396_C191173584"/>
    <d v="2024-09-03T00:00:00"/>
    <d v="2024-09-13T00:00:00"/>
    <d v="2024-10-28T00:00:00"/>
    <n v="18978917"/>
    <n v="331962"/>
    <n v="18646955"/>
    <n v="500099"/>
    <m/>
    <m/>
    <n v="0"/>
    <n v="18646955"/>
    <s v="EVENTO "/>
    <s v="AMBULATORIO "/>
    <s v="CALI"/>
    <s v="Factura pendiente en programacion de pago - Glosa por contestar IPS"/>
    <x v="2"/>
    <n v="18071338"/>
    <n v="136677225"/>
    <m/>
    <m/>
    <m/>
    <s v="Finalizada"/>
    <d v="2024-09-03T00:00:00"/>
    <d v="2024-09-13T00:00:00"/>
    <d v="2025-01-25T00:00:00"/>
    <m/>
    <n v="6"/>
    <s v="0-30"/>
    <n v="18978917"/>
    <n v="500099"/>
    <n v="0"/>
    <n v="331962"/>
    <n v="0"/>
    <n v="0"/>
    <n v="200040"/>
    <n v="0"/>
    <m/>
    <m/>
    <s v="Acta Conciliacion N°505"/>
    <n v="6001"/>
    <n v="300059"/>
    <n v="0"/>
    <m/>
    <m/>
    <m/>
    <m/>
    <m/>
    <n v="0"/>
    <n v="0"/>
    <n v="0"/>
    <n v="200040"/>
    <n v="0"/>
    <n v="0"/>
    <n v="18446915"/>
    <n v="0"/>
    <n v="0"/>
    <n v="0"/>
    <n v="0"/>
    <m/>
    <m/>
    <m/>
    <n v="0"/>
  </r>
  <r>
    <n v="800065396"/>
    <s v="IDIME SA "/>
    <s v="C125"/>
    <n v="223187"/>
    <s v="C125223187"/>
    <s v="'C125223187', "/>
    <s v="800065396_C125223187"/>
    <d v="2024-09-03T00:00:00"/>
    <d v="2024-09-13T00:00:00"/>
    <d v="2024-10-28T00:00:00"/>
    <n v="17351395"/>
    <n v="366418"/>
    <n v="16984977"/>
    <n v="387358"/>
    <m/>
    <m/>
    <n v="42606"/>
    <n v="16942371"/>
    <s v="EVENTO "/>
    <s v="AMBULATORIO "/>
    <s v="CALI"/>
    <s v="Factura pendiente en programacion de pago - Glosa por contestar IPS"/>
    <x v="2"/>
    <n v="16444350"/>
    <n v="136677227"/>
    <m/>
    <m/>
    <m/>
    <s v="Finalizada"/>
    <d v="2024-09-03T00:00:00"/>
    <d v="2024-09-13T00:00:00"/>
    <d v="2025-01-25T00:00:00"/>
    <m/>
    <n v="6"/>
    <s v="0-30"/>
    <n v="17351395"/>
    <n v="387358"/>
    <n v="0"/>
    <n v="366418"/>
    <n v="0"/>
    <n v="0"/>
    <n v="154943"/>
    <n v="0"/>
    <m/>
    <m/>
    <s v="Acta Conciliacion N°504"/>
    <n v="4648"/>
    <n v="232415"/>
    <n v="0"/>
    <m/>
    <m/>
    <m/>
    <m/>
    <m/>
    <n v="0"/>
    <n v="0"/>
    <n v="0"/>
    <n v="154943"/>
    <n v="0"/>
    <n v="0"/>
    <n v="16787428"/>
    <n v="0"/>
    <n v="0"/>
    <n v="41754"/>
    <n v="0"/>
    <n v="2201558175"/>
    <d v="2024-10-28T00:00:00"/>
    <s v="(en blanco)"/>
    <n v="123882"/>
  </r>
  <r>
    <n v="800065396"/>
    <s v="IDIME SA "/>
    <s v="C187"/>
    <n v="279061"/>
    <s v="C187279061"/>
    <s v="'C187279061', "/>
    <s v="800065396_C187279061"/>
    <d v="2024-11-06T00:00:00"/>
    <d v="2024-11-14T00:00:00"/>
    <d v="2024-12-29T00:00:00"/>
    <n v="5242763"/>
    <n v="182663"/>
    <n v="5060100"/>
    <n v="1633200"/>
    <m/>
    <m/>
    <n v="0"/>
    <n v="5060100"/>
    <s v="EVENTO "/>
    <s v="AMBULATORIO "/>
    <s v="CALI"/>
    <s v="Factura pendiente en programacion de pago - Glosa por contestar IPS"/>
    <x v="2"/>
    <n v="3324007"/>
    <n v="136811714"/>
    <m/>
    <m/>
    <m/>
    <s v="Finalizada"/>
    <d v="2024-11-06T00:00:00"/>
    <d v="2024-11-14T00:00:00"/>
    <d v="2025-01-29T00:00:00"/>
    <m/>
    <n v="2"/>
    <s v="0-30"/>
    <n v="6777863"/>
    <n v="1633200"/>
    <n v="0"/>
    <n v="1717763"/>
    <n v="0"/>
    <n v="0"/>
    <n v="1633200"/>
    <n v="0"/>
    <m/>
    <m/>
    <s v="Acta Conciliacion N°508"/>
    <n v="0"/>
    <n v="0"/>
    <n v="0"/>
    <m/>
    <m/>
    <m/>
    <m/>
    <m/>
    <n v="0"/>
    <n v="0"/>
    <n v="0"/>
    <n v="1633200"/>
    <n v="0"/>
    <n v="0"/>
    <n v="3426900"/>
    <n v="0"/>
    <n v="0"/>
    <n v="0"/>
    <n v="0"/>
    <m/>
    <m/>
    <m/>
    <n v="0"/>
  </r>
  <r>
    <n v="800065396"/>
    <s v="IDIME SA "/>
    <s v="C125"/>
    <n v="223905"/>
    <s v="C125223905"/>
    <s v="'C125223905', "/>
    <s v="800065396_C125223905"/>
    <d v="2024-12-03T00:00:00"/>
    <d v="2024-12-13T00:00:00"/>
    <d v="2025-01-27T00:00:00"/>
    <n v="10072598"/>
    <n v="235472"/>
    <n v="9837126"/>
    <n v="132946"/>
    <m/>
    <m/>
    <n v="0"/>
    <n v="9837126"/>
    <s v="EVENTO "/>
    <s v="AMBULATORIO "/>
    <s v="CALI"/>
    <s v="Factura pendiente en programacion de pago - Glosa por contestar IPS"/>
    <x v="2"/>
    <n v="9583560"/>
    <n v="136878435"/>
    <m/>
    <m/>
    <m/>
    <s v="Finalizada"/>
    <d v="2024-12-03T00:00:00"/>
    <d v="2024-12-13T00:00:00"/>
    <d v="2025-01-25T00:00:00"/>
    <m/>
    <n v="6"/>
    <s v="0-30"/>
    <n v="10072598"/>
    <n v="132946"/>
    <n v="0"/>
    <n v="235472"/>
    <n v="0"/>
    <n v="0"/>
    <n v="53178"/>
    <n v="0"/>
    <m/>
    <m/>
    <s v="Acta Conciliacion N°504"/>
    <n v="1595"/>
    <n v="79768"/>
    <n v="0"/>
    <m/>
    <m/>
    <m/>
    <m/>
    <m/>
    <n v="0"/>
    <n v="0"/>
    <n v="0"/>
    <n v="53178"/>
    <n v="0"/>
    <n v="0"/>
    <n v="9783948"/>
    <n v="0"/>
    <n v="0"/>
    <n v="0"/>
    <n v="0"/>
    <m/>
    <m/>
    <m/>
    <n v="0"/>
  </r>
  <r>
    <n v="800065396"/>
    <s v="IDIME SA "/>
    <s v="C187"/>
    <n v="278946"/>
    <s v="C187278946"/>
    <s v="'C187278946', "/>
    <s v="800065396_C187278946"/>
    <d v="2024-10-04T00:00:00"/>
    <d v="2024-10-11T00:00:00"/>
    <d v="2024-11-25T00:00:00"/>
    <n v="449891"/>
    <n v="16475"/>
    <n v="433416"/>
    <n v="10993"/>
    <m/>
    <m/>
    <n v="0"/>
    <n v="433416"/>
    <s v="EVENTO "/>
    <s v="AMBULATORIO "/>
    <s v="CALI"/>
    <s v="Factura pendiente en programacion de pago - Glosa por contestar IPS"/>
    <x v="2"/>
    <n v="420109"/>
    <n v="136692378"/>
    <m/>
    <m/>
    <m/>
    <s v="Finalizada"/>
    <d v="2024-10-04T00:00:00"/>
    <d v="2024-10-11T00:00:00"/>
    <d v="2025-01-25T00:00:00"/>
    <m/>
    <n v="6"/>
    <s v="0-30"/>
    <n v="449891"/>
    <n v="10993"/>
    <n v="0"/>
    <n v="16475"/>
    <n v="0"/>
    <n v="0"/>
    <n v="4397"/>
    <n v="0"/>
    <m/>
    <m/>
    <s v="Acta Conciliacion N°505"/>
    <n v="132"/>
    <n v="6596"/>
    <n v="0"/>
    <m/>
    <m/>
    <m/>
    <m/>
    <m/>
    <n v="0"/>
    <n v="0"/>
    <n v="0"/>
    <n v="4397"/>
    <n v="0"/>
    <n v="0"/>
    <n v="429019"/>
    <n v="0"/>
    <n v="0"/>
    <n v="0"/>
    <n v="0"/>
    <m/>
    <m/>
    <m/>
    <n v="0"/>
  </r>
  <r>
    <n v="800065396"/>
    <s v="IDIME SA "/>
    <s v="C187"/>
    <n v="278908"/>
    <s v="C187278908"/>
    <s v="'C187278908', "/>
    <s v="800065396_C187278908"/>
    <d v="2024-09-03T00:00:00"/>
    <d v="2024-09-13T00:00:00"/>
    <d v="2024-10-28T00:00:00"/>
    <n v="4910356"/>
    <n v="155020"/>
    <n v="4755336"/>
    <n v="1413322"/>
    <m/>
    <m/>
    <n v="0"/>
    <n v="4755336"/>
    <s v="EVENTO "/>
    <s v="AMBULATORIO "/>
    <s v="CALI"/>
    <s v="Factura pendiente en programacion de pago - Glosa por contestar IPS"/>
    <x v="2"/>
    <n v="3322485"/>
    <n v="136677195"/>
    <m/>
    <m/>
    <m/>
    <s v="Finalizada"/>
    <d v="2024-09-03T00:00:00"/>
    <d v="2024-09-13T00:00:00"/>
    <d v="2025-01-29T00:00:00"/>
    <m/>
    <n v="2"/>
    <s v="0-30"/>
    <n v="6226456"/>
    <n v="1413322"/>
    <n v="0"/>
    <n v="1471120"/>
    <n v="0"/>
    <n v="0"/>
    <n v="1335022"/>
    <n v="0"/>
    <m/>
    <m/>
    <s v="Acta Conciliacion N°508"/>
    <n v="1566"/>
    <n v="78300"/>
    <n v="0"/>
    <m/>
    <m/>
    <m/>
    <m/>
    <m/>
    <n v="0"/>
    <n v="0"/>
    <n v="0"/>
    <n v="1335022"/>
    <n v="0"/>
    <n v="0"/>
    <n v="3420314"/>
    <n v="0"/>
    <n v="0"/>
    <n v="0"/>
    <n v="0"/>
    <m/>
    <m/>
    <m/>
    <n v="0"/>
  </r>
  <r>
    <n v="800065396"/>
    <s v="IDIME SA "/>
    <s v="C125"/>
    <n v="223449"/>
    <s v="C125223449"/>
    <s v="'C125223449', "/>
    <s v="800065396_C125223449"/>
    <d v="2024-10-03T00:00:00"/>
    <d v="2024-10-15T00:00:00"/>
    <d v="2024-11-29T00:00:00"/>
    <n v="10908237"/>
    <n v="463932"/>
    <n v="10444305"/>
    <n v="131281"/>
    <m/>
    <m/>
    <n v="0"/>
    <n v="10444305"/>
    <s v="EVENTO "/>
    <s v="AMBULATORIO "/>
    <s v="CALI"/>
    <s v="Factura pendiente en programacion de pago - Glosa por contestar IPS"/>
    <x v="2"/>
    <n v="10174679"/>
    <n v="136692376"/>
    <m/>
    <m/>
    <m/>
    <s v="Finalizada"/>
    <d v="2024-10-03T00:00:00"/>
    <d v="2024-10-15T00:00:00"/>
    <d v="2025-01-25T00:00:00"/>
    <m/>
    <n v="6"/>
    <s v="0-30"/>
    <n v="10908237"/>
    <n v="131281"/>
    <n v="0"/>
    <n v="463932"/>
    <n v="0"/>
    <n v="0"/>
    <n v="52512"/>
    <n v="0"/>
    <m/>
    <m/>
    <s v="Acta Conciliacion N°504"/>
    <n v="1575"/>
    <n v="78769"/>
    <n v="0"/>
    <m/>
    <m/>
    <m/>
    <m/>
    <m/>
    <n v="0"/>
    <n v="0"/>
    <n v="0"/>
    <n v="52512"/>
    <n v="0"/>
    <n v="0"/>
    <n v="10391793"/>
    <n v="0"/>
    <n v="0"/>
    <n v="0"/>
    <n v="0"/>
    <m/>
    <m/>
    <m/>
    <n v="0"/>
  </r>
  <r>
    <n v="800065396"/>
    <s v="IDIME SA "/>
    <s v="C125"/>
    <n v="223448"/>
    <s v="C125223448"/>
    <s v="'C125223448', "/>
    <s v="800065396_C125223448"/>
    <d v="2024-10-03T00:00:00"/>
    <d v="2024-10-15T00:00:00"/>
    <d v="2024-11-29T00:00:00"/>
    <n v="1487061688"/>
    <n v="82303270"/>
    <n v="1404758418"/>
    <n v="21506165"/>
    <m/>
    <m/>
    <n v="0"/>
    <n v="1404758418"/>
    <s v="EVENTO "/>
    <s v="AMBULATORIO "/>
    <s v="CALI"/>
    <s v="Factura pendiente en programacion de pago - Glosa por contestar IPS"/>
    <x v="2"/>
    <n v="1355592478"/>
    <n v="136692357"/>
    <m/>
    <m/>
    <m/>
    <s v="Finalizada"/>
    <d v="2024-10-03T00:00:00"/>
    <d v="2024-10-15T00:00:00"/>
    <d v="2025-01-29T00:00:00"/>
    <m/>
    <n v="2"/>
    <s v="0-30"/>
    <n v="1487061688"/>
    <n v="21506165"/>
    <n v="0"/>
    <n v="82303270"/>
    <n v="0"/>
    <n v="0"/>
    <n v="19821129"/>
    <n v="0"/>
    <m/>
    <m/>
    <s v="Acta Conciliacion N°508"/>
    <n v="33701"/>
    <n v="1685036"/>
    <n v="0"/>
    <m/>
    <m/>
    <m/>
    <m/>
    <m/>
    <n v="0"/>
    <n v="0"/>
    <n v="0"/>
    <n v="19821129"/>
    <n v="0"/>
    <n v="0"/>
    <n v="1384937289"/>
    <n v="0"/>
    <n v="0"/>
    <n v="0"/>
    <n v="0"/>
    <m/>
    <m/>
    <m/>
    <n v="0"/>
  </r>
  <r>
    <n v="800065396"/>
    <s v="IDIME SA "/>
    <s v="C125"/>
    <n v="223667"/>
    <s v="C125223667"/>
    <s v="'C125223667', "/>
    <s v="800065396_C125223667"/>
    <d v="2024-11-05T00:00:00"/>
    <d v="2024-11-15T00:00:00"/>
    <d v="2024-12-30T00:00:00"/>
    <n v="1460122788"/>
    <n v="86573203"/>
    <n v="1373549585"/>
    <n v="24971569"/>
    <m/>
    <m/>
    <n v="0"/>
    <n v="1373549585"/>
    <s v="EVENTO "/>
    <s v="AMBULATORIO "/>
    <s v="CALI"/>
    <s v="Factura pendiente en programacion de pago - Glosa por contestar IPS"/>
    <x v="2"/>
    <n v="1324945959"/>
    <n v="136811733"/>
    <m/>
    <m/>
    <m/>
    <s v="Finalizada"/>
    <d v="2024-11-05T00:00:00"/>
    <d v="2024-11-15T00:00:00"/>
    <d v="2025-01-29T00:00:00"/>
    <m/>
    <n v="2"/>
    <s v="0-30"/>
    <n v="1460122788"/>
    <n v="24971569"/>
    <n v="0"/>
    <n v="86573203"/>
    <n v="0"/>
    <n v="0"/>
    <n v="19797113"/>
    <n v="0"/>
    <m/>
    <m/>
    <s v="Acta Conciliacion N°508"/>
    <n v="103489"/>
    <n v="5174456"/>
    <n v="0"/>
    <m/>
    <m/>
    <m/>
    <m/>
    <m/>
    <n v="0"/>
    <n v="0"/>
    <n v="0"/>
    <n v="19797113"/>
    <n v="0"/>
    <n v="0"/>
    <n v="1353752472"/>
    <n v="0"/>
    <n v="0"/>
    <n v="0"/>
    <n v="0"/>
    <m/>
    <m/>
    <m/>
    <n v="0"/>
  </r>
  <r>
    <n v="800065396"/>
    <s v="IDIME SA "/>
    <s v="C125"/>
    <n v="223904"/>
    <s v="C125223904"/>
    <s v="'C125223904', "/>
    <s v="800065396_C125223904"/>
    <d v="2024-12-03T00:00:00"/>
    <d v="2024-12-13T00:00:00"/>
    <d v="2025-01-27T00:00:00"/>
    <n v="1271978163"/>
    <n v="76492011"/>
    <n v="1195486152"/>
    <n v="9650000"/>
    <m/>
    <m/>
    <n v="0"/>
    <n v="1195486152"/>
    <s v="EVENTO "/>
    <s v="AMBULATORIO "/>
    <s v="CALI"/>
    <s v="Factura pendiente en programacion de pago - Glosa por contestar IPS"/>
    <x v="2"/>
    <n v="1162887974"/>
    <n v="136878555"/>
    <m/>
    <m/>
    <m/>
    <s v="Finalizada"/>
    <d v="2024-12-03T00:00:00"/>
    <d v="2024-12-13T00:00:00"/>
    <d v="2025-01-29T00:00:00"/>
    <m/>
    <n v="2"/>
    <s v="0-30"/>
    <n v="1271978163"/>
    <n v="9650000"/>
    <n v="0"/>
    <n v="76492011"/>
    <n v="0"/>
    <n v="0"/>
    <n v="7304709"/>
    <n v="0"/>
    <m/>
    <m/>
    <s v="Acta Conciliacion N°508"/>
    <n v="46906"/>
    <n v="2345291"/>
    <n v="0"/>
    <m/>
    <m/>
    <m/>
    <m/>
    <m/>
    <n v="0"/>
    <n v="0"/>
    <n v="0"/>
    <n v="7304709"/>
    <n v="0"/>
    <n v="0"/>
    <n v="1188181443"/>
    <n v="0"/>
    <n v="0"/>
    <n v="0"/>
    <n v="0"/>
    <m/>
    <m/>
    <m/>
    <n v="0"/>
  </r>
  <r>
    <n v="800065396"/>
    <s v="IDIME SA "/>
    <s v="C221"/>
    <n v="200117"/>
    <s v="C221200117"/>
    <s v="'C221200117', "/>
    <s v="800065396_C221200117"/>
    <d v="2024-09-03T00:00:00"/>
    <d v="2024-09-13T00:00:00"/>
    <d v="2024-10-28T00:00:00"/>
    <n v="56403213"/>
    <n v="4328882"/>
    <n v="52074331"/>
    <n v="2075113"/>
    <m/>
    <m/>
    <n v="0"/>
    <n v="52074331"/>
    <s v="EVENTO "/>
    <s v="AMBULATORIO "/>
    <s v="CALI"/>
    <s v="Factura pendiente en programacion de pago - Glosa por contestar IPS"/>
    <x v="2"/>
    <n v="48876076"/>
    <n v="136677218"/>
    <m/>
    <m/>
    <m/>
    <s v="Finalizada"/>
    <d v="2024-09-03T00:00:00"/>
    <d v="2024-09-13T00:00:00"/>
    <d v="2025-01-29T00:00:00"/>
    <m/>
    <n v="2"/>
    <s v="0-30"/>
    <n v="58232193"/>
    <n v="2075113"/>
    <n v="0"/>
    <n v="6157862"/>
    <n v="0"/>
    <n v="0"/>
    <n v="2075113"/>
    <n v="0"/>
    <m/>
    <m/>
    <s v="Acta Conciliacion N°508"/>
    <n v="0"/>
    <n v="0"/>
    <n v="0"/>
    <m/>
    <m/>
    <m/>
    <m/>
    <m/>
    <n v="0"/>
    <n v="0"/>
    <n v="0"/>
    <n v="2075113"/>
    <n v="0"/>
    <n v="0"/>
    <n v="49999218"/>
    <n v="0"/>
    <n v="0"/>
    <n v="0"/>
    <n v="0"/>
    <m/>
    <m/>
    <m/>
    <n v="0"/>
  </r>
  <r>
    <n v="800065396"/>
    <s v="IDIME SA "/>
    <s v="C192"/>
    <n v="173583"/>
    <s v="C192173583"/>
    <s v="'C192173583', "/>
    <s v="800065396_C192173583"/>
    <d v="2024-10-03T00:00:00"/>
    <d v="2024-10-11T00:00:00"/>
    <d v="2024-11-25T00:00:00"/>
    <n v="126231595"/>
    <n v="8936008"/>
    <n v="117295587"/>
    <n v="3341538"/>
    <m/>
    <m/>
    <n v="0"/>
    <n v="117295587"/>
    <s v="EVENTO "/>
    <s v="AMBULATORIO "/>
    <s v="CALI"/>
    <s v="Factura pendiente en programacion de pago - Glosa por contestar IPS"/>
    <x v="2"/>
    <n v="111413166"/>
    <n v="136692359"/>
    <m/>
    <m/>
    <m/>
    <s v="Finalizada"/>
    <d v="2024-10-03T00:00:00"/>
    <d v="2024-10-11T00:00:00"/>
    <d v="2025-01-29T00:00:00"/>
    <m/>
    <n v="2"/>
    <s v="0-30"/>
    <n v="130385697"/>
    <n v="3341538"/>
    <n v="0"/>
    <n v="13090110"/>
    <n v="0"/>
    <n v="0"/>
    <n v="3341538"/>
    <n v="0"/>
    <m/>
    <m/>
    <s v="Acta Conciliacion N°508"/>
    <n v="0"/>
    <n v="0"/>
    <n v="0"/>
    <m/>
    <m/>
    <m/>
    <m/>
    <m/>
    <n v="0"/>
    <n v="0"/>
    <n v="0"/>
    <n v="3341538"/>
    <n v="0"/>
    <n v="0"/>
    <n v="113954049"/>
    <n v="0"/>
    <n v="0"/>
    <n v="0"/>
    <n v="0"/>
    <m/>
    <m/>
    <m/>
    <n v="0"/>
  </r>
  <r>
    <n v="800065396"/>
    <s v="IDIME SA "/>
    <s v="C221"/>
    <n v="200121"/>
    <s v="C221200121"/>
    <s v="'C221200121', "/>
    <s v="800065396_C221200121"/>
    <d v="2024-11-05T00:00:00"/>
    <d v="2024-11-14T00:00:00"/>
    <d v="2024-12-29T00:00:00"/>
    <n v="55207136"/>
    <n v="4534723"/>
    <n v="50672413"/>
    <n v="1893145"/>
    <m/>
    <m/>
    <n v="0"/>
    <n v="50672413"/>
    <s v="EVENTO "/>
    <s v="AMBULATORIO "/>
    <s v="CALI"/>
    <s v="Factura pendiente en programacion de pago - Glosa por contestar IPS"/>
    <x v="2"/>
    <n v="47676409"/>
    <n v="136810062"/>
    <m/>
    <m/>
    <m/>
    <s v="Finalizada"/>
    <d v="2024-11-05T00:00:00"/>
    <d v="2024-11-14T00:00:00"/>
    <d v="2025-01-29T00:00:00"/>
    <m/>
    <n v="2"/>
    <s v="0-30"/>
    <n v="57036116"/>
    <n v="1893145"/>
    <n v="0"/>
    <n v="6363703"/>
    <n v="0"/>
    <n v="0"/>
    <n v="1893145"/>
    <n v="0"/>
    <m/>
    <m/>
    <s v="Acta Conciliacion N°508"/>
    <n v="0"/>
    <n v="0"/>
    <n v="0"/>
    <m/>
    <m/>
    <m/>
    <m/>
    <m/>
    <n v="0"/>
    <n v="0"/>
    <n v="0"/>
    <n v="1893145"/>
    <n v="0"/>
    <n v="0"/>
    <n v="48779268"/>
    <n v="0"/>
    <n v="0"/>
    <n v="0"/>
    <n v="0"/>
    <m/>
    <m/>
    <m/>
    <n v="0"/>
  </r>
  <r>
    <n v="800065396"/>
    <s v="IDIME SA "/>
    <s v="C192"/>
    <n v="173585"/>
    <s v="C192173585"/>
    <s v="'C192173585', "/>
    <s v="800065396_C192173585"/>
    <d v="2024-11-05T00:00:00"/>
    <d v="2024-11-14T00:00:00"/>
    <d v="2024-12-29T00:00:00"/>
    <n v="125161384"/>
    <n v="9212706"/>
    <n v="115948678"/>
    <n v="3022355"/>
    <m/>
    <m/>
    <n v="0"/>
    <n v="115948678"/>
    <s v="EVENTO "/>
    <s v="AMBULATORIO "/>
    <s v="CALI"/>
    <s v="Factura pendiente en programacion de pago - Glosa por contestar IPS"/>
    <x v="2"/>
    <n v="110400460"/>
    <n v="136809447"/>
    <m/>
    <m/>
    <m/>
    <s v="Finalizada"/>
    <d v="2024-11-05T00:00:00"/>
    <d v="2024-11-14T00:00:00"/>
    <d v="2025-01-29T00:00:00"/>
    <m/>
    <n v="2"/>
    <s v="0-30"/>
    <n v="129315486"/>
    <n v="3022355"/>
    <n v="0"/>
    <n v="13366808"/>
    <n v="0"/>
    <n v="0"/>
    <n v="3022355"/>
    <n v="0"/>
    <m/>
    <m/>
    <s v="Acta Conciliacion N°508"/>
    <n v="0"/>
    <n v="0"/>
    <n v="0"/>
    <m/>
    <m/>
    <m/>
    <m/>
    <m/>
    <n v="0"/>
    <n v="0"/>
    <n v="0"/>
    <n v="3022355"/>
    <n v="0"/>
    <n v="0"/>
    <n v="112926323"/>
    <n v="0"/>
    <n v="0"/>
    <n v="0"/>
    <n v="0"/>
    <m/>
    <m/>
    <m/>
    <n v="0"/>
  </r>
  <r>
    <n v="800065396"/>
    <s v="IDIME SA "/>
    <s v="C192"/>
    <n v="173581"/>
    <s v="C192173581"/>
    <s v="'C192173581', "/>
    <s v="800065396_C192173581"/>
    <d v="2024-09-03T00:00:00"/>
    <d v="2024-09-13T00:00:00"/>
    <d v="2024-10-28T00:00:00"/>
    <n v="121222802"/>
    <n v="8348893"/>
    <n v="112873909"/>
    <n v="1435911"/>
    <m/>
    <m/>
    <n v="0"/>
    <n v="112873909"/>
    <s v="EVENTO "/>
    <s v="AMBULATORIO "/>
    <s v="CALI"/>
    <s v="Factura pendiente en programacion de pago - Glosa por contestar IPS"/>
    <x v="2"/>
    <n v="108959178"/>
    <n v="136677215"/>
    <m/>
    <m/>
    <m/>
    <s v="Finalizada"/>
    <d v="2024-09-03T00:00:00"/>
    <d v="2024-09-13T00:00:00"/>
    <d v="2025-01-29T00:00:00"/>
    <m/>
    <n v="2"/>
    <s v="0-30"/>
    <n v="125376904"/>
    <n v="1435911"/>
    <n v="0"/>
    <n v="12502995"/>
    <n v="0"/>
    <n v="0"/>
    <n v="1435911"/>
    <n v="0"/>
    <m/>
    <m/>
    <s v="Acta Conciliacion N°508"/>
    <n v="0"/>
    <n v="0"/>
    <n v="0"/>
    <m/>
    <m/>
    <m/>
    <m/>
    <m/>
    <n v="0"/>
    <n v="0"/>
    <n v="0"/>
    <n v="1435911"/>
    <n v="0"/>
    <n v="0"/>
    <n v="111437998"/>
    <n v="0"/>
    <n v="0"/>
    <n v="0"/>
    <n v="0"/>
    <m/>
    <m/>
    <m/>
    <n v="0"/>
  </r>
  <r>
    <n v="800065396"/>
    <s v="IDIME SA "/>
    <s v="C221"/>
    <n v="200119"/>
    <s v="C221200119"/>
    <s v="'C221200119', "/>
    <s v="800065396_C221200119"/>
    <d v="2024-10-03T00:00:00"/>
    <d v="2024-10-15T00:00:00"/>
    <d v="2024-11-29T00:00:00"/>
    <n v="52571576"/>
    <n v="4591523"/>
    <n v="47980053"/>
    <n v="1369281"/>
    <m/>
    <m/>
    <n v="0"/>
    <n v="47980053"/>
    <s v="EVENTO "/>
    <s v="AMBULATORIO "/>
    <s v="CALI"/>
    <s v="Factura pendiente en programacion de pago - Glosa por contestar IPS"/>
    <x v="2"/>
    <n v="45550146"/>
    <n v="136692362"/>
    <m/>
    <m/>
    <m/>
    <s v="Finalizada"/>
    <d v="2024-10-03T00:00:00"/>
    <d v="2024-10-15T00:00:00"/>
    <d v="2025-01-29T00:00:00"/>
    <m/>
    <n v="2"/>
    <s v="0-30"/>
    <n v="54400556"/>
    <n v="1369281"/>
    <n v="0"/>
    <n v="6420503"/>
    <n v="0"/>
    <n v="0"/>
    <n v="1369281"/>
    <n v="0"/>
    <m/>
    <m/>
    <s v="Acta Conciliacion N°508"/>
    <n v="0"/>
    <n v="0"/>
    <n v="0"/>
    <m/>
    <m/>
    <m/>
    <m/>
    <m/>
    <n v="0"/>
    <n v="0"/>
    <n v="0"/>
    <n v="1369281"/>
    <n v="0"/>
    <n v="0"/>
    <n v="46610772"/>
    <n v="0"/>
    <n v="0"/>
    <n v="0"/>
    <n v="0"/>
    <m/>
    <m/>
    <m/>
    <n v="0"/>
  </r>
  <r>
    <n v="800065396"/>
    <s v="IDIME SA "/>
    <s v="C192"/>
    <n v="173587"/>
    <s v="C192173587"/>
    <s v="'C192173587', "/>
    <s v="800065396_C192173587"/>
    <d v="2024-12-03T00:00:00"/>
    <d v="2024-12-11T00:00:00"/>
    <d v="2025-01-25T00:00:00"/>
    <n v="114814404"/>
    <n v="8154642"/>
    <n v="106659762"/>
    <n v="1115993"/>
    <m/>
    <m/>
    <n v="0"/>
    <n v="106659762"/>
    <s v="EVENTO "/>
    <s v="AMBULATORIO "/>
    <s v="CALI"/>
    <s v="Factura pendiente en programacion de pago - Glosa por contestar IPS"/>
    <x v="2"/>
    <n v="103952290"/>
    <n v="136878579"/>
    <m/>
    <m/>
    <m/>
    <s v="Finalizada"/>
    <d v="2024-12-03T00:00:00"/>
    <d v="2024-12-11T00:00:00"/>
    <d v="2025-01-25T00:00:00"/>
    <m/>
    <n v="6"/>
    <s v="0-30"/>
    <n v="118968506"/>
    <n v="1115993"/>
    <n v="0"/>
    <n v="12308744"/>
    <n v="0"/>
    <n v="0"/>
    <n v="334798"/>
    <n v="0"/>
    <m/>
    <m/>
    <s v="Acta Conciliacion N°505"/>
    <n v="15624"/>
    <n v="781195"/>
    <n v="0"/>
    <m/>
    <m/>
    <m/>
    <m/>
    <m/>
    <n v="0"/>
    <n v="0"/>
    <n v="0"/>
    <n v="334798"/>
    <n v="0"/>
    <n v="0"/>
    <n v="106324964"/>
    <n v="0"/>
    <n v="0"/>
    <n v="0"/>
    <n v="0"/>
    <m/>
    <m/>
    <m/>
    <n v="0"/>
  </r>
  <r>
    <n v="800065396"/>
    <s v="IDIME SA "/>
    <s v="C191"/>
    <n v="173590"/>
    <s v="C191173590"/>
    <s v="'C191173590', "/>
    <s v="800065396_C191173590"/>
    <d v="2024-12-03T00:00:00"/>
    <d v="2024-12-12T00:00:00"/>
    <d v="2025-01-26T00:00:00"/>
    <n v="93972019"/>
    <n v="5806723"/>
    <n v="88165296"/>
    <n v="1120803"/>
    <m/>
    <m/>
    <n v="0"/>
    <n v="88165296"/>
    <s v="EVENTO "/>
    <s v="AMBULATORIO "/>
    <s v="CALI"/>
    <s v="Factura pendiente en programacion de pago - Glosa por contestar IPS"/>
    <x v="2"/>
    <n v="85867719"/>
    <n v="136878578"/>
    <m/>
    <m/>
    <m/>
    <s v="Finalizada"/>
    <d v="2024-12-03T00:00:00"/>
    <d v="2024-12-12T00:00:00"/>
    <d v="2025-01-25T00:00:00"/>
    <m/>
    <n v="6"/>
    <s v="0-30"/>
    <n v="98403061"/>
    <n v="1120803"/>
    <n v="0"/>
    <n v="10237765"/>
    <n v="0"/>
    <n v="0"/>
    <n v="336241"/>
    <n v="0"/>
    <m/>
    <m/>
    <s v="Acta Conciliacion N°505"/>
    <n v="15691"/>
    <n v="784562"/>
    <n v="0"/>
    <m/>
    <m/>
    <m/>
    <m/>
    <m/>
    <n v="0"/>
    <n v="0"/>
    <n v="0"/>
    <n v="336241"/>
    <n v="0"/>
    <n v="0"/>
    <n v="87829055"/>
    <n v="0"/>
    <n v="0"/>
    <n v="0"/>
    <n v="0"/>
    <m/>
    <m/>
    <m/>
    <n v="0"/>
  </r>
  <r>
    <n v="800065396"/>
    <s v="IDIME SA "/>
    <s v="C191"/>
    <n v="173588"/>
    <s v="C191173588"/>
    <s v="'C191173588', "/>
    <s v="800065396_C191173588"/>
    <d v="2024-11-05T00:00:00"/>
    <d v="2024-11-14T00:00:00"/>
    <d v="2024-12-29T00:00:00"/>
    <n v="97663236"/>
    <n v="7236237"/>
    <n v="90426999"/>
    <n v="1159996"/>
    <m/>
    <m/>
    <n v="0"/>
    <n v="90426999"/>
    <s v="EVENTO "/>
    <s v="AMBULATORIO "/>
    <s v="CALI"/>
    <s v="Factura pendiente en programacion de pago - Glosa por contestar IPS"/>
    <x v="2"/>
    <n v="87248317"/>
    <n v="136809448"/>
    <m/>
    <m/>
    <m/>
    <s v="Finalizada"/>
    <d v="2024-11-05T00:00:00"/>
    <d v="2024-11-14T00:00:00"/>
    <d v="2025-01-29T00:00:00"/>
    <m/>
    <n v="2"/>
    <s v="0-30"/>
    <n v="102094278"/>
    <n v="1159996"/>
    <n v="0"/>
    <n v="11667279"/>
    <n v="0"/>
    <n v="0"/>
    <n v="1159996"/>
    <n v="0"/>
    <m/>
    <m/>
    <s v="Acta Conciliacion N°508"/>
    <n v="0"/>
    <n v="0"/>
    <n v="0"/>
    <m/>
    <m/>
    <m/>
    <m/>
    <m/>
    <n v="0"/>
    <n v="0"/>
    <n v="0"/>
    <n v="1159996"/>
    <n v="0"/>
    <n v="0"/>
    <n v="89267003"/>
    <n v="0"/>
    <n v="0"/>
    <n v="0"/>
    <n v="0"/>
    <m/>
    <m/>
    <m/>
    <n v="0"/>
  </r>
  <r>
    <n v="800065396"/>
    <s v="IDIME SA "/>
    <s v="C221"/>
    <n v="200123"/>
    <s v="C221200123"/>
    <s v="'C221200123', "/>
    <s v="800065396_C221200123"/>
    <d v="2024-12-03T00:00:00"/>
    <d v="2024-12-11T00:00:00"/>
    <d v="2025-01-25T00:00:00"/>
    <n v="46518056"/>
    <n v="3645300"/>
    <n v="42872756"/>
    <n v="1547721"/>
    <m/>
    <m/>
    <n v="0"/>
    <n v="42872756"/>
    <s v="EVENTO "/>
    <s v="AMBULATORIO "/>
    <s v="CALI"/>
    <s v="Factura pendiente en programacion de pago - Glosa por contestar IPS"/>
    <x v="2"/>
    <n v="41450786"/>
    <n v="136878580"/>
    <m/>
    <m/>
    <m/>
    <s v="Finalizada"/>
    <d v="2024-12-03T00:00:00"/>
    <d v="2024-12-11T00:00:00"/>
    <d v="2025-01-29T00:00:00"/>
    <m/>
    <n v="2"/>
    <s v="0-30"/>
    <n v="48347036"/>
    <n v="1547721"/>
    <n v="0"/>
    <n v="5474280"/>
    <n v="0"/>
    <n v="0"/>
    <n v="464316"/>
    <n v="0"/>
    <m/>
    <m/>
    <s v="Acta Conciliacion N°508"/>
    <n v="21668"/>
    <n v="1083405"/>
    <n v="0"/>
    <m/>
    <m/>
    <m/>
    <m/>
    <m/>
    <n v="0"/>
    <n v="0"/>
    <n v="0"/>
    <n v="464316"/>
    <n v="0"/>
    <n v="0"/>
    <n v="42408440"/>
    <n v="0"/>
    <n v="0"/>
    <n v="0"/>
    <n v="0"/>
    <m/>
    <m/>
    <m/>
    <n v="0"/>
  </r>
  <r>
    <n v="800065396"/>
    <s v="IDIME SA "/>
    <s v="C250"/>
    <n v="66"/>
    <s v="C25066"/>
    <s v="'C25066', "/>
    <s v="800065396_C25066"/>
    <d v="2024-09-03T00:00:00"/>
    <d v="2024-09-13T00:00:00"/>
    <d v="2024-10-28T00:00:00"/>
    <n v="46109081"/>
    <n v="3019585"/>
    <n v="43089496"/>
    <n v="784580"/>
    <m/>
    <m/>
    <n v="0"/>
    <n v="43089496"/>
    <s v="EVENTO "/>
    <s v="AMBULATORIO "/>
    <s v="CALI"/>
    <s v="Factura pendiente en programacion de pago - Glosa por contestar IPS"/>
    <x v="2"/>
    <n v="41809759"/>
    <n v="136677219"/>
    <m/>
    <m/>
    <m/>
    <s v="Finalizada"/>
    <d v="2024-09-03T00:00:00"/>
    <d v="2024-09-13T00:00:00"/>
    <d v="2025-01-25T00:00:00"/>
    <m/>
    <n v="6"/>
    <s v="0-30"/>
    <n v="48609081"/>
    <n v="784580"/>
    <n v="0"/>
    <n v="5519585"/>
    <n v="0"/>
    <n v="0"/>
    <n v="313832"/>
    <n v="0"/>
    <m/>
    <m/>
    <s v="Acta Conciliacion N°505"/>
    <n v="9415"/>
    <n v="470748"/>
    <n v="0"/>
    <m/>
    <m/>
    <m/>
    <m/>
    <m/>
    <n v="0"/>
    <n v="0"/>
    <n v="0"/>
    <n v="313832"/>
    <n v="0"/>
    <n v="0"/>
    <n v="42775664"/>
    <n v="0"/>
    <n v="0"/>
    <n v="0"/>
    <n v="0"/>
    <m/>
    <m/>
    <m/>
    <n v="0"/>
  </r>
  <r>
    <n v="800065396"/>
    <s v="IDIME SA "/>
    <s v="C191"/>
    <n v="173583"/>
    <s v="C191173583"/>
    <s v="'C191173583', "/>
    <s v="800065396_C191173583"/>
    <d v="2024-09-03T00:00:00"/>
    <d v="2024-09-13T00:00:00"/>
    <d v="2024-10-28T00:00:00"/>
    <n v="98838860"/>
    <n v="7120840"/>
    <n v="91718020"/>
    <n v="701836"/>
    <m/>
    <m/>
    <n v="0"/>
    <n v="91718020"/>
    <s v="EVENTO "/>
    <s v="AMBULATORIO "/>
    <s v="CALI"/>
    <s v="Factura pendiente en programacion de pago - Glosa por contestar IPS"/>
    <x v="2"/>
    <n v="89377503"/>
    <n v="136677216"/>
    <m/>
    <m/>
    <m/>
    <s v="Finalizada"/>
    <d v="2024-09-03T00:00:00"/>
    <d v="2024-09-13T00:00:00"/>
    <d v="2025-01-25T00:00:00"/>
    <m/>
    <n v="6"/>
    <s v="0-30"/>
    <n v="103269902"/>
    <n v="701836"/>
    <n v="0"/>
    <n v="11551882"/>
    <n v="0"/>
    <n v="0"/>
    <n v="280734"/>
    <n v="0"/>
    <m/>
    <m/>
    <s v="Acta Conciliacion N°505"/>
    <n v="8422"/>
    <n v="421102"/>
    <n v="0"/>
    <m/>
    <m/>
    <m/>
    <m/>
    <m/>
    <n v="0"/>
    <n v="0"/>
    <n v="0"/>
    <n v="280734"/>
    <n v="0"/>
    <n v="0"/>
    <n v="91437286"/>
    <n v="0"/>
    <n v="0"/>
    <n v="0"/>
    <n v="0"/>
    <m/>
    <m/>
    <m/>
    <n v="0"/>
  </r>
  <r>
    <n v="800065396"/>
    <s v="IDIME SA "/>
    <s v="C250"/>
    <n v="72"/>
    <s v="C25072"/>
    <s v="'C25072', "/>
    <s v="800065396_C25072"/>
    <d v="2024-12-03T00:00:00"/>
    <d v="2024-12-11T00:00:00"/>
    <d v="2025-01-25T00:00:00"/>
    <n v="42378240"/>
    <n v="3031394"/>
    <n v="39346846"/>
    <n v="522200"/>
    <m/>
    <m/>
    <n v="0"/>
    <n v="39346846"/>
    <s v="EVENTO "/>
    <s v="AMBULATORIO "/>
    <s v="CALI"/>
    <s v="Factura pendiente en programacion de pago - Glosa por contestar IPS"/>
    <x v="2"/>
    <n v="38244579"/>
    <n v="136878582"/>
    <m/>
    <m/>
    <m/>
    <s v="Finalizada"/>
    <d v="2024-12-03T00:00:00"/>
    <d v="2024-12-11T00:00:00"/>
    <d v="2025-01-25T00:00:00"/>
    <m/>
    <n v="6"/>
    <s v="0-30"/>
    <n v="44878240"/>
    <n v="522200"/>
    <n v="0"/>
    <n v="5531394"/>
    <n v="0"/>
    <n v="0"/>
    <n v="208880"/>
    <n v="0"/>
    <m/>
    <m/>
    <s v="Acta Conciliacion N°505"/>
    <n v="6266"/>
    <n v="313320"/>
    <n v="0"/>
    <m/>
    <m/>
    <m/>
    <m/>
    <m/>
    <n v="0"/>
    <n v="0"/>
    <n v="0"/>
    <n v="208880"/>
    <n v="0"/>
    <n v="0"/>
    <n v="39137966"/>
    <n v="0"/>
    <n v="0"/>
    <n v="0"/>
    <n v="0"/>
    <m/>
    <m/>
    <m/>
    <n v="0"/>
  </r>
  <r>
    <n v="800065396"/>
    <s v="IDIME SA "/>
    <s v="C250"/>
    <n v="70"/>
    <s v="C25070"/>
    <s v="'C25070', "/>
    <s v="800065396_C25070"/>
    <d v="2024-11-06T00:00:00"/>
    <d v="2024-11-14T00:00:00"/>
    <d v="2024-12-29T00:00:00"/>
    <n v="41131449"/>
    <n v="2995225"/>
    <n v="38136224"/>
    <n v="594901"/>
    <m/>
    <m/>
    <n v="0"/>
    <n v="38136224"/>
    <s v="EVENTO "/>
    <s v="AMBULATORIO "/>
    <s v="CALI"/>
    <s v="Factura pendiente en programacion de pago - Glosa por contestar IPS"/>
    <x v="2"/>
    <n v="37030394"/>
    <n v="136810064"/>
    <m/>
    <m/>
    <m/>
    <s v="Finalizada"/>
    <d v="2024-11-06T00:00:00"/>
    <d v="2024-11-14T00:00:00"/>
    <d v="2025-01-25T00:00:00"/>
    <m/>
    <n v="6"/>
    <s v="0-30"/>
    <n v="43631449"/>
    <n v="594901"/>
    <n v="0"/>
    <n v="5495225"/>
    <n v="0"/>
    <n v="0"/>
    <n v="237960"/>
    <n v="0"/>
    <m/>
    <m/>
    <s v="Acta Conciliacion N°505"/>
    <n v="7139"/>
    <n v="356941"/>
    <n v="0"/>
    <m/>
    <m/>
    <m/>
    <m/>
    <m/>
    <n v="0"/>
    <n v="0"/>
    <n v="0"/>
    <n v="237960"/>
    <n v="0"/>
    <n v="0"/>
    <n v="37898264"/>
    <n v="0"/>
    <n v="0"/>
    <n v="0"/>
    <n v="0"/>
    <m/>
    <m/>
    <m/>
    <n v="0"/>
  </r>
  <r>
    <n v="800065396"/>
    <s v="IDIME SA "/>
    <s v="C250"/>
    <n v="68"/>
    <s v="C25068"/>
    <s v="'C25068', "/>
    <s v="800065396_C25068"/>
    <d v="2024-10-04T00:00:00"/>
    <d v="2024-10-11T00:00:00"/>
    <d v="2024-11-25T00:00:00"/>
    <n v="41804288"/>
    <n v="3703985"/>
    <n v="38100303"/>
    <n v="378712"/>
    <m/>
    <m/>
    <n v="0"/>
    <n v="38100303"/>
    <s v="EVENTO "/>
    <s v="AMBULATORIO "/>
    <s v="CALI"/>
    <s v="Factura pendiente en programacion de pago - Glosa por contestar IPS"/>
    <x v="2"/>
    <n v="37065761"/>
    <n v="136692364"/>
    <m/>
    <m/>
    <m/>
    <s v="Finalizada"/>
    <d v="2024-10-04T00:00:00"/>
    <d v="2024-10-11T00:00:00"/>
    <d v="2025-01-25T00:00:00"/>
    <m/>
    <n v="6"/>
    <s v="0-30"/>
    <n v="44304288"/>
    <n v="378712"/>
    <n v="0"/>
    <n v="6203985"/>
    <n v="0"/>
    <n v="0"/>
    <n v="151485"/>
    <n v="0"/>
    <m/>
    <m/>
    <s v="Acta Conciliacion N°504"/>
    <n v="4545"/>
    <n v="227227"/>
    <n v="0"/>
    <m/>
    <m/>
    <m/>
    <m/>
    <m/>
    <n v="0"/>
    <n v="0"/>
    <n v="0"/>
    <n v="151485"/>
    <n v="0"/>
    <n v="0"/>
    <n v="37948818"/>
    <n v="0"/>
    <n v="0"/>
    <n v="0"/>
    <n v="0"/>
    <m/>
    <m/>
    <m/>
    <n v="0"/>
  </r>
  <r>
    <n v="800065396"/>
    <s v="IDIME SA "/>
    <s v="C187"/>
    <n v="278904"/>
    <s v="C187278904"/>
    <s v="'C187278904', "/>
    <s v="800065396_C187278904"/>
    <d v="2024-09-03T00:00:00"/>
    <d v="2024-09-13T00:00:00"/>
    <d v="2024-10-28T00:00:00"/>
    <n v="5297032"/>
    <n v="89423"/>
    <n v="5207609"/>
    <n v="318500"/>
    <m/>
    <m/>
    <n v="0"/>
    <n v="5207609"/>
    <s v="EVENTO "/>
    <s v="AMBULATORIO "/>
    <s v="CALI"/>
    <s v="Factura pendiente en programacion de pago - Glosa por contestar IPS"/>
    <x v="2"/>
    <n v="4956410"/>
    <n v="136677197"/>
    <m/>
    <m/>
    <m/>
    <s v="Finalizada"/>
    <d v="2024-09-03T00:00:00"/>
    <d v="2024-09-13T00:00:00"/>
    <d v="2025-01-25T00:00:00"/>
    <m/>
    <n v="6"/>
    <s v="0-30"/>
    <n v="6317332"/>
    <n v="318500"/>
    <n v="0"/>
    <n v="1109723"/>
    <n v="0"/>
    <n v="0"/>
    <n v="127400"/>
    <n v="0"/>
    <m/>
    <m/>
    <s v="Acta Conciliacion N°504"/>
    <n v="3822"/>
    <n v="191100"/>
    <n v="0"/>
    <m/>
    <m/>
    <m/>
    <m/>
    <m/>
    <n v="0"/>
    <n v="0"/>
    <n v="0"/>
    <n v="127400"/>
    <n v="0"/>
    <n v="0"/>
    <n v="5080209"/>
    <n v="0"/>
    <n v="0"/>
    <n v="0"/>
    <n v="0"/>
    <m/>
    <m/>
    <m/>
    <n v="0"/>
  </r>
  <r>
    <n v="800065396"/>
    <s v="IDIME SA "/>
    <s v="C187"/>
    <n v="279152"/>
    <s v="C187279152"/>
    <s v="'C187279152', "/>
    <s v="800065396_C187279152"/>
    <d v="2024-12-04T00:00:00"/>
    <d v="2024-12-11T00:00:00"/>
    <d v="2025-01-25T00:00:00"/>
    <n v="463000"/>
    <n v="0"/>
    <n v="463000"/>
    <n v="70200"/>
    <m/>
    <m/>
    <n v="0"/>
    <n v="463000"/>
    <s v="EVENTO "/>
    <s v="AMBULATORIO "/>
    <s v="CALI"/>
    <s v="Factura pendiente en programacion de pago - Glosa por contestar IPS"/>
    <x v="2"/>
    <n v="423768"/>
    <n v="136878573"/>
    <m/>
    <m/>
    <m/>
    <s v="Finalizada"/>
    <d v="2024-12-04T00:00:00"/>
    <d v="2024-12-11T00:00:00"/>
    <d v="2025-01-25T00:00:00"/>
    <m/>
    <n v="6"/>
    <s v="0-30"/>
    <n v="585700"/>
    <n v="70200"/>
    <n v="0"/>
    <n v="122700"/>
    <n v="0"/>
    <n v="0"/>
    <n v="28080"/>
    <n v="0"/>
    <m/>
    <m/>
    <s v="Acta Conciliacion N°504"/>
    <n v="842"/>
    <n v="42120"/>
    <n v="0"/>
    <m/>
    <m/>
    <m/>
    <m/>
    <m/>
    <n v="0"/>
    <n v="0"/>
    <n v="0"/>
    <n v="28080"/>
    <n v="0"/>
    <n v="0"/>
    <n v="434920"/>
    <n v="0"/>
    <n v="0"/>
    <n v="0"/>
    <n v="0"/>
    <m/>
    <m/>
    <m/>
    <n v="0"/>
  </r>
  <r>
    <n v="800065396"/>
    <s v="IDIME SA "/>
    <s v="C233"/>
    <n v="100084"/>
    <s v="C233100084"/>
    <s v="'C233100084', "/>
    <s v="800065396_C233100084"/>
    <d v="2024-11-06T00:00:00"/>
    <d v="2024-11-14T00:00:00"/>
    <d v="2024-12-29T00:00:00"/>
    <n v="27429383"/>
    <n v="2975287"/>
    <n v="24454096"/>
    <n v="147177"/>
    <m/>
    <m/>
    <n v="0"/>
    <n v="24454096"/>
    <s v="EVENTO "/>
    <s v="AMBULATORIO "/>
    <s v="CALI"/>
    <s v="Factura pendiente en programacion de pago - Glosa por contestar IPS"/>
    <x v="2"/>
    <n v="23794978"/>
    <n v="136810066"/>
    <m/>
    <m/>
    <m/>
    <s v="Finalizada"/>
    <d v="2024-11-06T00:00:00"/>
    <d v="2024-11-14T00:00:00"/>
    <d v="2025-01-25T00:00:00"/>
    <m/>
    <n v="6"/>
    <s v="0-30"/>
    <n v="30071243"/>
    <n v="147177"/>
    <n v="0"/>
    <n v="5617147"/>
    <n v="0"/>
    <n v="0"/>
    <n v="58871"/>
    <n v="0"/>
    <m/>
    <m/>
    <s v="Acta Conciliacion N°504"/>
    <n v="1766"/>
    <n v="88306"/>
    <n v="0"/>
    <m/>
    <m/>
    <m/>
    <m/>
    <m/>
    <n v="0"/>
    <n v="0"/>
    <n v="0"/>
    <n v="58871"/>
    <n v="0"/>
    <n v="0"/>
    <n v="24395225"/>
    <n v="0"/>
    <n v="0"/>
    <n v="0"/>
    <n v="0"/>
    <m/>
    <m/>
    <m/>
    <n v="0"/>
  </r>
  <r>
    <n v="800065396"/>
    <s v="IDIME SA "/>
    <s v="C233"/>
    <n v="100086"/>
    <s v="C233100086"/>
    <s v="'C233100086', "/>
    <s v="800065396_C233100086"/>
    <d v="2024-12-03T00:00:00"/>
    <d v="2024-12-11T00:00:00"/>
    <d v="2025-01-25T00:00:00"/>
    <n v="24870798"/>
    <n v="2571697"/>
    <n v="22299101"/>
    <n v="170339"/>
    <m/>
    <m/>
    <n v="0"/>
    <n v="22299101"/>
    <s v="EVENTO "/>
    <s v="AMBULATORIO "/>
    <s v="CALI"/>
    <s v="Factura pendiente en programacion de pago - Glosa por contestar IPS"/>
    <x v="2"/>
    <n v="21682075"/>
    <n v="136878581"/>
    <m/>
    <m/>
    <m/>
    <s v="Finalizada"/>
    <d v="2024-12-03T00:00:00"/>
    <d v="2024-12-11T00:00:00"/>
    <d v="2025-01-25T00:00:00"/>
    <m/>
    <n v="6"/>
    <s v="0-30"/>
    <n v="27512658"/>
    <n v="170339"/>
    <n v="0"/>
    <n v="5213557"/>
    <n v="0"/>
    <n v="0"/>
    <n v="68136"/>
    <n v="0"/>
    <m/>
    <m/>
    <s v="Acta Conciliacion N°504"/>
    <n v="2044"/>
    <n v="102203"/>
    <n v="0"/>
    <m/>
    <m/>
    <m/>
    <m/>
    <m/>
    <n v="0"/>
    <n v="0"/>
    <n v="0"/>
    <n v="68136"/>
    <n v="0"/>
    <n v="0"/>
    <n v="22230965"/>
    <n v="0"/>
    <n v="0"/>
    <n v="0"/>
    <n v="0"/>
    <m/>
    <m/>
    <m/>
    <n v="0"/>
  </r>
  <r>
    <n v="800065396"/>
    <s v="IDIME SA "/>
    <s v="C187"/>
    <n v="279154"/>
    <s v="C187279154"/>
    <s v="'C187279154', "/>
    <s v="800065396_C187279154"/>
    <d v="2024-12-04T00:00:00"/>
    <d v="2024-12-11T00:00:00"/>
    <d v="2025-01-25T00:00:00"/>
    <n v="6057000"/>
    <n v="37949"/>
    <n v="6019051"/>
    <n v="1490851"/>
    <m/>
    <m/>
    <n v="0"/>
    <n v="6019051"/>
    <s v="EVENTO "/>
    <s v="AMBULATORIO "/>
    <s v="CALI"/>
    <s v="Factura pendiente en programacion de pago - Glosa por contestar IPS"/>
    <x v="2"/>
    <n v="5423259"/>
    <n v="136878575"/>
    <m/>
    <m/>
    <m/>
    <s v="Finalizada"/>
    <d v="2024-12-04T00:00:00"/>
    <d v="2024-12-11T00:00:00"/>
    <d v="2025-01-25T00:00:00"/>
    <m/>
    <n v="6"/>
    <s v="0-30"/>
    <n v="7874100"/>
    <n v="1490851"/>
    <n v="0"/>
    <n v="1855049"/>
    <n v="0"/>
    <n v="0"/>
    <n v="447255"/>
    <n v="0"/>
    <m/>
    <m/>
    <s v="Acta Conciliacion N°505"/>
    <n v="20872"/>
    <n v="1043596"/>
    <n v="0"/>
    <m/>
    <m/>
    <m/>
    <m/>
    <m/>
    <n v="0"/>
    <n v="0"/>
    <n v="0"/>
    <n v="447255"/>
    <n v="0"/>
    <n v="0"/>
    <n v="5571796"/>
    <n v="0"/>
    <n v="0"/>
    <n v="0"/>
    <n v="0"/>
    <m/>
    <m/>
    <m/>
    <n v="0"/>
  </r>
  <r>
    <n v="800065396"/>
    <s v="IDIME SA "/>
    <s v="C233"/>
    <n v="100082"/>
    <s v="C233100082"/>
    <s v="'C233100082', "/>
    <s v="800065396_C233100082"/>
    <d v="2024-10-04T00:00:00"/>
    <d v="2024-10-11T00:00:00"/>
    <d v="2024-11-25T00:00:00"/>
    <n v="27837837"/>
    <n v="3207889"/>
    <n v="24629948"/>
    <n v="98398"/>
    <m/>
    <m/>
    <n v="0"/>
    <n v="24629948"/>
    <s v="EVENTO "/>
    <s v="AMBULATORIO "/>
    <s v="CALI"/>
    <s v="Factura pendiente en programacion de pago - Glosa por contestar IPS"/>
    <x v="2"/>
    <n v="23981782"/>
    <n v="136692371"/>
    <m/>
    <m/>
    <m/>
    <s v="Finalizada"/>
    <d v="2024-10-04T00:00:00"/>
    <d v="2024-10-11T00:00:00"/>
    <d v="2025-01-25T00:00:00"/>
    <m/>
    <n v="6"/>
    <s v="0-30"/>
    <n v="30479697"/>
    <n v="98398"/>
    <n v="0"/>
    <n v="5849749"/>
    <n v="0"/>
    <n v="0"/>
    <n v="39359"/>
    <n v="0"/>
    <m/>
    <m/>
    <s v="Acta Conciliacion N°504"/>
    <n v="1181"/>
    <n v="59039"/>
    <n v="0"/>
    <m/>
    <m/>
    <m/>
    <m/>
    <m/>
    <n v="0"/>
    <n v="0"/>
    <n v="0"/>
    <n v="39359"/>
    <n v="0"/>
    <n v="0"/>
    <n v="24590589"/>
    <n v="0"/>
    <n v="0"/>
    <n v="0"/>
    <n v="0"/>
    <m/>
    <m/>
    <m/>
    <n v="0"/>
  </r>
  <r>
    <n v="800065396"/>
    <s v="IDIME SA "/>
    <s v="C187"/>
    <n v="278902"/>
    <s v="C187278902"/>
    <s v="'C187278902', "/>
    <s v="800065396_C187278902"/>
    <d v="2024-09-03T00:00:00"/>
    <d v="2024-09-13T00:00:00"/>
    <d v="2024-10-28T00:00:00"/>
    <n v="5185300"/>
    <n v="175303"/>
    <n v="5009997"/>
    <n v="645980"/>
    <m/>
    <m/>
    <n v="0"/>
    <n v="5009997"/>
    <s v="EVENTO "/>
    <s v="AMBULATORIO "/>
    <s v="CALI"/>
    <s v="Factura pendiente en programacion de pago - Glosa por contestar IPS"/>
    <x v="2"/>
    <n v="4626817"/>
    <n v="136677198"/>
    <m/>
    <m/>
    <m/>
    <s v="Finalizada"/>
    <d v="2024-09-03T00:00:00"/>
    <d v="2024-09-13T00:00:00"/>
    <d v="2025-01-25T00:00:00"/>
    <m/>
    <n v="6"/>
    <s v="0-30"/>
    <n v="6497800"/>
    <n v="645980"/>
    <n v="0"/>
    <n v="1487803"/>
    <n v="0"/>
    <n v="0"/>
    <n v="258392"/>
    <n v="0"/>
    <m/>
    <m/>
    <s v="Acta Conciliacion N°505"/>
    <n v="7752"/>
    <n v="387588"/>
    <n v="0"/>
    <m/>
    <m/>
    <m/>
    <m/>
    <m/>
    <n v="0"/>
    <n v="0"/>
    <n v="0"/>
    <n v="258392"/>
    <n v="0"/>
    <n v="0"/>
    <n v="4751605"/>
    <n v="0"/>
    <n v="0"/>
    <n v="0"/>
    <n v="0"/>
    <m/>
    <m/>
    <m/>
    <n v="0"/>
  </r>
  <r>
    <n v="800065396"/>
    <s v="IDIME SA "/>
    <s v="C187"/>
    <n v="278955"/>
    <s v="C187278955"/>
    <s v="'C187278955', "/>
    <s v="800065396_C187278955"/>
    <d v="2024-10-04T00:00:00"/>
    <d v="2024-10-11T00:00:00"/>
    <d v="2024-11-25T00:00:00"/>
    <n v="1195000"/>
    <n v="0"/>
    <n v="1195000"/>
    <n v="62400"/>
    <m/>
    <m/>
    <n v="0"/>
    <n v="1195000"/>
    <s v="EVENTO "/>
    <s v="AMBULATORIO "/>
    <s v="CALI"/>
    <s v="Factura pendiente en programacion de pago - Glosa por contestar IPS"/>
    <x v="2"/>
    <n v="1140249"/>
    <n v="136697390"/>
    <m/>
    <m/>
    <m/>
    <s v="Finalizada"/>
    <d v="2024-10-04T00:00:00"/>
    <d v="2024-10-11T00:00:00"/>
    <d v="2025-01-25T00:00:00"/>
    <m/>
    <n v="6"/>
    <s v="0-30"/>
    <n v="1514500"/>
    <n v="62400"/>
    <n v="0"/>
    <n v="319500"/>
    <n v="0"/>
    <n v="0"/>
    <n v="24960"/>
    <n v="0"/>
    <m/>
    <m/>
    <s v="Acta Conciliacion N°504"/>
    <n v="749"/>
    <n v="37440"/>
    <n v="0"/>
    <m/>
    <m/>
    <m/>
    <m/>
    <m/>
    <n v="0"/>
    <n v="0"/>
    <n v="0"/>
    <n v="24960"/>
    <n v="0"/>
    <n v="0"/>
    <n v="1170040"/>
    <n v="0"/>
    <n v="0"/>
    <n v="0"/>
    <n v="0"/>
    <m/>
    <m/>
    <m/>
    <n v="0"/>
  </r>
  <r>
    <n v="800065396"/>
    <s v="IDIME SA "/>
    <s v="C187"/>
    <n v="279059"/>
    <s v="C187279059"/>
    <s v="'C187279059', "/>
    <s v="800065396_C187279059"/>
    <d v="2024-11-06T00:00:00"/>
    <d v="2024-11-14T00:00:00"/>
    <d v="2024-12-29T00:00:00"/>
    <n v="2504794"/>
    <n v="0"/>
    <n v="2504794"/>
    <n v="45536"/>
    <m/>
    <m/>
    <n v="0"/>
    <n v="2504794"/>
    <s v="EVENTO "/>
    <s v="AMBULATORIO "/>
    <s v="CALI"/>
    <s v="Factura pendiente en programacion de pago - Glosa por contestar IPS"/>
    <x v="2"/>
    <n v="2423530"/>
    <n v="136811706"/>
    <m/>
    <m/>
    <m/>
    <s v="Finalizada"/>
    <d v="2024-11-06T00:00:00"/>
    <d v="2024-11-14T00:00:00"/>
    <d v="2025-01-25T00:00:00"/>
    <m/>
    <n v="6"/>
    <s v="0-30"/>
    <n v="3170732"/>
    <n v="45536"/>
    <n v="0"/>
    <n v="665938"/>
    <n v="0"/>
    <n v="0"/>
    <n v="18214"/>
    <n v="0"/>
    <m/>
    <m/>
    <s v="Acta Conciliacion N°504"/>
    <n v="546"/>
    <n v="27322"/>
    <n v="0"/>
    <m/>
    <m/>
    <m/>
    <m/>
    <m/>
    <n v="0"/>
    <n v="0"/>
    <n v="0"/>
    <n v="18214"/>
    <n v="0"/>
    <n v="0"/>
    <n v="2486580"/>
    <n v="0"/>
    <n v="0"/>
    <n v="0"/>
    <n v="0"/>
    <m/>
    <m/>
    <m/>
    <n v="0"/>
  </r>
  <r>
    <n v="800065396"/>
    <s v="IDIME SA "/>
    <s v="C187"/>
    <n v="279055"/>
    <s v="C187279055"/>
    <s v="'C187279055', "/>
    <s v="800065396_C187279055"/>
    <d v="2024-11-06T00:00:00"/>
    <d v="2024-11-14T00:00:00"/>
    <d v="2024-12-29T00:00:00"/>
    <n v="4958397"/>
    <n v="7230"/>
    <n v="4951167"/>
    <n v="263300"/>
    <m/>
    <m/>
    <n v="0"/>
    <n v="4951167"/>
    <s v="EVENTO "/>
    <s v="AMBULATORIO "/>
    <s v="CALI"/>
    <s v="Factura pendiente en programacion de pago - Glosa por contestar IPS"/>
    <x v="2"/>
    <n v="4720787"/>
    <n v="136811710"/>
    <m/>
    <m/>
    <m/>
    <s v="Finalizada"/>
    <d v="2024-11-06T00:00:00"/>
    <d v="2024-11-14T00:00:00"/>
    <d v="2025-01-25T00:00:00"/>
    <m/>
    <n v="6"/>
    <s v="0-30"/>
    <n v="6358316"/>
    <n v="263300"/>
    <n v="0"/>
    <n v="1407149"/>
    <n v="0"/>
    <n v="0"/>
    <n v="105320"/>
    <n v="0"/>
    <m/>
    <m/>
    <s v="Acta Conciliacion N°504"/>
    <n v="3160"/>
    <n v="157980"/>
    <n v="0"/>
    <m/>
    <m/>
    <m/>
    <m/>
    <m/>
    <n v="0"/>
    <n v="0"/>
    <n v="0"/>
    <n v="105320"/>
    <n v="0"/>
    <n v="0"/>
    <n v="4845847"/>
    <n v="0"/>
    <n v="0"/>
    <n v="0"/>
    <n v="0"/>
    <m/>
    <m/>
    <m/>
    <n v="0"/>
  </r>
  <r>
    <n v="800065396"/>
    <s v="IDIME SA "/>
    <s v="C187"/>
    <n v="279148"/>
    <s v="C187279148"/>
    <s v="'C187279148', "/>
    <s v="800065396_C187279148"/>
    <d v="2024-12-04T00:00:00"/>
    <d v="2024-12-11T00:00:00"/>
    <d v="2025-01-25T00:00:00"/>
    <n v="5155000"/>
    <n v="4500"/>
    <n v="5150500"/>
    <n v="155400"/>
    <m/>
    <m/>
    <n v="0"/>
    <n v="5150500"/>
    <s v="EVENTO "/>
    <s v="AMBULATORIO "/>
    <s v="CALI"/>
    <s v="Factura pendiente en programacion de pago - Glosa por contestar IPS"/>
    <x v="2"/>
    <n v="4958163"/>
    <n v="136878569"/>
    <m/>
    <m/>
    <m/>
    <s v="Finalizada"/>
    <d v="2024-12-04T00:00:00"/>
    <d v="2024-12-11T00:00:00"/>
    <d v="2025-01-25T00:00:00"/>
    <m/>
    <n v="6"/>
    <s v="0-30"/>
    <n v="6571000"/>
    <n v="155400"/>
    <n v="0"/>
    <n v="1420500"/>
    <n v="0"/>
    <n v="0"/>
    <n v="62160"/>
    <n v="0"/>
    <m/>
    <m/>
    <s v="Acta Conciliacion N°504"/>
    <n v="1865"/>
    <n v="93240"/>
    <n v="0"/>
    <m/>
    <m/>
    <m/>
    <m/>
    <m/>
    <n v="0"/>
    <n v="0"/>
    <n v="0"/>
    <n v="62160"/>
    <n v="0"/>
    <n v="0"/>
    <n v="5088340"/>
    <n v="0"/>
    <n v="0"/>
    <n v="0"/>
    <n v="0"/>
    <m/>
    <m/>
    <m/>
    <n v="0"/>
  </r>
  <r>
    <n v="800065396"/>
    <s v="IDIME SA "/>
    <s v="C187"/>
    <n v="278948"/>
    <s v="C187278948"/>
    <s v="'C187278948', "/>
    <s v="800065396_C187278948"/>
    <d v="2024-10-04T00:00:00"/>
    <d v="2024-10-11T00:00:00"/>
    <d v="2024-11-25T00:00:00"/>
    <n v="4543000"/>
    <n v="119502"/>
    <n v="4423498"/>
    <n v="428880"/>
    <m/>
    <m/>
    <n v="0"/>
    <n v="4423498"/>
    <s v="EVENTO "/>
    <s v="AMBULATORIO "/>
    <s v="CALI"/>
    <s v="Factura pendiente en programacion de pago - Glosa por contestar IPS"/>
    <x v="2"/>
    <n v="4140031"/>
    <n v="136697385"/>
    <m/>
    <m/>
    <m/>
    <s v="Finalizada"/>
    <d v="2024-10-04T00:00:00"/>
    <d v="2024-10-11T00:00:00"/>
    <d v="2025-01-25T00:00:00"/>
    <m/>
    <n v="6"/>
    <s v="0-30"/>
    <n v="5767300"/>
    <n v="428880"/>
    <n v="0"/>
    <n v="1343802"/>
    <n v="0"/>
    <n v="0"/>
    <n v="171552"/>
    <n v="0"/>
    <m/>
    <m/>
    <s v="Acta Conciliacion N°505"/>
    <n v="5147"/>
    <n v="257328"/>
    <n v="0"/>
    <m/>
    <m/>
    <m/>
    <m/>
    <m/>
    <n v="0"/>
    <n v="0"/>
    <n v="0"/>
    <n v="171552"/>
    <n v="0"/>
    <n v="0"/>
    <n v="4251946"/>
    <n v="0"/>
    <n v="0"/>
    <n v="0"/>
    <n v="0"/>
    <m/>
    <m/>
    <m/>
    <n v="0"/>
  </r>
  <r>
    <n v="800065396"/>
    <s v="IDIME SA "/>
    <s v="C187"/>
    <n v="278953"/>
    <s v="C187278953"/>
    <s v="'C187278953', "/>
    <s v="800065396_C187278953"/>
    <d v="2024-10-04T00:00:00"/>
    <d v="2024-10-11T00:00:00"/>
    <d v="2024-11-25T00:00:00"/>
    <n v="4792000"/>
    <n v="21950"/>
    <n v="4770050"/>
    <n v="410300"/>
    <m/>
    <m/>
    <n v="0"/>
    <n v="4770050"/>
    <s v="EVENTO "/>
    <s v="AMBULATORIO "/>
    <s v="CALI"/>
    <s v="Factura pendiente en programacion de pago - Glosa por contestar IPS"/>
    <x v="2"/>
    <n v="4484620"/>
    <n v="136697383"/>
    <m/>
    <m/>
    <m/>
    <s v="Finalizada"/>
    <d v="2024-10-04T00:00:00"/>
    <d v="2024-10-11T00:00:00"/>
    <d v="2025-01-25T00:00:00"/>
    <m/>
    <n v="6"/>
    <s v="0-30"/>
    <n v="6229600"/>
    <n v="410300"/>
    <n v="0"/>
    <n v="1459550"/>
    <n v="0"/>
    <n v="0"/>
    <n v="164120"/>
    <n v="0"/>
    <m/>
    <m/>
    <s v="Acta Conciliacion N°505"/>
    <n v="4924"/>
    <n v="246180"/>
    <n v="0"/>
    <m/>
    <m/>
    <m/>
    <m/>
    <m/>
    <n v="0"/>
    <n v="0"/>
    <n v="0"/>
    <n v="164120"/>
    <n v="0"/>
    <n v="0"/>
    <n v="4605930"/>
    <n v="0"/>
    <n v="0"/>
    <n v="0"/>
    <n v="0"/>
    <m/>
    <m/>
    <m/>
    <n v="0"/>
  </r>
  <r>
    <n v="800065396"/>
    <s v="IDIME SA "/>
    <s v="C187"/>
    <n v="278951"/>
    <s v="C187278951"/>
    <s v="'C187278951', "/>
    <s v="800065396_C187278951"/>
    <d v="2024-10-04T00:00:00"/>
    <d v="2024-10-11T00:00:00"/>
    <d v="2024-11-25T00:00:00"/>
    <n v="1167397"/>
    <n v="6240"/>
    <n v="1161157"/>
    <n v="70200"/>
    <m/>
    <m/>
    <n v="0"/>
    <n v="1161157"/>
    <s v="EVENTO "/>
    <s v="AMBULATORIO "/>
    <s v="CALI"/>
    <s v="Factura pendiente en programacion de pago - Glosa por contestar IPS"/>
    <x v="2"/>
    <n v="1103287"/>
    <n v="136697387"/>
    <m/>
    <m/>
    <m/>
    <s v="Finalizada"/>
    <d v="2024-10-04T00:00:00"/>
    <d v="2024-10-11T00:00:00"/>
    <d v="2025-01-25T00:00:00"/>
    <m/>
    <n v="6"/>
    <s v="0-30"/>
    <n v="1517616"/>
    <n v="70200"/>
    <n v="0"/>
    <n v="356459"/>
    <n v="0"/>
    <n v="0"/>
    <n v="28080"/>
    <n v="0"/>
    <m/>
    <m/>
    <s v="Acta Conciliacion N°504"/>
    <n v="842"/>
    <n v="42120"/>
    <n v="0"/>
    <m/>
    <m/>
    <m/>
    <m/>
    <m/>
    <n v="0"/>
    <n v="0"/>
    <n v="0"/>
    <n v="28080"/>
    <n v="0"/>
    <n v="0"/>
    <n v="1133077"/>
    <n v="0"/>
    <n v="0"/>
    <n v="0"/>
    <n v="0"/>
    <m/>
    <m/>
    <m/>
    <n v="0"/>
  </r>
  <r>
    <n v="800065396"/>
    <s v="IDIME SA "/>
    <s v="C187"/>
    <n v="279156"/>
    <s v="C187279156"/>
    <s v="'C187279156', "/>
    <s v="800065396_C187279156"/>
    <d v="2024-12-04T00:00:00"/>
    <d v="2024-12-11T00:00:00"/>
    <d v="2025-01-25T00:00:00"/>
    <n v="928000"/>
    <n v="8073"/>
    <n v="919927"/>
    <n v="62127"/>
    <m/>
    <m/>
    <n v="0"/>
    <n v="919927"/>
    <s v="EVENTO "/>
    <s v="AMBULATORIO "/>
    <s v="CALI"/>
    <s v="Factura pendiente en programacion de pago - Glosa por contestar IPS"/>
    <x v="2"/>
    <n v="871445"/>
    <n v="136878577"/>
    <m/>
    <m/>
    <m/>
    <s v="Finalizada"/>
    <d v="2024-12-04T00:00:00"/>
    <d v="2024-12-11T00:00:00"/>
    <d v="2025-01-25T00:00:00"/>
    <m/>
    <n v="6"/>
    <s v="0-30"/>
    <n v="1206400"/>
    <n v="62127"/>
    <n v="0"/>
    <n v="286473"/>
    <n v="0"/>
    <n v="0"/>
    <n v="24851"/>
    <n v="0"/>
    <m/>
    <m/>
    <s v="Acta Conciliacion N°504"/>
    <n v="746"/>
    <n v="37276"/>
    <n v="0"/>
    <m/>
    <m/>
    <m/>
    <m/>
    <m/>
    <n v="0"/>
    <n v="0"/>
    <n v="0"/>
    <n v="24851"/>
    <n v="0"/>
    <n v="0"/>
    <n v="895076"/>
    <n v="0"/>
    <n v="0"/>
    <n v="0"/>
    <n v="0"/>
    <m/>
    <m/>
    <m/>
    <n v="0"/>
  </r>
  <r>
    <n v="800065396"/>
    <s v="IDIME SA "/>
    <s v="C187"/>
    <n v="279057"/>
    <s v="C187279057"/>
    <s v="'C187279057', "/>
    <s v="800065396_C187279057"/>
    <d v="2024-11-06T00:00:00"/>
    <d v="2024-11-14T00:00:00"/>
    <d v="2024-12-29T00:00:00"/>
    <n v="4346397"/>
    <n v="14040"/>
    <n v="4332357"/>
    <n v="89700"/>
    <m/>
    <m/>
    <n v="0"/>
    <n v="4332357"/>
    <s v="EVENTO "/>
    <s v="AMBULATORIO "/>
    <s v="CALI"/>
    <s v="Factura pendiente en programacion de pago - Glosa por contestar IPS"/>
    <x v="2"/>
    <n v="4184267"/>
    <n v="136811707"/>
    <m/>
    <m/>
    <m/>
    <s v="Finalizada"/>
    <d v="2024-11-06T00:00:00"/>
    <d v="2024-11-14T00:00:00"/>
    <d v="2025-01-25T00:00:00"/>
    <m/>
    <n v="6"/>
    <s v="0-30"/>
    <n v="5646416"/>
    <n v="89700"/>
    <n v="0"/>
    <n v="1314059"/>
    <n v="0"/>
    <n v="0"/>
    <n v="35880"/>
    <n v="0"/>
    <m/>
    <m/>
    <s v="Acta Conciliacion N°504"/>
    <n v="1076"/>
    <n v="53820"/>
    <n v="0"/>
    <m/>
    <m/>
    <m/>
    <m/>
    <m/>
    <n v="0"/>
    <n v="0"/>
    <n v="0"/>
    <n v="35880"/>
    <n v="0"/>
    <n v="0"/>
    <n v="4296477"/>
    <n v="0"/>
    <n v="0"/>
    <n v="0"/>
    <n v="0"/>
    <m/>
    <m/>
    <m/>
    <n v="0"/>
  </r>
  <r>
    <n v="800065396"/>
    <s v="IDIME SA "/>
    <s v="C187"/>
    <n v="278903"/>
    <s v="C187278903"/>
    <s v="'C187278903', "/>
    <s v="800065396_C187278903"/>
    <d v="2024-09-03T00:00:00"/>
    <d v="2024-09-13T00:00:00"/>
    <d v="2024-10-28T00:00:00"/>
    <n v="19898196"/>
    <n v="889149"/>
    <n v="19009047"/>
    <n v="1025060"/>
    <m/>
    <m/>
    <n v="0"/>
    <n v="19009047"/>
    <s v="EVENTO "/>
    <s v="AMBULATORIO "/>
    <s v="CALI"/>
    <s v="Factura pendiente en programacion de pago - Glosa por contestar IPS"/>
    <x v="2"/>
    <n v="17849736"/>
    <n v="136677223"/>
    <m/>
    <m/>
    <m/>
    <s v="Finalizada"/>
    <d v="2024-09-03T00:00:00"/>
    <d v="2024-09-13T00:00:00"/>
    <d v="2025-01-29T00:00:00"/>
    <m/>
    <n v="2"/>
    <s v="0-30"/>
    <n v="25333534"/>
    <n v="1025060"/>
    <n v="0"/>
    <n v="6324487"/>
    <n v="0"/>
    <n v="0"/>
    <n v="665960"/>
    <n v="0"/>
    <m/>
    <m/>
    <s v="Acta Conciliacion N°508"/>
    <n v="7182"/>
    <n v="359100"/>
    <n v="0"/>
    <m/>
    <m/>
    <m/>
    <m/>
    <m/>
    <n v="0"/>
    <n v="0"/>
    <n v="0"/>
    <n v="665960"/>
    <n v="0"/>
    <n v="0"/>
    <n v="18343087"/>
    <n v="0"/>
    <n v="0"/>
    <n v="0"/>
    <n v="0"/>
    <m/>
    <m/>
    <m/>
    <n v="0"/>
  </r>
  <r>
    <n v="800065396"/>
    <s v="IDIME SA "/>
    <s v="C187"/>
    <n v="279150"/>
    <s v="C187279150"/>
    <s v="'C187279150', "/>
    <s v="800065396_C187279150"/>
    <d v="2024-12-04T00:00:00"/>
    <d v="2024-12-11T00:00:00"/>
    <d v="2025-01-25T00:00:00"/>
    <n v="3028000"/>
    <n v="4500"/>
    <n v="3023500"/>
    <n v="22800"/>
    <m/>
    <m/>
    <n v="0"/>
    <n v="3023500"/>
    <s v="EVENTO "/>
    <s v="AMBULATORIO "/>
    <s v="CALI"/>
    <s v="Factura pendiente en programacion de pago - Glosa por contestar IPS"/>
    <x v="2"/>
    <n v="2935834"/>
    <n v="136878571"/>
    <m/>
    <m/>
    <m/>
    <s v="Finalizada"/>
    <d v="2024-12-04T00:00:00"/>
    <d v="2024-12-11T00:00:00"/>
    <d v="2025-01-25T00:00:00"/>
    <m/>
    <n v="6"/>
    <s v="0-30"/>
    <n v="3936400"/>
    <n v="22800"/>
    <n v="0"/>
    <n v="912900"/>
    <n v="0"/>
    <n v="0"/>
    <n v="9120"/>
    <n v="0"/>
    <m/>
    <m/>
    <s v="Acta Conciliacion N°504"/>
    <n v="274"/>
    <n v="13680"/>
    <n v="0"/>
    <m/>
    <m/>
    <m/>
    <m/>
    <m/>
    <n v="0"/>
    <n v="0"/>
    <n v="0"/>
    <n v="9120"/>
    <n v="0"/>
    <n v="0"/>
    <n v="3014380"/>
    <n v="0"/>
    <n v="0"/>
    <n v="0"/>
    <n v="0"/>
    <m/>
    <m/>
    <m/>
    <n v="0"/>
  </r>
  <r>
    <n v="800065396"/>
    <s v="IDIME SA "/>
    <s v="C187"/>
    <n v="278949"/>
    <s v="C187278949"/>
    <s v="'C187278949', "/>
    <s v="800065396_C187278949"/>
    <d v="2024-10-04T00:00:00"/>
    <d v="2024-10-11T00:00:00"/>
    <d v="2024-11-25T00:00:00"/>
    <n v="3859000"/>
    <n v="25740"/>
    <n v="3833260"/>
    <n v="70200"/>
    <m/>
    <m/>
    <n v="0"/>
    <n v="3833260"/>
    <s v="EVENTO "/>
    <s v="AMBULATORIO "/>
    <s v="CALI"/>
    <s v="Factura pendiente en programacion de pago - Glosa por contestar IPS"/>
    <x v="2"/>
    <n v="3705408"/>
    <n v="136697386"/>
    <m/>
    <m/>
    <m/>
    <s v="Finalizada"/>
    <d v="2024-10-04T00:00:00"/>
    <d v="2024-10-11T00:00:00"/>
    <d v="2025-01-25T00:00:00"/>
    <m/>
    <n v="6"/>
    <s v="0-30"/>
    <n v="5016700"/>
    <n v="70200"/>
    <n v="0"/>
    <n v="1183440"/>
    <n v="0"/>
    <n v="0"/>
    <n v="28080"/>
    <n v="0"/>
    <m/>
    <m/>
    <s v="Acta Conciliacion N°504"/>
    <n v="842"/>
    <n v="42120"/>
    <n v="0"/>
    <m/>
    <m/>
    <m/>
    <m/>
    <m/>
    <n v="0"/>
    <n v="0"/>
    <n v="0"/>
    <n v="28080"/>
    <n v="0"/>
    <n v="0"/>
    <n v="3805180"/>
    <n v="0"/>
    <n v="0"/>
    <n v="0"/>
    <n v="0"/>
    <m/>
    <m/>
    <m/>
    <n v="0"/>
  </r>
  <r>
    <n v="800065396"/>
    <s v="IDIME SA "/>
    <s v="C187"/>
    <n v="279058"/>
    <s v="C187279058"/>
    <s v="'C187279058', "/>
    <s v="800065396_C187279058"/>
    <d v="2024-11-06T00:00:00"/>
    <d v="2024-11-14T00:00:00"/>
    <d v="2024-12-29T00:00:00"/>
    <n v="6381000"/>
    <n v="306493"/>
    <n v="6074507"/>
    <n v="333500"/>
    <m/>
    <m/>
    <n v="0"/>
    <n v="6074507"/>
    <s v="EVENTO "/>
    <s v="AMBULATORIO "/>
    <s v="CALI"/>
    <s v="Factura pendiente en programacion de pago - Glosa por contestar IPS"/>
    <x v="2"/>
    <n v="5782675"/>
    <n v="136811716"/>
    <m/>
    <m/>
    <m/>
    <s v="Finalizada"/>
    <d v="2024-11-06T00:00:00"/>
    <d v="2024-11-14T00:00:00"/>
    <d v="2025-01-25T00:00:00"/>
    <m/>
    <n v="6"/>
    <s v="0-30"/>
    <n v="8055000"/>
    <n v="333500"/>
    <n v="0"/>
    <n v="1980493"/>
    <n v="0"/>
    <n v="0"/>
    <n v="133400"/>
    <n v="0"/>
    <m/>
    <m/>
    <s v="Acta Conciliacion N°504"/>
    <n v="4002"/>
    <n v="200100"/>
    <n v="0"/>
    <m/>
    <m/>
    <m/>
    <m/>
    <m/>
    <n v="0"/>
    <n v="0"/>
    <n v="0"/>
    <n v="133400"/>
    <n v="0"/>
    <n v="0"/>
    <n v="5941107"/>
    <n v="0"/>
    <n v="0"/>
    <n v="0"/>
    <n v="0"/>
    <m/>
    <m/>
    <m/>
    <n v="0"/>
  </r>
  <r>
    <n v="800065396"/>
    <s v="IDIME SA "/>
    <s v="C187"/>
    <n v="278907"/>
    <s v="C187278907"/>
    <s v="'C187278907', "/>
    <s v="800065396_C187278907"/>
    <d v="2024-09-03T00:00:00"/>
    <d v="2024-09-13T00:00:00"/>
    <d v="2024-10-28T00:00:00"/>
    <n v="13444100"/>
    <n v="637219"/>
    <n v="12806881"/>
    <n v="340300"/>
    <m/>
    <m/>
    <n v="0"/>
    <n v="12806881"/>
    <s v="EVENTO "/>
    <s v="AMBULATORIO "/>
    <s v="CALI"/>
    <s v="Factura pendiente en programacion de pago - Glosa por contestar IPS"/>
    <x v="2"/>
    <n v="12336675"/>
    <n v="136677209"/>
    <m/>
    <m/>
    <m/>
    <s v="Finalizada"/>
    <d v="2024-09-03T00:00:00"/>
    <d v="2024-09-13T00:00:00"/>
    <d v="2025-01-25T00:00:00"/>
    <m/>
    <n v="6"/>
    <s v="0-30"/>
    <n v="16840400"/>
    <n v="340300"/>
    <n v="0"/>
    <n v="4033519"/>
    <n v="0"/>
    <n v="0"/>
    <n v="136120"/>
    <n v="0"/>
    <m/>
    <m/>
    <s v="Acta Conciliacion N°504"/>
    <n v="4084"/>
    <n v="204180"/>
    <n v="0"/>
    <m/>
    <m/>
    <m/>
    <m/>
    <m/>
    <n v="0"/>
    <n v="0"/>
    <n v="0"/>
    <n v="136120"/>
    <n v="0"/>
    <n v="0"/>
    <n v="12670761"/>
    <n v="0"/>
    <n v="0"/>
    <n v="0"/>
    <n v="0"/>
    <m/>
    <m/>
    <m/>
    <n v="0"/>
  </r>
  <r>
    <n v="800065396"/>
    <s v="IDIME SA "/>
    <s v="C187"/>
    <n v="278954"/>
    <s v="C187278954"/>
    <s v="'C187278954', "/>
    <s v="800065396_C187278954"/>
    <d v="2024-10-04T00:00:00"/>
    <d v="2024-10-11T00:00:00"/>
    <d v="2024-11-25T00:00:00"/>
    <n v="5945000"/>
    <n v="429064"/>
    <n v="5515936"/>
    <n v="400042"/>
    <m/>
    <m/>
    <n v="0"/>
    <n v="5515936"/>
    <s v="EVENTO "/>
    <s v="AMBULATORIO "/>
    <s v="CALI"/>
    <s v="Factura pendiente en programacion de pago - Glosa por contestar IPS"/>
    <x v="2"/>
    <n v="5210471"/>
    <n v="136692377"/>
    <m/>
    <m/>
    <m/>
    <s v="Finalizada"/>
    <d v="2024-10-04T00:00:00"/>
    <d v="2024-10-11T00:00:00"/>
    <d v="2025-01-25T00:00:00"/>
    <m/>
    <n v="6"/>
    <s v="0-30"/>
    <n v="7432400"/>
    <n v="400042"/>
    <n v="0"/>
    <n v="1916464"/>
    <n v="0"/>
    <n v="0"/>
    <n v="160017"/>
    <n v="0"/>
    <m/>
    <m/>
    <s v="Acta Conciliacion N°505"/>
    <n v="4801"/>
    <n v="240025"/>
    <n v="0"/>
    <m/>
    <m/>
    <m/>
    <m/>
    <m/>
    <n v="0"/>
    <n v="0"/>
    <n v="0"/>
    <n v="160017"/>
    <n v="0"/>
    <n v="0"/>
    <n v="5355919"/>
    <n v="0"/>
    <n v="0"/>
    <n v="0"/>
    <n v="0"/>
    <m/>
    <m/>
    <m/>
    <n v="0"/>
  </r>
  <r>
    <n v="800065396"/>
    <s v="IDIME SA "/>
    <s v="C187"/>
    <n v="279060"/>
    <s v="C187279060"/>
    <s v="'C187279060', "/>
    <s v="800065396_C187279060"/>
    <d v="2024-11-06T00:00:00"/>
    <d v="2024-11-14T00:00:00"/>
    <d v="2024-12-29T00:00:00"/>
    <n v="17339000"/>
    <n v="796880"/>
    <n v="16542120"/>
    <n v="263300"/>
    <m/>
    <m/>
    <n v="0"/>
    <n v="16542120"/>
    <s v="EVENTO "/>
    <s v="AMBULATORIO "/>
    <s v="CALI"/>
    <s v="Factura pendiente en programacion de pago - Glosa por contestar IPS"/>
    <x v="2"/>
    <n v="15996272"/>
    <n v="136811723"/>
    <m/>
    <m/>
    <m/>
    <s v="Finalizada"/>
    <d v="2024-11-06T00:00:00"/>
    <d v="2024-11-14T00:00:00"/>
    <d v="2025-01-25T00:00:00"/>
    <m/>
    <n v="6"/>
    <s v="0-30"/>
    <n v="22131706"/>
    <n v="263300"/>
    <n v="0"/>
    <n v="5589586"/>
    <n v="0"/>
    <n v="0"/>
    <n v="105320"/>
    <n v="0"/>
    <m/>
    <m/>
    <s v="Acta Conciliacion N°504"/>
    <n v="3160"/>
    <n v="157980"/>
    <n v="0"/>
    <m/>
    <m/>
    <m/>
    <m/>
    <m/>
    <n v="0"/>
    <n v="0"/>
    <n v="0"/>
    <n v="105320"/>
    <n v="0"/>
    <n v="0"/>
    <n v="16436800"/>
    <n v="0"/>
    <n v="0"/>
    <n v="0"/>
    <n v="0"/>
    <m/>
    <m/>
    <m/>
    <n v="0"/>
  </r>
  <r>
    <n v="800065396"/>
    <s v="IDIME SA "/>
    <s v="C187"/>
    <n v="279147"/>
    <s v="C187279147"/>
    <s v="'C187279147', "/>
    <s v="800065396_C187279147"/>
    <d v="2024-12-04T00:00:00"/>
    <d v="2024-12-11T00:00:00"/>
    <d v="2025-01-25T00:00:00"/>
    <n v="28883794"/>
    <n v="1509793"/>
    <n v="27374001"/>
    <n v="822900"/>
    <m/>
    <m/>
    <n v="0"/>
    <n v="27374001"/>
    <s v="EVENTO "/>
    <s v="AMBULATORIO "/>
    <s v="CALI"/>
    <s v="Factura pendiente en programacion de pago - Glosa por contestar IPS"/>
    <x v="2"/>
    <n v="26314107"/>
    <n v="136878568"/>
    <m/>
    <m/>
    <m/>
    <s v="Finalizada"/>
    <d v="2024-12-04T00:00:00"/>
    <d v="2024-12-11T00:00:00"/>
    <d v="2025-01-25T00:00:00"/>
    <m/>
    <n v="6"/>
    <s v="0-30"/>
    <n v="36865832"/>
    <n v="822900"/>
    <n v="0"/>
    <n v="9491831"/>
    <n v="0"/>
    <n v="0"/>
    <n v="329160"/>
    <n v="0"/>
    <m/>
    <m/>
    <s v="Acta Conciliacion N°505"/>
    <n v="9875"/>
    <n v="493740"/>
    <n v="0"/>
    <m/>
    <m/>
    <m/>
    <m/>
    <m/>
    <n v="0"/>
    <n v="0"/>
    <n v="0"/>
    <n v="329160"/>
    <n v="0"/>
    <n v="0"/>
    <n v="27044841"/>
    <n v="0"/>
    <n v="0"/>
    <n v="0"/>
    <n v="0"/>
    <m/>
    <m/>
    <m/>
    <n v="0"/>
  </r>
  <r>
    <n v="800065396"/>
    <s v="IDIME SA "/>
    <s v="C187"/>
    <n v="278952"/>
    <s v="C187278952"/>
    <s v="'C187278952', "/>
    <s v="800065396_C187278952"/>
    <d v="2024-10-04T00:00:00"/>
    <d v="2024-10-11T00:00:00"/>
    <d v="2024-11-25T00:00:00"/>
    <n v="15888794"/>
    <n v="734764"/>
    <n v="15154030"/>
    <n v="22800"/>
    <m/>
    <m/>
    <n v="0"/>
    <n v="15154030"/>
    <s v="EVENTO "/>
    <s v="AMBULATORIO "/>
    <s v="CALI"/>
    <s v="Factura pendiente en programacion de pago - Glosa por contestar IPS"/>
    <x v="2"/>
    <n v="14740071"/>
    <n v="136692373"/>
    <m/>
    <m/>
    <m/>
    <s v="Finalizada"/>
    <d v="2024-10-04T00:00:00"/>
    <d v="2024-10-11T00:00:00"/>
    <d v="2025-01-25T00:00:00"/>
    <m/>
    <n v="6"/>
    <s v="0-30"/>
    <n v="20251032"/>
    <n v="22800"/>
    <n v="0"/>
    <n v="5097002"/>
    <n v="0"/>
    <n v="0"/>
    <n v="9120"/>
    <n v="0"/>
    <m/>
    <m/>
    <s v="Acta Conciliacion N°504"/>
    <n v="274"/>
    <n v="13680"/>
    <n v="0"/>
    <m/>
    <m/>
    <m/>
    <m/>
    <m/>
    <n v="0"/>
    <n v="0"/>
    <n v="0"/>
    <n v="9120"/>
    <n v="0"/>
    <n v="0"/>
    <n v="15144910"/>
    <n v="0"/>
    <n v="0"/>
    <n v="0"/>
    <n v="0"/>
    <m/>
    <m/>
    <m/>
    <n v="0"/>
  </r>
  <r>
    <n v="800065396"/>
    <s v="IDIME SA "/>
    <s v="C187"/>
    <n v="279062"/>
    <s v="C187279062"/>
    <s v="'C187279062', "/>
    <s v="800065396_C187279062"/>
    <d v="2024-11-06T00:00:00"/>
    <d v="2024-11-14T00:00:00"/>
    <d v="2024-12-29T00:00:00"/>
    <n v="8945397"/>
    <n v="399799"/>
    <n v="8545598"/>
    <n v="189900"/>
    <m/>
    <m/>
    <n v="0"/>
    <n v="8545598"/>
    <s v="EVENTO "/>
    <s v="AMBULATORIO "/>
    <s v="CALI"/>
    <s v="Factura pendiente en programacion de pago - Glosa por contestar IPS"/>
    <x v="2"/>
    <n v="8241151"/>
    <n v="136811718"/>
    <m/>
    <m/>
    <m/>
    <s v="Finalizada"/>
    <d v="2024-11-06T00:00:00"/>
    <d v="2024-11-14T00:00:00"/>
    <d v="2025-01-25T00:00:00"/>
    <m/>
    <n v="6"/>
    <s v="0-30"/>
    <n v="11500316"/>
    <n v="189900"/>
    <n v="0"/>
    <n v="2954718"/>
    <n v="0"/>
    <n v="0"/>
    <n v="75960"/>
    <n v="0"/>
    <m/>
    <m/>
    <s v="Acta Conciliacion N°504"/>
    <n v="2279"/>
    <n v="113940"/>
    <n v="0"/>
    <m/>
    <m/>
    <m/>
    <m/>
    <m/>
    <n v="0"/>
    <n v="0"/>
    <n v="0"/>
    <n v="75960"/>
    <n v="0"/>
    <n v="0"/>
    <n v="8469638"/>
    <n v="0"/>
    <n v="0"/>
    <n v="0"/>
    <n v="0"/>
    <m/>
    <m/>
    <m/>
    <n v="0"/>
  </r>
  <r>
    <n v="800065396"/>
    <s v="IDIME SA "/>
    <s v="C187"/>
    <n v="278901"/>
    <s v="C187278901"/>
    <s v="'C187278901', "/>
    <s v="800065396_C187278901"/>
    <d v="2024-09-03T00:00:00"/>
    <d v="2024-09-13T00:00:00"/>
    <d v="2024-10-28T00:00:00"/>
    <n v="26764793"/>
    <n v="1616845"/>
    <n v="25147948"/>
    <n v="686600"/>
    <m/>
    <m/>
    <n v="0"/>
    <n v="25147948"/>
    <s v="EVENTO "/>
    <s v="AMBULATORIO "/>
    <s v="CALI"/>
    <s v="Factura pendiente en programacion de pago - Glosa por contestar IPS"/>
    <x v="2"/>
    <n v="24197153"/>
    <n v="136677220"/>
    <m/>
    <m/>
    <m/>
    <s v="Finalizada"/>
    <d v="2024-09-03T00:00:00"/>
    <d v="2024-09-13T00:00:00"/>
    <d v="2025-01-25T00:00:00"/>
    <m/>
    <n v="6"/>
    <s v="0-30"/>
    <n v="34082388"/>
    <n v="686600"/>
    <n v="0"/>
    <n v="8934440"/>
    <n v="0"/>
    <n v="0"/>
    <n v="274640"/>
    <n v="0"/>
    <m/>
    <m/>
    <s v="Acta Conciliacion N°505"/>
    <n v="8239"/>
    <n v="411960"/>
    <n v="0"/>
    <m/>
    <m/>
    <m/>
    <m/>
    <m/>
    <n v="0"/>
    <n v="0"/>
    <n v="0"/>
    <n v="274640"/>
    <n v="0"/>
    <n v="0"/>
    <n v="24873308"/>
    <n v="0"/>
    <n v="0"/>
    <n v="0"/>
    <n v="0"/>
    <m/>
    <m/>
    <m/>
    <n v="0"/>
  </r>
  <r>
    <n v="800065396"/>
    <s v="IDIME SA "/>
    <s v="C191"/>
    <n v="173587"/>
    <s v="C191173587"/>
    <s v="'C191173587', "/>
    <s v="800065396_C191173587"/>
    <d v="2024-10-04T00:00:00"/>
    <d v="2024-10-11T00:00:00"/>
    <d v="2024-11-25T00:00:00"/>
    <n v="20018000"/>
    <n v="1108210"/>
    <n v="18909790"/>
    <n v="640300"/>
    <m/>
    <m/>
    <n v="0"/>
    <n v="18909790"/>
    <s v="EVENTO "/>
    <s v="AMBULATORIO "/>
    <s v="CALI"/>
    <s v="Factura pendiente en programacion de pago - Glosa por contestar IPS"/>
    <x v="2"/>
    <n v="18140574"/>
    <n v="136692372"/>
    <m/>
    <m/>
    <m/>
    <s v="Finalizada"/>
    <d v="2024-10-04T00:00:00"/>
    <d v="2024-10-11T00:00:00"/>
    <d v="2025-01-25T00:00:00"/>
    <m/>
    <n v="6"/>
    <s v="0-30"/>
    <n v="25910900"/>
    <n v="640300"/>
    <n v="0"/>
    <n v="7001110"/>
    <n v="0"/>
    <n v="0"/>
    <n v="256120"/>
    <n v="0"/>
    <m/>
    <m/>
    <s v="Acta Conciliacion N°505"/>
    <n v="7684"/>
    <n v="384180"/>
    <n v="0"/>
    <m/>
    <m/>
    <m/>
    <m/>
    <m/>
    <n v="0"/>
    <n v="0"/>
    <n v="0"/>
    <n v="256120"/>
    <n v="0"/>
    <n v="0"/>
    <n v="18653670"/>
    <n v="0"/>
    <n v="0"/>
    <n v="0"/>
    <n v="0"/>
    <m/>
    <m/>
    <m/>
    <n v="0"/>
  </r>
  <r>
    <n v="800065396"/>
    <s v="IDIME SA "/>
    <s v="C187"/>
    <n v="279056"/>
    <s v="C187279056"/>
    <s v="'C187279056', "/>
    <s v="800065396_C187279056"/>
    <d v="2024-11-06T00:00:00"/>
    <d v="2024-11-15T00:00:00"/>
    <d v="2024-12-30T00:00:00"/>
    <n v="22730806"/>
    <n v="1250102"/>
    <n v="21480704"/>
    <n v="664127"/>
    <m/>
    <m/>
    <n v="0"/>
    <n v="21480704"/>
    <s v="EVENTO "/>
    <s v="AMBULATORIO "/>
    <s v="CALI"/>
    <s v="Factura pendiente en programacion de pago - Glosa por contestar IPS"/>
    <x v="2"/>
    <n v="20632113"/>
    <n v="136810065"/>
    <m/>
    <m/>
    <m/>
    <s v="Finalizada"/>
    <d v="2024-11-06T00:00:00"/>
    <d v="2024-11-15T00:00:00"/>
    <d v="2025-01-25T00:00:00"/>
    <m/>
    <n v="6"/>
    <s v="0-30"/>
    <n v="29412644"/>
    <n v="664127"/>
    <n v="0"/>
    <n v="7931940"/>
    <n v="0"/>
    <n v="0"/>
    <n v="265651"/>
    <n v="0"/>
    <m/>
    <m/>
    <s v="Acta Conciliacion N°505"/>
    <n v="7970"/>
    <n v="398476"/>
    <n v="0"/>
    <m/>
    <m/>
    <m/>
    <m/>
    <m/>
    <n v="0"/>
    <n v="0"/>
    <n v="0"/>
    <n v="265651"/>
    <n v="0"/>
    <n v="0"/>
    <n v="21215053"/>
    <n v="0"/>
    <n v="0"/>
    <n v="0"/>
    <n v="0"/>
    <m/>
    <m/>
    <m/>
    <n v="0"/>
  </r>
  <r>
    <n v="800065396"/>
    <s v="IDIME SA "/>
    <s v="C187"/>
    <n v="278950"/>
    <s v="C187278950"/>
    <s v="'C187278950', "/>
    <s v="800065396_C187278950"/>
    <d v="2024-10-04T00:00:00"/>
    <d v="2024-10-11T00:00:00"/>
    <d v="2024-11-25T00:00:00"/>
    <n v="9379000"/>
    <n v="566590"/>
    <n v="8812410"/>
    <n v="54000"/>
    <m/>
    <m/>
    <n v="0"/>
    <n v="8812410"/>
    <s v="EVENTO "/>
    <s v="AMBULATORIO "/>
    <s v="CALI"/>
    <s v="Factura pendiente en programacion de pago - Glosa por contestar IPS"/>
    <x v="2"/>
    <n v="8551444"/>
    <n v="136692374"/>
    <m/>
    <m/>
    <m/>
    <s v="Finalizada"/>
    <d v="2024-10-04T00:00:00"/>
    <d v="2024-10-11T00:00:00"/>
    <d v="2025-01-25T00:00:00"/>
    <m/>
    <n v="6"/>
    <s v="0-30"/>
    <n v="11989900"/>
    <n v="54000"/>
    <n v="0"/>
    <n v="3177490"/>
    <n v="0"/>
    <n v="0"/>
    <n v="21600"/>
    <n v="0"/>
    <m/>
    <m/>
    <s v="Acta Conciliacion N°504"/>
    <n v="648"/>
    <n v="32400"/>
    <n v="0"/>
    <m/>
    <m/>
    <m/>
    <m/>
    <m/>
    <n v="0"/>
    <n v="0"/>
    <n v="0"/>
    <n v="21600"/>
    <n v="0"/>
    <n v="0"/>
    <n v="8790810"/>
    <n v="0"/>
    <n v="0"/>
    <n v="0"/>
    <n v="0"/>
    <m/>
    <m/>
    <m/>
    <n v="0"/>
  </r>
  <r>
    <n v="800065396"/>
    <s v="IDIME SA "/>
    <s v="C187"/>
    <n v="279151"/>
    <s v="C187279151"/>
    <s v="'C187279151', "/>
    <s v="800065396_C187279151"/>
    <d v="2024-12-04T00:00:00"/>
    <d v="2024-12-11T00:00:00"/>
    <d v="2025-01-25T00:00:00"/>
    <n v="6933000"/>
    <n v="406320"/>
    <n v="6526680"/>
    <n v="196300"/>
    <m/>
    <m/>
    <n v="0"/>
    <n v="6526680"/>
    <s v="EVENTO "/>
    <s v="AMBULATORIO "/>
    <s v="CALI"/>
    <s v="Factura pendiente en programacion de pago - Glosa por contestar IPS"/>
    <x v="2"/>
    <n v="6270684"/>
    <n v="136878572"/>
    <m/>
    <m/>
    <m/>
    <s v="Finalizada"/>
    <d v="2024-12-04T00:00:00"/>
    <d v="2024-12-11T00:00:00"/>
    <d v="2025-01-25T00:00:00"/>
    <m/>
    <n v="6"/>
    <s v="0-30"/>
    <n v="8952300"/>
    <n v="196300"/>
    <n v="0"/>
    <n v="2425620"/>
    <n v="0"/>
    <n v="0"/>
    <n v="78520"/>
    <n v="0"/>
    <m/>
    <m/>
    <s v="Acta Conciliacion N°504"/>
    <n v="2356"/>
    <n v="117780"/>
    <n v="0"/>
    <m/>
    <m/>
    <m/>
    <m/>
    <m/>
    <n v="0"/>
    <n v="0"/>
    <n v="0"/>
    <n v="78520"/>
    <n v="0"/>
    <n v="0"/>
    <n v="6448160"/>
    <n v="0"/>
    <n v="0"/>
    <n v="0"/>
    <n v="0"/>
    <m/>
    <m/>
    <m/>
    <n v="0"/>
  </r>
  <r>
    <n v="800065396"/>
    <s v="IDIME SA "/>
    <s v="C187"/>
    <n v="278947"/>
    <s v="C187278947"/>
    <s v="'C187278947', "/>
    <s v="800065396_C187278947"/>
    <d v="2024-10-04T00:00:00"/>
    <d v="2024-10-11T00:00:00"/>
    <d v="2024-11-25T00:00:00"/>
    <n v="31083297"/>
    <n v="1930188"/>
    <n v="29153109"/>
    <n v="169796"/>
    <m/>
    <m/>
    <n v="0"/>
    <n v="29153109"/>
    <s v="EVENTO "/>
    <s v="AMBULATORIO "/>
    <s v="CALI"/>
    <s v="Factura pendiente en programacion de pago - Glosa por contestar IPS"/>
    <x v="2"/>
    <n v="28290365"/>
    <n v="136692365"/>
    <m/>
    <m/>
    <m/>
    <s v="Finalizada"/>
    <d v="2024-10-04T00:00:00"/>
    <d v="2024-10-11T00:00:00"/>
    <d v="2025-01-25T00:00:00"/>
    <m/>
    <n v="6"/>
    <s v="0-30"/>
    <n v="39809206"/>
    <n v="169796"/>
    <n v="0"/>
    <n v="10656097"/>
    <n v="0"/>
    <n v="0"/>
    <n v="67918"/>
    <n v="0"/>
    <m/>
    <m/>
    <s v="Acta Conciliacion N°504"/>
    <n v="2038"/>
    <n v="101878"/>
    <n v="0"/>
    <m/>
    <m/>
    <m/>
    <m/>
    <m/>
    <n v="0"/>
    <n v="0"/>
    <n v="0"/>
    <n v="67918"/>
    <n v="0"/>
    <n v="0"/>
    <n v="29085191"/>
    <n v="0"/>
    <n v="0"/>
    <n v="0"/>
    <n v="0"/>
    <m/>
    <m/>
    <m/>
    <n v="0"/>
  </r>
  <r>
    <n v="800065396"/>
    <s v="IDIME SA "/>
    <s v="C187"/>
    <n v="279054"/>
    <s v="C187279054"/>
    <s v="'C187279054', "/>
    <s v="800065396_C187279054"/>
    <d v="2024-11-06T00:00:00"/>
    <d v="2024-11-14T00:00:00"/>
    <d v="2024-12-29T00:00:00"/>
    <n v="42556774"/>
    <n v="2682094"/>
    <n v="39874680"/>
    <n v="591900"/>
    <m/>
    <m/>
    <n v="0"/>
    <n v="39874680"/>
    <s v="EVENTO "/>
    <s v="AMBULATORIO "/>
    <s v="CALI"/>
    <s v="Factura pendiente en programacion de pago - Glosa por contestar IPS"/>
    <x v="2"/>
    <n v="38548594"/>
    <n v="136810063"/>
    <m/>
    <m/>
    <m/>
    <s v="Finalizada"/>
    <d v="2024-11-06T00:00:00"/>
    <d v="2024-11-14T00:00:00"/>
    <d v="2025-01-25T00:00:00"/>
    <m/>
    <n v="6"/>
    <s v="0-30"/>
    <n v="54703050"/>
    <n v="591900"/>
    <n v="0"/>
    <n v="14828370"/>
    <n v="0"/>
    <n v="0"/>
    <n v="236760"/>
    <n v="0"/>
    <m/>
    <m/>
    <s v="Acta Conciliacion N°505"/>
    <n v="7103"/>
    <n v="355140"/>
    <n v="0"/>
    <m/>
    <m/>
    <m/>
    <m/>
    <m/>
    <n v="0"/>
    <n v="0"/>
    <n v="0"/>
    <n v="236760"/>
    <n v="0"/>
    <n v="0"/>
    <n v="39637920"/>
    <n v="0"/>
    <n v="0"/>
    <n v="0"/>
    <n v="0"/>
    <m/>
    <m/>
    <m/>
    <n v="0"/>
  </r>
  <r>
    <n v="800065396"/>
    <s v="IDIME SA "/>
    <s v="C187"/>
    <n v="279149"/>
    <s v="C187279149"/>
    <s v="'C187279149', "/>
    <s v="800065396_C187279149"/>
    <d v="2024-12-04T00:00:00"/>
    <d v="2024-12-11T00:00:00"/>
    <d v="2025-01-25T00:00:00"/>
    <n v="19743472"/>
    <n v="1119155"/>
    <n v="18624317"/>
    <n v="377624"/>
    <m/>
    <m/>
    <n v="0"/>
    <n v="18624317"/>
    <s v="EVENTO "/>
    <s v="AMBULATORIO "/>
    <s v="CALI"/>
    <s v="Factura pendiente en programacion de pago - Glosa por contestar IPS"/>
    <x v="2"/>
    <n v="17964341"/>
    <n v="136878570"/>
    <m/>
    <m/>
    <m/>
    <s v="Finalizada"/>
    <d v="2024-12-04T00:00:00"/>
    <d v="2024-12-11T00:00:00"/>
    <d v="2025-01-25T00:00:00"/>
    <m/>
    <n v="6"/>
    <s v="0-30"/>
    <n v="25597372"/>
    <n v="377624"/>
    <n v="0"/>
    <n v="6973055"/>
    <n v="0"/>
    <n v="0"/>
    <n v="151050"/>
    <n v="0"/>
    <m/>
    <m/>
    <s v="Acta Conciliacion N°504"/>
    <n v="4531"/>
    <n v="226574"/>
    <n v="0"/>
    <m/>
    <m/>
    <m/>
    <m/>
    <m/>
    <n v="0"/>
    <n v="0"/>
    <n v="0"/>
    <n v="151050"/>
    <n v="0"/>
    <n v="0"/>
    <n v="18473267"/>
    <n v="0"/>
    <n v="0"/>
    <n v="0"/>
    <n v="0"/>
    <m/>
    <m/>
    <m/>
    <n v="0"/>
  </r>
  <r>
    <n v="800065396"/>
    <s v="IDIME SA "/>
    <s v="C187"/>
    <n v="279153"/>
    <s v="C187279153"/>
    <s v="'C187279153', "/>
    <s v="800065396_C187279153"/>
    <d v="2024-12-04T00:00:00"/>
    <d v="2024-12-11T00:00:00"/>
    <d v="2025-01-25T00:00:00"/>
    <n v="12049000"/>
    <n v="807369"/>
    <n v="11241631"/>
    <n v="22800"/>
    <m/>
    <m/>
    <n v="0"/>
    <n v="11241631"/>
    <s v="EVENTO "/>
    <s v="AMBULATORIO "/>
    <s v="CALI"/>
    <s v="Factura pendiente en programacion de pago - Glosa por contestar IPS"/>
    <x v="2"/>
    <n v="10923651"/>
    <n v="136878574"/>
    <m/>
    <m/>
    <m/>
    <s v="Finalizada"/>
    <d v="2024-12-04T00:00:00"/>
    <d v="2024-12-11T00:00:00"/>
    <d v="2025-01-25T00:00:00"/>
    <m/>
    <n v="6"/>
    <s v="0-30"/>
    <n v="15452098"/>
    <n v="22800"/>
    <n v="0"/>
    <n v="4210467"/>
    <n v="0"/>
    <n v="0"/>
    <n v="9120"/>
    <n v="0"/>
    <m/>
    <m/>
    <s v="Acta Conciliacion N°504"/>
    <n v="274"/>
    <n v="13680"/>
    <n v="0"/>
    <m/>
    <m/>
    <m/>
    <m/>
    <m/>
    <n v="0"/>
    <n v="0"/>
    <n v="0"/>
    <n v="9120"/>
    <n v="0"/>
    <n v="0"/>
    <n v="11232511"/>
    <n v="0"/>
    <n v="0"/>
    <n v="0"/>
    <n v="0"/>
    <m/>
    <m/>
    <m/>
    <n v="0"/>
  </r>
  <r>
    <n v="800065396"/>
    <s v="IDIME SA "/>
    <s v="C187"/>
    <n v="279155"/>
    <s v="C187279155"/>
    <s v="'C187279155', "/>
    <s v="800065396_C187279155"/>
    <d v="2024-12-04T00:00:00"/>
    <d v="2024-12-11T00:00:00"/>
    <d v="2025-01-25T00:00:00"/>
    <n v="4947000"/>
    <n v="425765"/>
    <n v="4521235"/>
    <n v="27300"/>
    <m/>
    <m/>
    <n v="0"/>
    <n v="4521235"/>
    <s v="EVENTO "/>
    <s v="AMBULATORIO "/>
    <s v="CALI"/>
    <s v="Factura pendiente en programacion de pago - Glosa por contestar IPS"/>
    <x v="2"/>
    <n v="4382727"/>
    <n v="136878576"/>
    <m/>
    <m/>
    <m/>
    <s v="Finalizada"/>
    <d v="2024-12-04T00:00:00"/>
    <d v="2024-12-11T00:00:00"/>
    <d v="2025-01-25T00:00:00"/>
    <m/>
    <n v="6"/>
    <s v="0-30"/>
    <n v="6390300"/>
    <n v="27300"/>
    <n v="0"/>
    <n v="1869065"/>
    <n v="0"/>
    <n v="0"/>
    <n v="10920"/>
    <n v="0"/>
    <m/>
    <m/>
    <s v="Acta Conciliacion N°504"/>
    <n v="328"/>
    <n v="16380"/>
    <n v="0"/>
    <m/>
    <m/>
    <m/>
    <m/>
    <m/>
    <n v="0"/>
    <n v="0"/>
    <n v="0"/>
    <n v="10920"/>
    <n v="0"/>
    <n v="0"/>
    <n v="4510315"/>
    <n v="0"/>
    <n v="0"/>
    <n v="0"/>
    <n v="0"/>
    <m/>
    <m/>
    <m/>
    <n v="0"/>
  </r>
  <r>
    <n v="800065396"/>
    <s v="IDIME SA "/>
    <s v="C250"/>
    <n v="74"/>
    <s v="C25074"/>
    <s v="'C25074', "/>
    <s v="800065396_C25074"/>
    <d v="2025-01-03T00:00:00"/>
    <d v="2025-01-14T00:00:00"/>
    <d v="2025-02-28T00:00:00"/>
    <n v="35007581"/>
    <n v="2463860"/>
    <n v="32543721"/>
    <m/>
    <m/>
    <m/>
    <n v="0"/>
    <n v="32543721"/>
    <s v="EVENTO "/>
    <s v="AMBULATORIO "/>
    <s v="CALI"/>
    <e v="#N/A"/>
    <x v="3"/>
    <n v="31424135"/>
    <n v="136901640"/>
    <m/>
    <m/>
    <m/>
    <s v="Para respuesta prestador"/>
    <d v="2025-01-03T00:00:00"/>
    <d v="2025-01-14T00:00:00"/>
    <d v="2025-01-25T00:00:00"/>
    <m/>
    <n v="6"/>
    <s v="0-30"/>
    <n v="37507581"/>
    <n v="37507581"/>
    <n v="4963860"/>
    <n v="4963860"/>
    <n v="0"/>
    <n v="376974"/>
    <n v="0"/>
    <n v="0"/>
    <m/>
    <m/>
    <s v="Angie Lizeth Rodriguez Garcia"/>
    <n v="742612"/>
    <n v="32166747"/>
    <n v="376974"/>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376974"/>
    <n v="32166747"/>
    <n v="0"/>
    <n v="0"/>
    <n v="0"/>
    <n v="0"/>
    <m/>
    <m/>
    <m/>
    <n v="0"/>
  </r>
  <r>
    <n v="800065396"/>
    <s v="IDIME SA "/>
    <s v="C221"/>
    <n v="200125"/>
    <s v="C221200125"/>
    <s v="'C221200125', "/>
    <s v="800065396_C221200125"/>
    <d v="2025-01-03T00:00:00"/>
    <d v="2025-01-14T00:00:00"/>
    <d v="2025-02-28T00:00:00"/>
    <n v="47973262"/>
    <n v="3282600"/>
    <n v="44690662"/>
    <m/>
    <m/>
    <m/>
    <n v="0"/>
    <n v="44690662"/>
    <s v="EVENTO "/>
    <s v="AMBULATORIO "/>
    <s v="CALI"/>
    <e v="#N/A"/>
    <x v="3"/>
    <n v="42189889"/>
    <n v="136901639"/>
    <m/>
    <m/>
    <m/>
    <s v="Para respuesta prestador"/>
    <d v="2025-01-03T00:00:00"/>
    <d v="2025-01-14T00:00:00"/>
    <d v="2025-01-25T00:00:00"/>
    <m/>
    <n v="6"/>
    <s v="0-30"/>
    <n v="49802242"/>
    <n v="49802242"/>
    <n v="5111580"/>
    <n v="5111580"/>
    <n v="0"/>
    <n v="1535437"/>
    <n v="0"/>
    <n v="0"/>
    <m/>
    <m/>
    <s v="Angie Lizeth Rodriguez Garcia"/>
    <n v="965336"/>
    <n v="43155225"/>
    <n v="1535437"/>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1535437"/>
    <n v="43155225"/>
    <n v="0"/>
    <n v="0"/>
    <n v="0"/>
    <n v="0"/>
    <m/>
    <m/>
    <m/>
    <n v="0"/>
  </r>
  <r>
    <n v="800065396"/>
    <s v="IDIME SA "/>
    <s v="C192"/>
    <n v="173589"/>
    <s v="C192173589"/>
    <s v="'C192173589', "/>
    <s v="800065396_C192173589"/>
    <d v="2025-01-03T00:00:00"/>
    <d v="2025-01-14T00:00:00"/>
    <d v="2025-02-28T00:00:00"/>
    <n v="24803333"/>
    <n v="2358814"/>
    <n v="22444519"/>
    <m/>
    <m/>
    <m/>
    <n v="0"/>
    <n v="22444519"/>
    <s v="EVENTO "/>
    <s v="AMBULATORIO "/>
    <s v="CALI"/>
    <e v="#N/A"/>
    <x v="3"/>
    <n v="21668144"/>
    <n v="136901638"/>
    <m/>
    <m/>
    <m/>
    <s v="Para respuesta prestador"/>
    <d v="2025-01-03T00:00:00"/>
    <d v="2025-01-14T00:00:00"/>
    <d v="2025-01-25T00:00:00"/>
    <m/>
    <n v="6"/>
    <s v="0-30"/>
    <n v="27445193"/>
    <n v="27445193"/>
    <n v="5000674"/>
    <n v="5000674"/>
    <n v="0"/>
    <n v="232113"/>
    <n v="0"/>
    <n v="0"/>
    <m/>
    <m/>
    <s v="Angie Lizeth Rodriguez Garcia"/>
    <n v="544262"/>
    <n v="22212406"/>
    <n v="232113"/>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232113"/>
    <n v="22212406"/>
    <n v="0"/>
    <n v="0"/>
    <n v="0"/>
    <n v="0"/>
    <m/>
    <m/>
    <m/>
    <n v="0"/>
  </r>
  <r>
    <n v="800065396"/>
    <s v="IDIME SA "/>
    <s v="C250"/>
    <n v="75"/>
    <s v="C25075"/>
    <s v="'C25075', "/>
    <s v="800065396_C25075"/>
    <d v="2025-01-03T00:00:00"/>
    <d v="2025-01-14T00:00:00"/>
    <d v="2025-02-28T00:00:00"/>
    <n v="11322027"/>
    <n v="9000"/>
    <n v="11313027"/>
    <m/>
    <m/>
    <m/>
    <n v="0"/>
    <n v="11313027"/>
    <s v="EVENTO "/>
    <s v="AMBULATORIO "/>
    <s v="CALI"/>
    <e v="#N/A"/>
    <x v="3"/>
    <n v="10689963"/>
    <n v="136901624"/>
    <m/>
    <m/>
    <m/>
    <s v="Para respuesta prestador"/>
    <d v="2025-01-03T00:00:00"/>
    <d v="2025-01-14T00:00:00"/>
    <d v="2025-01-25T00:00:00"/>
    <m/>
    <n v="6"/>
    <s v="0-30"/>
    <n v="11322027"/>
    <n v="11322027"/>
    <n v="9000"/>
    <n v="9000"/>
    <n v="0"/>
    <n v="404718"/>
    <n v="0"/>
    <n v="0"/>
    <m/>
    <m/>
    <s v="Angie Lizeth Rodriguez Garcia"/>
    <n v="218346"/>
    <n v="10908309"/>
    <n v="404718"/>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404718"/>
    <n v="10908309"/>
    <n v="0"/>
    <n v="0"/>
    <n v="0"/>
    <n v="0"/>
    <m/>
    <m/>
    <m/>
    <n v="0"/>
  </r>
  <r>
    <n v="800065396"/>
    <s v="IDIME SA "/>
    <s v="C192"/>
    <n v="173590"/>
    <s v="C192173590"/>
    <s v="'C192173590', "/>
    <s v="800065396_C192173590"/>
    <d v="2025-01-03T00:00:00"/>
    <d v="2025-01-14T00:00:00"/>
    <d v="2025-02-28T00:00:00"/>
    <n v="4543482"/>
    <n v="55921"/>
    <n v="4487561"/>
    <m/>
    <m/>
    <m/>
    <n v="0"/>
    <n v="4487561"/>
    <s v="EVENTO "/>
    <s v="AMBULATORIO "/>
    <s v="CALI"/>
    <e v="#N/A"/>
    <x v="3"/>
    <n v="4295494"/>
    <n v="136901623"/>
    <m/>
    <m/>
    <m/>
    <s v="Para respuesta prestador"/>
    <d v="2025-01-03T00:00:00"/>
    <d v="2025-01-14T00:00:00"/>
    <d v="2025-01-25T00:00:00"/>
    <m/>
    <n v="6"/>
    <s v="0-30"/>
    <n v="4543482"/>
    <n v="4543482"/>
    <n v="55921"/>
    <n v="55921"/>
    <n v="0"/>
    <n v="103263"/>
    <n v="0"/>
    <n v="0"/>
    <m/>
    <m/>
    <s v="Angie Lizeth Rodriguez Garcia"/>
    <n v="88804"/>
    <n v="4384298"/>
    <n v="103263"/>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103263"/>
    <n v="4384298"/>
    <n v="0"/>
    <n v="0"/>
    <n v="0"/>
    <n v="0"/>
    <m/>
    <m/>
    <m/>
    <n v="0"/>
  </r>
  <r>
    <n v="800065396"/>
    <s v="IDIME SA "/>
    <s v="C191"/>
    <n v="173595"/>
    <s v="C191173595"/>
    <s v="'C191173595', "/>
    <s v="800065396_C191173595"/>
    <d v="2025-01-03T00:00:00"/>
    <d v="2025-01-14T00:00:00"/>
    <d v="2025-02-28T00:00:00"/>
    <n v="15801642"/>
    <n v="0"/>
    <n v="15801642"/>
    <m/>
    <m/>
    <m/>
    <n v="0"/>
    <n v="15801642"/>
    <s v="EVENTO "/>
    <s v="AMBULATORIO "/>
    <s v="CALI"/>
    <e v="#N/A"/>
    <x v="3"/>
    <n v="15282158"/>
    <n v="136901622"/>
    <m/>
    <m/>
    <m/>
    <s v="Para respuesta prestador"/>
    <d v="2025-01-03T00:00:00"/>
    <d v="2025-01-14T00:00:00"/>
    <d v="2025-01-25T00:00:00"/>
    <m/>
    <n v="6"/>
    <s v="0-30"/>
    <n v="15801642"/>
    <n v="15801642"/>
    <n v="0"/>
    <n v="0"/>
    <n v="0"/>
    <n v="207603"/>
    <n v="0"/>
    <n v="0"/>
    <m/>
    <m/>
    <s v="Angie Lizeth Rodriguez Garcia"/>
    <n v="311881"/>
    <n v="15594039"/>
    <n v="207603"/>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207603"/>
    <n v="15594039"/>
    <n v="0"/>
    <n v="0"/>
    <n v="0"/>
    <n v="0"/>
    <m/>
    <m/>
    <m/>
    <n v="0"/>
  </r>
  <r>
    <n v="800065396"/>
    <s v="IDIME SA "/>
    <s v="C187"/>
    <n v="279243"/>
    <s v="C187279243"/>
    <s v="'C187279243', "/>
    <s v="800065396_C187279243"/>
    <d v="2025-01-03T00:00:00"/>
    <d v="2025-01-15T00:00:00"/>
    <d v="2025-03-01T00:00:00"/>
    <n v="5861000"/>
    <n v="12573"/>
    <n v="5848427"/>
    <m/>
    <m/>
    <m/>
    <n v="0"/>
    <n v="5848427"/>
    <s v="EVENTO "/>
    <s v="AMBULATORIO "/>
    <s v="CALI"/>
    <e v="#N/A"/>
    <x v="3"/>
    <n v="5349707"/>
    <n v="136901615"/>
    <m/>
    <m/>
    <m/>
    <s v="Para respuesta prestador"/>
    <d v="2025-01-03T00:00:00"/>
    <d v="2025-01-15T00:00:00"/>
    <d v="2025-01-25T00:00:00"/>
    <m/>
    <n v="6"/>
    <s v="0-30"/>
    <n v="7588700"/>
    <n v="7588700"/>
    <n v="1740273"/>
    <n v="1740273"/>
    <n v="0"/>
    <n v="354027"/>
    <n v="0"/>
    <n v="0"/>
    <m/>
    <m/>
    <s v="Angie Lizeth Rodriguez Garcia"/>
    <n v="144693"/>
    <n v="5494400"/>
    <n v="354027"/>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354027"/>
    <n v="5494400"/>
    <n v="0"/>
    <n v="0"/>
    <n v="0"/>
    <n v="0"/>
    <m/>
    <m/>
    <m/>
    <n v="0"/>
  </r>
  <r>
    <n v="800065396"/>
    <s v="IDIME SA "/>
    <s v="C191"/>
    <n v="173592"/>
    <s v="C191173592"/>
    <s v="'C191173592', "/>
    <s v="800065396_C191173592"/>
    <d v="2025-01-03T00:00:00"/>
    <d v="2025-01-15T00:00:00"/>
    <d v="2025-03-01T00:00:00"/>
    <n v="97367487"/>
    <n v="8109160"/>
    <n v="89258327"/>
    <m/>
    <m/>
    <m/>
    <n v="0"/>
    <n v="89258327"/>
    <s v="EVENTO "/>
    <s v="AMBULATORIO "/>
    <s v="CALI"/>
    <e v="#N/A"/>
    <x v="3"/>
    <n v="86315134"/>
    <n v="136901636"/>
    <m/>
    <m/>
    <m/>
    <s v="Para respuesta prestador"/>
    <d v="2025-01-03T00:00:00"/>
    <d v="2025-01-15T00:00:00"/>
    <d v="2025-01-25T00:00:00"/>
    <m/>
    <n v="6"/>
    <s v="0-30"/>
    <n v="101521589"/>
    <n v="101521589"/>
    <n v="12263262"/>
    <n v="12263262"/>
    <n v="0"/>
    <n v="931389"/>
    <n v="0"/>
    <n v="0"/>
    <m/>
    <m/>
    <s v="Angie Lizeth Rodriguez Garcia"/>
    <n v="2011804"/>
    <n v="88326938"/>
    <n v="931389"/>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931389"/>
    <n v="88326938"/>
    <n v="0"/>
    <n v="0"/>
    <n v="0"/>
    <n v="0"/>
    <m/>
    <m/>
    <m/>
    <n v="0"/>
  </r>
  <r>
    <n v="800065396"/>
    <s v="IDIME SA "/>
    <s v="C187"/>
    <n v="279238"/>
    <s v="C187279238"/>
    <s v="'C187279238', "/>
    <s v="800065396_C187279238"/>
    <d v="2025-01-03T00:00:00"/>
    <d v="2025-01-15T00:00:00"/>
    <d v="2025-03-01T00:00:00"/>
    <n v="8023751"/>
    <n v="0"/>
    <n v="8023751"/>
    <m/>
    <m/>
    <m/>
    <n v="0"/>
    <n v="8023751"/>
    <s v="EVENTO "/>
    <s v="AMBULATORIO "/>
    <s v="CALI"/>
    <e v="#N/A"/>
    <x v="3"/>
    <n v="7718433"/>
    <n v="136901641"/>
    <m/>
    <m/>
    <m/>
    <s v="Para respuesta prestador"/>
    <d v="2025-01-03T00:00:00"/>
    <d v="2025-01-15T00:00:00"/>
    <d v="2025-01-25T00:00:00"/>
    <m/>
    <n v="6"/>
    <s v="0-30"/>
    <n v="8023751"/>
    <n v="8023751"/>
    <n v="0"/>
    <n v="0"/>
    <n v="0"/>
    <n v="147799"/>
    <n v="0"/>
    <n v="0"/>
    <m/>
    <m/>
    <s v="Angie Lizeth Rodriguez Garcia"/>
    <n v="157519"/>
    <n v="7875952"/>
    <n v="147799"/>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147799"/>
    <n v="7875952"/>
    <n v="0"/>
    <n v="0"/>
    <n v="0"/>
    <n v="0"/>
    <m/>
    <m/>
    <m/>
    <n v="0"/>
  </r>
  <r>
    <n v="800065396"/>
    <s v="IDIME SA "/>
    <s v="C191"/>
    <n v="173593"/>
    <s v="C191173593"/>
    <s v="'C191173593', "/>
    <s v="800065396_C191173593"/>
    <d v="2025-01-03T00:00:00"/>
    <d v="2025-01-15T00:00:00"/>
    <d v="2025-03-01T00:00:00"/>
    <n v="11873851"/>
    <n v="4500"/>
    <n v="11869351"/>
    <m/>
    <m/>
    <m/>
    <n v="0"/>
    <n v="11869351"/>
    <s v="EVENTO "/>
    <s v="AMBULATORIO "/>
    <s v="CALI"/>
    <e v="#N/A"/>
    <x v="3"/>
    <n v="11454615"/>
    <n v="136901620"/>
    <m/>
    <m/>
    <m/>
    <s v="Para respuesta prestador"/>
    <d v="2025-01-03T00:00:00"/>
    <d v="2025-01-15T00:00:00"/>
    <d v="2025-01-25T00:00:00"/>
    <m/>
    <n v="6"/>
    <s v="0-30"/>
    <n v="11873851"/>
    <n v="11873851"/>
    <n v="4500"/>
    <n v="4500"/>
    <n v="0"/>
    <n v="180877"/>
    <n v="0"/>
    <n v="0"/>
    <m/>
    <m/>
    <s v="Angie Lizeth Rodriguez Garcia"/>
    <n v="233859"/>
    <n v="11688474"/>
    <n v="180877"/>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180877"/>
    <n v="11688474"/>
    <n v="0"/>
    <n v="0"/>
    <n v="0"/>
    <n v="0"/>
    <m/>
    <m/>
    <m/>
    <n v="0"/>
  </r>
  <r>
    <n v="800065396"/>
    <s v="IDIME SA "/>
    <s v="C187"/>
    <n v="279249"/>
    <s v="C187279249"/>
    <s v="'C187279249', "/>
    <s v="800065396_C187279249"/>
    <d v="2025-01-03T00:00:00"/>
    <d v="2025-01-15T00:00:00"/>
    <d v="2025-03-01T00:00:00"/>
    <n v="3576845"/>
    <n v="58479"/>
    <n v="3518366"/>
    <m/>
    <m/>
    <m/>
    <n v="0"/>
    <n v="3518366"/>
    <s v="EVENTO "/>
    <s v="AMBULATORIO "/>
    <s v="CALI"/>
    <e v="#N/A"/>
    <x v="3"/>
    <n v="2825090"/>
    <n v="136901618"/>
    <m/>
    <m/>
    <m/>
    <s v="Para respuesta prestador"/>
    <d v="2025-01-03T00:00:00"/>
    <d v="2025-01-15T00:00:00"/>
    <d v="2025-01-25T00:00:00"/>
    <m/>
    <n v="6"/>
    <s v="0-30"/>
    <n v="4623545"/>
    <n v="4623545"/>
    <n v="1105179"/>
    <n v="1105179"/>
    <n v="0"/>
    <n v="613066"/>
    <n v="0"/>
    <n v="0"/>
    <m/>
    <m/>
    <s v="Angie Lizeth Rodriguez Garcia"/>
    <n v="80210"/>
    <n v="2905300"/>
    <n v="613066"/>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613066"/>
    <n v="2905300"/>
    <n v="0"/>
    <n v="0"/>
    <n v="0"/>
    <n v="0"/>
    <m/>
    <m/>
    <m/>
    <n v="0"/>
  </r>
  <r>
    <n v="800065396"/>
    <s v="IDIME SA "/>
    <s v="C187"/>
    <n v="279246"/>
    <s v="C187279246"/>
    <s v="'C187279246', "/>
    <s v="800065396_C187279246"/>
    <d v="2025-01-03T00:00:00"/>
    <d v="2025-01-15T00:00:00"/>
    <d v="2025-03-01T00:00:00"/>
    <n v="4361000"/>
    <n v="212445"/>
    <n v="4148555"/>
    <m/>
    <m/>
    <m/>
    <n v="0"/>
    <n v="4148555"/>
    <s v="EVENTO "/>
    <s v="AMBULATORIO "/>
    <s v="CALI"/>
    <e v="#N/A"/>
    <x v="3"/>
    <n v="4008415"/>
    <n v="136901632"/>
    <m/>
    <m/>
    <m/>
    <s v="Para respuesta prestador"/>
    <d v="2025-01-03T00:00:00"/>
    <d v="2025-01-15T00:00:00"/>
    <d v="2025-01-25T00:00:00"/>
    <m/>
    <n v="6"/>
    <s v="0-30"/>
    <n v="5669300"/>
    <n v="5669300"/>
    <n v="1520745"/>
    <n v="1520745"/>
    <n v="0"/>
    <n v="27300"/>
    <n v="0"/>
    <n v="0"/>
    <m/>
    <m/>
    <s v="Angie Lizeth Rodriguez Garcia"/>
    <n v="112840"/>
    <n v="4121255"/>
    <n v="27300"/>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27300"/>
    <n v="4121255"/>
    <n v="0"/>
    <n v="0"/>
    <n v="0"/>
    <n v="0"/>
    <m/>
    <m/>
    <m/>
    <n v="0"/>
  </r>
  <r>
    <n v="800065396"/>
    <s v="IDIME SA "/>
    <s v="C125"/>
    <n v="224170"/>
    <s v="C125224170"/>
    <s v="'C125224170', "/>
    <s v="800065396_C125224170"/>
    <d v="2025-01-03T00:00:00"/>
    <d v="2025-01-15T00:00:00"/>
    <d v="2025-03-01T00:00:00"/>
    <n v="165195509"/>
    <n v="259888"/>
    <n v="164935621"/>
    <m/>
    <m/>
    <m/>
    <n v="0"/>
    <n v="164935621"/>
    <s v="EVENTO "/>
    <s v="AMBULATORIO "/>
    <s v="CALI"/>
    <e v="#N/A"/>
    <x v="3"/>
    <n v="157687740"/>
    <n v="136901644"/>
    <m/>
    <m/>
    <m/>
    <s v="Para respuesta prestador"/>
    <d v="2025-01-03T00:00:00"/>
    <d v="2025-01-15T00:00:00"/>
    <d v="2025-01-27T00:00:00"/>
    <m/>
    <n v="4"/>
    <s v="0-30"/>
    <n v="165195509"/>
    <n v="165195509"/>
    <n v="259888"/>
    <n v="259888"/>
    <n v="0"/>
    <n v="4024460"/>
    <n v="0"/>
    <n v="0"/>
    <m/>
    <m/>
    <s v="Angie Lizeth Rodriguez Garcia"/>
    <n v="3223421"/>
    <n v="160911161"/>
    <n v="4024460"/>
    <s v="GLOSA"/>
    <s v="SE GLOSA FACTURA POR LAS SIGUIENTES CAUSALES: SE GLOSA SERVICIO AL MOMENTO DE VALIDAR USUARIO SE ENCUENTRA REGIMEN DIFERENTE AL FACTURADO, SE GLOSA SERVICIO USUARIO SE ENCUENTRA NO VIGENTE/AFILIADO/SUPENDIDO, SE SOLICITA REVISION PARA CONTINUAR CON AUDITORIA. SE ENVIA RELACION DE SERVICIOS GLOSADOS. "/>
    <s v="USUARIO"/>
    <s v="Exámenes de laboratorio, imágenes y otras ayudas diagnósticas ambulatorias"/>
    <s v="Ambulatorio"/>
    <n v="0"/>
    <n v="0"/>
    <n v="0"/>
    <n v="0"/>
    <n v="0"/>
    <n v="4024460"/>
    <n v="160911161"/>
    <n v="0"/>
    <n v="0"/>
    <n v="0"/>
    <n v="0"/>
    <m/>
    <m/>
    <m/>
    <n v="0"/>
  </r>
  <r>
    <n v="800065396"/>
    <s v="IDIME SA "/>
    <s v="C125"/>
    <n v="224168"/>
    <s v="C125224168"/>
    <s v="'C125224168', "/>
    <s v="800065396_C125224168"/>
    <d v="2025-01-03T00:00:00"/>
    <d v="2025-01-15T00:00:00"/>
    <d v="2025-03-01T00:00:00"/>
    <n v="1175481087"/>
    <n v="73199150"/>
    <n v="1102281937"/>
    <m/>
    <m/>
    <m/>
    <n v="0"/>
    <n v="1102281937"/>
    <s v="EVENTO "/>
    <s v="AMBULATORIO "/>
    <s v="CALI"/>
    <e v="#N/A"/>
    <x v="3"/>
    <n v="1064983472"/>
    <n v="136901645"/>
    <m/>
    <m/>
    <m/>
    <s v="Para respuesta prestador"/>
    <d v="2025-01-03T00:00:00"/>
    <d v="2025-01-15T00:00:00"/>
    <d v="2025-01-27T00:00:00"/>
    <m/>
    <n v="4"/>
    <s v="0-30"/>
    <n v="1175481087"/>
    <n v="1175481087"/>
    <n v="73199150"/>
    <n v="73199150"/>
    <n v="0"/>
    <n v="14070248"/>
    <n v="0"/>
    <n v="0"/>
    <m/>
    <m/>
    <s v="Angie Lizeth Rodriguez Garcia"/>
    <n v="23228217"/>
    <n v="1088211689"/>
    <n v="14954502"/>
    <s v="GLOSA"/>
    <s v="SE GLOSA FACTURA POR LAS SIGUIENTES CAUSALES: SE GLOSA SERVICIO AL MOMENTO DE VALIDAR USUARIO SE ENCUENTRA REGIMEN DIFERENTE AL FACTURADO, SE GLOSA SERVICIO PORQUE LA TARIFA RELACIONADA NO SE ENCUENTRA PACTADA, SE GLOSA SERVICIO USUARIO SE ENCUENTRA NO VIGENTE/AFILIADO/SUPENDIDO, SE SOLICITA REVISION PARA CONTINUAR CON AUDITORIA. SE ENVIA RELACION DE SERVICIOS GLOSADOS. "/>
    <s v="TARIFA"/>
    <s v="Exámenes de laboratorio, imágenes y otras ayudas diagnósticas ambulatorias"/>
    <s v="Ambulatorio"/>
    <n v="0"/>
    <n v="0"/>
    <n v="0"/>
    <n v="0"/>
    <n v="0"/>
    <n v="14070248"/>
    <n v="1088211689"/>
    <n v="0"/>
    <n v="0"/>
    <n v="0"/>
    <n v="0"/>
    <m/>
    <m/>
    <m/>
    <n v="0"/>
  </r>
  <r>
    <n v="800065396"/>
    <s v="IDIME SA "/>
    <s v="C187"/>
    <n v="279245"/>
    <s v="C187279245"/>
    <s v="'C187279245', "/>
    <s v="800065396_C187279245"/>
    <d v="2025-01-03T00:00:00"/>
    <d v="2025-01-15T00:00:00"/>
    <d v="2025-03-01T00:00:00"/>
    <n v="3136000"/>
    <n v="0"/>
    <n v="3136000"/>
    <m/>
    <m/>
    <m/>
    <n v="0"/>
    <n v="3136000"/>
    <s v="EVENTO "/>
    <s v="AMBULATORIO "/>
    <s v="CALI"/>
    <e v="#N/A"/>
    <x v="3"/>
    <n v="3027836"/>
    <n v="136901616"/>
    <m/>
    <m/>
    <m/>
    <s v="Para respuesta prestador"/>
    <d v="2025-01-03T00:00:00"/>
    <d v="2025-01-15T00:00:00"/>
    <d v="2025-01-25T00:00:00"/>
    <m/>
    <n v="6"/>
    <s v="0-30"/>
    <n v="4070500"/>
    <n v="4070500"/>
    <n v="934500"/>
    <n v="934500"/>
    <n v="0"/>
    <n v="27300"/>
    <n v="0"/>
    <n v="0"/>
    <m/>
    <m/>
    <s v="Angie Lizeth Rodriguez Garcia"/>
    <n v="80864"/>
    <n v="3108700"/>
    <n v="27300"/>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27300"/>
    <n v="3108700"/>
    <n v="0"/>
    <n v="0"/>
    <n v="0"/>
    <n v="0"/>
    <m/>
    <m/>
    <m/>
    <n v="0"/>
  </r>
  <r>
    <n v="800065396"/>
    <s v="IDIME SA "/>
    <s v="C191"/>
    <n v="173594"/>
    <s v="C191173594"/>
    <s v="'C191173594', "/>
    <s v="800065396_C191173594"/>
    <d v="2025-01-03T00:00:00"/>
    <d v="2025-01-15T00:00:00"/>
    <d v="2025-03-01T00:00:00"/>
    <n v="81401622"/>
    <n v="5364119"/>
    <n v="76037503"/>
    <m/>
    <m/>
    <m/>
    <n v="0"/>
    <n v="76037503"/>
    <s v="EVENTO "/>
    <s v="AMBULATORIO "/>
    <s v="CALI"/>
    <e v="#N/A"/>
    <x v="3"/>
    <n v="73622622"/>
    <n v="136901637"/>
    <m/>
    <m/>
    <m/>
    <s v="Para respuesta prestador"/>
    <d v="2025-01-03T00:00:00"/>
    <d v="2025-01-15T00:00:00"/>
    <d v="2025-01-25T00:00:00"/>
    <m/>
    <n v="6"/>
    <s v="0-30"/>
    <n v="85832664"/>
    <n v="85832664"/>
    <n v="9795161"/>
    <n v="9795161"/>
    <n v="0"/>
    <n v="712477"/>
    <n v="0"/>
    <n v="0"/>
    <m/>
    <m/>
    <s v="Angie Lizeth Rodriguez Garcia"/>
    <n v="1702404"/>
    <n v="75325026"/>
    <n v="712477"/>
    <s v="GLOSA"/>
    <s v="SE GLOSA FACTURA POR LAS SIGUIENTES CAUSALES: SE GLOSA SERVICIO AL MOMENTO DE VALIDAR USUARIO SE ENCUENTRA REGIMEN DIFERENTE AL FACTURADO. SE ENVIA RELACION DE SERVICIOS GLOSADOS."/>
    <s v="USUARIO"/>
    <s v="Exámenes de laboratorio, imágenes y otras ayudas diagnósticas ambulatorias"/>
    <s v="Ambulatorio"/>
    <n v="0"/>
    <n v="0"/>
    <n v="0"/>
    <n v="0"/>
    <n v="0"/>
    <n v="712477"/>
    <n v="75325026"/>
    <n v="0"/>
    <n v="0"/>
    <n v="0"/>
    <n v="0"/>
    <m/>
    <m/>
    <m/>
    <n v="0"/>
  </r>
  <r>
    <n v="800065396"/>
    <s v="IDIME SA "/>
    <s v="C187"/>
    <n v="279242"/>
    <s v="C187279242"/>
    <s v="'C187279242', "/>
    <s v="800065396_C187279242"/>
    <d v="2025-01-03T00:00:00"/>
    <d v="2025-01-15T00:00:00"/>
    <d v="2025-03-01T00:00:00"/>
    <n v="26859200"/>
    <n v="1592866"/>
    <n v="25266334"/>
    <m/>
    <m/>
    <m/>
    <n v="0"/>
    <n v="25266334"/>
    <s v="EVENTO "/>
    <s v="AMBULATORIO "/>
    <s v="CALI"/>
    <e v="#N/A"/>
    <x v="3"/>
    <n v="23874628"/>
    <n v="136901630"/>
    <m/>
    <m/>
    <m/>
    <s v="Para respuesta prestador"/>
    <d v="2025-01-03T00:00:00"/>
    <d v="2025-01-15T00:00:00"/>
    <d v="2025-01-25T00:00:00"/>
    <m/>
    <n v="6"/>
    <s v="0-30"/>
    <n v="34725500"/>
    <n v="34725500"/>
    <n v="9459166"/>
    <n v="9459166"/>
    <n v="0"/>
    <n v="711424"/>
    <n v="0"/>
    <n v="0"/>
    <m/>
    <m/>
    <s v="Angie Lizeth Rodriguez Garcia"/>
    <n v="680282"/>
    <n v="24554910"/>
    <n v="711424"/>
    <s v="GLOSA"/>
    <s v="SE GLOSA FACTURA POR LAS SIGUIENTES CAUSALES: SE GLOSA SERVICIO AL MOMENTO DE VALIDAR USUARIO SE ENCUENTRA REGIMEN DIFERENTE AL FACTURADO. SE ENVIA RELACION DE SERVICIOS GLOSADOS. "/>
    <s v="USUARIO"/>
    <s v="Exámenes de laboratorio, imágenes y otras ayudas diagnósticas ambulatorias"/>
    <s v="Ambulatorio"/>
    <n v="0"/>
    <n v="0"/>
    <n v="0"/>
    <n v="0"/>
    <n v="0"/>
    <n v="711424"/>
    <n v="24554910"/>
    <n v="0"/>
    <n v="0"/>
    <n v="0"/>
    <n v="0"/>
    <m/>
    <m/>
    <m/>
    <n v="0"/>
  </r>
  <r>
    <n v="800065396"/>
    <s v="IDIME SA "/>
    <s v="C187"/>
    <n v="277259"/>
    <s v="C187277259"/>
    <s v="'C187277259', "/>
    <s v="800065396_C187277259"/>
    <d v="2023-02-07T00:00:00"/>
    <d v="2023-02-13T00:00:00"/>
    <d v="2023-03-30T00:00:00"/>
    <n v="133000"/>
    <n v="0"/>
    <n v="133000"/>
    <n v="133000"/>
    <n v="8000"/>
    <m/>
    <n v="0"/>
    <n v="125000"/>
    <s v="COVID - 19"/>
    <s v="AMBULATORIO "/>
    <s v="CALI"/>
    <s v="Facturacion covid -19"/>
    <x v="4"/>
    <n v="130340"/>
    <n v="1912087618"/>
    <s v="ESTADO DOS"/>
    <m/>
    <m/>
    <s v="Finalizada"/>
    <d v="2023-02-07T00:00:00"/>
    <d v="2023-02-17T00:00:00"/>
    <d v="2023-06-22T00:00:00"/>
    <m/>
    <n v="589"/>
    <s v="Más de 360"/>
    <n v="133000"/>
    <n v="133000"/>
    <n v="0"/>
    <n v="0"/>
    <n v="0"/>
    <n v="0"/>
    <n v="0"/>
    <n v="0"/>
    <m/>
    <m/>
    <m/>
    <n v="0"/>
    <n v="133000"/>
    <n v="0"/>
    <m/>
    <m/>
    <m/>
    <m/>
    <m/>
    <n v="0"/>
    <n v="0"/>
    <n v="0"/>
    <n v="0"/>
    <n v="0"/>
    <n v="0"/>
    <n v="0"/>
    <n v="0"/>
    <n v="125000"/>
    <n v="0"/>
    <n v="0"/>
    <m/>
    <m/>
    <m/>
    <n v="0"/>
  </r>
  <r>
    <n v="800065396"/>
    <s v="IDIME SA "/>
    <s v="C187"/>
    <n v="278823"/>
    <s v="C187278823"/>
    <s v="'C187278823', "/>
    <s v="800065396_C187278823"/>
    <d v="2024-07-05T00:00:00"/>
    <d v="2024-07-10T00:00:00"/>
    <d v="2024-08-24T00:00:00"/>
    <n v="125000"/>
    <n v="0"/>
    <n v="125000"/>
    <m/>
    <m/>
    <m/>
    <n v="0"/>
    <n v="125000"/>
    <s v="COVID - 19"/>
    <s v="AMBULATORIO "/>
    <s v="CALI"/>
    <s v="Facturacion covid -19"/>
    <x v="4"/>
    <n v="125000"/>
    <n v="1222544093"/>
    <s v="ESTADO DOS"/>
    <m/>
    <m/>
    <s v="Finalizada"/>
    <d v="2024-07-05T00:00:00"/>
    <d v="2024-07-10T00:00:00"/>
    <d v="2024-09-30T00:00:00"/>
    <m/>
    <n v="123"/>
    <s v="91-180"/>
    <n v="125000"/>
    <n v="125000"/>
    <n v="0"/>
    <n v="0"/>
    <n v="0"/>
    <n v="0"/>
    <n v="0"/>
    <n v="0"/>
    <m/>
    <m/>
    <s v="Anthony Sanchez Rodriguez"/>
    <n v="0"/>
    <n v="125000"/>
    <n v="0"/>
    <m/>
    <m/>
    <m/>
    <m/>
    <m/>
    <n v="0"/>
    <n v="0"/>
    <n v="0"/>
    <n v="0"/>
    <n v="0"/>
    <n v="0"/>
    <n v="0"/>
    <n v="0"/>
    <n v="125000"/>
    <n v="0"/>
    <n v="0"/>
    <m/>
    <m/>
    <m/>
    <n v="0"/>
  </r>
  <r>
    <n v="800065396"/>
    <s v="IDIME SA "/>
    <s v="C190"/>
    <n v="199950"/>
    <s v="C190199950"/>
    <s v="'C190199950', "/>
    <s v="800065396_C190199950"/>
    <d v="2024-09-07T00:00:00"/>
    <d v="2024-09-09T00:00:00"/>
    <d v="2024-10-24T00:00:00"/>
    <n v="125000"/>
    <n v="0"/>
    <n v="125000"/>
    <m/>
    <m/>
    <m/>
    <n v="0"/>
    <n v="125000"/>
    <s v="COVID - 19"/>
    <s v="AMBULATORIO "/>
    <s v="CALI"/>
    <s v="Facturacion covid -19"/>
    <x v="4"/>
    <n v="125000"/>
    <n v="1222544094"/>
    <s v="ESTADO DOS"/>
    <m/>
    <m/>
    <s v="Finalizada"/>
    <d v="2024-09-07T00:00:00"/>
    <d v="2024-09-09T00:00:00"/>
    <d v="2024-09-30T00:00:00"/>
    <m/>
    <n v="123"/>
    <s v="91-180"/>
    <n v="125000"/>
    <n v="125000"/>
    <n v="0"/>
    <n v="0"/>
    <n v="0"/>
    <n v="0"/>
    <n v="0"/>
    <n v="0"/>
    <m/>
    <m/>
    <s v="Anthony Sanchez Rodriguez"/>
    <n v="0"/>
    <n v="125000"/>
    <n v="0"/>
    <m/>
    <m/>
    <m/>
    <m/>
    <m/>
    <n v="0"/>
    <n v="0"/>
    <n v="0"/>
    <n v="0"/>
    <n v="0"/>
    <n v="0"/>
    <n v="0"/>
    <n v="0"/>
    <n v="125000"/>
    <n v="0"/>
    <n v="0"/>
    <m/>
    <m/>
    <m/>
    <n v="0"/>
  </r>
  <r>
    <n v="800065396"/>
    <s v="IDIME SA "/>
    <s v="C190"/>
    <n v="199951"/>
    <s v="C190199951"/>
    <s v="'C190199951', "/>
    <s v="800065396_C190199951"/>
    <d v="2024-09-07T00:00:00"/>
    <d v="2024-09-09T00:00:00"/>
    <d v="2024-10-24T00:00:00"/>
    <n v="125000"/>
    <n v="0"/>
    <n v="125000"/>
    <m/>
    <m/>
    <m/>
    <n v="0"/>
    <n v="125000"/>
    <s v="COVID - 19"/>
    <s v="AMBULATORIO "/>
    <s v="CALI"/>
    <s v="Facturacion covid -19"/>
    <x v="4"/>
    <n v="125000"/>
    <n v="1222544098"/>
    <s v="ESTADO DOS"/>
    <m/>
    <m/>
    <s v="Finalizada"/>
    <d v="2024-09-07T00:00:00"/>
    <d v="2024-09-09T00:00:00"/>
    <d v="2024-09-30T00:00:00"/>
    <m/>
    <n v="123"/>
    <s v="91-180"/>
    <n v="125000"/>
    <n v="125000"/>
    <n v="0"/>
    <n v="0"/>
    <n v="0"/>
    <n v="0"/>
    <n v="0"/>
    <n v="0"/>
    <m/>
    <m/>
    <s v="Anthony Sanchez Rodriguez"/>
    <n v="0"/>
    <n v="125000"/>
    <n v="0"/>
    <m/>
    <m/>
    <m/>
    <m/>
    <m/>
    <n v="0"/>
    <n v="0"/>
    <n v="0"/>
    <n v="0"/>
    <n v="0"/>
    <n v="0"/>
    <n v="0"/>
    <n v="0"/>
    <n v="125000"/>
    <n v="0"/>
    <n v="0"/>
    <m/>
    <m/>
    <m/>
    <n v="0"/>
  </r>
  <r>
    <n v="800065396"/>
    <s v="IDIME SA "/>
    <s v="C187"/>
    <n v="279036"/>
    <s v="C187279036"/>
    <s v="'C187279036', "/>
    <s v="800065396_C187279036"/>
    <d v="2024-10-08T00:00:00"/>
    <d v="2024-10-15T00:00:00"/>
    <d v="2024-11-29T00:00:00"/>
    <n v="125000"/>
    <n v="0"/>
    <n v="125000"/>
    <m/>
    <m/>
    <m/>
    <n v="0"/>
    <n v="125000"/>
    <s v="COVID - 19"/>
    <s v="AMBULATORIO "/>
    <s v="CALI"/>
    <s v="Factura pendiente en programacion de pago"/>
    <x v="4"/>
    <n v="125000"/>
    <n v="1222546526"/>
    <s v="ESTADO DOS"/>
    <m/>
    <m/>
    <s v="Finalizada"/>
    <d v="2024-10-08T00:00:00"/>
    <d v="2024-10-15T00:00:00"/>
    <d v="2024-11-20T00:00:00"/>
    <m/>
    <n v="72"/>
    <s v="61-90"/>
    <n v="125000"/>
    <n v="125000"/>
    <n v="0"/>
    <n v="0"/>
    <n v="0"/>
    <n v="0"/>
    <n v="0"/>
    <n v="0"/>
    <m/>
    <m/>
    <s v="Angie Lizeth Rodriguez Garcia"/>
    <n v="0"/>
    <n v="125000"/>
    <n v="0"/>
    <m/>
    <m/>
    <m/>
    <m/>
    <m/>
    <n v="0"/>
    <n v="0"/>
    <n v="0"/>
    <n v="0"/>
    <n v="0"/>
    <n v="0"/>
    <n v="0"/>
    <n v="0"/>
    <n v="125000"/>
    <n v="0"/>
    <n v="0"/>
    <m/>
    <m/>
    <m/>
    <n v="0"/>
  </r>
  <r>
    <n v="800065396"/>
    <s v="IDIME SA "/>
    <s v="C187"/>
    <n v="279037"/>
    <s v="C187279037"/>
    <s v="'C187279037', "/>
    <s v="800065396_C187279037"/>
    <d v="2024-10-08T00:00:00"/>
    <d v="2024-10-15T00:00:00"/>
    <d v="2024-11-29T00:00:00"/>
    <n v="125000"/>
    <n v="0"/>
    <n v="125000"/>
    <m/>
    <m/>
    <m/>
    <n v="0"/>
    <n v="125000"/>
    <s v="COVID - 19"/>
    <s v="AMBULATORIO "/>
    <s v="CALI"/>
    <s v="Factura pendiente en programacion de pago"/>
    <x v="4"/>
    <n v="125000"/>
    <n v="1222546525"/>
    <s v="ESTADO DOS"/>
    <m/>
    <m/>
    <s v="Finalizada"/>
    <d v="2024-10-08T00:00:00"/>
    <d v="2024-10-15T00:00:00"/>
    <d v="2024-11-20T00:00:00"/>
    <m/>
    <n v="72"/>
    <s v="61-90"/>
    <n v="125000"/>
    <n v="125000"/>
    <n v="0"/>
    <n v="0"/>
    <n v="0"/>
    <n v="0"/>
    <n v="0"/>
    <n v="0"/>
    <m/>
    <m/>
    <s v="Angie Lizeth Rodriguez Garcia"/>
    <n v="0"/>
    <n v="125000"/>
    <n v="0"/>
    <m/>
    <m/>
    <m/>
    <m/>
    <m/>
    <n v="0"/>
    <n v="0"/>
    <n v="0"/>
    <n v="0"/>
    <n v="0"/>
    <n v="0"/>
    <n v="0"/>
    <n v="0"/>
    <n v="125000"/>
    <n v="0"/>
    <n v="0"/>
    <m/>
    <m/>
    <m/>
    <n v="0"/>
  </r>
  <r>
    <n v="800065396"/>
    <s v="IDIME SA "/>
    <s v="C187"/>
    <n v="279039"/>
    <s v="C187279039"/>
    <s v="'C187279039', "/>
    <s v="800065396_C187279039"/>
    <d v="2024-10-08T00:00:00"/>
    <d v="2024-10-15T00:00:00"/>
    <d v="2024-11-29T00:00:00"/>
    <n v="125000"/>
    <n v="0"/>
    <n v="125000"/>
    <m/>
    <m/>
    <m/>
    <n v="0"/>
    <n v="125000"/>
    <s v="COVID - 19"/>
    <s v="AMBULATORIO "/>
    <s v="CALI"/>
    <s v="Factura pendiente en programacion de pago"/>
    <x v="4"/>
    <n v="125000"/>
    <n v="1222546524"/>
    <s v="ESTADO DOS"/>
    <m/>
    <m/>
    <s v="Finalizada"/>
    <d v="2024-10-08T00:00:00"/>
    <d v="2024-10-15T00:00:00"/>
    <d v="2024-11-20T00:00:00"/>
    <m/>
    <n v="72"/>
    <s v="61-90"/>
    <n v="125000"/>
    <n v="125000"/>
    <n v="0"/>
    <n v="0"/>
    <n v="0"/>
    <n v="0"/>
    <n v="0"/>
    <n v="0"/>
    <m/>
    <m/>
    <s v="Angie Lizeth Rodriguez Garcia"/>
    <n v="0"/>
    <n v="125000"/>
    <n v="0"/>
    <m/>
    <m/>
    <m/>
    <m/>
    <m/>
    <n v="0"/>
    <n v="0"/>
    <n v="0"/>
    <n v="0"/>
    <n v="0"/>
    <n v="0"/>
    <n v="0"/>
    <n v="0"/>
    <n v="125000"/>
    <n v="0"/>
    <n v="0"/>
    <m/>
    <m/>
    <m/>
    <n v="0"/>
  </r>
  <r>
    <n v="800065396"/>
    <s v="IDIME SA "/>
    <s v="C187"/>
    <n v="278824"/>
    <s v="C187278824"/>
    <s v="'C187278824', "/>
    <s v="800065396_C187278824"/>
    <d v="2024-07-05T00:00:00"/>
    <d v="2024-07-10T00:00:00"/>
    <d v="2024-08-24T00:00:00"/>
    <n v="125000"/>
    <n v="4500"/>
    <n v="120500"/>
    <m/>
    <m/>
    <m/>
    <n v="0"/>
    <n v="120500"/>
    <s v="COVID - 19"/>
    <s v="AMBULATORIO "/>
    <s v="CALI"/>
    <s v="Facturacion covid -19"/>
    <x v="4"/>
    <n v="120500"/>
    <n v="1222544092"/>
    <s v="ESTADO DOS"/>
    <m/>
    <m/>
    <s v="Finalizada"/>
    <d v="2024-07-05T00:00:00"/>
    <d v="2024-07-10T00:00:00"/>
    <d v="2024-09-30T00:00:00"/>
    <m/>
    <n v="123"/>
    <s v="91-180"/>
    <n v="125000"/>
    <n v="125000"/>
    <n v="4500"/>
    <n v="4500"/>
    <n v="0"/>
    <n v="0"/>
    <n v="0"/>
    <n v="0"/>
    <m/>
    <m/>
    <s v="Anthony Sanchez Rodriguez"/>
    <n v="0"/>
    <n v="120500"/>
    <n v="0"/>
    <m/>
    <m/>
    <m/>
    <m/>
    <m/>
    <n v="0"/>
    <n v="0"/>
    <n v="0"/>
    <n v="0"/>
    <n v="0"/>
    <n v="0"/>
    <n v="0"/>
    <n v="0"/>
    <n v="120500"/>
    <n v="0"/>
    <n v="0"/>
    <m/>
    <m/>
    <m/>
    <n v="0"/>
  </r>
  <r>
    <n v="800065396"/>
    <s v="IDIME SA "/>
    <s v="C190"/>
    <n v="199103"/>
    <s v="C190199103"/>
    <s v="'C190199103', "/>
    <s v="800065396_C190199103"/>
    <d v="2023-12-07T00:00:00"/>
    <d v="2023-12-14T00:00:00"/>
    <d v="2024-01-28T00:00:00"/>
    <n v="77500"/>
    <n v="0"/>
    <n v="77500"/>
    <m/>
    <m/>
    <m/>
    <n v="0"/>
    <n v="77500"/>
    <s v="COVID - 19"/>
    <s v="AMBULATORIO "/>
    <s v="CALI"/>
    <s v="Facturacion covid -19"/>
    <x v="4"/>
    <n v="77500"/>
    <n v="136102726"/>
    <s v="ESTADO DOS"/>
    <m/>
    <m/>
    <s v="Finalizada"/>
    <d v="2023-12-07T00:00:00"/>
    <d v="2023-12-14T00:00:00"/>
    <d v="2023-12-28T00:00:00"/>
    <m/>
    <n v="400"/>
    <s v="Más de 360"/>
    <n v="77500"/>
    <n v="77500"/>
    <n v="0"/>
    <n v="0"/>
    <n v="0"/>
    <n v="0"/>
    <n v="0"/>
    <n v="0"/>
    <m/>
    <m/>
    <s v="Anthony Sanchez Rodriguez"/>
    <n v="0"/>
    <n v="77500"/>
    <n v="0"/>
    <m/>
    <m/>
    <m/>
    <m/>
    <m/>
    <n v="0"/>
    <n v="0"/>
    <n v="0"/>
    <n v="0"/>
    <n v="0"/>
    <n v="0"/>
    <n v="0"/>
    <n v="0"/>
    <n v="77500"/>
    <n v="0"/>
    <n v="0"/>
    <m/>
    <m/>
    <m/>
    <n v="0"/>
  </r>
  <r>
    <n v="800065396"/>
    <s v="IDIME SA "/>
    <s v="C125"/>
    <n v="222738"/>
    <s v="C125222738"/>
    <s v="'C125222738', "/>
    <s v="800065396_C125222738"/>
    <d v="2024-06-07T00:00:00"/>
    <d v="2024-06-12T00:00:00"/>
    <d v="2024-07-27T00:00:00"/>
    <n v="70000"/>
    <n v="0"/>
    <n v="70000"/>
    <m/>
    <m/>
    <m/>
    <n v="0"/>
    <n v="70000"/>
    <s v="COVID - 19"/>
    <s v="AMBULATORIO "/>
    <s v="CALI"/>
    <s v="Facturacion covid -19"/>
    <x v="4"/>
    <n v="70000"/>
    <n v="1222544097"/>
    <s v="ESTADO DOS"/>
    <m/>
    <m/>
    <s v="Finalizada"/>
    <d v="2024-06-07T00:00:00"/>
    <d v="2024-06-12T00:00:00"/>
    <d v="2024-09-30T00:00:00"/>
    <m/>
    <n v="123"/>
    <s v="91-180"/>
    <n v="70000"/>
    <n v="70000"/>
    <n v="0"/>
    <n v="0"/>
    <n v="0"/>
    <n v="0"/>
    <n v="0"/>
    <n v="0"/>
    <m/>
    <m/>
    <s v="Anthony Sanchez Rodriguez"/>
    <n v="0"/>
    <n v="70000"/>
    <n v="0"/>
    <m/>
    <m/>
    <m/>
    <m/>
    <m/>
    <n v="0"/>
    <n v="0"/>
    <n v="0"/>
    <n v="0"/>
    <n v="0"/>
    <n v="0"/>
    <n v="0"/>
    <n v="0"/>
    <n v="70000"/>
    <n v="0"/>
    <n v="0"/>
    <m/>
    <m/>
    <m/>
    <n v="0"/>
  </r>
  <r>
    <n v="800065396"/>
    <s v="IDIME SA "/>
    <s v="C187"/>
    <n v="278774"/>
    <s v="C187278774"/>
    <s v="'C187278774', "/>
    <s v="800065396_C187278774"/>
    <d v="2024-06-08T00:00:00"/>
    <d v="2024-06-13T00:00:00"/>
    <d v="2024-07-28T00:00:00"/>
    <n v="70000"/>
    <n v="0"/>
    <n v="70000"/>
    <m/>
    <m/>
    <m/>
    <n v="0"/>
    <n v="70000"/>
    <s v="COVID - 19"/>
    <s v="AMBULATORIO "/>
    <s v="CALI"/>
    <s v="Facturacion covid -19"/>
    <x v="4"/>
    <n v="70000"/>
    <n v="1222544095"/>
    <s v="ESTADO DOS"/>
    <m/>
    <m/>
    <s v="Finalizada"/>
    <d v="2024-06-08T00:00:00"/>
    <d v="2024-06-13T00:00:00"/>
    <d v="2024-09-30T00:00:00"/>
    <m/>
    <n v="123"/>
    <s v="91-180"/>
    <n v="70000"/>
    <n v="70000"/>
    <n v="0"/>
    <n v="0"/>
    <n v="0"/>
    <n v="0"/>
    <n v="0"/>
    <n v="0"/>
    <m/>
    <m/>
    <s v="Anthony Sanchez Rodriguez"/>
    <n v="0"/>
    <n v="70000"/>
    <n v="0"/>
    <m/>
    <m/>
    <m/>
    <m/>
    <m/>
    <n v="0"/>
    <n v="0"/>
    <n v="0"/>
    <n v="0"/>
    <n v="0"/>
    <n v="0"/>
    <n v="0"/>
    <n v="0"/>
    <n v="70000"/>
    <n v="0"/>
    <n v="0"/>
    <m/>
    <m/>
    <m/>
    <n v="0"/>
  </r>
  <r>
    <n v="800065396"/>
    <s v="IDIME SA "/>
    <s v="C187"/>
    <n v="279038"/>
    <s v="C187279038"/>
    <s v="'C187279038', "/>
    <s v="800065396_C187279038"/>
    <d v="2024-10-08T00:00:00"/>
    <d v="2024-10-15T00:00:00"/>
    <d v="2024-11-29T00:00:00"/>
    <n v="70000"/>
    <n v="0"/>
    <n v="70000"/>
    <m/>
    <m/>
    <m/>
    <n v="0"/>
    <n v="70000"/>
    <s v="COVID - 19"/>
    <s v="AMBULATORIO "/>
    <s v="CALI"/>
    <s v="Factura pendiente en programacion de pago"/>
    <x v="4"/>
    <n v="70000"/>
    <n v="1222546523"/>
    <s v="ESTADO DOS"/>
    <m/>
    <m/>
    <s v="Finalizada"/>
    <d v="2024-10-08T00:00:00"/>
    <d v="2024-10-15T00:00:00"/>
    <d v="2024-11-20T00:00:00"/>
    <m/>
    <n v="72"/>
    <s v="61-90"/>
    <n v="70000"/>
    <n v="70000"/>
    <n v="0"/>
    <n v="0"/>
    <n v="0"/>
    <n v="0"/>
    <n v="0"/>
    <n v="0"/>
    <m/>
    <m/>
    <s v="Angie Lizeth Rodriguez Garcia"/>
    <n v="0"/>
    <n v="70000"/>
    <n v="0"/>
    <m/>
    <m/>
    <m/>
    <m/>
    <m/>
    <n v="0"/>
    <n v="0"/>
    <n v="0"/>
    <n v="0"/>
    <n v="0"/>
    <n v="0"/>
    <n v="0"/>
    <n v="0"/>
    <n v="70000"/>
    <n v="0"/>
    <n v="0"/>
    <m/>
    <m/>
    <m/>
    <n v="0"/>
  </r>
  <r>
    <n v="800065396"/>
    <s v="IDIME SA "/>
    <s v="C125"/>
    <n v="222739"/>
    <s v="C125222739"/>
    <s v="'C125222739', "/>
    <s v="800065396_C125222739"/>
    <d v="2024-06-07T00:00:00"/>
    <d v="2024-06-12T00:00:00"/>
    <d v="2024-07-27T00:00:00"/>
    <n v="70000"/>
    <n v="4500"/>
    <n v="65500"/>
    <m/>
    <m/>
    <m/>
    <n v="0"/>
    <n v="65500"/>
    <s v="COVID - 19"/>
    <s v="AMBULATORIO "/>
    <s v="CALI"/>
    <s v="Facturacion covid -19"/>
    <x v="4"/>
    <n v="65500"/>
    <n v="1222544096"/>
    <s v="ESTADO DOS"/>
    <m/>
    <m/>
    <s v="Finalizada"/>
    <d v="2024-06-07T00:00:00"/>
    <d v="2024-06-12T00:00:00"/>
    <d v="2024-09-30T00:00:00"/>
    <m/>
    <n v="123"/>
    <s v="91-180"/>
    <n v="70000"/>
    <n v="70000"/>
    <n v="4500"/>
    <n v="4500"/>
    <n v="0"/>
    <n v="0"/>
    <n v="0"/>
    <n v="0"/>
    <m/>
    <m/>
    <s v="Anthony Sanchez Rodriguez"/>
    <n v="0"/>
    <n v="65500"/>
    <n v="0"/>
    <m/>
    <m/>
    <m/>
    <m/>
    <m/>
    <n v="0"/>
    <n v="0"/>
    <n v="0"/>
    <n v="0"/>
    <n v="0"/>
    <n v="0"/>
    <n v="0"/>
    <n v="0"/>
    <n v="65500"/>
    <n v="0"/>
    <n v="0"/>
    <m/>
    <m/>
    <m/>
    <n v="0"/>
  </r>
  <r>
    <n v="800065396"/>
    <s v="IDIME SA "/>
    <s v="C190"/>
    <n v="181085"/>
    <s v="C190181085"/>
    <s v="'C190181085', "/>
    <s v="800065396_C190181085"/>
    <d v="2020-08-28T00:00:00"/>
    <d v="2020-09-15T00:00:00"/>
    <d v="2020-10-30T00:00:00"/>
    <n v="190000"/>
    <n v="0"/>
    <n v="190000"/>
    <n v="190000"/>
    <m/>
    <m/>
    <n v="0"/>
    <n v="190000"/>
    <s v="COVID - 19"/>
    <s v="AMBULATORIO "/>
    <s v="CALI"/>
    <s v="Facturacion covid -19"/>
    <x v="4"/>
    <n v="186200"/>
    <n v="1908997353"/>
    <s v="ESTADO DOS"/>
    <m/>
    <m/>
    <s v="Finalizada"/>
    <d v="2020-08-28T00:00:00"/>
    <d v="2020-09-19T00:00:00"/>
    <d v="2021-10-23T00:00:00"/>
    <m/>
    <n v="1196"/>
    <s v="Más de 360"/>
    <n v="190000"/>
    <n v="190000"/>
    <n v="0"/>
    <n v="0"/>
    <n v="0"/>
    <n v="0"/>
    <n v="0"/>
    <n v="0"/>
    <m/>
    <m/>
    <s v="DEISY CARVAJAL DUQUE"/>
    <n v="0"/>
    <n v="190000"/>
    <n v="0"/>
    <m/>
    <m/>
    <m/>
    <m/>
    <m/>
    <n v="0"/>
    <n v="0"/>
    <n v="0"/>
    <n v="0"/>
    <n v="0"/>
    <n v="0"/>
    <n v="0"/>
    <n v="0"/>
    <n v="190000"/>
    <n v="0"/>
    <n v="0"/>
    <m/>
    <m/>
    <m/>
    <n v="0"/>
  </r>
  <r>
    <n v="800065396"/>
    <s v="IDIME SA "/>
    <s v="C187"/>
    <n v="184478"/>
    <s v="C187184478"/>
    <s v="'C187184478', "/>
    <s v="800065396_C187184478"/>
    <d v="2020-11-13T00:00:00"/>
    <d v="2020-11-17T00:00:00"/>
    <d v="2021-01-01T00:00:00"/>
    <n v="190000"/>
    <n v="0"/>
    <n v="190000"/>
    <m/>
    <m/>
    <m/>
    <n v="0"/>
    <n v="190000"/>
    <s v="COVID - 19"/>
    <s v="AMBULATORIO "/>
    <s v="CALI"/>
    <s v="Facturacion covid -19"/>
    <x v="4"/>
    <n v="186200"/>
    <n v="1221633503"/>
    <s v="ESTADO DOS"/>
    <m/>
    <m/>
    <s v="Finalizada"/>
    <d v="2020-11-13T00:00:00"/>
    <d v="2020-11-21T00:00:00"/>
    <d v="2020-11-21T00:00:00"/>
    <m/>
    <n v="1532"/>
    <s v="Más de 360"/>
    <n v="190000"/>
    <n v="190000"/>
    <n v="0"/>
    <n v="0"/>
    <n v="0"/>
    <n v="0"/>
    <n v="0"/>
    <n v="0"/>
    <m/>
    <m/>
    <m/>
    <n v="0"/>
    <n v="190000"/>
    <n v="0"/>
    <m/>
    <m/>
    <m/>
    <m/>
    <m/>
    <n v="0"/>
    <n v="0"/>
    <n v="0"/>
    <n v="0"/>
    <n v="0"/>
    <n v="0"/>
    <n v="0"/>
    <n v="0"/>
    <n v="190000"/>
    <n v="0"/>
    <n v="0"/>
    <m/>
    <m/>
    <m/>
    <n v="0"/>
  </r>
  <r>
    <n v="800065396"/>
    <s v="IDIME SA "/>
    <s v="C187"/>
    <n v="184406"/>
    <s v="C187184406"/>
    <s v="'C187184406', "/>
    <s v="800065396_C187184406"/>
    <d v="2020-11-12T00:00:00"/>
    <d v="2020-11-17T00:00:00"/>
    <d v="2021-01-01T00:00:00"/>
    <n v="190000"/>
    <n v="0"/>
    <n v="190000"/>
    <m/>
    <m/>
    <m/>
    <n v="0"/>
    <n v="190000"/>
    <s v="COVID - 19"/>
    <s v="AMBULATORIO "/>
    <s v="CALI"/>
    <s v="Facturacion covid -19"/>
    <x v="4"/>
    <n v="186200"/>
    <n v="1221633395"/>
    <s v="ESTADO DOS"/>
    <m/>
    <m/>
    <s v="Finalizada"/>
    <d v="2020-11-12T00:00:00"/>
    <d v="2020-11-21T00:00:00"/>
    <d v="2020-11-21T00:00:00"/>
    <m/>
    <n v="1532"/>
    <s v="Más de 360"/>
    <n v="190000"/>
    <n v="190000"/>
    <n v="0"/>
    <n v="0"/>
    <n v="0"/>
    <n v="0"/>
    <n v="0"/>
    <n v="0"/>
    <m/>
    <m/>
    <m/>
    <n v="0"/>
    <n v="190000"/>
    <n v="0"/>
    <m/>
    <m/>
    <m/>
    <m/>
    <m/>
    <n v="0"/>
    <n v="0"/>
    <n v="0"/>
    <n v="0"/>
    <n v="0"/>
    <n v="0"/>
    <n v="0"/>
    <n v="0"/>
    <n v="190000"/>
    <n v="0"/>
    <n v="0"/>
    <m/>
    <m/>
    <m/>
    <n v="0"/>
  </r>
  <r>
    <n v="800065396"/>
    <s v="IDIME SA "/>
    <s v="C187"/>
    <n v="184740"/>
    <s v="C187184740"/>
    <s v="'C187184740', "/>
    <s v="800065396_C187184740"/>
    <d v="2020-11-13T00:00:00"/>
    <d v="2020-11-17T00:00:00"/>
    <d v="2021-01-01T00:00:00"/>
    <n v="190000"/>
    <n v="0"/>
    <n v="190000"/>
    <m/>
    <m/>
    <m/>
    <n v="0"/>
    <n v="190000"/>
    <s v="COVID - 19"/>
    <s v="AMBULATORIO "/>
    <s v="CALI"/>
    <s v="Facturacion covid -19"/>
    <x v="4"/>
    <n v="186200"/>
    <n v="1221633181"/>
    <s v="ESTADO DOS"/>
    <m/>
    <m/>
    <s v="Finalizada"/>
    <d v="2020-11-13T00:00:00"/>
    <d v="2020-11-21T00:00:00"/>
    <d v="2020-11-21T00:00:00"/>
    <m/>
    <n v="1532"/>
    <s v="Más de 360"/>
    <n v="190000"/>
    <n v="190000"/>
    <n v="0"/>
    <n v="0"/>
    <n v="0"/>
    <n v="0"/>
    <n v="0"/>
    <n v="0"/>
    <m/>
    <m/>
    <m/>
    <n v="0"/>
    <n v="190000"/>
    <n v="0"/>
    <m/>
    <m/>
    <m/>
    <m/>
    <m/>
    <n v="0"/>
    <n v="0"/>
    <n v="0"/>
    <n v="0"/>
    <n v="0"/>
    <n v="0"/>
    <n v="0"/>
    <n v="0"/>
    <n v="190000"/>
    <n v="0"/>
    <n v="0"/>
    <m/>
    <m/>
    <m/>
    <n v="0"/>
  </r>
  <r>
    <n v="800065396"/>
    <s v="IDIME SA "/>
    <s v="C187"/>
    <n v="181954"/>
    <s v="C187181954"/>
    <s v="'C187181954', "/>
    <s v="800065396_C187181954"/>
    <d v="2020-10-31T00:00:00"/>
    <d v="2020-11-17T00:00:00"/>
    <d v="2021-01-01T00:00:00"/>
    <n v="190000"/>
    <n v="0"/>
    <n v="190000"/>
    <m/>
    <m/>
    <m/>
    <n v="0"/>
    <n v="190000"/>
    <s v="COVID - 19"/>
    <s v="AMBULATORIO "/>
    <s v="CALI"/>
    <s v="Facturacion covid -19"/>
    <x v="4"/>
    <n v="186200"/>
    <n v="1221632595"/>
    <s v="ESTADO DOS"/>
    <m/>
    <m/>
    <s v="Finalizada"/>
    <d v="2020-10-31T00:00:00"/>
    <d v="2020-11-21T00:00:00"/>
    <d v="2020-11-21T00:00:00"/>
    <m/>
    <n v="1532"/>
    <s v="Más de 360"/>
    <n v="190000"/>
    <n v="190000"/>
    <n v="0"/>
    <n v="0"/>
    <n v="0"/>
    <n v="0"/>
    <n v="0"/>
    <n v="0"/>
    <m/>
    <m/>
    <m/>
    <n v="0"/>
    <n v="190000"/>
    <n v="0"/>
    <m/>
    <m/>
    <m/>
    <m/>
    <m/>
    <n v="0"/>
    <n v="0"/>
    <n v="0"/>
    <n v="0"/>
    <n v="0"/>
    <n v="0"/>
    <n v="0"/>
    <n v="0"/>
    <n v="190000"/>
    <n v="0"/>
    <n v="0"/>
    <m/>
    <m/>
    <m/>
    <n v="0"/>
  </r>
  <r>
    <n v="800065396"/>
    <s v="IDIME SA "/>
    <s v="C190"/>
    <n v="186469"/>
    <s v="C190186469"/>
    <s v="'C190186469', "/>
    <s v="800065396_C190186469"/>
    <d v="2020-10-22T00:00:00"/>
    <d v="2020-11-17T00:00:00"/>
    <d v="2021-01-01T00:00:00"/>
    <n v="190000"/>
    <n v="0"/>
    <n v="190000"/>
    <m/>
    <m/>
    <m/>
    <n v="0"/>
    <n v="190000"/>
    <s v="COVID - 19"/>
    <s v="AMBULATORIO "/>
    <s v="CALI"/>
    <s v="Facturacion covid -19"/>
    <x v="4"/>
    <n v="186200"/>
    <n v="1907355357"/>
    <s v="ESTADO DOS"/>
    <m/>
    <m/>
    <s v="Finalizada"/>
    <d v="2020-10-22T00:00:00"/>
    <d v="2020-11-22T00:00:00"/>
    <d v="2020-11-22T00:00:00"/>
    <m/>
    <n v="1531"/>
    <s v="Más de 360"/>
    <n v="190000"/>
    <n v="190000"/>
    <n v="0"/>
    <n v="0"/>
    <n v="0"/>
    <n v="0"/>
    <n v="0"/>
    <n v="0"/>
    <m/>
    <m/>
    <m/>
    <n v="0"/>
    <n v="190000"/>
    <n v="0"/>
    <m/>
    <m/>
    <m/>
    <m/>
    <m/>
    <n v="0"/>
    <n v="0"/>
    <n v="0"/>
    <n v="0"/>
    <n v="0"/>
    <n v="0"/>
    <n v="0"/>
    <n v="0"/>
    <n v="190000"/>
    <n v="0"/>
    <n v="0"/>
    <m/>
    <m/>
    <m/>
    <n v="0"/>
  </r>
  <r>
    <n v="800065396"/>
    <s v="IDIME SA "/>
    <s v="C190"/>
    <n v="186470"/>
    <s v="C190186470"/>
    <s v="'C190186470', "/>
    <s v="800065396_C190186470"/>
    <d v="2020-10-22T00:00:00"/>
    <d v="2020-11-17T00:00:00"/>
    <d v="2021-01-01T00:00:00"/>
    <n v="190000"/>
    <n v="0"/>
    <n v="190000"/>
    <m/>
    <m/>
    <m/>
    <n v="0"/>
    <n v="190000"/>
    <s v="COVID - 19"/>
    <s v="AMBULATORIO "/>
    <s v="CALI"/>
    <s v="Facturacion covid -19"/>
    <x v="4"/>
    <n v="186200"/>
    <n v="1907355358"/>
    <s v="ESTADO DOS"/>
    <m/>
    <m/>
    <s v="Finalizada"/>
    <d v="2020-10-22T00:00:00"/>
    <d v="2020-11-22T00:00:00"/>
    <d v="2020-11-22T00:00:00"/>
    <m/>
    <n v="1531"/>
    <s v="Más de 360"/>
    <n v="190000"/>
    <n v="190000"/>
    <n v="0"/>
    <n v="0"/>
    <n v="0"/>
    <n v="0"/>
    <n v="0"/>
    <n v="0"/>
    <m/>
    <m/>
    <m/>
    <n v="0"/>
    <n v="190000"/>
    <n v="0"/>
    <m/>
    <m/>
    <m/>
    <m/>
    <m/>
    <n v="0"/>
    <n v="0"/>
    <n v="0"/>
    <n v="0"/>
    <n v="0"/>
    <n v="0"/>
    <n v="0"/>
    <n v="0"/>
    <n v="190000"/>
    <n v="0"/>
    <n v="0"/>
    <m/>
    <m/>
    <m/>
    <n v="0"/>
  </r>
  <r>
    <n v="800065396"/>
    <s v="IDIME SA "/>
    <s v="C187"/>
    <n v="184407"/>
    <s v="C187184407"/>
    <s v="'C187184407', "/>
    <s v="800065396_C187184407"/>
    <d v="2020-11-12T00:00:00"/>
    <d v="2020-11-17T00:00:00"/>
    <d v="2021-01-01T00:00:00"/>
    <n v="190000"/>
    <n v="0"/>
    <n v="190000"/>
    <m/>
    <m/>
    <m/>
    <n v="0"/>
    <n v="190000"/>
    <s v="COVID - 19"/>
    <s v="AMBULATORIO "/>
    <s v="CALI"/>
    <s v="Facturacion covid -19"/>
    <x v="4"/>
    <n v="186200"/>
    <n v="1221633396"/>
    <s v="ESTADO DOS"/>
    <m/>
    <m/>
    <s v="Finalizada"/>
    <d v="2020-11-12T00:00:00"/>
    <d v="2020-11-21T00:00:00"/>
    <d v="2020-11-21T00:00:00"/>
    <m/>
    <n v="1532"/>
    <s v="Más de 360"/>
    <n v="190000"/>
    <n v="190000"/>
    <n v="0"/>
    <n v="0"/>
    <n v="0"/>
    <n v="0"/>
    <n v="0"/>
    <n v="0"/>
    <m/>
    <m/>
    <m/>
    <n v="0"/>
    <n v="190000"/>
    <n v="0"/>
    <m/>
    <m/>
    <m/>
    <m/>
    <m/>
    <n v="0"/>
    <n v="0"/>
    <n v="0"/>
    <n v="0"/>
    <n v="0"/>
    <n v="0"/>
    <n v="0"/>
    <n v="0"/>
    <n v="190000"/>
    <n v="0"/>
    <n v="0"/>
    <m/>
    <m/>
    <m/>
    <n v="0"/>
  </r>
  <r>
    <n v="800065396"/>
    <s v="IDIME SA "/>
    <s v="C187"/>
    <n v="180010"/>
    <s v="C187180010"/>
    <s v="'C187180010', "/>
    <s v="800065396_C187180010"/>
    <d v="2020-10-25T00:00:00"/>
    <d v="2020-11-17T00:00:00"/>
    <d v="2021-01-01T00:00:00"/>
    <n v="190000"/>
    <n v="0"/>
    <n v="190000"/>
    <m/>
    <m/>
    <m/>
    <n v="0"/>
    <n v="190000"/>
    <s v="COVID - 19"/>
    <s v="AMBULATORIO "/>
    <s v="CALI"/>
    <s v="Facturacion covid -19"/>
    <x v="4"/>
    <n v="186200"/>
    <n v="1221658139"/>
    <s v="ESTADO DOS"/>
    <m/>
    <m/>
    <s v="Finalizada"/>
    <d v="2020-10-25T00:00:00"/>
    <d v="2020-11-21T00:00:00"/>
    <d v="2020-11-21T00:00:00"/>
    <m/>
    <n v="1532"/>
    <s v="Más de 360"/>
    <n v="190000"/>
    <n v="190000"/>
    <n v="0"/>
    <n v="0"/>
    <n v="0"/>
    <n v="0"/>
    <n v="0"/>
    <n v="0"/>
    <m/>
    <m/>
    <m/>
    <n v="0"/>
    <n v="190000"/>
    <n v="0"/>
    <m/>
    <m/>
    <m/>
    <m/>
    <m/>
    <n v="0"/>
    <n v="0"/>
    <n v="0"/>
    <n v="0"/>
    <n v="0"/>
    <n v="0"/>
    <n v="0"/>
    <n v="0"/>
    <n v="190000"/>
    <n v="0"/>
    <n v="0"/>
    <m/>
    <m/>
    <m/>
    <n v="0"/>
  </r>
  <r>
    <n v="800065396"/>
    <s v="IDIME SA "/>
    <s v="C190"/>
    <n v="187115"/>
    <s v="C190187115"/>
    <s v="'C190187115', "/>
    <s v="800065396_C190187115"/>
    <d v="2020-11-09T00:00:00"/>
    <d v="2020-11-17T00:00:00"/>
    <d v="2021-01-01T00:00:00"/>
    <n v="190000"/>
    <n v="0"/>
    <n v="190000"/>
    <m/>
    <m/>
    <m/>
    <n v="0"/>
    <n v="190000"/>
    <s v="COVID - 19"/>
    <s v="AMBULATORIO "/>
    <s v="CALI"/>
    <s v="Facturacion covid -19"/>
    <x v="4"/>
    <n v="186200"/>
    <n v="1221658148"/>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87"/>
    <n v="180175"/>
    <s v="C187180175"/>
    <s v="'C187180175', "/>
    <s v="800065396_C187180175"/>
    <d v="2020-10-25T00:00:00"/>
    <d v="2020-11-17T00:00:00"/>
    <d v="2021-01-01T00:00:00"/>
    <n v="190000"/>
    <n v="0"/>
    <n v="190000"/>
    <m/>
    <m/>
    <m/>
    <n v="0"/>
    <n v="190000"/>
    <s v="COVID - 19"/>
    <s v="AMBULATORIO "/>
    <s v="CALI"/>
    <s v="Facturacion covid -19"/>
    <x v="4"/>
    <n v="186200"/>
    <n v="1221632719"/>
    <s v="ESTADO DOS"/>
    <m/>
    <m/>
    <s v="Finalizada"/>
    <d v="2020-10-25T00:00:00"/>
    <d v="2020-11-21T00:00:00"/>
    <d v="2020-11-21T00:00:00"/>
    <m/>
    <n v="1532"/>
    <s v="Más de 360"/>
    <n v="190000"/>
    <n v="190000"/>
    <n v="0"/>
    <n v="0"/>
    <n v="0"/>
    <n v="0"/>
    <n v="0"/>
    <n v="0"/>
    <m/>
    <m/>
    <m/>
    <n v="0"/>
    <n v="190000"/>
    <n v="0"/>
    <m/>
    <m/>
    <m/>
    <m/>
    <m/>
    <n v="0"/>
    <n v="0"/>
    <n v="0"/>
    <n v="0"/>
    <n v="0"/>
    <n v="0"/>
    <n v="0"/>
    <n v="0"/>
    <n v="190000"/>
    <n v="0"/>
    <n v="0"/>
    <m/>
    <m/>
    <m/>
    <n v="0"/>
  </r>
  <r>
    <n v="800065396"/>
    <s v="IDIME SA "/>
    <s v="C190"/>
    <n v="187013"/>
    <s v="C190187013"/>
    <s v="'C190187013', "/>
    <s v="800065396_C190187013"/>
    <d v="2020-11-09T00:00:00"/>
    <d v="2020-11-17T00:00:00"/>
    <d v="2021-01-01T00:00:00"/>
    <n v="190000"/>
    <n v="0"/>
    <n v="190000"/>
    <m/>
    <m/>
    <m/>
    <n v="0"/>
    <n v="190000"/>
    <s v="COVID - 19"/>
    <s v="AMBULATORIO "/>
    <s v="CALI"/>
    <s v="Facturacion covid -19"/>
    <x v="4"/>
    <n v="186200"/>
    <n v="1907355500"/>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7008"/>
    <s v="C190187008"/>
    <s v="'C190187008', "/>
    <s v="800065396_C190187008"/>
    <d v="2020-11-09T00:00:00"/>
    <d v="2020-11-17T00:00:00"/>
    <d v="2021-01-01T00:00:00"/>
    <n v="190000"/>
    <n v="0"/>
    <n v="190000"/>
    <m/>
    <m/>
    <m/>
    <n v="0"/>
    <n v="190000"/>
    <s v="COVID - 19"/>
    <s v="AMBULATORIO "/>
    <s v="CALI"/>
    <s v="Facturacion covid -19"/>
    <x v="4"/>
    <n v="186200"/>
    <n v="1907355496"/>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7001"/>
    <s v="C190187001"/>
    <s v="'C190187001', "/>
    <s v="800065396_C190187001"/>
    <d v="2020-11-09T00:00:00"/>
    <d v="2020-11-17T00:00:00"/>
    <d v="2021-01-01T00:00:00"/>
    <n v="190000"/>
    <n v="0"/>
    <n v="190000"/>
    <m/>
    <m/>
    <m/>
    <n v="0"/>
    <n v="190000"/>
    <s v="COVID - 19"/>
    <s v="AMBULATORIO "/>
    <s v="CALI"/>
    <s v="Facturacion covid -19"/>
    <x v="4"/>
    <n v="186200"/>
    <n v="1907355473"/>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6547"/>
    <s v="C190186547"/>
    <s v="'C190186547', "/>
    <s v="800065396_C190186547"/>
    <d v="2020-10-22T00:00:00"/>
    <d v="2020-11-17T00:00:00"/>
    <d v="2021-01-01T00:00:00"/>
    <n v="190000"/>
    <n v="0"/>
    <n v="190000"/>
    <m/>
    <m/>
    <m/>
    <n v="0"/>
    <n v="190000"/>
    <s v="COVID - 19"/>
    <s v="AMBULATORIO "/>
    <s v="CALI"/>
    <s v="Facturacion covid -19"/>
    <x v="4"/>
    <n v="186200"/>
    <n v="1907355597"/>
    <s v="ESTADO DOS"/>
    <m/>
    <m/>
    <s v="Finalizada"/>
    <d v="2020-10-22T00:00:00"/>
    <d v="2020-11-22T00:00:00"/>
    <d v="2020-11-22T00:00:00"/>
    <m/>
    <n v="1531"/>
    <s v="Más de 360"/>
    <n v="190000"/>
    <n v="190000"/>
    <n v="0"/>
    <n v="0"/>
    <n v="0"/>
    <n v="0"/>
    <n v="0"/>
    <n v="0"/>
    <m/>
    <m/>
    <m/>
    <n v="0"/>
    <n v="190000"/>
    <n v="0"/>
    <m/>
    <m/>
    <m/>
    <m/>
    <m/>
    <n v="0"/>
    <n v="0"/>
    <n v="0"/>
    <n v="0"/>
    <n v="0"/>
    <n v="0"/>
    <n v="0"/>
    <n v="0"/>
    <n v="190000"/>
    <n v="0"/>
    <n v="0"/>
    <m/>
    <m/>
    <m/>
    <n v="0"/>
  </r>
  <r>
    <n v="800065396"/>
    <s v="IDIME SA "/>
    <s v="C190"/>
    <n v="187003"/>
    <s v="C190187003"/>
    <s v="'C190187003', "/>
    <s v="800065396_C190187003"/>
    <d v="2020-11-09T00:00:00"/>
    <d v="2020-11-17T00:00:00"/>
    <d v="2021-01-01T00:00:00"/>
    <n v="190000"/>
    <n v="0"/>
    <n v="190000"/>
    <m/>
    <m/>
    <m/>
    <n v="0"/>
    <n v="190000"/>
    <s v="COVID - 19"/>
    <s v="AMBULATORIO "/>
    <s v="CALI"/>
    <s v="Facturacion covid -19"/>
    <x v="4"/>
    <n v="186200"/>
    <n v="1907355489"/>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6548"/>
    <s v="C190186548"/>
    <s v="'C190186548', "/>
    <s v="800065396_C190186548"/>
    <d v="2020-10-22T00:00:00"/>
    <d v="2020-11-17T00:00:00"/>
    <d v="2021-01-01T00:00:00"/>
    <n v="190000"/>
    <n v="0"/>
    <n v="190000"/>
    <m/>
    <m/>
    <m/>
    <n v="0"/>
    <n v="190000"/>
    <s v="COVID - 19"/>
    <s v="AMBULATORIO "/>
    <s v="CALI"/>
    <s v="Facturacion covid -19"/>
    <x v="4"/>
    <n v="186200"/>
    <n v="1907355527"/>
    <s v="ESTADO DOS"/>
    <m/>
    <m/>
    <s v="Finalizada"/>
    <d v="2020-10-22T00:00:00"/>
    <d v="2020-11-22T00:00:00"/>
    <d v="2020-11-22T00:00:00"/>
    <m/>
    <n v="1531"/>
    <s v="Más de 360"/>
    <n v="190000"/>
    <n v="190000"/>
    <n v="0"/>
    <n v="0"/>
    <n v="0"/>
    <n v="0"/>
    <n v="0"/>
    <n v="0"/>
    <m/>
    <m/>
    <m/>
    <n v="0"/>
    <n v="190000"/>
    <n v="0"/>
    <m/>
    <m/>
    <m/>
    <m/>
    <m/>
    <n v="0"/>
    <n v="0"/>
    <n v="0"/>
    <n v="0"/>
    <n v="0"/>
    <n v="0"/>
    <n v="0"/>
    <n v="0"/>
    <n v="190000"/>
    <n v="0"/>
    <n v="0"/>
    <m/>
    <m/>
    <m/>
    <n v="0"/>
  </r>
  <r>
    <n v="800065396"/>
    <s v="IDIME SA "/>
    <s v="C190"/>
    <n v="186638"/>
    <s v="C190186638"/>
    <s v="'C190186638', "/>
    <s v="800065396_C190186638"/>
    <d v="2020-10-22T00:00:00"/>
    <d v="2020-11-17T00:00:00"/>
    <d v="2021-01-01T00:00:00"/>
    <n v="190000"/>
    <n v="0"/>
    <n v="190000"/>
    <n v="190000"/>
    <m/>
    <m/>
    <n v="0"/>
    <n v="190000"/>
    <s v="COVID - 19"/>
    <s v="AMBULATORIO "/>
    <s v="CALI"/>
    <s v="Facturacion covid -19"/>
    <x v="4"/>
    <n v="186200"/>
    <n v="1909720856"/>
    <s v="ESTADO DOS"/>
    <m/>
    <m/>
    <s v="Finalizada"/>
    <d v="2020-10-22T00:00:00"/>
    <d v="2020-11-22T00:00:00"/>
    <d v="2022-04-21T00:00:00"/>
    <m/>
    <n v="1016"/>
    <s v="Más de 360"/>
    <n v="190000"/>
    <n v="190000"/>
    <n v="0"/>
    <n v="0"/>
    <n v="0"/>
    <n v="0"/>
    <n v="0"/>
    <n v="0"/>
    <m/>
    <m/>
    <m/>
    <n v="0"/>
    <n v="190000"/>
    <n v="0"/>
    <m/>
    <m/>
    <m/>
    <m/>
    <m/>
    <n v="0"/>
    <n v="0"/>
    <n v="0"/>
    <n v="0"/>
    <n v="0"/>
    <n v="0"/>
    <n v="0"/>
    <n v="0"/>
    <n v="190000"/>
    <n v="0"/>
    <n v="0"/>
    <m/>
    <m/>
    <m/>
    <n v="0"/>
  </r>
  <r>
    <n v="800065396"/>
    <s v="IDIME SA "/>
    <s v="C190"/>
    <n v="187011"/>
    <s v="C190187011"/>
    <s v="'C190187011', "/>
    <s v="800065396_C190187011"/>
    <d v="2020-11-09T00:00:00"/>
    <d v="2020-11-17T00:00:00"/>
    <d v="2021-01-01T00:00:00"/>
    <n v="190000"/>
    <n v="0"/>
    <n v="190000"/>
    <m/>
    <m/>
    <m/>
    <n v="0"/>
    <n v="190000"/>
    <s v="COVID - 19"/>
    <s v="AMBULATORIO "/>
    <s v="CALI"/>
    <s v="Facturacion covid -19"/>
    <x v="4"/>
    <n v="186200"/>
    <n v="1907355498"/>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6744"/>
    <s v="C190186744"/>
    <s v="'C190186744', "/>
    <s v="800065396_C190186744"/>
    <d v="2020-10-22T00:00:00"/>
    <d v="2020-11-17T00:00:00"/>
    <d v="2021-01-01T00:00:00"/>
    <n v="190000"/>
    <n v="0"/>
    <n v="190000"/>
    <m/>
    <m/>
    <m/>
    <n v="0"/>
    <n v="190000"/>
    <s v="COVID - 19"/>
    <s v="AMBULATORIO "/>
    <s v="CALI"/>
    <s v="Facturacion covid -19"/>
    <x v="4"/>
    <n v="186200"/>
    <n v="1907355457"/>
    <s v="ESTADO DOS"/>
    <m/>
    <m/>
    <s v="Finalizada"/>
    <d v="2020-10-22T00:00:00"/>
    <d v="2020-11-22T00:00:00"/>
    <d v="2020-11-22T00:00:00"/>
    <m/>
    <n v="1531"/>
    <s v="Más de 360"/>
    <n v="190000"/>
    <n v="190000"/>
    <n v="0"/>
    <n v="0"/>
    <n v="0"/>
    <n v="0"/>
    <n v="0"/>
    <n v="0"/>
    <m/>
    <m/>
    <m/>
    <n v="0"/>
    <n v="190000"/>
    <n v="0"/>
    <m/>
    <m/>
    <m/>
    <m/>
    <m/>
    <n v="0"/>
    <n v="0"/>
    <n v="0"/>
    <n v="0"/>
    <n v="0"/>
    <n v="0"/>
    <n v="0"/>
    <n v="0"/>
    <n v="190000"/>
    <n v="0"/>
    <n v="0"/>
    <m/>
    <m/>
    <m/>
    <n v="0"/>
  </r>
  <r>
    <n v="800065396"/>
    <s v="IDIME SA "/>
    <s v="C190"/>
    <n v="186998"/>
    <s v="C190186998"/>
    <s v="'C190186998', "/>
    <s v="800065396_C190186998"/>
    <d v="2020-11-09T00:00:00"/>
    <d v="2020-11-17T00:00:00"/>
    <d v="2021-01-01T00:00:00"/>
    <n v="190000"/>
    <n v="0"/>
    <n v="190000"/>
    <m/>
    <m/>
    <m/>
    <n v="0"/>
    <n v="190000"/>
    <s v="COVID - 19"/>
    <s v="AMBULATORIO "/>
    <s v="CALI"/>
    <s v="Facturacion covid -19"/>
    <x v="4"/>
    <n v="186200"/>
    <n v="1907355472"/>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7005"/>
    <s v="C190187005"/>
    <s v="'C190187005', "/>
    <s v="800065396_C190187005"/>
    <d v="2020-11-09T00:00:00"/>
    <d v="2020-11-17T00:00:00"/>
    <d v="2021-01-01T00:00:00"/>
    <n v="190000"/>
    <n v="0"/>
    <n v="190000"/>
    <m/>
    <m/>
    <m/>
    <n v="0"/>
    <n v="190000"/>
    <s v="COVID - 19"/>
    <s v="AMBULATORIO "/>
    <s v="CALI"/>
    <s v="Facturacion covid -19"/>
    <x v="4"/>
    <n v="186200"/>
    <n v="1907355493"/>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6995"/>
    <s v="C190186995"/>
    <s v="'C190186995', "/>
    <s v="800065396_C190186995"/>
    <d v="2020-11-09T00:00:00"/>
    <d v="2020-11-17T00:00:00"/>
    <d v="2021-01-01T00:00:00"/>
    <n v="190000"/>
    <n v="0"/>
    <n v="190000"/>
    <m/>
    <m/>
    <m/>
    <n v="0"/>
    <n v="190000"/>
    <s v="COVID - 19"/>
    <s v="AMBULATORIO "/>
    <s v="CALI"/>
    <s v="Facturacion covid -19"/>
    <x v="4"/>
    <n v="186200"/>
    <n v="1907355470"/>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7010"/>
    <s v="C190187010"/>
    <s v="'C190187010', "/>
    <s v="800065396_C190187010"/>
    <d v="2020-11-09T00:00:00"/>
    <d v="2020-11-17T00:00:00"/>
    <d v="2021-01-01T00:00:00"/>
    <n v="190000"/>
    <n v="0"/>
    <n v="190000"/>
    <m/>
    <m/>
    <m/>
    <n v="0"/>
    <n v="190000"/>
    <s v="COVID - 19"/>
    <s v="AMBULATORIO "/>
    <s v="CALI"/>
    <s v="Facturacion covid -19"/>
    <x v="4"/>
    <n v="186200"/>
    <n v="1907355497"/>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7007"/>
    <s v="C190187007"/>
    <s v="'C190187007', "/>
    <s v="800065396_C190187007"/>
    <d v="2020-11-09T00:00:00"/>
    <d v="2020-11-17T00:00:00"/>
    <d v="2021-01-01T00:00:00"/>
    <n v="190000"/>
    <n v="0"/>
    <n v="190000"/>
    <m/>
    <m/>
    <m/>
    <n v="0"/>
    <n v="190000"/>
    <s v="COVID - 19"/>
    <s v="AMBULATORIO "/>
    <s v="CALI"/>
    <s v="Facturacion covid -19"/>
    <x v="4"/>
    <n v="186200"/>
    <n v="1907355495"/>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6639"/>
    <s v="C190186639"/>
    <s v="'C190186639', "/>
    <s v="800065396_C190186639"/>
    <d v="2020-10-22T00:00:00"/>
    <d v="2020-11-17T00:00:00"/>
    <d v="2021-01-01T00:00:00"/>
    <n v="190000"/>
    <n v="0"/>
    <n v="190000"/>
    <n v="190000"/>
    <m/>
    <m/>
    <n v="0"/>
    <n v="190000"/>
    <s v="COVID - 19"/>
    <s v="AMBULATORIO "/>
    <s v="CALI"/>
    <s v="Facturacion covid -19"/>
    <x v="4"/>
    <n v="186200"/>
    <n v="1909720857"/>
    <s v="ESTADO DOS"/>
    <m/>
    <m/>
    <s v="Finalizada"/>
    <d v="2020-10-22T00:00:00"/>
    <d v="2020-11-22T00:00:00"/>
    <d v="2022-04-21T00:00:00"/>
    <m/>
    <n v="1016"/>
    <s v="Más de 360"/>
    <n v="190000"/>
    <n v="190000"/>
    <n v="0"/>
    <n v="0"/>
    <n v="0"/>
    <n v="0"/>
    <n v="0"/>
    <n v="0"/>
    <m/>
    <m/>
    <m/>
    <n v="0"/>
    <n v="190000"/>
    <n v="0"/>
    <m/>
    <m/>
    <m/>
    <m/>
    <m/>
    <n v="0"/>
    <n v="0"/>
    <n v="0"/>
    <n v="0"/>
    <n v="0"/>
    <n v="0"/>
    <n v="0"/>
    <n v="0"/>
    <n v="190000"/>
    <n v="0"/>
    <n v="0"/>
    <m/>
    <m/>
    <m/>
    <n v="0"/>
  </r>
  <r>
    <n v="800065396"/>
    <s v="IDIME SA "/>
    <s v="C190"/>
    <n v="187004"/>
    <s v="C190187004"/>
    <s v="'C190187004', "/>
    <s v="800065396_C190187004"/>
    <d v="2020-11-09T00:00:00"/>
    <d v="2020-11-17T00:00:00"/>
    <d v="2021-01-01T00:00:00"/>
    <n v="190000"/>
    <n v="0"/>
    <n v="190000"/>
    <m/>
    <m/>
    <m/>
    <n v="0"/>
    <n v="190000"/>
    <s v="COVID - 19"/>
    <s v="AMBULATORIO "/>
    <s v="CALI"/>
    <s v="Facturacion covid -19"/>
    <x v="4"/>
    <n v="186200"/>
    <n v="1907355492"/>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7006"/>
    <s v="C190187006"/>
    <s v="'C190187006', "/>
    <s v="800065396_C190187006"/>
    <d v="2020-11-09T00:00:00"/>
    <d v="2020-11-17T00:00:00"/>
    <d v="2021-01-01T00:00:00"/>
    <n v="190000"/>
    <n v="0"/>
    <n v="190000"/>
    <m/>
    <m/>
    <m/>
    <n v="0"/>
    <n v="190000"/>
    <s v="COVID - 19"/>
    <s v="AMBULATORIO "/>
    <s v="CALI"/>
    <s v="Facturacion covid -19"/>
    <x v="4"/>
    <n v="186200"/>
    <n v="1907355494"/>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6737"/>
    <s v="C190186737"/>
    <s v="'C190186737', "/>
    <s v="800065396_C190186737"/>
    <d v="2020-10-22T00:00:00"/>
    <d v="2020-11-17T00:00:00"/>
    <d v="2021-01-01T00:00:00"/>
    <n v="190000"/>
    <n v="0"/>
    <n v="190000"/>
    <m/>
    <m/>
    <m/>
    <n v="0"/>
    <n v="190000"/>
    <s v="COVID - 19"/>
    <s v="AMBULATORIO "/>
    <s v="CALI"/>
    <s v="Facturacion covid -19"/>
    <x v="4"/>
    <n v="186200"/>
    <n v="1907355550"/>
    <s v="ESTADO DOS"/>
    <m/>
    <m/>
    <s v="Finalizada"/>
    <d v="2020-10-22T00:00:00"/>
    <d v="2020-11-22T00:00:00"/>
    <d v="2020-11-22T00:00:00"/>
    <m/>
    <n v="1531"/>
    <s v="Más de 360"/>
    <n v="190000"/>
    <n v="190000"/>
    <n v="0"/>
    <n v="0"/>
    <n v="0"/>
    <n v="0"/>
    <n v="0"/>
    <n v="0"/>
    <m/>
    <m/>
    <m/>
    <n v="0"/>
    <n v="190000"/>
    <n v="0"/>
    <m/>
    <m/>
    <m/>
    <m/>
    <m/>
    <n v="0"/>
    <n v="0"/>
    <n v="0"/>
    <n v="0"/>
    <n v="0"/>
    <n v="0"/>
    <n v="0"/>
    <n v="0"/>
    <n v="190000"/>
    <n v="0"/>
    <n v="0"/>
    <m/>
    <m/>
    <m/>
    <n v="0"/>
  </r>
  <r>
    <n v="800065396"/>
    <s v="IDIME SA "/>
    <s v="C190"/>
    <n v="187002"/>
    <s v="C190187002"/>
    <s v="'C190187002', "/>
    <s v="800065396_C190187002"/>
    <d v="2020-11-09T00:00:00"/>
    <d v="2020-11-17T00:00:00"/>
    <d v="2021-01-01T00:00:00"/>
    <n v="190000"/>
    <n v="0"/>
    <n v="190000"/>
    <m/>
    <m/>
    <m/>
    <n v="0"/>
    <n v="190000"/>
    <s v="COVID - 19"/>
    <s v="AMBULATORIO "/>
    <s v="CALI"/>
    <s v="Facturacion covid -19"/>
    <x v="4"/>
    <n v="186200"/>
    <n v="1907355474"/>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7015"/>
    <s v="C190187015"/>
    <s v="'C190187015', "/>
    <s v="800065396_C190187015"/>
    <d v="2020-11-09T00:00:00"/>
    <d v="2020-11-17T00:00:00"/>
    <d v="2021-01-01T00:00:00"/>
    <n v="190000"/>
    <n v="0"/>
    <n v="190000"/>
    <m/>
    <m/>
    <m/>
    <n v="0"/>
    <n v="190000"/>
    <s v="COVID - 19"/>
    <s v="AMBULATORIO "/>
    <s v="CALI"/>
    <s v="Facturacion covid -19"/>
    <x v="4"/>
    <n v="186200"/>
    <n v="1907355402"/>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7014"/>
    <s v="C190187014"/>
    <s v="'C190187014', "/>
    <s v="800065396_C190187014"/>
    <d v="2020-11-09T00:00:00"/>
    <d v="2020-11-17T00:00:00"/>
    <d v="2021-01-01T00:00:00"/>
    <n v="190000"/>
    <n v="0"/>
    <n v="190000"/>
    <m/>
    <m/>
    <m/>
    <n v="0"/>
    <n v="190000"/>
    <s v="COVID - 19"/>
    <s v="AMBULATORIO "/>
    <s v="CALI"/>
    <s v="Facturacion covid -19"/>
    <x v="4"/>
    <n v="186200"/>
    <n v="1907355501"/>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6996"/>
    <s v="C190186996"/>
    <s v="'C190186996', "/>
    <s v="800065396_C190186996"/>
    <d v="2020-11-09T00:00:00"/>
    <d v="2020-11-17T00:00:00"/>
    <d v="2021-01-01T00:00:00"/>
    <n v="190000"/>
    <n v="0"/>
    <n v="190000"/>
    <m/>
    <m/>
    <m/>
    <n v="0"/>
    <n v="190000"/>
    <s v="COVID - 19"/>
    <s v="AMBULATORIO "/>
    <s v="CALI"/>
    <s v="Facturacion covid -19"/>
    <x v="4"/>
    <n v="186200"/>
    <n v="1907355471"/>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90"/>
    <n v="187012"/>
    <s v="C190187012"/>
    <s v="'C190187012', "/>
    <s v="800065396_C190187012"/>
    <d v="2020-11-09T00:00:00"/>
    <d v="2020-11-17T00:00:00"/>
    <d v="2021-01-01T00:00:00"/>
    <n v="190000"/>
    <n v="0"/>
    <n v="190000"/>
    <m/>
    <m/>
    <m/>
    <n v="0"/>
    <n v="190000"/>
    <s v="COVID - 19"/>
    <s v="AMBULATORIO "/>
    <s v="CALI"/>
    <s v="Facturacion covid -19"/>
    <x v="4"/>
    <n v="186200"/>
    <n v="1907355499"/>
    <s v="ESTADO DOS"/>
    <m/>
    <m/>
    <s v="Finalizada"/>
    <d v="2020-11-09T00:00:00"/>
    <d v="2020-11-22T00:00:00"/>
    <d v="2020-11-22T00:00:00"/>
    <m/>
    <n v="1531"/>
    <s v="Más de 360"/>
    <n v="190000"/>
    <n v="190000"/>
    <n v="0"/>
    <n v="0"/>
    <n v="0"/>
    <n v="0"/>
    <n v="0"/>
    <n v="0"/>
    <m/>
    <m/>
    <m/>
    <n v="0"/>
    <n v="190000"/>
    <n v="0"/>
    <m/>
    <m/>
    <m/>
    <m/>
    <m/>
    <n v="0"/>
    <n v="0"/>
    <n v="0"/>
    <n v="0"/>
    <n v="0"/>
    <n v="0"/>
    <n v="0"/>
    <n v="0"/>
    <n v="190000"/>
    <n v="0"/>
    <n v="0"/>
    <m/>
    <m/>
    <m/>
    <n v="0"/>
  </r>
  <r>
    <n v="800065396"/>
    <s v="IDIME SA "/>
    <s v="C187"/>
    <n v="186382"/>
    <s v="C187186382"/>
    <s v="'C187186382', "/>
    <s v="800065396_C187186382"/>
    <d v="2020-11-20T00:00:00"/>
    <d v="2020-12-15T00:00:00"/>
    <d v="2021-01-29T00:00:00"/>
    <n v="190000"/>
    <n v="0"/>
    <n v="190000"/>
    <m/>
    <m/>
    <m/>
    <n v="0"/>
    <n v="190000"/>
    <s v="COVID - 19"/>
    <s v="AMBULATORIO "/>
    <s v="CALI"/>
    <s v="Facturacion covid -19"/>
    <x v="4"/>
    <n v="186200"/>
    <n v="1221668355"/>
    <s v="ESTADO DOS"/>
    <m/>
    <m/>
    <s v="Finalizada"/>
    <d v="2020-11-20T00:00:00"/>
    <d v="2020-12-20T00:00:00"/>
    <d v="2020-12-20T00:00:00"/>
    <m/>
    <n v="1503"/>
    <s v="Más de 360"/>
    <n v="190000"/>
    <n v="190000"/>
    <n v="0"/>
    <n v="0"/>
    <n v="0"/>
    <n v="0"/>
    <n v="0"/>
    <n v="0"/>
    <m/>
    <m/>
    <m/>
    <n v="0"/>
    <n v="190000"/>
    <n v="0"/>
    <m/>
    <m/>
    <m/>
    <m/>
    <m/>
    <n v="0"/>
    <n v="0"/>
    <n v="0"/>
    <n v="0"/>
    <n v="0"/>
    <n v="0"/>
    <n v="0"/>
    <n v="0"/>
    <n v="190000"/>
    <n v="0"/>
    <n v="0"/>
    <m/>
    <m/>
    <m/>
    <n v="0"/>
  </r>
  <r>
    <n v="800065396"/>
    <s v="IDIME SA "/>
    <s v="C187"/>
    <n v="186640"/>
    <s v="C187186640"/>
    <s v="'C187186640', "/>
    <s v="800065396_C187186640"/>
    <d v="2020-11-20T00:00:00"/>
    <d v="2020-12-15T00:00:00"/>
    <d v="2021-01-29T00:00:00"/>
    <n v="190000"/>
    <n v="0"/>
    <n v="190000"/>
    <m/>
    <m/>
    <m/>
    <n v="0"/>
    <n v="190000"/>
    <s v="COVID - 19"/>
    <s v="AMBULATORIO "/>
    <s v="CALI"/>
    <s v="Facturacion covid -19"/>
    <x v="4"/>
    <n v="186200"/>
    <n v="1221665961"/>
    <s v="ESTADO DOS"/>
    <m/>
    <m/>
    <s v="Finalizada"/>
    <d v="2020-11-20T00:00:00"/>
    <d v="2020-12-20T00:00:00"/>
    <d v="2020-12-20T00:00:00"/>
    <m/>
    <n v="1503"/>
    <s v="Más de 360"/>
    <n v="190000"/>
    <n v="190000"/>
    <n v="0"/>
    <n v="0"/>
    <n v="0"/>
    <n v="0"/>
    <n v="0"/>
    <n v="0"/>
    <m/>
    <m/>
    <m/>
    <n v="0"/>
    <n v="190000"/>
    <n v="0"/>
    <m/>
    <m/>
    <m/>
    <m/>
    <m/>
    <n v="0"/>
    <n v="0"/>
    <n v="0"/>
    <n v="0"/>
    <n v="0"/>
    <n v="0"/>
    <n v="0"/>
    <n v="0"/>
    <n v="190000"/>
    <n v="0"/>
    <n v="0"/>
    <m/>
    <m/>
    <m/>
    <n v="0"/>
  </r>
  <r>
    <n v="800065396"/>
    <s v="IDIME SA "/>
    <s v="C187"/>
    <n v="191978"/>
    <s v="C187191978"/>
    <s v="'C187191978', "/>
    <s v="800065396_C187191978"/>
    <d v="2020-12-02T00:00:00"/>
    <d v="2020-12-15T00:00:00"/>
    <d v="2021-01-29T00:00:00"/>
    <n v="190000"/>
    <n v="0"/>
    <n v="190000"/>
    <m/>
    <m/>
    <m/>
    <n v="0"/>
    <n v="190000"/>
    <s v="COVID - 19"/>
    <s v="AMBULATORIO "/>
    <s v="CALI"/>
    <s v="Facturacion covid -19"/>
    <x v="4"/>
    <n v="186200"/>
    <n v="1221666468"/>
    <s v="ESTADO DOS"/>
    <m/>
    <m/>
    <s v="Finalizada"/>
    <d v="2020-12-02T00:00:00"/>
    <d v="2020-12-20T00:00:00"/>
    <d v="2020-12-20T00:00:00"/>
    <m/>
    <n v="1503"/>
    <s v="Más de 360"/>
    <n v="190000"/>
    <n v="190000"/>
    <n v="0"/>
    <n v="0"/>
    <n v="0"/>
    <n v="0"/>
    <n v="0"/>
    <n v="0"/>
    <m/>
    <m/>
    <m/>
    <n v="0"/>
    <n v="190000"/>
    <n v="0"/>
    <m/>
    <m/>
    <m/>
    <m/>
    <m/>
    <n v="0"/>
    <n v="0"/>
    <n v="0"/>
    <n v="0"/>
    <n v="0"/>
    <n v="0"/>
    <n v="0"/>
    <n v="0"/>
    <n v="190000"/>
    <n v="0"/>
    <n v="0"/>
    <m/>
    <m/>
    <m/>
    <n v="0"/>
  </r>
  <r>
    <n v="800065396"/>
    <s v="IDIME SA "/>
    <s v="C187"/>
    <n v="185341"/>
    <s v="C187185341"/>
    <s v="'C187185341', "/>
    <s v="800065396_C187185341"/>
    <d v="2020-11-18T00:00:00"/>
    <d v="2020-12-15T00:00:00"/>
    <d v="2021-01-29T00:00:00"/>
    <n v="190000"/>
    <n v="0"/>
    <n v="190000"/>
    <m/>
    <m/>
    <m/>
    <n v="0"/>
    <n v="190000"/>
    <s v="COVID - 19"/>
    <s v="AMBULATORIO "/>
    <s v="CALI"/>
    <s v="Facturacion covid -19"/>
    <x v="4"/>
    <n v="186200"/>
    <n v="1221667606"/>
    <s v="ESTADO DOS"/>
    <m/>
    <m/>
    <s v="Finalizada"/>
    <d v="2020-11-18T00:00:00"/>
    <d v="2020-12-20T00:00:00"/>
    <d v="2020-12-20T00:00:00"/>
    <m/>
    <n v="1503"/>
    <s v="Más de 360"/>
    <n v="190000"/>
    <n v="190000"/>
    <n v="0"/>
    <n v="0"/>
    <n v="0"/>
    <n v="0"/>
    <n v="0"/>
    <n v="0"/>
    <m/>
    <m/>
    <m/>
    <n v="0"/>
    <n v="190000"/>
    <n v="0"/>
    <m/>
    <m/>
    <m/>
    <m/>
    <m/>
    <n v="0"/>
    <n v="0"/>
    <n v="0"/>
    <n v="0"/>
    <n v="0"/>
    <n v="0"/>
    <n v="0"/>
    <n v="0"/>
    <n v="190000"/>
    <n v="0"/>
    <n v="0"/>
    <m/>
    <m/>
    <m/>
    <n v="0"/>
  </r>
  <r>
    <n v="800065396"/>
    <s v="IDIME SA "/>
    <s v="C187"/>
    <n v="186102"/>
    <s v="C187186102"/>
    <s v="'C187186102', "/>
    <s v="800065396_C187186102"/>
    <d v="2020-11-20T00:00:00"/>
    <d v="2020-12-15T00:00:00"/>
    <d v="2021-01-29T00:00:00"/>
    <n v="190000"/>
    <n v="0"/>
    <n v="190000"/>
    <m/>
    <m/>
    <m/>
    <n v="0"/>
    <n v="190000"/>
    <s v="COVID - 19"/>
    <s v="AMBULATORIO "/>
    <s v="CALI"/>
    <s v="Facturacion covid -19"/>
    <x v="4"/>
    <n v="186200"/>
    <n v="1221671272"/>
    <s v="ESTADO DOS"/>
    <m/>
    <m/>
    <s v="Finalizada"/>
    <d v="2020-11-20T00:00:00"/>
    <d v="2020-12-20T00:00:00"/>
    <d v="2020-12-20T00:00:00"/>
    <m/>
    <n v="1503"/>
    <s v="Más de 360"/>
    <n v="190000"/>
    <n v="190000"/>
    <n v="0"/>
    <n v="0"/>
    <n v="0"/>
    <n v="0"/>
    <n v="0"/>
    <n v="0"/>
    <m/>
    <m/>
    <m/>
    <n v="0"/>
    <n v="190000"/>
    <n v="0"/>
    <m/>
    <m/>
    <m/>
    <m/>
    <m/>
    <n v="0"/>
    <n v="0"/>
    <n v="0"/>
    <n v="0"/>
    <n v="0"/>
    <n v="0"/>
    <n v="0"/>
    <n v="0"/>
    <n v="190000"/>
    <n v="0"/>
    <n v="0"/>
    <m/>
    <m/>
    <m/>
    <n v="0"/>
  </r>
  <r>
    <n v="800065396"/>
    <s v="IDIME SA "/>
    <s v="C187"/>
    <n v="188146"/>
    <s v="C187188146"/>
    <s v="'C187188146', "/>
    <s v="800065396_C187188146"/>
    <d v="2020-11-27T00:00:00"/>
    <d v="2020-12-15T00:00:00"/>
    <d v="2021-01-29T00:00:00"/>
    <n v="190000"/>
    <n v="0"/>
    <n v="190000"/>
    <m/>
    <m/>
    <m/>
    <n v="0"/>
    <n v="190000"/>
    <s v="COVID - 19"/>
    <s v="AMBULATORIO "/>
    <s v="CALI"/>
    <s v="Facturacion covid -19"/>
    <x v="4"/>
    <n v="186200"/>
    <n v="1221666000"/>
    <s v="ESTADO DOS"/>
    <m/>
    <m/>
    <s v="Finalizada"/>
    <d v="2020-11-27T00:00:00"/>
    <d v="2020-12-20T00:00:00"/>
    <d v="2020-12-20T00:00:00"/>
    <m/>
    <n v="1503"/>
    <s v="Más de 360"/>
    <n v="190000"/>
    <n v="190000"/>
    <n v="0"/>
    <n v="0"/>
    <n v="0"/>
    <n v="0"/>
    <n v="0"/>
    <n v="0"/>
    <m/>
    <m/>
    <m/>
    <n v="0"/>
    <n v="190000"/>
    <n v="0"/>
    <m/>
    <m/>
    <m/>
    <m/>
    <m/>
    <n v="0"/>
    <n v="0"/>
    <n v="0"/>
    <n v="0"/>
    <n v="0"/>
    <n v="0"/>
    <n v="0"/>
    <n v="0"/>
    <n v="190000"/>
    <n v="0"/>
    <n v="0"/>
    <m/>
    <m/>
    <m/>
    <n v="0"/>
  </r>
  <r>
    <n v="800065396"/>
    <s v="IDIME SA "/>
    <s v="C187"/>
    <n v="185943"/>
    <s v="C187185943"/>
    <s v="'C187185943', "/>
    <s v="800065396_C187185943"/>
    <d v="2020-11-19T00:00:00"/>
    <d v="2020-12-15T00:00:00"/>
    <d v="2021-01-29T00:00:00"/>
    <n v="190000"/>
    <n v="0"/>
    <n v="190000"/>
    <m/>
    <m/>
    <m/>
    <n v="0"/>
    <n v="190000"/>
    <s v="COVID - 19"/>
    <s v="AMBULATORIO "/>
    <s v="CALI"/>
    <s v="Facturacion covid -19"/>
    <x v="4"/>
    <n v="186200"/>
    <n v="1221671107"/>
    <s v="ESTADO DOS"/>
    <m/>
    <m/>
    <s v="Finalizada"/>
    <d v="2020-11-19T00:00:00"/>
    <d v="2020-12-20T00:00:00"/>
    <d v="2020-12-20T00:00:00"/>
    <m/>
    <n v="1503"/>
    <s v="Más de 360"/>
    <n v="190000"/>
    <n v="190000"/>
    <n v="0"/>
    <n v="0"/>
    <n v="0"/>
    <n v="0"/>
    <n v="0"/>
    <n v="0"/>
    <m/>
    <m/>
    <m/>
    <n v="0"/>
    <n v="190000"/>
    <n v="0"/>
    <m/>
    <m/>
    <m/>
    <m/>
    <m/>
    <n v="0"/>
    <n v="0"/>
    <n v="0"/>
    <n v="0"/>
    <n v="0"/>
    <n v="0"/>
    <n v="0"/>
    <n v="0"/>
    <n v="190000"/>
    <n v="0"/>
    <n v="0"/>
    <m/>
    <m/>
    <m/>
    <n v="0"/>
  </r>
  <r>
    <n v="800065396"/>
    <s v="IDIME SA "/>
    <s v="C187"/>
    <n v="185377"/>
    <s v="C187185377"/>
    <s v="'C187185377', "/>
    <s v="800065396_C187185377"/>
    <d v="2020-11-18T00:00:00"/>
    <d v="2020-12-15T00:00:00"/>
    <d v="2021-01-29T00:00:00"/>
    <n v="190000"/>
    <n v="0"/>
    <n v="190000"/>
    <m/>
    <m/>
    <m/>
    <n v="0"/>
    <n v="190000"/>
    <s v="COVID - 19"/>
    <s v="AMBULATORIO "/>
    <s v="CALI"/>
    <s v="Facturacion covid -19"/>
    <x v="4"/>
    <n v="186200"/>
    <n v="1221671765"/>
    <s v="ESTADO DOS"/>
    <m/>
    <m/>
    <s v="Finalizada"/>
    <d v="2020-11-18T00:00:00"/>
    <d v="2020-12-20T00:00:00"/>
    <d v="2020-12-20T00:00:00"/>
    <m/>
    <n v="1503"/>
    <s v="Más de 360"/>
    <n v="190000"/>
    <n v="190000"/>
    <n v="0"/>
    <n v="0"/>
    <n v="0"/>
    <n v="0"/>
    <n v="0"/>
    <n v="0"/>
    <m/>
    <m/>
    <m/>
    <n v="0"/>
    <n v="190000"/>
    <n v="0"/>
    <m/>
    <m/>
    <m/>
    <m/>
    <m/>
    <n v="0"/>
    <n v="0"/>
    <n v="0"/>
    <n v="0"/>
    <n v="0"/>
    <n v="0"/>
    <n v="0"/>
    <n v="0"/>
    <n v="190000"/>
    <n v="0"/>
    <n v="0"/>
    <m/>
    <m/>
    <m/>
    <n v="0"/>
  </r>
  <r>
    <n v="800065396"/>
    <s v="IDIME SA "/>
    <s v="C187"/>
    <n v="188509"/>
    <s v="C187188509"/>
    <s v="'C187188509', "/>
    <s v="800065396_C187188509"/>
    <d v="2020-11-27T00:00:00"/>
    <d v="2020-12-15T00:00:00"/>
    <d v="2021-01-29T00:00:00"/>
    <n v="190000"/>
    <n v="0"/>
    <n v="190000"/>
    <m/>
    <m/>
    <m/>
    <n v="0"/>
    <n v="190000"/>
    <s v="COVID - 19"/>
    <s v="AMBULATORIO "/>
    <s v="CALI"/>
    <s v="Facturacion covid -19"/>
    <x v="4"/>
    <n v="186200"/>
    <n v="1221670980"/>
    <s v="ESTADO DOS"/>
    <m/>
    <m/>
    <s v="Finalizada"/>
    <d v="2020-11-27T00:00:00"/>
    <d v="2020-12-20T00:00:00"/>
    <d v="2020-12-20T00:00:00"/>
    <m/>
    <n v="1503"/>
    <s v="Más de 360"/>
    <n v="190000"/>
    <n v="190000"/>
    <n v="0"/>
    <n v="0"/>
    <n v="0"/>
    <n v="0"/>
    <n v="0"/>
    <n v="0"/>
    <m/>
    <m/>
    <m/>
    <n v="0"/>
    <n v="190000"/>
    <n v="0"/>
    <m/>
    <m/>
    <m/>
    <m/>
    <m/>
    <n v="0"/>
    <n v="0"/>
    <n v="0"/>
    <n v="0"/>
    <n v="0"/>
    <n v="0"/>
    <n v="0"/>
    <n v="0"/>
    <n v="190000"/>
    <n v="0"/>
    <n v="0"/>
    <m/>
    <m/>
    <m/>
    <n v="0"/>
  </r>
  <r>
    <n v="800065396"/>
    <s v="IDIME SA "/>
    <s v="C187"/>
    <n v="187537"/>
    <s v="C187187537"/>
    <s v="'C187187537', "/>
    <s v="800065396_C187187537"/>
    <d v="2020-11-26T00:00:00"/>
    <d v="2020-12-15T00:00:00"/>
    <d v="2021-01-29T00:00:00"/>
    <n v="190000"/>
    <n v="0"/>
    <n v="190000"/>
    <m/>
    <m/>
    <m/>
    <n v="0"/>
    <n v="190000"/>
    <s v="COVID - 19"/>
    <s v="AMBULATORIO "/>
    <s v="CALI"/>
    <s v="Facturacion covid -19"/>
    <x v="4"/>
    <n v="186200"/>
    <n v="1221669281"/>
    <s v="ESTADO DOS"/>
    <m/>
    <m/>
    <s v="Finalizada"/>
    <d v="2020-11-26T00:00:00"/>
    <d v="2020-12-20T00:00:00"/>
    <d v="2020-12-20T00:00:00"/>
    <m/>
    <n v="1503"/>
    <s v="Más de 360"/>
    <n v="190000"/>
    <n v="190000"/>
    <n v="0"/>
    <n v="0"/>
    <n v="0"/>
    <n v="0"/>
    <n v="0"/>
    <n v="0"/>
    <m/>
    <m/>
    <m/>
    <n v="0"/>
    <n v="190000"/>
    <n v="0"/>
    <m/>
    <m/>
    <m/>
    <m/>
    <m/>
    <n v="0"/>
    <n v="0"/>
    <n v="0"/>
    <n v="0"/>
    <n v="0"/>
    <n v="0"/>
    <n v="0"/>
    <n v="0"/>
    <n v="190000"/>
    <n v="0"/>
    <n v="0"/>
    <m/>
    <m/>
    <m/>
    <n v="0"/>
  </r>
  <r>
    <n v="800065396"/>
    <s v="IDIME SA "/>
    <s v="C187"/>
    <n v="203072"/>
    <s v="C187203072"/>
    <s v="'C187203072', "/>
    <s v="800065396_C187203072"/>
    <d v="2021-01-07T00:00:00"/>
    <d v="2021-01-15T00:00:00"/>
    <d v="2021-03-01T00:00:00"/>
    <n v="190000"/>
    <n v="0"/>
    <n v="190000"/>
    <m/>
    <m/>
    <m/>
    <n v="0"/>
    <n v="190000"/>
    <s v="COVID - 19"/>
    <s v="AMBULATORIO "/>
    <s v="CALI"/>
    <s v="Facturacion covid -19"/>
    <x v="4"/>
    <n v="186200"/>
    <n v="1221684901"/>
    <s v="ESTADO DOS"/>
    <m/>
    <m/>
    <s v="Finalizada"/>
    <d v="2021-01-07T00:00:00"/>
    <d v="2021-01-19T00:00:00"/>
    <d v="2021-01-19T00:00:00"/>
    <m/>
    <n v="1473"/>
    <s v="Más de 360"/>
    <n v="190000"/>
    <n v="190000"/>
    <n v="0"/>
    <n v="0"/>
    <n v="0"/>
    <n v="0"/>
    <n v="0"/>
    <n v="0"/>
    <m/>
    <m/>
    <m/>
    <n v="0"/>
    <n v="190000"/>
    <n v="0"/>
    <m/>
    <m/>
    <m/>
    <m/>
    <m/>
    <n v="0"/>
    <n v="0"/>
    <n v="0"/>
    <n v="0"/>
    <n v="0"/>
    <n v="0"/>
    <n v="0"/>
    <n v="0"/>
    <n v="190000"/>
    <n v="0"/>
    <n v="0"/>
    <m/>
    <m/>
    <m/>
    <n v="0"/>
  </r>
  <r>
    <n v="800065396"/>
    <s v="IDIME SA "/>
    <s v="C187"/>
    <n v="199498"/>
    <s v="C187199498"/>
    <s v="'C187199498', "/>
    <s v="800065396_C187199498"/>
    <d v="2020-12-24T00:00:00"/>
    <d v="2021-01-15T00:00:00"/>
    <d v="2021-03-01T00:00:00"/>
    <n v="190000"/>
    <n v="0"/>
    <n v="190000"/>
    <m/>
    <m/>
    <m/>
    <n v="0"/>
    <n v="190000"/>
    <s v="COVID - 19"/>
    <s v="AMBULATORIO "/>
    <s v="CALI"/>
    <s v="Facturacion covid -19"/>
    <x v="4"/>
    <n v="186200"/>
    <n v="1221686957"/>
    <s v="ESTADO DOS"/>
    <m/>
    <m/>
    <s v="Finalizada"/>
    <d v="2020-12-24T00:00:00"/>
    <d v="2021-01-19T00:00:00"/>
    <d v="2021-01-19T00:00:00"/>
    <m/>
    <n v="1473"/>
    <s v="Más de 360"/>
    <n v="190000"/>
    <n v="190000"/>
    <n v="0"/>
    <n v="0"/>
    <n v="0"/>
    <n v="0"/>
    <n v="0"/>
    <n v="0"/>
    <m/>
    <m/>
    <m/>
    <n v="0"/>
    <n v="190000"/>
    <n v="0"/>
    <m/>
    <m/>
    <m/>
    <m/>
    <m/>
    <n v="0"/>
    <n v="0"/>
    <n v="0"/>
    <n v="0"/>
    <n v="0"/>
    <n v="0"/>
    <n v="0"/>
    <n v="0"/>
    <n v="190000"/>
    <n v="0"/>
    <n v="0"/>
    <m/>
    <m/>
    <m/>
    <n v="0"/>
  </r>
  <r>
    <n v="800065396"/>
    <s v="IDIME SA "/>
    <s v="C187"/>
    <n v="202170"/>
    <s v="C187202170"/>
    <s v="'C187202170', "/>
    <s v="800065396_C187202170"/>
    <d v="2021-01-06T00:00:00"/>
    <d v="2021-01-15T00:00:00"/>
    <d v="2021-03-01T00:00:00"/>
    <n v="190000"/>
    <n v="0"/>
    <n v="190000"/>
    <m/>
    <m/>
    <m/>
    <n v="0"/>
    <n v="190000"/>
    <s v="COVID - 19"/>
    <s v="AMBULATORIO "/>
    <s v="CALI"/>
    <s v="Facturacion covid -19"/>
    <x v="4"/>
    <n v="186200"/>
    <n v="1221683806"/>
    <s v="ESTADO DOS"/>
    <m/>
    <m/>
    <s v="Finalizada"/>
    <d v="2021-01-06T00:00:00"/>
    <d v="2021-01-19T00:00:00"/>
    <d v="2021-01-19T00:00:00"/>
    <m/>
    <n v="1473"/>
    <s v="Más de 360"/>
    <n v="190000"/>
    <n v="190000"/>
    <n v="0"/>
    <n v="0"/>
    <n v="0"/>
    <n v="0"/>
    <n v="0"/>
    <n v="0"/>
    <m/>
    <m/>
    <m/>
    <n v="0"/>
    <n v="190000"/>
    <n v="0"/>
    <m/>
    <m/>
    <m/>
    <m/>
    <m/>
    <n v="0"/>
    <n v="0"/>
    <n v="0"/>
    <n v="0"/>
    <n v="0"/>
    <n v="0"/>
    <n v="0"/>
    <n v="0"/>
    <n v="190000"/>
    <n v="0"/>
    <n v="0"/>
    <m/>
    <m/>
    <m/>
    <n v="0"/>
  </r>
  <r>
    <n v="800065396"/>
    <s v="IDIME SA "/>
    <s v="C187"/>
    <n v="203748"/>
    <s v="C187203748"/>
    <s v="'C187203748', "/>
    <s v="800065396_C187203748"/>
    <d v="2021-01-08T00:00:00"/>
    <d v="2021-01-15T00:00:00"/>
    <d v="2021-03-01T00:00:00"/>
    <n v="190000"/>
    <n v="0"/>
    <n v="190000"/>
    <m/>
    <m/>
    <m/>
    <n v="0"/>
    <n v="190000"/>
    <s v="COVID - 19"/>
    <s v="AMBULATORIO "/>
    <s v="CALI"/>
    <s v="Facturacion covid -19"/>
    <x v="4"/>
    <n v="186200"/>
    <n v="1221687640"/>
    <s v="ESTADO DOS"/>
    <m/>
    <m/>
    <s v="Finalizada"/>
    <d v="2021-01-08T00:00:00"/>
    <d v="2021-01-19T00:00:00"/>
    <d v="2021-01-19T00:00:00"/>
    <m/>
    <n v="1473"/>
    <s v="Más de 360"/>
    <n v="190000"/>
    <n v="190000"/>
    <n v="0"/>
    <n v="0"/>
    <n v="0"/>
    <n v="0"/>
    <n v="0"/>
    <n v="0"/>
    <m/>
    <m/>
    <m/>
    <n v="0"/>
    <n v="190000"/>
    <n v="0"/>
    <m/>
    <m/>
    <m/>
    <m/>
    <m/>
    <n v="0"/>
    <n v="0"/>
    <n v="0"/>
    <n v="0"/>
    <n v="0"/>
    <n v="0"/>
    <n v="0"/>
    <n v="0"/>
    <n v="190000"/>
    <n v="0"/>
    <n v="0"/>
    <m/>
    <m/>
    <m/>
    <n v="0"/>
  </r>
  <r>
    <n v="800065396"/>
    <s v="IDIME SA "/>
    <s v="C187"/>
    <n v="199790"/>
    <s v="C187199790"/>
    <s v="'C187199790', "/>
    <s v="800065396_C187199790"/>
    <d v="2020-12-24T00:00:00"/>
    <d v="2021-01-15T00:00:00"/>
    <d v="2021-03-01T00:00:00"/>
    <n v="190000"/>
    <n v="0"/>
    <n v="190000"/>
    <m/>
    <m/>
    <m/>
    <n v="0"/>
    <n v="190000"/>
    <s v="COVID - 19"/>
    <s v="AMBULATORIO "/>
    <s v="CALI"/>
    <s v="Facturacion covid -19"/>
    <x v="4"/>
    <n v="186200"/>
    <n v="1221688480"/>
    <s v="ESTADO DOS"/>
    <m/>
    <m/>
    <s v="Finalizada"/>
    <d v="2020-12-24T00:00:00"/>
    <d v="2021-01-19T00:00:00"/>
    <d v="2021-01-19T00:00:00"/>
    <m/>
    <n v="1473"/>
    <s v="Más de 360"/>
    <n v="190000"/>
    <n v="190000"/>
    <n v="0"/>
    <n v="0"/>
    <n v="0"/>
    <n v="0"/>
    <n v="0"/>
    <n v="0"/>
    <m/>
    <m/>
    <m/>
    <n v="0"/>
    <n v="190000"/>
    <n v="0"/>
    <m/>
    <m/>
    <m/>
    <m/>
    <m/>
    <n v="0"/>
    <n v="0"/>
    <n v="0"/>
    <n v="0"/>
    <n v="0"/>
    <n v="0"/>
    <n v="0"/>
    <n v="0"/>
    <n v="190000"/>
    <n v="0"/>
    <n v="0"/>
    <m/>
    <m/>
    <m/>
    <n v="0"/>
  </r>
  <r>
    <n v="800065396"/>
    <s v="IDIME SA "/>
    <s v="C190"/>
    <n v="188921"/>
    <s v="C190188921"/>
    <s v="'C190188921', "/>
    <s v="800065396_C190188921"/>
    <d v="2020-12-26T00:00:00"/>
    <d v="2021-01-15T00:00:00"/>
    <d v="2021-03-01T00:00:00"/>
    <n v="190000"/>
    <n v="0"/>
    <n v="190000"/>
    <m/>
    <m/>
    <m/>
    <n v="0"/>
    <n v="190000"/>
    <s v="COVID - 19"/>
    <s v="AMBULATORIO "/>
    <s v="CALI"/>
    <s v="Facturacion covid -19"/>
    <x v="4"/>
    <n v="186200"/>
    <n v="1221695393"/>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87"/>
    <n v="196546"/>
    <s v="C187196546"/>
    <s v="'C187196546', "/>
    <s v="800065396_C187196546"/>
    <d v="2020-12-16T00:00:00"/>
    <d v="2021-01-15T00:00:00"/>
    <d v="2021-03-01T00:00:00"/>
    <n v="190000"/>
    <n v="0"/>
    <n v="190000"/>
    <m/>
    <m/>
    <m/>
    <n v="0"/>
    <n v="190000"/>
    <s v="COVID - 19"/>
    <s v="AMBULATORIO "/>
    <s v="CALI"/>
    <s v="Facturacion covid -19"/>
    <x v="4"/>
    <n v="186200"/>
    <n v="1221684084"/>
    <s v="ESTADO DOS"/>
    <m/>
    <m/>
    <s v="Finalizada"/>
    <d v="2020-12-16T00:00:00"/>
    <d v="2021-01-19T00:00:00"/>
    <d v="2021-01-19T00:00:00"/>
    <m/>
    <n v="1473"/>
    <s v="Más de 360"/>
    <n v="190000"/>
    <n v="190000"/>
    <n v="0"/>
    <n v="0"/>
    <n v="0"/>
    <n v="0"/>
    <n v="0"/>
    <n v="0"/>
    <m/>
    <m/>
    <m/>
    <n v="0"/>
    <n v="190000"/>
    <n v="0"/>
    <m/>
    <m/>
    <m/>
    <m/>
    <m/>
    <n v="0"/>
    <n v="0"/>
    <n v="0"/>
    <n v="0"/>
    <n v="0"/>
    <n v="0"/>
    <n v="0"/>
    <n v="0"/>
    <n v="190000"/>
    <n v="0"/>
    <n v="0"/>
    <m/>
    <m/>
    <m/>
    <n v="0"/>
  </r>
  <r>
    <n v="800065396"/>
    <s v="IDIME SA "/>
    <s v="C187"/>
    <n v="201508"/>
    <s v="C187201508"/>
    <s v="'C187201508', "/>
    <s v="800065396_C187201508"/>
    <d v="2021-01-06T00:00:00"/>
    <d v="2021-01-15T00:00:00"/>
    <d v="2021-03-01T00:00:00"/>
    <n v="190000"/>
    <n v="0"/>
    <n v="190000"/>
    <m/>
    <m/>
    <m/>
    <n v="0"/>
    <n v="190000"/>
    <s v="COVID - 19"/>
    <s v="AMBULATORIO "/>
    <s v="CALI"/>
    <s v="Facturacion covid -19"/>
    <x v="4"/>
    <n v="186200"/>
    <n v="1221684763"/>
    <s v="ESTADO DOS"/>
    <m/>
    <m/>
    <s v="Finalizada"/>
    <d v="2021-01-06T00:00:00"/>
    <d v="2021-01-19T00:00:00"/>
    <d v="2021-01-19T00:00:00"/>
    <m/>
    <n v="1473"/>
    <s v="Más de 360"/>
    <n v="190000"/>
    <n v="190000"/>
    <n v="0"/>
    <n v="0"/>
    <n v="0"/>
    <n v="0"/>
    <n v="0"/>
    <n v="0"/>
    <m/>
    <m/>
    <m/>
    <n v="0"/>
    <n v="190000"/>
    <n v="0"/>
    <m/>
    <m/>
    <m/>
    <m/>
    <m/>
    <n v="0"/>
    <n v="0"/>
    <n v="0"/>
    <n v="0"/>
    <n v="0"/>
    <n v="0"/>
    <n v="0"/>
    <n v="0"/>
    <n v="190000"/>
    <n v="0"/>
    <n v="0"/>
    <m/>
    <m/>
    <m/>
    <n v="0"/>
  </r>
  <r>
    <n v="800065396"/>
    <s v="IDIME SA "/>
    <s v="C187"/>
    <n v="199770"/>
    <s v="C187199770"/>
    <s v="'C187199770', "/>
    <s v="800065396_C187199770"/>
    <d v="2020-12-24T00:00:00"/>
    <d v="2021-01-15T00:00:00"/>
    <d v="2021-03-01T00:00:00"/>
    <n v="190000"/>
    <n v="0"/>
    <n v="190000"/>
    <m/>
    <m/>
    <m/>
    <n v="0"/>
    <n v="190000"/>
    <s v="COVID - 19"/>
    <s v="AMBULATORIO "/>
    <s v="CALI"/>
    <s v="Facturacion covid -19"/>
    <x v="4"/>
    <n v="186200"/>
    <n v="1221686555"/>
    <s v="ESTADO DOS"/>
    <m/>
    <m/>
    <s v="Finalizada"/>
    <d v="2020-12-24T00:00:00"/>
    <d v="2021-01-19T00:00:00"/>
    <d v="2021-01-19T00:00:00"/>
    <m/>
    <n v="1473"/>
    <s v="Más de 360"/>
    <n v="190000"/>
    <n v="190000"/>
    <n v="0"/>
    <n v="0"/>
    <n v="0"/>
    <n v="0"/>
    <n v="0"/>
    <n v="0"/>
    <m/>
    <m/>
    <m/>
    <n v="0"/>
    <n v="190000"/>
    <n v="0"/>
    <m/>
    <m/>
    <m/>
    <m/>
    <m/>
    <n v="0"/>
    <n v="0"/>
    <n v="0"/>
    <n v="0"/>
    <n v="0"/>
    <n v="0"/>
    <n v="0"/>
    <n v="0"/>
    <n v="190000"/>
    <n v="0"/>
    <n v="0"/>
    <m/>
    <m/>
    <m/>
    <n v="0"/>
  </r>
  <r>
    <n v="800065396"/>
    <s v="IDIME SA "/>
    <s v="C187"/>
    <n v="201486"/>
    <s v="C187201486"/>
    <s v="'C187201486', "/>
    <s v="800065396_C187201486"/>
    <d v="2021-01-06T00:00:00"/>
    <d v="2021-01-15T00:00:00"/>
    <d v="2021-03-01T00:00:00"/>
    <n v="190000"/>
    <n v="0"/>
    <n v="190000"/>
    <m/>
    <m/>
    <m/>
    <n v="0"/>
    <n v="190000"/>
    <s v="COVID - 19"/>
    <s v="AMBULATORIO "/>
    <s v="CALI"/>
    <s v="Facturacion covid -19"/>
    <x v="4"/>
    <n v="186200"/>
    <n v="1221687242"/>
    <s v="ESTADO DOS"/>
    <m/>
    <m/>
    <s v="Finalizada"/>
    <d v="2021-01-06T00:00:00"/>
    <d v="2021-01-19T00:00:00"/>
    <d v="2021-01-19T00:00:00"/>
    <m/>
    <n v="1473"/>
    <s v="Más de 360"/>
    <n v="190000"/>
    <n v="190000"/>
    <n v="0"/>
    <n v="0"/>
    <n v="0"/>
    <n v="0"/>
    <n v="0"/>
    <n v="0"/>
    <m/>
    <m/>
    <m/>
    <n v="0"/>
    <n v="190000"/>
    <n v="0"/>
    <m/>
    <m/>
    <m/>
    <m/>
    <m/>
    <n v="0"/>
    <n v="0"/>
    <n v="0"/>
    <n v="0"/>
    <n v="0"/>
    <n v="0"/>
    <n v="0"/>
    <n v="0"/>
    <n v="190000"/>
    <n v="0"/>
    <n v="0"/>
    <m/>
    <m/>
    <m/>
    <n v="0"/>
  </r>
  <r>
    <n v="800065396"/>
    <s v="IDIME SA "/>
    <s v="C190"/>
    <n v="188958"/>
    <s v="C190188958"/>
    <s v="'C190188958', "/>
    <s v="800065396_C190188958"/>
    <d v="2020-12-26T00:00:00"/>
    <d v="2021-01-15T00:00:00"/>
    <d v="2021-03-01T00:00:00"/>
    <n v="190000"/>
    <n v="0"/>
    <n v="190000"/>
    <m/>
    <m/>
    <m/>
    <n v="0"/>
    <n v="190000"/>
    <s v="COVID - 19"/>
    <s v="AMBULATORIO "/>
    <s v="CALI"/>
    <s v="Facturacion covid -19"/>
    <x v="4"/>
    <n v="186200"/>
    <n v="1221695401"/>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87"/>
    <n v="201491"/>
    <s v="C187201491"/>
    <s v="'C187201491', "/>
    <s v="800065396_C187201491"/>
    <d v="2021-01-06T00:00:00"/>
    <d v="2021-01-15T00:00:00"/>
    <d v="2021-03-01T00:00:00"/>
    <n v="190000"/>
    <n v="0"/>
    <n v="190000"/>
    <m/>
    <m/>
    <m/>
    <n v="0"/>
    <n v="190000"/>
    <s v="COVID - 19"/>
    <s v="AMBULATORIO "/>
    <s v="CALI"/>
    <s v="Facturacion covid -19"/>
    <x v="4"/>
    <n v="186200"/>
    <n v="1221687247"/>
    <s v="ESTADO DOS"/>
    <m/>
    <m/>
    <s v="Finalizada"/>
    <d v="2021-01-06T00:00:00"/>
    <d v="2021-01-19T00:00:00"/>
    <d v="2021-01-19T00:00:00"/>
    <m/>
    <n v="1473"/>
    <s v="Más de 360"/>
    <n v="190000"/>
    <n v="190000"/>
    <n v="0"/>
    <n v="0"/>
    <n v="0"/>
    <n v="0"/>
    <n v="0"/>
    <n v="0"/>
    <m/>
    <m/>
    <m/>
    <n v="0"/>
    <n v="190000"/>
    <n v="0"/>
    <m/>
    <m/>
    <m/>
    <m/>
    <m/>
    <n v="0"/>
    <n v="0"/>
    <n v="0"/>
    <n v="0"/>
    <n v="0"/>
    <n v="0"/>
    <n v="0"/>
    <n v="0"/>
    <n v="190000"/>
    <n v="0"/>
    <n v="0"/>
    <m/>
    <m/>
    <m/>
    <n v="0"/>
  </r>
  <r>
    <n v="800065396"/>
    <s v="IDIME SA "/>
    <s v="C190"/>
    <n v="188925"/>
    <s v="C190188925"/>
    <s v="'C190188925', "/>
    <s v="800065396_C190188925"/>
    <d v="2020-12-26T00:00:00"/>
    <d v="2021-01-15T00:00:00"/>
    <d v="2021-03-01T00:00:00"/>
    <n v="190000"/>
    <n v="0"/>
    <n v="190000"/>
    <m/>
    <m/>
    <m/>
    <n v="0"/>
    <n v="190000"/>
    <s v="COVID - 19"/>
    <s v="AMBULATORIO "/>
    <s v="CALI"/>
    <s v="Facturacion covid -19"/>
    <x v="4"/>
    <n v="186200"/>
    <n v="1221695396"/>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87"/>
    <n v="200116"/>
    <s v="C187200116"/>
    <s v="'C187200116', "/>
    <s v="800065396_C187200116"/>
    <d v="2020-12-26T00:00:00"/>
    <d v="2021-01-15T00:00:00"/>
    <d v="2021-03-01T00:00:00"/>
    <n v="190000"/>
    <n v="0"/>
    <n v="190000"/>
    <m/>
    <m/>
    <m/>
    <n v="0"/>
    <n v="190000"/>
    <s v="COVID - 19"/>
    <s v="AMBULATORIO "/>
    <s v="CALI"/>
    <s v="Facturacion covid -19"/>
    <x v="4"/>
    <n v="186200"/>
    <n v="1221686539"/>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90"/>
    <n v="188919"/>
    <s v="C190188919"/>
    <s v="'C190188919', "/>
    <s v="800065396_C190188919"/>
    <d v="2020-12-26T00:00:00"/>
    <d v="2021-01-15T00:00:00"/>
    <d v="2021-03-01T00:00:00"/>
    <n v="190000"/>
    <n v="0"/>
    <n v="190000"/>
    <m/>
    <m/>
    <m/>
    <n v="0"/>
    <n v="190000"/>
    <s v="COVID - 19"/>
    <s v="AMBULATORIO "/>
    <s v="CALI"/>
    <s v="Facturacion covid -19"/>
    <x v="4"/>
    <n v="186200"/>
    <n v="1221695391"/>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90"/>
    <n v="188954"/>
    <s v="C190188954"/>
    <s v="'C190188954', "/>
    <s v="800065396_C190188954"/>
    <d v="2020-12-26T00:00:00"/>
    <d v="2021-01-15T00:00:00"/>
    <d v="2021-03-01T00:00:00"/>
    <n v="190000"/>
    <n v="0"/>
    <n v="190000"/>
    <m/>
    <m/>
    <m/>
    <n v="0"/>
    <n v="190000"/>
    <s v="COVID - 19"/>
    <s v="AMBULATORIO "/>
    <s v="CALI"/>
    <s v="Facturacion covid -19"/>
    <x v="4"/>
    <n v="186200"/>
    <n v="1221695400"/>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90"/>
    <n v="188918"/>
    <s v="C190188918"/>
    <s v="'C190188918', "/>
    <s v="800065396_C190188918"/>
    <d v="2020-12-26T00:00:00"/>
    <d v="2021-01-15T00:00:00"/>
    <d v="2021-03-01T00:00:00"/>
    <n v="190000"/>
    <n v="0"/>
    <n v="190000"/>
    <m/>
    <m/>
    <m/>
    <n v="0"/>
    <n v="190000"/>
    <s v="COVID - 19"/>
    <s v="AMBULATORIO "/>
    <s v="CALI"/>
    <s v="Facturacion covid -19"/>
    <x v="4"/>
    <n v="186200"/>
    <n v="1221695435"/>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90"/>
    <n v="188917"/>
    <s v="C190188917"/>
    <s v="'C190188917', "/>
    <s v="800065396_C190188917"/>
    <d v="2020-12-26T00:00:00"/>
    <d v="2021-01-15T00:00:00"/>
    <d v="2021-03-01T00:00:00"/>
    <n v="190000"/>
    <n v="0"/>
    <n v="190000"/>
    <m/>
    <m/>
    <m/>
    <n v="0"/>
    <n v="190000"/>
    <s v="COVID - 19"/>
    <s v="AMBULATORIO "/>
    <s v="CALI"/>
    <s v="Facturacion covid -19"/>
    <x v="4"/>
    <n v="186200"/>
    <n v="1221695434"/>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90"/>
    <n v="188929"/>
    <s v="C190188929"/>
    <s v="'C190188929', "/>
    <s v="800065396_C190188929"/>
    <d v="2020-12-26T00:00:00"/>
    <d v="2021-01-15T00:00:00"/>
    <d v="2021-03-01T00:00:00"/>
    <n v="190000"/>
    <n v="0"/>
    <n v="190000"/>
    <m/>
    <m/>
    <m/>
    <n v="0"/>
    <n v="190000"/>
    <s v="COVID - 19"/>
    <s v="AMBULATORIO "/>
    <s v="CALI"/>
    <s v="Facturacion covid -19"/>
    <x v="4"/>
    <n v="186200"/>
    <n v="1221695397"/>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90"/>
    <n v="188920"/>
    <s v="C190188920"/>
    <s v="'C190188920', "/>
    <s v="800065396_C190188920"/>
    <d v="2020-12-26T00:00:00"/>
    <d v="2021-01-15T00:00:00"/>
    <d v="2021-03-01T00:00:00"/>
    <n v="190000"/>
    <n v="0"/>
    <n v="190000"/>
    <m/>
    <m/>
    <m/>
    <n v="0"/>
    <n v="190000"/>
    <s v="COVID - 19"/>
    <s v="AMBULATORIO "/>
    <s v="CALI"/>
    <s v="Facturacion covid -19"/>
    <x v="4"/>
    <n v="186200"/>
    <n v="1221695392"/>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90"/>
    <n v="188927"/>
    <s v="C190188927"/>
    <s v="'C190188927', "/>
    <s v="800065396_C190188927"/>
    <d v="2020-12-26T00:00:00"/>
    <d v="2021-01-15T00:00:00"/>
    <d v="2021-03-01T00:00:00"/>
    <n v="190000"/>
    <n v="0"/>
    <n v="190000"/>
    <m/>
    <m/>
    <m/>
    <n v="0"/>
    <n v="190000"/>
    <s v="COVID - 19"/>
    <s v="AMBULATORIO "/>
    <s v="CALI"/>
    <s v="Facturacion covid -19"/>
    <x v="4"/>
    <n v="186200"/>
    <n v="1907494126"/>
    <s v="ESTADO DOS"/>
    <m/>
    <m/>
    <s v="Finalizada"/>
    <d v="2020-12-26T00:00:00"/>
    <d v="2021-01-19T00:00:00"/>
    <d v="2021-01-19T00:00:00"/>
    <m/>
    <n v="1473"/>
    <s v="Más de 360"/>
    <n v="190000"/>
    <n v="190000"/>
    <n v="0"/>
    <n v="0"/>
    <n v="0"/>
    <n v="0"/>
    <n v="0"/>
    <n v="0"/>
    <m/>
    <m/>
    <m/>
    <n v="0"/>
    <n v="190000"/>
    <n v="0"/>
    <m/>
    <m/>
    <m/>
    <m/>
    <m/>
    <n v="0"/>
    <n v="0"/>
    <n v="0"/>
    <n v="0"/>
    <n v="0"/>
    <n v="0"/>
    <n v="0"/>
    <n v="0"/>
    <n v="190000"/>
    <n v="0"/>
    <n v="0"/>
    <m/>
    <m/>
    <m/>
    <n v="0"/>
  </r>
  <r>
    <n v="800065396"/>
    <s v="IDIME SA "/>
    <s v="C187"/>
    <n v="207531"/>
    <s v="C187207531"/>
    <s v="'C187207531', "/>
    <s v="800065396_C187207531"/>
    <d v="2021-01-20T00:00:00"/>
    <d v="2021-02-10T00:00:00"/>
    <d v="2021-03-27T00:00:00"/>
    <n v="190000"/>
    <n v="0"/>
    <n v="190000"/>
    <m/>
    <m/>
    <m/>
    <n v="0"/>
    <n v="190000"/>
    <s v="COVID - 19"/>
    <s v="AMBULATORIO "/>
    <s v="CALI"/>
    <s v="Facturacion covid -19"/>
    <x v="4"/>
    <n v="186200"/>
    <n v="1221702365"/>
    <s v="ESTADO DOS"/>
    <m/>
    <m/>
    <s v="Finalizada"/>
    <d v="2021-01-20T00:00:00"/>
    <d v="2021-02-19T00:00:00"/>
    <d v="2021-02-19T00:00:00"/>
    <m/>
    <n v="1442"/>
    <s v="Más de 360"/>
    <n v="190000"/>
    <n v="190000"/>
    <n v="0"/>
    <n v="0"/>
    <n v="0"/>
    <n v="0"/>
    <n v="0"/>
    <n v="0"/>
    <m/>
    <m/>
    <m/>
    <n v="0"/>
    <n v="190000"/>
    <n v="0"/>
    <m/>
    <m/>
    <m/>
    <m/>
    <m/>
    <n v="0"/>
    <n v="0"/>
    <n v="0"/>
    <n v="0"/>
    <n v="0"/>
    <n v="0"/>
    <n v="0"/>
    <n v="0"/>
    <n v="190000"/>
    <n v="0"/>
    <n v="0"/>
    <m/>
    <m/>
    <m/>
    <n v="0"/>
  </r>
  <r>
    <n v="800065396"/>
    <s v="IDIME SA "/>
    <s v="C187"/>
    <n v="212535"/>
    <s v="C187212535"/>
    <s v="'C187212535', "/>
    <s v="800065396_C187212535"/>
    <d v="2021-02-05T00:00:00"/>
    <d v="2021-02-10T00:00:00"/>
    <d v="2021-03-27T00:00:00"/>
    <n v="190000"/>
    <n v="0"/>
    <n v="190000"/>
    <m/>
    <m/>
    <m/>
    <n v="0"/>
    <n v="190000"/>
    <s v="COVID - 19"/>
    <s v="AMBULATORIO "/>
    <s v="CALI"/>
    <s v="Facturacion covid -19"/>
    <x v="4"/>
    <n v="186200"/>
    <n v="1221701913"/>
    <s v="ESTADO DOS"/>
    <m/>
    <m/>
    <s v="Finalizada"/>
    <d v="2021-02-05T00:00:00"/>
    <d v="2021-02-19T00:00:00"/>
    <d v="2021-02-19T00:00:00"/>
    <m/>
    <n v="1442"/>
    <s v="Más de 360"/>
    <n v="190000"/>
    <n v="190000"/>
    <n v="0"/>
    <n v="0"/>
    <n v="0"/>
    <n v="0"/>
    <n v="0"/>
    <n v="0"/>
    <m/>
    <m/>
    <m/>
    <n v="0"/>
    <n v="190000"/>
    <n v="0"/>
    <m/>
    <m/>
    <m/>
    <m/>
    <m/>
    <n v="0"/>
    <n v="0"/>
    <n v="0"/>
    <n v="0"/>
    <n v="0"/>
    <n v="0"/>
    <n v="0"/>
    <n v="0"/>
    <n v="190000"/>
    <n v="0"/>
    <n v="0"/>
    <m/>
    <m/>
    <m/>
    <n v="0"/>
  </r>
  <r>
    <n v="800065396"/>
    <s v="IDIME SA "/>
    <s v="C187"/>
    <n v="207348"/>
    <s v="C187207348"/>
    <s v="'C187207348', "/>
    <s v="800065396_C187207348"/>
    <d v="2021-01-20T00:00:00"/>
    <d v="2021-02-10T00:00:00"/>
    <d v="2021-03-27T00:00:00"/>
    <n v="190000"/>
    <n v="0"/>
    <n v="190000"/>
    <m/>
    <m/>
    <m/>
    <n v="0"/>
    <n v="190000"/>
    <s v="COVID - 19"/>
    <s v="AMBULATORIO "/>
    <s v="CALI"/>
    <s v="Facturacion covid -19"/>
    <x v="4"/>
    <n v="186200"/>
    <n v="1221703294"/>
    <s v="ESTADO DOS"/>
    <m/>
    <m/>
    <s v="Finalizada"/>
    <d v="2021-01-20T00:00:00"/>
    <d v="2021-02-19T00:00:00"/>
    <d v="2021-02-19T00:00:00"/>
    <m/>
    <n v="1442"/>
    <s v="Más de 360"/>
    <n v="190000"/>
    <n v="190000"/>
    <n v="0"/>
    <n v="0"/>
    <n v="0"/>
    <n v="0"/>
    <n v="0"/>
    <n v="0"/>
    <m/>
    <m/>
    <m/>
    <n v="0"/>
    <n v="190000"/>
    <n v="0"/>
    <m/>
    <m/>
    <m/>
    <m/>
    <m/>
    <n v="0"/>
    <n v="0"/>
    <n v="0"/>
    <n v="0"/>
    <n v="0"/>
    <n v="0"/>
    <n v="0"/>
    <n v="0"/>
    <n v="190000"/>
    <n v="0"/>
    <n v="0"/>
    <m/>
    <m/>
    <m/>
    <n v="0"/>
  </r>
  <r>
    <n v="800065396"/>
    <s v="IDIME SA "/>
    <s v="C187"/>
    <n v="206155"/>
    <s v="C187206155"/>
    <s v="'C187206155', "/>
    <s v="800065396_C187206155"/>
    <d v="2021-01-18T00:00:00"/>
    <d v="2021-02-10T00:00:00"/>
    <d v="2021-03-27T00:00:00"/>
    <n v="190000"/>
    <n v="0"/>
    <n v="190000"/>
    <m/>
    <m/>
    <m/>
    <n v="0"/>
    <n v="190000"/>
    <s v="COVID - 19"/>
    <s v="AMBULATORIO "/>
    <s v="CALI"/>
    <s v="Facturacion covid -19"/>
    <x v="4"/>
    <n v="186200"/>
    <n v="1221703125"/>
    <s v="ESTADO DOS"/>
    <m/>
    <m/>
    <s v="Finalizada"/>
    <d v="2021-01-18T00:00:00"/>
    <d v="2021-02-19T00:00:00"/>
    <d v="2021-02-19T00:00:00"/>
    <m/>
    <n v="1442"/>
    <s v="Más de 360"/>
    <n v="190000"/>
    <n v="190000"/>
    <n v="0"/>
    <n v="0"/>
    <n v="0"/>
    <n v="0"/>
    <n v="0"/>
    <n v="0"/>
    <m/>
    <m/>
    <m/>
    <n v="0"/>
    <n v="190000"/>
    <n v="0"/>
    <m/>
    <m/>
    <m/>
    <m/>
    <m/>
    <n v="0"/>
    <n v="0"/>
    <n v="0"/>
    <n v="0"/>
    <n v="0"/>
    <n v="0"/>
    <n v="0"/>
    <n v="0"/>
    <n v="190000"/>
    <n v="0"/>
    <n v="0"/>
    <m/>
    <m/>
    <m/>
    <n v="0"/>
  </r>
  <r>
    <n v="800065396"/>
    <s v="IDIME SA "/>
    <s v="C187"/>
    <n v="207736"/>
    <s v="C187207736"/>
    <s v="'C187207736', "/>
    <s v="800065396_C187207736"/>
    <d v="2021-01-20T00:00:00"/>
    <d v="2021-02-10T00:00:00"/>
    <d v="2021-03-27T00:00:00"/>
    <n v="190000"/>
    <n v="0"/>
    <n v="190000"/>
    <m/>
    <m/>
    <m/>
    <n v="0"/>
    <n v="190000"/>
    <s v="COVID - 19"/>
    <s v="AMBULATORIO "/>
    <s v="CALI"/>
    <s v="Facturacion covid -19"/>
    <x v="4"/>
    <n v="186200"/>
    <n v="1221699906"/>
    <s v="ESTADO DOS"/>
    <m/>
    <m/>
    <s v="Finalizada"/>
    <d v="2021-01-20T00:00:00"/>
    <d v="2021-02-19T00:00:00"/>
    <d v="2021-02-19T00:00:00"/>
    <m/>
    <n v="1442"/>
    <s v="Más de 360"/>
    <n v="190000"/>
    <n v="190000"/>
    <n v="0"/>
    <n v="0"/>
    <n v="0"/>
    <n v="0"/>
    <n v="0"/>
    <n v="0"/>
    <m/>
    <m/>
    <m/>
    <n v="0"/>
    <n v="190000"/>
    <n v="0"/>
    <m/>
    <m/>
    <m/>
    <m/>
    <m/>
    <n v="0"/>
    <n v="0"/>
    <n v="0"/>
    <n v="0"/>
    <n v="0"/>
    <n v="0"/>
    <n v="0"/>
    <n v="0"/>
    <n v="190000"/>
    <n v="0"/>
    <n v="0"/>
    <m/>
    <m/>
    <m/>
    <n v="0"/>
  </r>
  <r>
    <n v="800065396"/>
    <s v="IDIME SA "/>
    <s v="C187"/>
    <n v="212128"/>
    <s v="C187212128"/>
    <s v="'C187212128', "/>
    <s v="800065396_C187212128"/>
    <d v="2021-02-05T00:00:00"/>
    <d v="2021-02-10T00:00:00"/>
    <d v="2021-03-27T00:00:00"/>
    <n v="190000"/>
    <n v="0"/>
    <n v="190000"/>
    <m/>
    <m/>
    <m/>
    <n v="0"/>
    <n v="190000"/>
    <s v="COVID - 19"/>
    <s v="AMBULATORIO "/>
    <s v="CALI"/>
    <s v="Facturacion covid -19"/>
    <x v="4"/>
    <n v="186200"/>
    <n v="1221703184"/>
    <s v="ESTADO DOS"/>
    <m/>
    <m/>
    <s v="Finalizada"/>
    <d v="2021-02-05T00:00:00"/>
    <d v="2021-02-19T00:00:00"/>
    <d v="2021-02-19T00:00:00"/>
    <m/>
    <n v="1442"/>
    <s v="Más de 360"/>
    <n v="190000"/>
    <n v="190000"/>
    <n v="0"/>
    <n v="0"/>
    <n v="0"/>
    <n v="0"/>
    <n v="0"/>
    <n v="0"/>
    <m/>
    <m/>
    <m/>
    <n v="0"/>
    <n v="190000"/>
    <n v="0"/>
    <m/>
    <m/>
    <m/>
    <m/>
    <m/>
    <n v="0"/>
    <n v="0"/>
    <n v="0"/>
    <n v="0"/>
    <n v="0"/>
    <n v="0"/>
    <n v="0"/>
    <n v="0"/>
    <n v="190000"/>
    <n v="0"/>
    <n v="0"/>
    <m/>
    <m/>
    <m/>
    <n v="0"/>
  </r>
  <r>
    <n v="800065396"/>
    <s v="IDIME SA "/>
    <s v="C187"/>
    <n v="206630"/>
    <s v="C187206630"/>
    <s v="'C187206630', "/>
    <s v="800065396_C187206630"/>
    <d v="2021-01-18T00:00:00"/>
    <d v="2021-02-10T00:00:00"/>
    <d v="2021-03-27T00:00:00"/>
    <n v="190000"/>
    <n v="0"/>
    <n v="190000"/>
    <m/>
    <m/>
    <m/>
    <n v="0"/>
    <n v="190000"/>
    <s v="COVID - 19"/>
    <s v="AMBULATORIO "/>
    <s v="CALI"/>
    <s v="Facturacion covid -19"/>
    <x v="4"/>
    <n v="186200"/>
    <n v="1221699563"/>
    <s v="ESTADO DOS"/>
    <m/>
    <m/>
    <s v="Finalizada"/>
    <d v="2021-01-18T00:00:00"/>
    <d v="2021-02-19T00:00:00"/>
    <d v="2021-02-19T00:00:00"/>
    <m/>
    <n v="1442"/>
    <s v="Más de 360"/>
    <n v="190000"/>
    <n v="190000"/>
    <n v="0"/>
    <n v="0"/>
    <n v="0"/>
    <n v="0"/>
    <n v="0"/>
    <n v="0"/>
    <m/>
    <m/>
    <m/>
    <n v="0"/>
    <n v="190000"/>
    <n v="0"/>
    <m/>
    <m/>
    <m/>
    <m/>
    <m/>
    <n v="0"/>
    <n v="0"/>
    <n v="0"/>
    <n v="0"/>
    <n v="0"/>
    <n v="0"/>
    <n v="0"/>
    <n v="0"/>
    <n v="190000"/>
    <n v="0"/>
    <n v="0"/>
    <m/>
    <m/>
    <m/>
    <n v="0"/>
  </r>
  <r>
    <n v="800065396"/>
    <s v="IDIME SA "/>
    <s v="C187"/>
    <n v="206018"/>
    <s v="C187206018"/>
    <s v="'C187206018', "/>
    <s v="800065396_C187206018"/>
    <d v="2021-01-18T00:00:00"/>
    <d v="2021-02-10T00:00:00"/>
    <d v="2021-03-27T00:00:00"/>
    <n v="190000"/>
    <n v="0"/>
    <n v="190000"/>
    <m/>
    <m/>
    <m/>
    <n v="0"/>
    <n v="190000"/>
    <s v="COVID - 19"/>
    <s v="AMBULATORIO "/>
    <s v="CALI"/>
    <s v="Facturacion covid -19"/>
    <x v="4"/>
    <n v="186200"/>
    <n v="1221699141"/>
    <s v="ESTADO DOS"/>
    <m/>
    <m/>
    <s v="Finalizada"/>
    <d v="2021-01-18T00:00:00"/>
    <d v="2021-02-19T00:00:00"/>
    <d v="2021-02-19T00:00:00"/>
    <m/>
    <n v="1442"/>
    <s v="Más de 360"/>
    <n v="190000"/>
    <n v="190000"/>
    <n v="0"/>
    <n v="0"/>
    <n v="0"/>
    <n v="0"/>
    <n v="0"/>
    <n v="0"/>
    <m/>
    <m/>
    <m/>
    <n v="0"/>
    <n v="190000"/>
    <n v="0"/>
    <m/>
    <m/>
    <m/>
    <m/>
    <m/>
    <n v="0"/>
    <n v="0"/>
    <n v="0"/>
    <n v="0"/>
    <n v="0"/>
    <n v="0"/>
    <n v="0"/>
    <n v="0"/>
    <n v="190000"/>
    <n v="0"/>
    <n v="0"/>
    <m/>
    <m/>
    <m/>
    <n v="0"/>
  </r>
  <r>
    <n v="800065396"/>
    <s v="IDIME SA "/>
    <s v="C187"/>
    <n v="208845"/>
    <s v="C187208845"/>
    <s v="'C187208845', "/>
    <s v="800065396_C187208845"/>
    <d v="2021-01-25T00:00:00"/>
    <d v="2021-02-10T00:00:00"/>
    <d v="2021-03-27T00:00:00"/>
    <n v="190000"/>
    <n v="0"/>
    <n v="190000"/>
    <m/>
    <m/>
    <m/>
    <n v="0"/>
    <n v="190000"/>
    <s v="COVID - 19"/>
    <s v="AMBULATORIO "/>
    <s v="CALI"/>
    <s v="Facturacion covid -19"/>
    <x v="4"/>
    <n v="186200"/>
    <n v="1221699197"/>
    <s v="ESTADO DOS"/>
    <m/>
    <m/>
    <s v="Finalizada"/>
    <d v="2021-01-25T00:00:00"/>
    <d v="2021-02-19T00:00:00"/>
    <d v="2021-02-19T00:00:00"/>
    <m/>
    <n v="1442"/>
    <s v="Más de 360"/>
    <n v="190000"/>
    <n v="190000"/>
    <n v="0"/>
    <n v="0"/>
    <n v="0"/>
    <n v="0"/>
    <n v="0"/>
    <n v="0"/>
    <m/>
    <m/>
    <m/>
    <n v="0"/>
    <n v="190000"/>
    <n v="0"/>
    <m/>
    <m/>
    <m/>
    <m/>
    <m/>
    <n v="0"/>
    <n v="0"/>
    <n v="0"/>
    <n v="0"/>
    <n v="0"/>
    <n v="0"/>
    <n v="0"/>
    <n v="0"/>
    <n v="190000"/>
    <n v="0"/>
    <n v="0"/>
    <m/>
    <m/>
    <m/>
    <n v="0"/>
  </r>
  <r>
    <n v="800065396"/>
    <s v="IDIME SA "/>
    <s v="C187"/>
    <n v="209691"/>
    <s v="C187209691"/>
    <s v="'C187209691', "/>
    <s v="800065396_C187209691"/>
    <d v="2021-01-28T00:00:00"/>
    <d v="2021-02-10T00:00:00"/>
    <d v="2021-03-27T00:00:00"/>
    <n v="190000"/>
    <n v="0"/>
    <n v="190000"/>
    <m/>
    <m/>
    <m/>
    <n v="0"/>
    <n v="190000"/>
    <s v="COVID - 19"/>
    <s v="AMBULATORIO "/>
    <s v="CALI"/>
    <s v="Facturacion covid -19"/>
    <x v="4"/>
    <n v="186200"/>
    <n v="1221703503"/>
    <s v="ESTADO DOS"/>
    <m/>
    <m/>
    <s v="Finalizada"/>
    <d v="2021-01-28T00:00:00"/>
    <d v="2021-02-19T00:00:00"/>
    <d v="2021-02-19T00:00:00"/>
    <m/>
    <n v="1442"/>
    <s v="Más de 360"/>
    <n v="190000"/>
    <n v="190000"/>
    <n v="0"/>
    <n v="0"/>
    <n v="0"/>
    <n v="0"/>
    <n v="0"/>
    <n v="0"/>
    <m/>
    <m/>
    <m/>
    <n v="0"/>
    <n v="190000"/>
    <n v="0"/>
    <m/>
    <m/>
    <m/>
    <m/>
    <m/>
    <n v="0"/>
    <n v="0"/>
    <n v="0"/>
    <n v="0"/>
    <n v="0"/>
    <n v="0"/>
    <n v="0"/>
    <n v="0"/>
    <n v="190000"/>
    <n v="0"/>
    <n v="0"/>
    <m/>
    <m/>
    <m/>
    <n v="0"/>
  </r>
  <r>
    <n v="800065396"/>
    <s v="IDIME SA "/>
    <s v="C187"/>
    <n v="207346"/>
    <s v="C187207346"/>
    <s v="'C187207346', "/>
    <s v="800065396_C187207346"/>
    <d v="2021-01-20T00:00:00"/>
    <d v="2021-02-10T00:00:00"/>
    <d v="2021-03-27T00:00:00"/>
    <n v="190000"/>
    <n v="0"/>
    <n v="190000"/>
    <m/>
    <m/>
    <m/>
    <n v="0"/>
    <n v="190000"/>
    <s v="COVID - 19"/>
    <s v="AMBULATORIO "/>
    <s v="CALI"/>
    <s v="Facturacion covid -19"/>
    <x v="4"/>
    <n v="186200"/>
    <n v="1221702861"/>
    <s v="ESTADO DOS"/>
    <m/>
    <m/>
    <s v="Finalizada"/>
    <d v="2021-01-20T00:00:00"/>
    <d v="2021-02-19T00:00:00"/>
    <d v="2021-02-19T00:00:00"/>
    <m/>
    <n v="1442"/>
    <s v="Más de 360"/>
    <n v="190000"/>
    <n v="190000"/>
    <n v="0"/>
    <n v="0"/>
    <n v="0"/>
    <n v="0"/>
    <n v="0"/>
    <n v="0"/>
    <m/>
    <m/>
    <m/>
    <n v="0"/>
    <n v="190000"/>
    <n v="0"/>
    <m/>
    <m/>
    <m/>
    <m/>
    <m/>
    <n v="0"/>
    <n v="0"/>
    <n v="0"/>
    <n v="0"/>
    <n v="0"/>
    <n v="0"/>
    <n v="0"/>
    <n v="0"/>
    <n v="190000"/>
    <n v="0"/>
    <n v="0"/>
    <m/>
    <m/>
    <m/>
    <n v="0"/>
  </r>
  <r>
    <n v="800065396"/>
    <s v="IDIME SA "/>
    <s v="C187"/>
    <n v="205795"/>
    <s v="C187205795"/>
    <s v="'C187205795', "/>
    <s v="800065396_C187205795"/>
    <d v="2021-01-18T00:00:00"/>
    <d v="2021-02-10T00:00:00"/>
    <d v="2021-03-27T00:00:00"/>
    <n v="190000"/>
    <n v="0"/>
    <n v="190000"/>
    <m/>
    <m/>
    <m/>
    <n v="0"/>
    <n v="190000"/>
    <s v="COVID - 19"/>
    <s v="AMBULATORIO "/>
    <s v="CALI"/>
    <s v="Facturacion covid -19"/>
    <x v="4"/>
    <n v="186200"/>
    <n v="1221701824"/>
    <s v="ESTADO DOS"/>
    <m/>
    <m/>
    <s v="Finalizada"/>
    <d v="2021-01-18T00:00:00"/>
    <d v="2021-02-19T00:00:00"/>
    <d v="2021-02-19T00:00:00"/>
    <m/>
    <n v="1442"/>
    <s v="Más de 360"/>
    <n v="190000"/>
    <n v="190000"/>
    <n v="0"/>
    <n v="0"/>
    <n v="0"/>
    <n v="0"/>
    <n v="0"/>
    <n v="0"/>
    <m/>
    <m/>
    <m/>
    <n v="0"/>
    <n v="190000"/>
    <n v="0"/>
    <m/>
    <m/>
    <m/>
    <m/>
    <m/>
    <n v="0"/>
    <n v="0"/>
    <n v="0"/>
    <n v="0"/>
    <n v="0"/>
    <n v="0"/>
    <n v="0"/>
    <n v="0"/>
    <n v="190000"/>
    <n v="0"/>
    <n v="0"/>
    <m/>
    <m/>
    <m/>
    <n v="0"/>
  </r>
  <r>
    <n v="800065396"/>
    <s v="IDIME SA "/>
    <s v="C187"/>
    <n v="205796"/>
    <s v="C187205796"/>
    <s v="'C187205796', "/>
    <s v="800065396_C187205796"/>
    <d v="2021-01-18T00:00:00"/>
    <d v="2021-02-10T00:00:00"/>
    <d v="2021-03-27T00:00:00"/>
    <n v="190000"/>
    <n v="0"/>
    <n v="190000"/>
    <m/>
    <m/>
    <m/>
    <n v="0"/>
    <n v="190000"/>
    <s v="COVID - 19"/>
    <s v="AMBULATORIO "/>
    <s v="CALI"/>
    <s v="Facturacion covid -19"/>
    <x v="4"/>
    <n v="186200"/>
    <n v="1221701825"/>
    <s v="ESTADO DOS"/>
    <m/>
    <m/>
    <s v="Finalizada"/>
    <d v="2021-01-18T00:00:00"/>
    <d v="2021-02-19T00:00:00"/>
    <d v="2021-02-19T00:00:00"/>
    <m/>
    <n v="1442"/>
    <s v="Más de 360"/>
    <n v="190000"/>
    <n v="190000"/>
    <n v="0"/>
    <n v="0"/>
    <n v="0"/>
    <n v="0"/>
    <n v="0"/>
    <n v="0"/>
    <m/>
    <m/>
    <m/>
    <n v="0"/>
    <n v="190000"/>
    <n v="0"/>
    <m/>
    <m/>
    <m/>
    <m/>
    <m/>
    <n v="0"/>
    <n v="0"/>
    <n v="0"/>
    <n v="0"/>
    <n v="0"/>
    <n v="0"/>
    <n v="0"/>
    <n v="0"/>
    <n v="190000"/>
    <n v="0"/>
    <n v="0"/>
    <m/>
    <m/>
    <m/>
    <n v="0"/>
  </r>
  <r>
    <n v="800065396"/>
    <s v="IDIME SA "/>
    <s v="C187"/>
    <n v="208415"/>
    <s v="C187208415"/>
    <s v="'C187208415', "/>
    <s v="800065396_C187208415"/>
    <d v="2021-01-25T00:00:00"/>
    <d v="2021-02-10T00:00:00"/>
    <d v="2021-03-27T00:00:00"/>
    <n v="190000"/>
    <n v="0"/>
    <n v="190000"/>
    <m/>
    <m/>
    <m/>
    <n v="0"/>
    <n v="190000"/>
    <s v="COVID - 19"/>
    <s v="AMBULATORIO "/>
    <s v="CALI"/>
    <s v="Facturacion covid -19"/>
    <x v="4"/>
    <n v="186200"/>
    <n v="1221702202"/>
    <s v="ESTADO DOS"/>
    <m/>
    <m/>
    <s v="Finalizada"/>
    <d v="2021-01-25T00:00:00"/>
    <d v="2021-02-19T00:00:00"/>
    <d v="2021-02-19T00:00:00"/>
    <m/>
    <n v="1442"/>
    <s v="Más de 360"/>
    <n v="190000"/>
    <n v="190000"/>
    <n v="0"/>
    <n v="0"/>
    <n v="0"/>
    <n v="0"/>
    <n v="0"/>
    <n v="0"/>
    <m/>
    <m/>
    <m/>
    <n v="0"/>
    <n v="190000"/>
    <n v="0"/>
    <m/>
    <m/>
    <m/>
    <m/>
    <m/>
    <n v="0"/>
    <n v="0"/>
    <n v="0"/>
    <n v="0"/>
    <n v="0"/>
    <n v="0"/>
    <n v="0"/>
    <n v="0"/>
    <n v="190000"/>
    <n v="0"/>
    <n v="0"/>
    <m/>
    <m/>
    <m/>
    <n v="0"/>
  </r>
  <r>
    <n v="800065396"/>
    <s v="IDIME SA "/>
    <s v="C187"/>
    <n v="207083"/>
    <s v="C187207083"/>
    <s v="'C187207083', "/>
    <s v="800065396_C187207083"/>
    <d v="2021-01-20T00:00:00"/>
    <d v="2021-02-10T00:00:00"/>
    <d v="2021-03-27T00:00:00"/>
    <n v="190000"/>
    <n v="0"/>
    <n v="190000"/>
    <m/>
    <m/>
    <m/>
    <n v="0"/>
    <n v="190000"/>
    <s v="COVID - 19"/>
    <s v="AMBULATORIO "/>
    <s v="CALI"/>
    <s v="Facturacion covid -19"/>
    <x v="4"/>
    <n v="186200"/>
    <n v="1221701345"/>
    <s v="ESTADO DOS"/>
    <m/>
    <m/>
    <s v="Finalizada"/>
    <d v="2021-01-20T00:00:00"/>
    <d v="2021-02-19T00:00:00"/>
    <d v="2021-02-19T00:00:00"/>
    <m/>
    <n v="1442"/>
    <s v="Más de 360"/>
    <n v="190000"/>
    <n v="190000"/>
    <n v="0"/>
    <n v="0"/>
    <n v="0"/>
    <n v="0"/>
    <n v="0"/>
    <n v="0"/>
    <m/>
    <m/>
    <m/>
    <n v="0"/>
    <n v="190000"/>
    <n v="0"/>
    <m/>
    <m/>
    <m/>
    <m/>
    <m/>
    <n v="0"/>
    <n v="0"/>
    <n v="0"/>
    <n v="0"/>
    <n v="0"/>
    <n v="0"/>
    <n v="0"/>
    <n v="0"/>
    <n v="190000"/>
    <n v="0"/>
    <n v="0"/>
    <m/>
    <m/>
    <m/>
    <n v="0"/>
  </r>
  <r>
    <n v="800065396"/>
    <s v="IDIME SA "/>
    <s v="C190"/>
    <n v="191271"/>
    <s v="C190191271"/>
    <s v="'C190191271', "/>
    <s v="800065396_C190191271"/>
    <d v="2021-02-24T00:00:00"/>
    <d v="2021-03-02T00:00:00"/>
    <d v="2021-04-16T00:00:00"/>
    <n v="190000"/>
    <n v="0"/>
    <n v="190000"/>
    <m/>
    <m/>
    <m/>
    <n v="0"/>
    <n v="190000"/>
    <s v="COVID - 19"/>
    <s v="AMBULATORIO "/>
    <s v="CALI"/>
    <s v="Facturacion covid -19"/>
    <x v="4"/>
    <n v="186200"/>
    <n v="1221724854"/>
    <s v="ESTADO DOS"/>
    <m/>
    <m/>
    <s v="Finalizada"/>
    <d v="2021-02-24T00:00:00"/>
    <d v="2021-03-04T00:00:00"/>
    <d v="2021-03-04T00:00:00"/>
    <m/>
    <n v="1429"/>
    <s v="Más de 360"/>
    <n v="190000"/>
    <n v="190000"/>
    <n v="0"/>
    <n v="0"/>
    <n v="0"/>
    <n v="0"/>
    <n v="0"/>
    <n v="0"/>
    <m/>
    <m/>
    <m/>
    <n v="0"/>
    <n v="190000"/>
    <n v="0"/>
    <m/>
    <m/>
    <m/>
    <m/>
    <m/>
    <n v="0"/>
    <n v="0"/>
    <n v="0"/>
    <n v="0"/>
    <n v="0"/>
    <n v="0"/>
    <n v="0"/>
    <n v="0"/>
    <n v="190000"/>
    <n v="0"/>
    <n v="0"/>
    <m/>
    <m/>
    <m/>
    <n v="0"/>
  </r>
  <r>
    <n v="800065396"/>
    <s v="IDIME SA "/>
    <s v="C190"/>
    <n v="191272"/>
    <s v="C190191272"/>
    <s v="'C190191272', "/>
    <s v="800065396_C190191272"/>
    <d v="2021-02-24T00:00:00"/>
    <d v="2021-03-02T00:00:00"/>
    <d v="2021-04-16T00:00:00"/>
    <n v="190000"/>
    <n v="0"/>
    <n v="190000"/>
    <m/>
    <m/>
    <m/>
    <n v="0"/>
    <n v="190000"/>
    <s v="COVID - 19"/>
    <s v="AMBULATORIO "/>
    <s v="CALI"/>
    <s v="Facturacion covid -19"/>
    <x v="4"/>
    <n v="186200"/>
    <n v="1221724855"/>
    <s v="ESTADO DOS"/>
    <m/>
    <m/>
    <s v="Finalizada"/>
    <d v="2021-02-24T00:00:00"/>
    <d v="2021-03-04T00:00:00"/>
    <d v="2021-03-04T00:00:00"/>
    <m/>
    <n v="1429"/>
    <s v="Más de 360"/>
    <n v="190000"/>
    <n v="190000"/>
    <n v="0"/>
    <n v="0"/>
    <n v="0"/>
    <n v="0"/>
    <n v="0"/>
    <n v="0"/>
    <m/>
    <m/>
    <m/>
    <n v="0"/>
    <n v="190000"/>
    <n v="0"/>
    <m/>
    <m/>
    <m/>
    <m/>
    <m/>
    <n v="0"/>
    <n v="0"/>
    <n v="0"/>
    <n v="0"/>
    <n v="0"/>
    <n v="0"/>
    <n v="0"/>
    <n v="0"/>
    <n v="190000"/>
    <n v="0"/>
    <n v="0"/>
    <m/>
    <m/>
    <m/>
    <n v="0"/>
  </r>
  <r>
    <n v="800065396"/>
    <s v="IDIME SA "/>
    <s v="C190"/>
    <n v="191270"/>
    <s v="C190191270"/>
    <s v="'C190191270', "/>
    <s v="800065396_C190191270"/>
    <d v="2021-02-24T00:00:00"/>
    <d v="2021-03-02T00:00:00"/>
    <d v="2021-04-16T00:00:00"/>
    <n v="190000"/>
    <n v="0"/>
    <n v="190000"/>
    <m/>
    <m/>
    <m/>
    <n v="0"/>
    <n v="190000"/>
    <s v="COVID - 19"/>
    <s v="AMBULATORIO "/>
    <s v="CALI"/>
    <s v="Facturacion covid -19"/>
    <x v="4"/>
    <n v="186200"/>
    <n v="1907749847"/>
    <s v="ESTADO DOS"/>
    <m/>
    <m/>
    <s v="Finalizada"/>
    <d v="2021-02-24T00:00:00"/>
    <d v="2021-03-04T00:00:00"/>
    <d v="2021-03-04T00:00:00"/>
    <m/>
    <n v="1429"/>
    <s v="Más de 360"/>
    <n v="190000"/>
    <n v="190000"/>
    <n v="0"/>
    <n v="0"/>
    <n v="0"/>
    <n v="0"/>
    <n v="0"/>
    <n v="0"/>
    <m/>
    <m/>
    <m/>
    <n v="0"/>
    <n v="190000"/>
    <n v="0"/>
    <m/>
    <m/>
    <m/>
    <m/>
    <m/>
    <n v="0"/>
    <n v="0"/>
    <n v="0"/>
    <n v="0"/>
    <n v="0"/>
    <n v="0"/>
    <n v="0"/>
    <n v="0"/>
    <n v="190000"/>
    <n v="0"/>
    <n v="0"/>
    <m/>
    <m/>
    <m/>
    <n v="0"/>
  </r>
  <r>
    <n v="800065396"/>
    <s v="IDIME SA "/>
    <s v="C187"/>
    <n v="218731"/>
    <s v="C187218731"/>
    <s v="'C187218731', "/>
    <s v="800065396_C187218731"/>
    <d v="2021-04-10T00:00:00"/>
    <d v="2021-04-15T00:00:00"/>
    <d v="2021-05-30T00:00:00"/>
    <n v="190000"/>
    <n v="0"/>
    <n v="190000"/>
    <m/>
    <m/>
    <m/>
    <n v="0"/>
    <n v="190000"/>
    <s v="COVID - 19"/>
    <s v="AMBULATORIO "/>
    <s v="CALI"/>
    <s v="Facturacion covid -19"/>
    <x v="4"/>
    <n v="186200"/>
    <n v="1221741648"/>
    <s v="ESTADO DOS"/>
    <m/>
    <m/>
    <s v="Finalizada"/>
    <d v="2021-04-10T00:00:00"/>
    <d v="2021-04-16T00:00:00"/>
    <d v="2021-04-16T00:00:00"/>
    <m/>
    <n v="1386"/>
    <s v="Más de 360"/>
    <n v="190000"/>
    <n v="190000"/>
    <n v="0"/>
    <n v="0"/>
    <n v="0"/>
    <n v="0"/>
    <n v="0"/>
    <n v="0"/>
    <m/>
    <m/>
    <m/>
    <n v="0"/>
    <n v="190000"/>
    <n v="0"/>
    <m/>
    <m/>
    <m/>
    <m/>
    <m/>
    <n v="0"/>
    <n v="0"/>
    <n v="0"/>
    <n v="0"/>
    <n v="0"/>
    <n v="0"/>
    <n v="0"/>
    <n v="0"/>
    <n v="190000"/>
    <n v="0"/>
    <n v="0"/>
    <m/>
    <m/>
    <m/>
    <n v="0"/>
  </r>
  <r>
    <n v="800065396"/>
    <s v="IDIME SA "/>
    <s v="C187"/>
    <n v="217431"/>
    <s v="C187217431"/>
    <s v="'C187217431', "/>
    <s v="800065396_C187217431"/>
    <d v="2021-03-25T00:00:00"/>
    <d v="2021-04-15T00:00:00"/>
    <d v="2021-05-30T00:00:00"/>
    <n v="190000"/>
    <n v="0"/>
    <n v="190000"/>
    <m/>
    <m/>
    <m/>
    <n v="0"/>
    <n v="190000"/>
    <s v="COVID - 19"/>
    <s v="AMBULATORIO "/>
    <s v="CALI"/>
    <s v="Facturacion covid -19"/>
    <x v="4"/>
    <n v="186200"/>
    <n v="1221742347"/>
    <s v="ESTADO DOS"/>
    <m/>
    <m/>
    <s v="Finalizada"/>
    <d v="2021-03-25T00:00:00"/>
    <d v="2021-04-16T00:00:00"/>
    <d v="2021-04-16T00:00:00"/>
    <m/>
    <n v="1386"/>
    <s v="Más de 360"/>
    <n v="190000"/>
    <n v="190000"/>
    <n v="0"/>
    <n v="0"/>
    <n v="0"/>
    <n v="0"/>
    <n v="0"/>
    <n v="0"/>
    <m/>
    <m/>
    <m/>
    <n v="0"/>
    <n v="190000"/>
    <n v="0"/>
    <m/>
    <m/>
    <m/>
    <m/>
    <m/>
    <n v="0"/>
    <n v="0"/>
    <n v="0"/>
    <n v="0"/>
    <n v="0"/>
    <n v="0"/>
    <n v="0"/>
    <n v="0"/>
    <n v="190000"/>
    <n v="0"/>
    <n v="0"/>
    <m/>
    <m/>
    <m/>
    <n v="0"/>
  </r>
  <r>
    <n v="800065396"/>
    <s v="IDIME SA "/>
    <s v="C187"/>
    <n v="217374"/>
    <s v="C187217374"/>
    <s v="'C187217374', "/>
    <s v="800065396_C187217374"/>
    <d v="2021-03-23T00:00:00"/>
    <d v="2021-04-15T00:00:00"/>
    <d v="2021-05-30T00:00:00"/>
    <n v="190000"/>
    <n v="0"/>
    <n v="190000"/>
    <m/>
    <m/>
    <m/>
    <n v="0"/>
    <n v="190000"/>
    <s v="COVID - 19"/>
    <s v="AMBULATORIO "/>
    <s v="CALI"/>
    <s v="Facturacion covid -19"/>
    <x v="4"/>
    <n v="186200"/>
    <n v="1221742655"/>
    <s v="ESTADO DOS"/>
    <m/>
    <m/>
    <s v="Finalizada"/>
    <d v="2021-03-23T00:00:00"/>
    <d v="2021-04-16T00:00:00"/>
    <d v="2021-04-16T00:00:00"/>
    <m/>
    <n v="1386"/>
    <s v="Más de 360"/>
    <n v="190000"/>
    <n v="190000"/>
    <n v="0"/>
    <n v="0"/>
    <n v="0"/>
    <n v="0"/>
    <n v="0"/>
    <n v="0"/>
    <m/>
    <m/>
    <m/>
    <n v="0"/>
    <n v="190000"/>
    <n v="0"/>
    <m/>
    <m/>
    <m/>
    <m/>
    <m/>
    <n v="0"/>
    <n v="0"/>
    <n v="0"/>
    <n v="0"/>
    <n v="0"/>
    <n v="0"/>
    <n v="0"/>
    <n v="0"/>
    <n v="190000"/>
    <n v="0"/>
    <n v="0"/>
    <m/>
    <m/>
    <m/>
    <n v="0"/>
  </r>
  <r>
    <n v="800065396"/>
    <s v="IDIME SA "/>
    <s v="C187"/>
    <n v="219877"/>
    <s v="C187219877"/>
    <s v="'C187219877', "/>
    <s v="800065396_C187219877"/>
    <d v="2021-04-23T00:00:00"/>
    <d v="2021-05-15T00:00:00"/>
    <d v="2021-06-29T00:00:00"/>
    <n v="190000"/>
    <n v="0"/>
    <n v="190000"/>
    <m/>
    <m/>
    <m/>
    <n v="0"/>
    <n v="190000"/>
    <s v="COVID - 19"/>
    <s v="AMBULATORIO "/>
    <s v="CALI"/>
    <s v="Facturacion covid -19"/>
    <x v="4"/>
    <n v="186200"/>
    <n v="1221764613"/>
    <s v="ESTADO DOS"/>
    <m/>
    <m/>
    <s v="Finalizada"/>
    <d v="2021-04-23T00:00:00"/>
    <d v="2021-05-18T00:00:00"/>
    <d v="2021-05-18T00:00:00"/>
    <m/>
    <n v="1354"/>
    <s v="Más de 360"/>
    <n v="190000"/>
    <n v="190000"/>
    <n v="0"/>
    <n v="0"/>
    <n v="0"/>
    <n v="0"/>
    <n v="0"/>
    <n v="0"/>
    <m/>
    <m/>
    <m/>
    <n v="0"/>
    <n v="190000"/>
    <n v="0"/>
    <m/>
    <m/>
    <m/>
    <m/>
    <m/>
    <n v="0"/>
    <n v="0"/>
    <n v="0"/>
    <n v="0"/>
    <n v="0"/>
    <n v="0"/>
    <n v="0"/>
    <n v="0"/>
    <n v="190000"/>
    <n v="0"/>
    <n v="0"/>
    <m/>
    <m/>
    <m/>
    <n v="0"/>
  </r>
  <r>
    <n v="800065396"/>
    <s v="IDIME SA "/>
    <s v="C187"/>
    <n v="223034"/>
    <s v="C187223034"/>
    <s v="'C187223034', "/>
    <s v="800065396_C187223034"/>
    <d v="2021-05-10T00:00:00"/>
    <d v="2021-05-15T00:00:00"/>
    <d v="2021-06-29T00:00:00"/>
    <n v="190000"/>
    <n v="0"/>
    <n v="190000"/>
    <m/>
    <m/>
    <m/>
    <n v="0"/>
    <n v="190000"/>
    <s v="COVID - 19"/>
    <s v="AMBULATORIO "/>
    <s v="CALI"/>
    <s v="Facturacion covid -19"/>
    <x v="4"/>
    <n v="186200"/>
    <n v="1221735632"/>
    <s v="ESTADO DOS"/>
    <m/>
    <m/>
    <s v="Finalizada"/>
    <d v="2021-05-10T00:00:00"/>
    <d v="2021-05-24T00:00:00"/>
    <d v="2021-05-24T00:00:00"/>
    <m/>
    <n v="1348"/>
    <s v="Más de 360"/>
    <n v="190000"/>
    <n v="190000"/>
    <n v="0"/>
    <n v="0"/>
    <n v="0"/>
    <n v="0"/>
    <n v="0"/>
    <n v="0"/>
    <m/>
    <m/>
    <m/>
    <n v="0"/>
    <n v="190000"/>
    <n v="0"/>
    <m/>
    <m/>
    <m/>
    <m/>
    <m/>
    <n v="0"/>
    <n v="0"/>
    <n v="0"/>
    <n v="0"/>
    <n v="0"/>
    <n v="0"/>
    <n v="0"/>
    <n v="0"/>
    <n v="190000"/>
    <n v="0"/>
    <n v="0"/>
    <m/>
    <m/>
    <m/>
    <n v="0"/>
  </r>
  <r>
    <n v="800065396"/>
    <s v="IDIME SA "/>
    <s v="C187"/>
    <n v="223332"/>
    <s v="C187223332"/>
    <s v="'C187223332', "/>
    <s v="800065396_C187223332"/>
    <d v="2021-05-10T00:00:00"/>
    <d v="2021-05-15T00:00:00"/>
    <d v="2021-06-29T00:00:00"/>
    <n v="190000"/>
    <n v="0"/>
    <n v="190000"/>
    <m/>
    <m/>
    <m/>
    <n v="0"/>
    <n v="190000"/>
    <s v="COVID - 19"/>
    <s v="AMBULATORIO "/>
    <s v="CALI"/>
    <s v="Facturacion covid -19"/>
    <x v="4"/>
    <n v="186200"/>
    <n v="1221735617"/>
    <s v="ESTADO DOS"/>
    <m/>
    <m/>
    <s v="Finalizada"/>
    <d v="2021-05-10T00:00:00"/>
    <d v="2021-05-24T00:00:00"/>
    <d v="2021-05-24T00:00:00"/>
    <m/>
    <n v="1348"/>
    <s v="Más de 360"/>
    <n v="190000"/>
    <n v="190000"/>
    <n v="0"/>
    <n v="0"/>
    <n v="0"/>
    <n v="0"/>
    <n v="0"/>
    <n v="0"/>
    <m/>
    <m/>
    <m/>
    <n v="0"/>
    <n v="190000"/>
    <n v="0"/>
    <m/>
    <m/>
    <m/>
    <m/>
    <m/>
    <n v="0"/>
    <n v="0"/>
    <n v="0"/>
    <n v="0"/>
    <n v="0"/>
    <n v="0"/>
    <n v="0"/>
    <n v="0"/>
    <n v="190000"/>
    <n v="0"/>
    <n v="0"/>
    <m/>
    <m/>
    <m/>
    <n v="0"/>
  </r>
  <r>
    <n v="800065396"/>
    <s v="IDIME SA "/>
    <s v="C187"/>
    <n v="221406"/>
    <s v="C187221406"/>
    <s v="'C187221406', "/>
    <s v="800065396_C187221406"/>
    <d v="2021-04-27T00:00:00"/>
    <d v="2021-05-15T00:00:00"/>
    <d v="2021-06-29T00:00:00"/>
    <n v="190000"/>
    <n v="0"/>
    <n v="190000"/>
    <m/>
    <m/>
    <m/>
    <n v="0"/>
    <n v="190000"/>
    <s v="COVID - 19"/>
    <s v="AMBULATORIO "/>
    <s v="CALI"/>
    <s v="Facturacion covid -19"/>
    <x v="4"/>
    <n v="186200"/>
    <n v="1221764126"/>
    <s v="ESTADO DOS"/>
    <m/>
    <m/>
    <s v="Finalizada"/>
    <d v="2021-04-27T00:00:00"/>
    <d v="2021-05-18T00:00:00"/>
    <d v="2021-05-18T00:00:00"/>
    <m/>
    <n v="1354"/>
    <s v="Más de 360"/>
    <n v="190000"/>
    <n v="190000"/>
    <n v="0"/>
    <n v="0"/>
    <n v="0"/>
    <n v="0"/>
    <n v="0"/>
    <n v="0"/>
    <m/>
    <m/>
    <m/>
    <n v="0"/>
    <n v="190000"/>
    <n v="0"/>
    <m/>
    <m/>
    <m/>
    <m/>
    <m/>
    <n v="0"/>
    <n v="0"/>
    <n v="0"/>
    <n v="0"/>
    <n v="0"/>
    <n v="0"/>
    <n v="0"/>
    <n v="0"/>
    <n v="190000"/>
    <n v="0"/>
    <n v="0"/>
    <m/>
    <m/>
    <m/>
    <n v="0"/>
  </r>
  <r>
    <n v="800065396"/>
    <s v="IDIME SA "/>
    <s v="C187"/>
    <n v="223121"/>
    <s v="C187223121"/>
    <s v="'C187223121', "/>
    <s v="800065396_C187223121"/>
    <d v="2021-05-10T00:00:00"/>
    <d v="2021-05-15T00:00:00"/>
    <d v="2021-06-29T00:00:00"/>
    <n v="190000"/>
    <n v="0"/>
    <n v="190000"/>
    <m/>
    <m/>
    <m/>
    <n v="0"/>
    <n v="190000"/>
    <s v="COVID - 19"/>
    <s v="AMBULATORIO "/>
    <s v="CALI"/>
    <s v="Facturacion covid -19"/>
    <x v="4"/>
    <n v="186200"/>
    <n v="1221775311"/>
    <s v="ESTADO DOS"/>
    <m/>
    <m/>
    <s v="Finalizada"/>
    <d v="2021-05-10T00:00:00"/>
    <d v="2021-05-18T00:00:00"/>
    <d v="2021-05-18T00:00:00"/>
    <m/>
    <n v="1354"/>
    <s v="Más de 360"/>
    <n v="190000"/>
    <n v="190000"/>
    <n v="0"/>
    <n v="0"/>
    <n v="0"/>
    <n v="0"/>
    <n v="0"/>
    <n v="0"/>
    <m/>
    <m/>
    <m/>
    <n v="0"/>
    <n v="190000"/>
    <n v="0"/>
    <m/>
    <m/>
    <m/>
    <m/>
    <m/>
    <n v="0"/>
    <n v="0"/>
    <n v="0"/>
    <n v="0"/>
    <n v="0"/>
    <n v="0"/>
    <n v="0"/>
    <n v="0"/>
    <n v="190000"/>
    <n v="0"/>
    <n v="0"/>
    <m/>
    <m/>
    <m/>
    <n v="0"/>
  </r>
  <r>
    <n v="800065396"/>
    <s v="IDIME SA "/>
    <s v="C187"/>
    <n v="221553"/>
    <s v="C187221553"/>
    <s v="'C187221553', "/>
    <s v="800065396_C187221553"/>
    <d v="2021-04-27T00:00:00"/>
    <d v="2021-05-15T00:00:00"/>
    <d v="2021-06-29T00:00:00"/>
    <n v="190000"/>
    <n v="0"/>
    <n v="190000"/>
    <m/>
    <m/>
    <m/>
    <n v="0"/>
    <n v="190000"/>
    <s v="COVID - 19"/>
    <s v="AMBULATORIO "/>
    <s v="CALI"/>
    <s v="Facturacion covid -19"/>
    <x v="4"/>
    <n v="186200"/>
    <n v="1221764483"/>
    <s v="ESTADO DOS"/>
    <m/>
    <m/>
    <s v="Finalizada"/>
    <d v="2021-04-27T00:00:00"/>
    <d v="2021-05-18T00:00:00"/>
    <d v="2021-05-18T00:00:00"/>
    <m/>
    <n v="1354"/>
    <s v="Más de 360"/>
    <n v="190000"/>
    <n v="190000"/>
    <n v="0"/>
    <n v="0"/>
    <n v="0"/>
    <n v="0"/>
    <n v="0"/>
    <n v="0"/>
    <m/>
    <m/>
    <m/>
    <n v="0"/>
    <n v="190000"/>
    <n v="0"/>
    <m/>
    <m/>
    <m/>
    <m/>
    <m/>
    <n v="0"/>
    <n v="0"/>
    <n v="0"/>
    <n v="0"/>
    <n v="0"/>
    <n v="0"/>
    <n v="0"/>
    <n v="0"/>
    <n v="190000"/>
    <n v="0"/>
    <n v="0"/>
    <m/>
    <m/>
    <m/>
    <n v="0"/>
  </r>
  <r>
    <n v="800065396"/>
    <s v="IDIME SA "/>
    <s v="C187"/>
    <n v="219831"/>
    <s v="C187219831"/>
    <s v="'C187219831', "/>
    <s v="800065396_C187219831"/>
    <d v="2021-04-23T00:00:00"/>
    <d v="2021-05-15T00:00:00"/>
    <d v="2021-06-29T00:00:00"/>
    <n v="190000"/>
    <n v="0"/>
    <n v="190000"/>
    <m/>
    <m/>
    <m/>
    <n v="0"/>
    <n v="190000"/>
    <s v="COVID - 19"/>
    <s v="AMBULATORIO "/>
    <s v="CALI"/>
    <s v="Facturacion covid -19"/>
    <x v="4"/>
    <n v="186200"/>
    <n v="1221775252"/>
    <s v="ESTADO DOS"/>
    <m/>
    <m/>
    <s v="Finalizada"/>
    <d v="2021-04-23T00:00:00"/>
    <d v="2021-05-18T00:00:00"/>
    <d v="2021-05-18T00:00:00"/>
    <m/>
    <n v="1354"/>
    <s v="Más de 360"/>
    <n v="190000"/>
    <n v="190000"/>
    <n v="0"/>
    <n v="0"/>
    <n v="0"/>
    <n v="0"/>
    <n v="0"/>
    <n v="0"/>
    <m/>
    <m/>
    <m/>
    <n v="0"/>
    <n v="190000"/>
    <n v="0"/>
    <m/>
    <m/>
    <m/>
    <m/>
    <m/>
    <n v="0"/>
    <n v="0"/>
    <n v="0"/>
    <n v="0"/>
    <n v="0"/>
    <n v="0"/>
    <n v="0"/>
    <n v="0"/>
    <n v="190000"/>
    <n v="0"/>
    <n v="0"/>
    <m/>
    <m/>
    <m/>
    <n v="0"/>
  </r>
  <r>
    <n v="800065396"/>
    <s v="IDIME SA "/>
    <s v="C187"/>
    <n v="220621"/>
    <s v="C187220621"/>
    <s v="'C187220621', "/>
    <s v="800065396_C187220621"/>
    <d v="2021-04-27T00:00:00"/>
    <d v="2021-05-15T00:00:00"/>
    <d v="2021-06-29T00:00:00"/>
    <n v="190000"/>
    <n v="0"/>
    <n v="190000"/>
    <m/>
    <m/>
    <m/>
    <n v="0"/>
    <n v="190000"/>
    <s v="COVID - 19"/>
    <s v="AMBULATORIO "/>
    <s v="CALI"/>
    <s v="Facturacion covid -19"/>
    <x v="4"/>
    <n v="186200"/>
    <n v="1221765443"/>
    <s v="ESTADO DOS"/>
    <m/>
    <m/>
    <s v="Finalizada"/>
    <d v="2021-04-27T00:00:00"/>
    <d v="2021-05-18T00:00:00"/>
    <d v="2021-05-18T00:00:00"/>
    <m/>
    <n v="1354"/>
    <s v="Más de 360"/>
    <n v="190000"/>
    <n v="190000"/>
    <n v="0"/>
    <n v="0"/>
    <n v="0"/>
    <n v="0"/>
    <n v="0"/>
    <n v="0"/>
    <m/>
    <m/>
    <m/>
    <n v="0"/>
    <n v="190000"/>
    <n v="0"/>
    <m/>
    <m/>
    <m/>
    <m/>
    <m/>
    <n v="0"/>
    <n v="0"/>
    <n v="0"/>
    <n v="0"/>
    <n v="0"/>
    <n v="0"/>
    <n v="0"/>
    <n v="0"/>
    <n v="190000"/>
    <n v="0"/>
    <n v="0"/>
    <m/>
    <m/>
    <m/>
    <n v="0"/>
  </r>
  <r>
    <n v="800065396"/>
    <s v="IDIME SA "/>
    <s v="C187"/>
    <n v="228003"/>
    <s v="C187228003"/>
    <s v="'C187228003', "/>
    <s v="800065396_C187228003"/>
    <d v="2021-06-05T00:00:00"/>
    <d v="2021-06-15T00:00:00"/>
    <d v="2021-07-30T00:00:00"/>
    <n v="190000"/>
    <n v="0"/>
    <n v="190000"/>
    <m/>
    <m/>
    <m/>
    <n v="0"/>
    <n v="190000"/>
    <s v="COVID - 19"/>
    <s v="AMBULATORIO "/>
    <s v="CALI"/>
    <s v="Facturacion covid -19"/>
    <x v="4"/>
    <n v="186200"/>
    <n v="1221778260"/>
    <s v="ESTADO DOS"/>
    <m/>
    <m/>
    <s v="Finalizada"/>
    <d v="2021-06-05T00:00:00"/>
    <d v="2021-06-17T00:00:00"/>
    <d v="2021-06-17T00:00:00"/>
    <m/>
    <n v="1324"/>
    <s v="Más de 360"/>
    <n v="190000"/>
    <n v="190000"/>
    <n v="0"/>
    <n v="0"/>
    <n v="0"/>
    <n v="0"/>
    <n v="0"/>
    <n v="0"/>
    <m/>
    <m/>
    <m/>
    <n v="0"/>
    <n v="190000"/>
    <n v="0"/>
    <m/>
    <m/>
    <m/>
    <m/>
    <m/>
    <n v="0"/>
    <n v="0"/>
    <n v="0"/>
    <n v="0"/>
    <n v="0"/>
    <n v="0"/>
    <n v="0"/>
    <n v="0"/>
    <n v="190000"/>
    <n v="0"/>
    <n v="0"/>
    <m/>
    <m/>
    <m/>
    <n v="0"/>
  </r>
  <r>
    <n v="800065396"/>
    <s v="IDIME SA "/>
    <s v="C187"/>
    <n v="226444"/>
    <s v="C187226444"/>
    <s v="'C187226444', "/>
    <s v="800065396_C187226444"/>
    <d v="2021-05-31T00:00:00"/>
    <d v="2021-06-15T00:00:00"/>
    <d v="2021-07-30T00:00:00"/>
    <n v="190000"/>
    <n v="0"/>
    <n v="190000"/>
    <m/>
    <m/>
    <m/>
    <n v="0"/>
    <n v="190000"/>
    <s v="COVID - 19"/>
    <s v="AMBULATORIO "/>
    <s v="CALI"/>
    <s v="Facturacion covid -19"/>
    <x v="4"/>
    <n v="186200"/>
    <n v="1221779396"/>
    <s v="ESTADO DOS"/>
    <m/>
    <m/>
    <s v="Finalizada"/>
    <d v="2021-05-31T00:00:00"/>
    <d v="2021-06-17T00:00:00"/>
    <d v="2021-06-17T00:00:00"/>
    <m/>
    <n v="1324"/>
    <s v="Más de 360"/>
    <n v="190000"/>
    <n v="190000"/>
    <n v="0"/>
    <n v="0"/>
    <n v="0"/>
    <n v="0"/>
    <n v="0"/>
    <n v="0"/>
    <m/>
    <m/>
    <m/>
    <n v="0"/>
    <n v="190000"/>
    <n v="0"/>
    <m/>
    <m/>
    <m/>
    <m/>
    <m/>
    <n v="0"/>
    <n v="0"/>
    <n v="0"/>
    <n v="0"/>
    <n v="0"/>
    <n v="0"/>
    <n v="0"/>
    <n v="0"/>
    <n v="190000"/>
    <n v="0"/>
    <n v="0"/>
    <m/>
    <m/>
    <m/>
    <n v="0"/>
  </r>
  <r>
    <n v="800065396"/>
    <s v="IDIME SA "/>
    <s v="C187"/>
    <n v="233302"/>
    <s v="C187233302"/>
    <s v="'C187233302', "/>
    <s v="800065396_C187233302"/>
    <d v="2021-07-01T00:00:00"/>
    <d v="2021-07-15T00:00:00"/>
    <d v="2021-08-29T00:00:00"/>
    <n v="190000"/>
    <n v="0"/>
    <n v="190000"/>
    <m/>
    <m/>
    <m/>
    <n v="0"/>
    <n v="190000"/>
    <s v="COVID - 19"/>
    <s v="AMBULATORIO "/>
    <s v="CALI"/>
    <s v="Facturacion covid -19"/>
    <x v="4"/>
    <n v="186200"/>
    <n v="1221838813"/>
    <s v="ESTADO DOS"/>
    <m/>
    <m/>
    <s v="Finalizada"/>
    <d v="2021-07-01T00:00:00"/>
    <d v="2021-07-22T00:00:00"/>
    <d v="2021-07-22T00:00:00"/>
    <m/>
    <n v="1289"/>
    <s v="Más de 360"/>
    <n v="190000"/>
    <n v="190000"/>
    <n v="0"/>
    <n v="0"/>
    <n v="0"/>
    <n v="0"/>
    <n v="0"/>
    <n v="0"/>
    <m/>
    <m/>
    <m/>
    <n v="0"/>
    <n v="190000"/>
    <n v="0"/>
    <m/>
    <m/>
    <m/>
    <m/>
    <m/>
    <n v="0"/>
    <n v="0"/>
    <n v="0"/>
    <n v="0"/>
    <n v="0"/>
    <n v="0"/>
    <n v="0"/>
    <n v="0"/>
    <n v="190000"/>
    <n v="0"/>
    <n v="0"/>
    <m/>
    <m/>
    <m/>
    <n v="0"/>
  </r>
  <r>
    <n v="800065396"/>
    <s v="IDIME SA "/>
    <s v="C187"/>
    <n v="230362"/>
    <s v="C187230362"/>
    <s v="'C187230362', "/>
    <s v="800065396_C187230362"/>
    <d v="2021-06-24T00:00:00"/>
    <d v="2021-07-15T00:00:00"/>
    <d v="2021-08-29T00:00:00"/>
    <n v="190000"/>
    <n v="0"/>
    <n v="190000"/>
    <m/>
    <m/>
    <m/>
    <n v="0"/>
    <n v="190000"/>
    <s v="COVID - 19"/>
    <s v="AMBULATORIO "/>
    <s v="CALI"/>
    <s v="Facturacion covid -19"/>
    <x v="4"/>
    <n v="186200"/>
    <n v="1221805563"/>
    <s v="ESTADO DOS"/>
    <m/>
    <m/>
    <s v="Finalizada"/>
    <d v="2021-06-24T00:00:00"/>
    <d v="2021-07-22T00:00:00"/>
    <d v="2021-07-22T00:00:00"/>
    <m/>
    <n v="1289"/>
    <s v="Más de 360"/>
    <n v="190000"/>
    <n v="190000"/>
    <n v="0"/>
    <n v="0"/>
    <n v="0"/>
    <n v="0"/>
    <n v="0"/>
    <n v="0"/>
    <m/>
    <m/>
    <m/>
    <n v="0"/>
    <n v="190000"/>
    <n v="0"/>
    <m/>
    <m/>
    <m/>
    <m/>
    <m/>
    <n v="0"/>
    <n v="0"/>
    <n v="0"/>
    <n v="0"/>
    <n v="0"/>
    <n v="0"/>
    <n v="0"/>
    <n v="0"/>
    <n v="190000"/>
    <n v="0"/>
    <n v="0"/>
    <m/>
    <m/>
    <m/>
    <n v="0"/>
  </r>
  <r>
    <n v="800065396"/>
    <s v="IDIME SA "/>
    <s v="C187"/>
    <n v="235790"/>
    <s v="C187235790"/>
    <s v="'C187235790', "/>
    <s v="800065396_C187235790"/>
    <d v="2021-07-07T00:00:00"/>
    <d v="2021-07-15T00:00:00"/>
    <d v="2021-08-29T00:00:00"/>
    <n v="190000"/>
    <n v="0"/>
    <n v="190000"/>
    <m/>
    <m/>
    <m/>
    <n v="0"/>
    <n v="190000"/>
    <s v="COVID - 19"/>
    <s v="AMBULATORIO "/>
    <s v="CALI"/>
    <s v="Facturacion covid -19"/>
    <x v="4"/>
    <n v="186200"/>
    <n v="1221762255"/>
    <s v="ESTADO DOS"/>
    <m/>
    <m/>
    <s v="Finalizada"/>
    <d v="2021-07-07T00:00:00"/>
    <d v="2021-07-27T00:00:00"/>
    <d v="2021-07-27T00:00:00"/>
    <m/>
    <n v="1284"/>
    <s v="Más de 360"/>
    <n v="190000"/>
    <n v="190000"/>
    <n v="0"/>
    <n v="0"/>
    <n v="0"/>
    <n v="0"/>
    <n v="0"/>
    <n v="0"/>
    <m/>
    <m/>
    <m/>
    <n v="0"/>
    <n v="190000"/>
    <n v="0"/>
    <m/>
    <m/>
    <m/>
    <m/>
    <m/>
    <n v="0"/>
    <n v="0"/>
    <n v="0"/>
    <n v="0"/>
    <n v="0"/>
    <n v="0"/>
    <n v="0"/>
    <n v="0"/>
    <n v="190000"/>
    <n v="0"/>
    <n v="0"/>
    <m/>
    <m/>
    <m/>
    <n v="0"/>
  </r>
  <r>
    <n v="800065396"/>
    <s v="IDIME SA "/>
    <s v="C187"/>
    <n v="231026"/>
    <s v="C187231026"/>
    <s v="'C187231026', "/>
    <s v="800065396_C187231026"/>
    <d v="2021-06-24T00:00:00"/>
    <d v="2021-07-15T00:00:00"/>
    <d v="2021-08-29T00:00:00"/>
    <n v="190000"/>
    <n v="0"/>
    <n v="190000"/>
    <m/>
    <m/>
    <m/>
    <n v="0"/>
    <n v="190000"/>
    <s v="COVID - 19"/>
    <s v="AMBULATORIO "/>
    <s v="CALI"/>
    <s v="Facturacion covid -19"/>
    <x v="4"/>
    <n v="186200"/>
    <n v="1221803962"/>
    <s v="ESTADO DOS"/>
    <m/>
    <m/>
    <s v="Finalizada"/>
    <d v="2021-06-24T00:00:00"/>
    <d v="2021-07-22T00:00:00"/>
    <d v="2021-07-22T00:00:00"/>
    <m/>
    <n v="1289"/>
    <s v="Más de 360"/>
    <n v="190000"/>
    <n v="190000"/>
    <n v="0"/>
    <n v="0"/>
    <n v="0"/>
    <n v="0"/>
    <n v="0"/>
    <n v="0"/>
    <m/>
    <m/>
    <m/>
    <n v="0"/>
    <n v="190000"/>
    <n v="0"/>
    <m/>
    <m/>
    <m/>
    <m/>
    <m/>
    <n v="0"/>
    <n v="0"/>
    <n v="0"/>
    <n v="0"/>
    <n v="0"/>
    <n v="0"/>
    <n v="0"/>
    <n v="0"/>
    <n v="190000"/>
    <n v="0"/>
    <n v="0"/>
    <m/>
    <m/>
    <m/>
    <n v="0"/>
  </r>
  <r>
    <n v="800065396"/>
    <s v="IDIME SA "/>
    <s v="C187"/>
    <n v="230081"/>
    <s v="C187230081"/>
    <s v="'C187230081', "/>
    <s v="800065396_C187230081"/>
    <d v="2021-06-23T00:00:00"/>
    <d v="2021-07-15T00:00:00"/>
    <d v="2021-08-29T00:00:00"/>
    <n v="190000"/>
    <n v="0"/>
    <n v="190000"/>
    <m/>
    <m/>
    <m/>
    <n v="0"/>
    <n v="190000"/>
    <s v="COVID - 19"/>
    <s v="AMBULATORIO "/>
    <s v="CALI"/>
    <s v="Facturacion covid -19"/>
    <x v="4"/>
    <n v="186200"/>
    <n v="1221838762"/>
    <s v="ESTADO DOS"/>
    <m/>
    <m/>
    <s v="Finalizada"/>
    <d v="2021-06-23T00:00:00"/>
    <d v="2021-07-22T00:00:00"/>
    <d v="2021-07-22T00:00:00"/>
    <m/>
    <n v="1289"/>
    <s v="Más de 360"/>
    <n v="190000"/>
    <n v="190000"/>
    <n v="0"/>
    <n v="0"/>
    <n v="0"/>
    <n v="0"/>
    <n v="0"/>
    <n v="0"/>
    <m/>
    <m/>
    <m/>
    <n v="0"/>
    <n v="190000"/>
    <n v="0"/>
    <m/>
    <m/>
    <m/>
    <m/>
    <m/>
    <n v="0"/>
    <n v="0"/>
    <n v="0"/>
    <n v="0"/>
    <n v="0"/>
    <n v="0"/>
    <n v="0"/>
    <n v="0"/>
    <n v="190000"/>
    <n v="0"/>
    <n v="0"/>
    <m/>
    <m/>
    <m/>
    <n v="0"/>
  </r>
  <r>
    <n v="800065396"/>
    <s v="IDIME SA "/>
    <s v="C187"/>
    <n v="229705"/>
    <s v="C187229705"/>
    <s v="'C187229705', "/>
    <s v="800065396_C187229705"/>
    <d v="2021-06-23T00:00:00"/>
    <d v="2021-07-15T00:00:00"/>
    <d v="2021-08-29T00:00:00"/>
    <n v="190000"/>
    <n v="0"/>
    <n v="190000"/>
    <m/>
    <m/>
    <m/>
    <n v="0"/>
    <n v="190000"/>
    <s v="COVID - 19"/>
    <s v="AMBULATORIO "/>
    <s v="CALI"/>
    <s v="Facturacion covid -19"/>
    <x v="4"/>
    <n v="186200"/>
    <n v="1221804074"/>
    <s v="ESTADO DOS"/>
    <m/>
    <m/>
    <s v="Finalizada"/>
    <d v="2021-06-23T00:00:00"/>
    <d v="2021-07-22T00:00:00"/>
    <d v="2021-07-22T00:00:00"/>
    <m/>
    <n v="1289"/>
    <s v="Más de 360"/>
    <n v="190000"/>
    <n v="190000"/>
    <n v="0"/>
    <n v="0"/>
    <n v="0"/>
    <n v="0"/>
    <n v="0"/>
    <n v="0"/>
    <m/>
    <m/>
    <m/>
    <n v="0"/>
    <n v="190000"/>
    <n v="0"/>
    <m/>
    <m/>
    <m/>
    <m/>
    <m/>
    <n v="0"/>
    <n v="0"/>
    <n v="0"/>
    <n v="0"/>
    <n v="0"/>
    <n v="0"/>
    <n v="0"/>
    <n v="0"/>
    <n v="190000"/>
    <n v="0"/>
    <n v="0"/>
    <m/>
    <m/>
    <m/>
    <n v="0"/>
  </r>
  <r>
    <n v="800065396"/>
    <s v="IDIME SA "/>
    <s v="C187"/>
    <n v="229612"/>
    <s v="C187229612"/>
    <s v="'C187229612', "/>
    <s v="800065396_C187229612"/>
    <d v="2021-06-23T00:00:00"/>
    <d v="2021-07-15T00:00:00"/>
    <d v="2021-08-29T00:00:00"/>
    <n v="190000"/>
    <n v="0"/>
    <n v="190000"/>
    <m/>
    <m/>
    <m/>
    <n v="0"/>
    <n v="190000"/>
    <s v="COVID - 19"/>
    <s v="AMBULATORIO "/>
    <s v="CALI"/>
    <s v="Facturacion covid -19"/>
    <x v="4"/>
    <n v="186200"/>
    <n v="1221762206"/>
    <s v="ESTADO DOS"/>
    <m/>
    <m/>
    <s v="Finalizada"/>
    <d v="2021-06-23T00:00:00"/>
    <d v="2021-07-27T00:00:00"/>
    <d v="2021-07-27T00:00:00"/>
    <m/>
    <n v="1284"/>
    <s v="Más de 360"/>
    <n v="190000"/>
    <n v="190000"/>
    <n v="0"/>
    <n v="0"/>
    <n v="0"/>
    <n v="0"/>
    <n v="0"/>
    <n v="0"/>
    <m/>
    <m/>
    <m/>
    <n v="0"/>
    <n v="190000"/>
    <n v="0"/>
    <m/>
    <m/>
    <m/>
    <m/>
    <m/>
    <n v="0"/>
    <n v="0"/>
    <n v="0"/>
    <n v="0"/>
    <n v="0"/>
    <n v="0"/>
    <n v="0"/>
    <n v="0"/>
    <n v="190000"/>
    <n v="0"/>
    <n v="0"/>
    <m/>
    <m/>
    <m/>
    <n v="0"/>
  </r>
  <r>
    <n v="800065396"/>
    <s v="IDIME SA "/>
    <s v="C187"/>
    <n v="239278"/>
    <s v="C187239278"/>
    <s v="'C187239278', "/>
    <s v="800065396_C187239278"/>
    <d v="2021-07-28T00:00:00"/>
    <d v="2021-08-13T00:00:00"/>
    <d v="2021-09-27T00:00:00"/>
    <n v="190000"/>
    <n v="0"/>
    <n v="190000"/>
    <m/>
    <m/>
    <m/>
    <n v="0"/>
    <n v="190000"/>
    <s v="COVID - 19"/>
    <s v="AMBULATORIO "/>
    <s v="CALI"/>
    <s v="Facturacion covid -19"/>
    <x v="4"/>
    <n v="186200"/>
    <n v="1221827800"/>
    <s v="ESTADO DOS"/>
    <m/>
    <m/>
    <s v="Finalizada"/>
    <d v="2021-07-28T00:00:00"/>
    <d v="2021-08-18T00:00:00"/>
    <d v="2021-08-18T00:00:00"/>
    <m/>
    <n v="1262"/>
    <s v="Más de 360"/>
    <n v="190000"/>
    <n v="190000"/>
    <n v="0"/>
    <n v="0"/>
    <n v="0"/>
    <n v="0"/>
    <n v="0"/>
    <n v="0"/>
    <m/>
    <m/>
    <m/>
    <n v="0"/>
    <n v="190000"/>
    <n v="0"/>
    <m/>
    <m/>
    <m/>
    <m/>
    <m/>
    <n v="0"/>
    <n v="0"/>
    <n v="0"/>
    <n v="0"/>
    <n v="0"/>
    <n v="0"/>
    <n v="0"/>
    <n v="0"/>
    <n v="190000"/>
    <n v="0"/>
    <n v="0"/>
    <m/>
    <m/>
    <m/>
    <n v="0"/>
  </r>
  <r>
    <n v="800065396"/>
    <s v="IDIME SA "/>
    <s v="C187"/>
    <n v="242961"/>
    <s v="C187242961"/>
    <s v="'C187242961', "/>
    <s v="800065396_C187242961"/>
    <d v="2021-08-05T00:00:00"/>
    <d v="2021-08-13T00:00:00"/>
    <d v="2021-09-27T00:00:00"/>
    <n v="190000"/>
    <n v="0"/>
    <n v="190000"/>
    <m/>
    <m/>
    <m/>
    <n v="0"/>
    <n v="190000"/>
    <s v="COVID - 19"/>
    <s v="AMBULATORIO "/>
    <s v="CALI"/>
    <s v="Facturacion covid -19"/>
    <x v="4"/>
    <n v="186200"/>
    <n v="1221830411"/>
    <s v="ESTADO DOS"/>
    <m/>
    <m/>
    <s v="Finalizada"/>
    <d v="2021-08-05T00:00:00"/>
    <d v="2021-08-18T00:00:00"/>
    <d v="2021-08-18T00:00:00"/>
    <m/>
    <n v="1262"/>
    <s v="Más de 360"/>
    <n v="190000"/>
    <n v="190000"/>
    <n v="0"/>
    <n v="0"/>
    <n v="0"/>
    <n v="0"/>
    <n v="0"/>
    <n v="0"/>
    <m/>
    <m/>
    <m/>
    <n v="0"/>
    <n v="190000"/>
    <n v="0"/>
    <m/>
    <m/>
    <m/>
    <m/>
    <m/>
    <n v="0"/>
    <n v="0"/>
    <n v="0"/>
    <n v="0"/>
    <n v="0"/>
    <n v="0"/>
    <n v="0"/>
    <n v="0"/>
    <n v="190000"/>
    <n v="0"/>
    <n v="0"/>
    <m/>
    <m/>
    <m/>
    <n v="0"/>
  </r>
  <r>
    <n v="800065396"/>
    <s v="IDIME SA "/>
    <s v="C187"/>
    <n v="242950"/>
    <s v="C187242950"/>
    <s v="'C187242950', "/>
    <s v="800065396_C187242950"/>
    <d v="2021-08-05T00:00:00"/>
    <d v="2021-08-13T00:00:00"/>
    <d v="2021-09-27T00:00:00"/>
    <n v="190000"/>
    <n v="0"/>
    <n v="190000"/>
    <m/>
    <m/>
    <m/>
    <n v="0"/>
    <n v="190000"/>
    <s v="COVID - 19"/>
    <s v="AMBULATORIO "/>
    <s v="CALI"/>
    <s v="Facturacion covid -19"/>
    <x v="4"/>
    <n v="186200"/>
    <n v="1221828460"/>
    <s v="ESTADO DOS"/>
    <m/>
    <m/>
    <s v="Finalizada"/>
    <d v="2021-08-05T00:00:00"/>
    <d v="2021-08-18T00:00:00"/>
    <d v="2021-08-18T00:00:00"/>
    <m/>
    <n v="1262"/>
    <s v="Más de 360"/>
    <n v="190000"/>
    <n v="190000"/>
    <n v="0"/>
    <n v="0"/>
    <n v="0"/>
    <n v="0"/>
    <n v="0"/>
    <n v="0"/>
    <m/>
    <m/>
    <m/>
    <n v="0"/>
    <n v="190000"/>
    <n v="0"/>
    <m/>
    <m/>
    <m/>
    <m/>
    <m/>
    <n v="0"/>
    <n v="0"/>
    <n v="0"/>
    <n v="0"/>
    <n v="0"/>
    <n v="0"/>
    <n v="0"/>
    <n v="0"/>
    <n v="190000"/>
    <n v="0"/>
    <n v="0"/>
    <m/>
    <m/>
    <m/>
    <n v="0"/>
  </r>
  <r>
    <n v="800065396"/>
    <s v="IDIME SA "/>
    <s v="C187"/>
    <n v="239099"/>
    <s v="C187239099"/>
    <s v="'C187239099', "/>
    <s v="800065396_C187239099"/>
    <d v="2021-07-28T00:00:00"/>
    <d v="2021-08-13T00:00:00"/>
    <d v="2021-09-27T00:00:00"/>
    <n v="190000"/>
    <n v="0"/>
    <n v="190000"/>
    <m/>
    <m/>
    <m/>
    <n v="0"/>
    <n v="190000"/>
    <s v="COVID - 19"/>
    <s v="AMBULATORIO "/>
    <s v="CALI"/>
    <s v="Facturacion covid -19"/>
    <x v="4"/>
    <n v="186200"/>
    <n v="1221827503"/>
    <s v="ESTADO DOS"/>
    <m/>
    <m/>
    <s v="Finalizada"/>
    <d v="2021-07-28T00:00:00"/>
    <d v="2021-08-18T00:00:00"/>
    <d v="2021-08-18T00:00:00"/>
    <m/>
    <n v="1262"/>
    <s v="Más de 360"/>
    <n v="190000"/>
    <n v="190000"/>
    <n v="0"/>
    <n v="0"/>
    <n v="0"/>
    <n v="0"/>
    <n v="0"/>
    <n v="0"/>
    <m/>
    <m/>
    <m/>
    <n v="0"/>
    <n v="190000"/>
    <n v="0"/>
    <m/>
    <m/>
    <m/>
    <m/>
    <m/>
    <n v="0"/>
    <n v="0"/>
    <n v="0"/>
    <n v="0"/>
    <n v="0"/>
    <n v="0"/>
    <n v="0"/>
    <n v="0"/>
    <n v="190000"/>
    <n v="0"/>
    <n v="0"/>
    <m/>
    <m/>
    <m/>
    <n v="0"/>
  </r>
  <r>
    <n v="800065396"/>
    <s v="IDIME SA "/>
    <s v="C187"/>
    <n v="243791"/>
    <s v="C187243791"/>
    <s v="'C187243791', "/>
    <s v="800065396_C187243791"/>
    <d v="2021-08-06T00:00:00"/>
    <d v="2021-08-13T00:00:00"/>
    <d v="2021-09-27T00:00:00"/>
    <n v="190000"/>
    <n v="0"/>
    <n v="190000"/>
    <n v="190000"/>
    <m/>
    <m/>
    <n v="0"/>
    <n v="190000"/>
    <s v="COVID - 19"/>
    <s v="AMBULATORIO "/>
    <s v="CALI"/>
    <s v="Facturacion covid -19"/>
    <x v="4"/>
    <n v="186200"/>
    <n v="1909143715"/>
    <s v="ESTADO DOS"/>
    <m/>
    <m/>
    <s v="Finalizada"/>
    <d v="2021-08-06T00:00:00"/>
    <d v="2021-08-18T00:00:00"/>
    <d v="2021-12-06T00:00:00"/>
    <m/>
    <n v="1152"/>
    <s v="Más de 360"/>
    <n v="190000"/>
    <n v="190000"/>
    <n v="0"/>
    <n v="0"/>
    <n v="0"/>
    <n v="0"/>
    <n v="0"/>
    <n v="0"/>
    <m/>
    <m/>
    <s v="DEISY CARVAJAL DUQUE"/>
    <n v="0"/>
    <n v="190000"/>
    <n v="0"/>
    <m/>
    <m/>
    <m/>
    <m/>
    <m/>
    <n v="0"/>
    <n v="0"/>
    <n v="0"/>
    <n v="0"/>
    <n v="0"/>
    <n v="0"/>
    <n v="0"/>
    <n v="0"/>
    <n v="190000"/>
    <n v="0"/>
    <n v="0"/>
    <m/>
    <m/>
    <m/>
    <n v="0"/>
  </r>
  <r>
    <n v="800065396"/>
    <s v="IDIME SA "/>
    <s v="C187"/>
    <n v="243820"/>
    <s v="C187243820"/>
    <s v="'C187243820', "/>
    <s v="800065396_C187243820"/>
    <d v="2021-08-06T00:00:00"/>
    <d v="2021-08-13T00:00:00"/>
    <d v="2021-09-27T00:00:00"/>
    <n v="190000"/>
    <n v="0"/>
    <n v="190000"/>
    <n v="190000"/>
    <m/>
    <m/>
    <n v="0"/>
    <n v="190000"/>
    <s v="COVID - 19"/>
    <s v="AMBULATORIO "/>
    <s v="CALI"/>
    <s v="Facturacion covid -19"/>
    <x v="4"/>
    <n v="186200"/>
    <n v="1908997366"/>
    <s v="ESTADO DOS"/>
    <m/>
    <m/>
    <s v="Finalizada"/>
    <d v="2021-08-06T00:00:00"/>
    <d v="2021-08-18T00:00:00"/>
    <d v="2021-11-11T00:00:00"/>
    <m/>
    <n v="1177"/>
    <s v="Más de 360"/>
    <n v="190000"/>
    <n v="190000"/>
    <n v="0"/>
    <n v="0"/>
    <n v="0"/>
    <n v="0"/>
    <n v="0"/>
    <n v="0"/>
    <m/>
    <m/>
    <s v="DEISY CARVAJAL DUQUE"/>
    <n v="0"/>
    <n v="190000"/>
    <n v="0"/>
    <m/>
    <m/>
    <m/>
    <m/>
    <m/>
    <n v="0"/>
    <n v="0"/>
    <n v="0"/>
    <n v="0"/>
    <n v="0"/>
    <n v="0"/>
    <n v="0"/>
    <n v="0"/>
    <n v="190000"/>
    <n v="0"/>
    <n v="0"/>
    <m/>
    <m/>
    <m/>
    <n v="0"/>
  </r>
  <r>
    <n v="800065396"/>
    <s v="IDIME SA "/>
    <s v="C187"/>
    <n v="241818"/>
    <s v="C187241818"/>
    <s v="'C187241818', "/>
    <s v="800065396_C187241818"/>
    <d v="2021-08-04T00:00:00"/>
    <d v="2021-08-13T00:00:00"/>
    <d v="2021-09-27T00:00:00"/>
    <n v="190000"/>
    <n v="0"/>
    <n v="190000"/>
    <m/>
    <m/>
    <m/>
    <n v="0"/>
    <n v="190000"/>
    <s v="COVID - 19"/>
    <s v="AMBULATORIO "/>
    <s v="CALI"/>
    <s v="Facturacion covid -19"/>
    <x v="4"/>
    <n v="186200"/>
    <n v="1221827964"/>
    <s v="ESTADO DOS"/>
    <m/>
    <m/>
    <s v="Finalizada"/>
    <d v="2021-08-04T00:00:00"/>
    <d v="2021-08-18T00:00:00"/>
    <d v="2021-08-18T00:00:00"/>
    <m/>
    <n v="1262"/>
    <s v="Más de 360"/>
    <n v="190000"/>
    <n v="190000"/>
    <n v="0"/>
    <n v="0"/>
    <n v="0"/>
    <n v="0"/>
    <n v="0"/>
    <n v="0"/>
    <m/>
    <m/>
    <m/>
    <n v="0"/>
    <n v="190000"/>
    <n v="0"/>
    <m/>
    <m/>
    <m/>
    <m/>
    <m/>
    <n v="0"/>
    <n v="0"/>
    <n v="0"/>
    <n v="0"/>
    <n v="0"/>
    <n v="0"/>
    <n v="0"/>
    <n v="0"/>
    <n v="190000"/>
    <n v="0"/>
    <n v="0"/>
    <m/>
    <m/>
    <m/>
    <n v="0"/>
  </r>
  <r>
    <n v="800065396"/>
    <s v="IDIME SA "/>
    <s v="C187"/>
    <n v="239063"/>
    <s v="C187239063"/>
    <s v="'C187239063', "/>
    <s v="800065396_C187239063"/>
    <d v="2021-07-28T00:00:00"/>
    <d v="2021-08-13T00:00:00"/>
    <d v="2021-09-27T00:00:00"/>
    <n v="190000"/>
    <n v="0"/>
    <n v="190000"/>
    <m/>
    <m/>
    <m/>
    <n v="0"/>
    <n v="190000"/>
    <s v="COVID - 19"/>
    <s v="AMBULATORIO "/>
    <s v="CALI"/>
    <s v="Facturacion covid -19"/>
    <x v="4"/>
    <n v="186200"/>
    <n v="1221826867"/>
    <s v="ESTADO DOS"/>
    <m/>
    <m/>
    <s v="Finalizada"/>
    <d v="2021-07-28T00:00:00"/>
    <d v="2021-08-18T00:00:00"/>
    <d v="2021-08-18T00:00:00"/>
    <m/>
    <n v="1262"/>
    <s v="Más de 360"/>
    <n v="190000"/>
    <n v="190000"/>
    <n v="0"/>
    <n v="0"/>
    <n v="0"/>
    <n v="0"/>
    <n v="0"/>
    <n v="0"/>
    <m/>
    <m/>
    <m/>
    <n v="0"/>
    <n v="190000"/>
    <n v="0"/>
    <m/>
    <m/>
    <m/>
    <m/>
    <m/>
    <n v="0"/>
    <n v="0"/>
    <n v="0"/>
    <n v="0"/>
    <n v="0"/>
    <n v="0"/>
    <n v="0"/>
    <n v="0"/>
    <n v="190000"/>
    <n v="0"/>
    <n v="0"/>
    <m/>
    <m/>
    <m/>
    <n v="0"/>
  </r>
  <r>
    <n v="800065396"/>
    <s v="IDIME SA "/>
    <s v="C187"/>
    <n v="243827"/>
    <s v="C187243827"/>
    <s v="'C187243827', "/>
    <s v="800065396_C187243827"/>
    <d v="2021-08-06T00:00:00"/>
    <d v="2021-08-13T00:00:00"/>
    <d v="2021-09-27T00:00:00"/>
    <n v="190000"/>
    <n v="0"/>
    <n v="190000"/>
    <m/>
    <m/>
    <m/>
    <n v="0"/>
    <n v="190000"/>
    <s v="COVID - 19"/>
    <s v="AMBULATORIO "/>
    <s v="CALI"/>
    <s v="Facturacion covid -19"/>
    <x v="4"/>
    <n v="186200"/>
    <n v="1221827349"/>
    <s v="ESTADO DOS"/>
    <m/>
    <m/>
    <s v="Finalizada"/>
    <d v="2021-08-06T00:00:00"/>
    <d v="2021-08-18T00:00:00"/>
    <d v="2021-08-18T00:00:00"/>
    <m/>
    <n v="1262"/>
    <s v="Más de 360"/>
    <n v="190000"/>
    <n v="190000"/>
    <n v="0"/>
    <n v="0"/>
    <n v="0"/>
    <n v="0"/>
    <n v="0"/>
    <n v="0"/>
    <m/>
    <m/>
    <m/>
    <n v="0"/>
    <n v="190000"/>
    <n v="0"/>
    <m/>
    <m/>
    <m/>
    <m/>
    <m/>
    <n v="0"/>
    <n v="0"/>
    <n v="0"/>
    <n v="0"/>
    <n v="0"/>
    <n v="0"/>
    <n v="0"/>
    <n v="0"/>
    <n v="190000"/>
    <n v="0"/>
    <n v="0"/>
    <m/>
    <m/>
    <m/>
    <n v="0"/>
  </r>
  <r>
    <n v="800065396"/>
    <s v="IDIME SA "/>
    <s v="C187"/>
    <n v="239271"/>
    <s v="C187239271"/>
    <s v="'C187239271', "/>
    <s v="800065396_C187239271"/>
    <d v="2021-07-28T00:00:00"/>
    <d v="2021-08-13T00:00:00"/>
    <d v="2021-09-27T00:00:00"/>
    <n v="190000"/>
    <n v="0"/>
    <n v="190000"/>
    <m/>
    <m/>
    <m/>
    <n v="0"/>
    <n v="190000"/>
    <s v="COVID - 19"/>
    <s v="AMBULATORIO "/>
    <s v="CALI"/>
    <s v="Facturacion covid -19"/>
    <x v="4"/>
    <n v="186200"/>
    <n v="1221827161"/>
    <s v="ESTADO DOS"/>
    <m/>
    <m/>
    <s v="Finalizada"/>
    <d v="2021-07-28T00:00:00"/>
    <d v="2021-08-18T00:00:00"/>
    <d v="2021-08-18T00:00:00"/>
    <m/>
    <n v="1262"/>
    <s v="Más de 360"/>
    <n v="190000"/>
    <n v="190000"/>
    <n v="0"/>
    <n v="0"/>
    <n v="0"/>
    <n v="0"/>
    <n v="0"/>
    <n v="0"/>
    <m/>
    <m/>
    <m/>
    <n v="0"/>
    <n v="190000"/>
    <n v="0"/>
    <m/>
    <m/>
    <m/>
    <m/>
    <m/>
    <n v="0"/>
    <n v="0"/>
    <n v="0"/>
    <n v="0"/>
    <n v="0"/>
    <n v="0"/>
    <n v="0"/>
    <n v="0"/>
    <n v="190000"/>
    <n v="0"/>
    <n v="0"/>
    <m/>
    <m/>
    <m/>
    <n v="0"/>
  </r>
  <r>
    <n v="800065396"/>
    <s v="IDIME SA "/>
    <s v="C187"/>
    <n v="239121"/>
    <s v="C187239121"/>
    <s v="'C187239121', "/>
    <s v="800065396_C187239121"/>
    <d v="2021-07-28T00:00:00"/>
    <d v="2021-08-13T00:00:00"/>
    <d v="2021-09-27T00:00:00"/>
    <n v="190000"/>
    <n v="0"/>
    <n v="190000"/>
    <m/>
    <m/>
    <m/>
    <n v="0"/>
    <n v="190000"/>
    <s v="COVID - 19"/>
    <s v="AMBULATORIO "/>
    <s v="CALI"/>
    <s v="Facturacion covid -19"/>
    <x v="4"/>
    <n v="186200"/>
    <n v="1221827654"/>
    <s v="ESTADO DOS"/>
    <m/>
    <m/>
    <s v="Finalizada"/>
    <d v="2021-07-28T00:00:00"/>
    <d v="2021-08-18T00:00:00"/>
    <d v="2021-08-18T00:00:00"/>
    <m/>
    <n v="1262"/>
    <s v="Más de 360"/>
    <n v="190000"/>
    <n v="190000"/>
    <n v="0"/>
    <n v="0"/>
    <n v="0"/>
    <n v="0"/>
    <n v="0"/>
    <n v="0"/>
    <m/>
    <m/>
    <m/>
    <n v="0"/>
    <n v="190000"/>
    <n v="0"/>
    <m/>
    <m/>
    <m/>
    <m/>
    <m/>
    <n v="0"/>
    <n v="0"/>
    <n v="0"/>
    <n v="0"/>
    <n v="0"/>
    <n v="0"/>
    <n v="0"/>
    <n v="0"/>
    <n v="190000"/>
    <n v="0"/>
    <n v="0"/>
    <m/>
    <m/>
    <m/>
    <n v="0"/>
  </r>
  <r>
    <n v="800065396"/>
    <s v="IDIME SA "/>
    <s v="C187"/>
    <n v="241563"/>
    <s v="C187241563"/>
    <s v="'C187241563', "/>
    <s v="800065396_C187241563"/>
    <d v="2021-08-04T00:00:00"/>
    <d v="2021-08-13T00:00:00"/>
    <d v="2021-09-27T00:00:00"/>
    <n v="190000"/>
    <n v="0"/>
    <n v="190000"/>
    <m/>
    <m/>
    <m/>
    <n v="0"/>
    <n v="190000"/>
    <s v="COVID - 19"/>
    <s v="AMBULATORIO "/>
    <s v="CALI"/>
    <s v="Facturacion covid -19"/>
    <x v="4"/>
    <n v="186200"/>
    <n v="1221829396"/>
    <s v="ESTADO DOS"/>
    <m/>
    <m/>
    <s v="Finalizada"/>
    <d v="2021-08-04T00:00:00"/>
    <d v="2021-08-18T00:00:00"/>
    <d v="2021-08-18T00:00:00"/>
    <m/>
    <n v="1262"/>
    <s v="Más de 360"/>
    <n v="190000"/>
    <n v="190000"/>
    <n v="0"/>
    <n v="0"/>
    <n v="0"/>
    <n v="0"/>
    <n v="0"/>
    <n v="0"/>
    <m/>
    <m/>
    <m/>
    <n v="0"/>
    <n v="190000"/>
    <n v="0"/>
    <m/>
    <m/>
    <m/>
    <m/>
    <m/>
    <n v="0"/>
    <n v="0"/>
    <n v="0"/>
    <n v="0"/>
    <n v="0"/>
    <n v="0"/>
    <n v="0"/>
    <n v="0"/>
    <n v="190000"/>
    <n v="0"/>
    <n v="0"/>
    <m/>
    <m/>
    <m/>
    <n v="0"/>
  </r>
  <r>
    <n v="800065396"/>
    <s v="IDIME SA "/>
    <s v="C187"/>
    <n v="239120"/>
    <s v="C187239120"/>
    <s v="'C187239120', "/>
    <s v="800065396_C187239120"/>
    <d v="2021-07-28T00:00:00"/>
    <d v="2021-08-13T00:00:00"/>
    <d v="2021-09-27T00:00:00"/>
    <n v="190000"/>
    <n v="0"/>
    <n v="190000"/>
    <m/>
    <m/>
    <m/>
    <n v="0"/>
    <n v="190000"/>
    <s v="COVID - 19"/>
    <s v="AMBULATORIO "/>
    <s v="CALI"/>
    <s v="Facturacion covid -19"/>
    <x v="4"/>
    <n v="186200"/>
    <n v="1221828193"/>
    <s v="ESTADO DOS"/>
    <m/>
    <m/>
    <s v="Finalizada"/>
    <d v="2021-07-28T00:00:00"/>
    <d v="2021-08-18T00:00:00"/>
    <d v="2021-08-18T00:00:00"/>
    <m/>
    <n v="1262"/>
    <s v="Más de 360"/>
    <n v="190000"/>
    <n v="190000"/>
    <n v="0"/>
    <n v="0"/>
    <n v="0"/>
    <n v="0"/>
    <n v="0"/>
    <n v="0"/>
    <m/>
    <m/>
    <m/>
    <n v="0"/>
    <n v="190000"/>
    <n v="0"/>
    <m/>
    <m/>
    <m/>
    <m/>
    <m/>
    <n v="0"/>
    <n v="0"/>
    <n v="0"/>
    <n v="0"/>
    <n v="0"/>
    <n v="0"/>
    <n v="0"/>
    <n v="0"/>
    <n v="190000"/>
    <n v="0"/>
    <n v="0"/>
    <m/>
    <m/>
    <m/>
    <n v="0"/>
  </r>
  <r>
    <n v="800065396"/>
    <s v="IDIME SA "/>
    <s v="C187"/>
    <n v="238312"/>
    <s v="C187238312"/>
    <s v="'C187238312', "/>
    <s v="800065396_C187238312"/>
    <d v="2021-07-28T00:00:00"/>
    <d v="2021-08-13T00:00:00"/>
    <d v="2021-09-27T00:00:00"/>
    <n v="190000"/>
    <n v="0"/>
    <n v="190000"/>
    <m/>
    <m/>
    <m/>
    <n v="0"/>
    <n v="190000"/>
    <s v="COVID - 19"/>
    <s v="AMBULATORIO "/>
    <s v="CALI"/>
    <s v="Facturacion covid -19"/>
    <x v="4"/>
    <n v="186200"/>
    <n v="1221827777"/>
    <s v="ESTADO DOS"/>
    <m/>
    <m/>
    <s v="Finalizada"/>
    <d v="2021-07-28T00:00:00"/>
    <d v="2021-08-18T00:00:00"/>
    <d v="2021-08-18T00:00:00"/>
    <m/>
    <n v="1262"/>
    <s v="Más de 360"/>
    <n v="190000"/>
    <n v="190000"/>
    <n v="0"/>
    <n v="0"/>
    <n v="0"/>
    <n v="0"/>
    <n v="0"/>
    <n v="0"/>
    <m/>
    <m/>
    <m/>
    <n v="0"/>
    <n v="190000"/>
    <n v="0"/>
    <m/>
    <m/>
    <m/>
    <m/>
    <m/>
    <n v="0"/>
    <n v="0"/>
    <n v="0"/>
    <n v="0"/>
    <n v="0"/>
    <n v="0"/>
    <n v="0"/>
    <n v="0"/>
    <n v="190000"/>
    <n v="0"/>
    <n v="0"/>
    <m/>
    <m/>
    <m/>
    <n v="0"/>
  </r>
  <r>
    <n v="800065396"/>
    <s v="IDIME SA "/>
    <s v="C187"/>
    <n v="240485"/>
    <s v="C187240485"/>
    <s v="'C187240485', "/>
    <s v="800065396_C187240485"/>
    <d v="2021-08-04T00:00:00"/>
    <d v="2021-08-13T00:00:00"/>
    <d v="2021-09-27T00:00:00"/>
    <n v="190000"/>
    <n v="0"/>
    <n v="190000"/>
    <m/>
    <m/>
    <m/>
    <n v="0"/>
    <n v="190000"/>
    <s v="COVID - 19"/>
    <s v="AMBULATORIO "/>
    <s v="CALI"/>
    <s v="Facturacion covid -19"/>
    <x v="4"/>
    <n v="186200"/>
    <n v="1221830044"/>
    <s v="ESTADO DOS"/>
    <m/>
    <m/>
    <s v="Finalizada"/>
    <d v="2021-08-04T00:00:00"/>
    <d v="2021-08-18T00:00:00"/>
    <d v="2021-08-18T00:00:00"/>
    <m/>
    <n v="1262"/>
    <s v="Más de 360"/>
    <n v="190000"/>
    <n v="190000"/>
    <n v="0"/>
    <n v="0"/>
    <n v="0"/>
    <n v="0"/>
    <n v="0"/>
    <n v="0"/>
    <m/>
    <m/>
    <m/>
    <n v="0"/>
    <n v="190000"/>
    <n v="0"/>
    <m/>
    <m/>
    <m/>
    <m/>
    <m/>
    <n v="0"/>
    <n v="0"/>
    <n v="0"/>
    <n v="0"/>
    <n v="0"/>
    <n v="0"/>
    <n v="0"/>
    <n v="0"/>
    <n v="190000"/>
    <n v="0"/>
    <n v="0"/>
    <m/>
    <m/>
    <m/>
    <n v="0"/>
  </r>
  <r>
    <n v="800065396"/>
    <s v="IDIME SA "/>
    <s v="C187"/>
    <n v="241799"/>
    <s v="C187241799"/>
    <s v="'C187241799', "/>
    <s v="800065396_C187241799"/>
    <d v="2021-08-04T00:00:00"/>
    <d v="2021-08-13T00:00:00"/>
    <d v="2021-09-27T00:00:00"/>
    <n v="190000"/>
    <n v="0"/>
    <n v="190000"/>
    <m/>
    <m/>
    <m/>
    <n v="0"/>
    <n v="190000"/>
    <s v="COVID - 19"/>
    <s v="AMBULATORIO "/>
    <s v="CALI"/>
    <s v="Facturacion covid -19"/>
    <x v="4"/>
    <n v="186200"/>
    <n v="1221828222"/>
    <s v="ESTADO DOS"/>
    <m/>
    <m/>
    <s v="Finalizada"/>
    <d v="2021-08-04T00:00:00"/>
    <d v="2021-08-18T00:00:00"/>
    <d v="2021-08-18T00:00:00"/>
    <m/>
    <n v="1262"/>
    <s v="Más de 360"/>
    <n v="190000"/>
    <n v="190000"/>
    <n v="0"/>
    <n v="0"/>
    <n v="0"/>
    <n v="0"/>
    <n v="0"/>
    <n v="0"/>
    <m/>
    <m/>
    <m/>
    <n v="0"/>
    <n v="190000"/>
    <n v="0"/>
    <m/>
    <m/>
    <m/>
    <m/>
    <m/>
    <n v="0"/>
    <n v="0"/>
    <n v="0"/>
    <n v="0"/>
    <n v="0"/>
    <n v="0"/>
    <n v="0"/>
    <n v="0"/>
    <n v="190000"/>
    <n v="0"/>
    <n v="0"/>
    <m/>
    <m/>
    <m/>
    <n v="0"/>
  </r>
  <r>
    <n v="800065396"/>
    <s v="IDIME SA "/>
    <s v="C187"/>
    <n v="239122"/>
    <s v="C187239122"/>
    <s v="'C187239122', "/>
    <s v="800065396_C187239122"/>
    <d v="2021-07-28T00:00:00"/>
    <d v="2021-08-13T00:00:00"/>
    <d v="2021-09-27T00:00:00"/>
    <n v="190000"/>
    <n v="0"/>
    <n v="190000"/>
    <m/>
    <m/>
    <m/>
    <n v="0"/>
    <n v="190000"/>
    <s v="COVID - 19"/>
    <s v="AMBULATORIO "/>
    <s v="CALI"/>
    <s v="Facturacion covid -19"/>
    <x v="4"/>
    <n v="186200"/>
    <n v="1221827655"/>
    <s v="ESTADO DOS"/>
    <m/>
    <m/>
    <s v="Finalizada"/>
    <d v="2021-07-28T00:00:00"/>
    <d v="2021-08-18T00:00:00"/>
    <d v="2021-08-18T00:00:00"/>
    <m/>
    <n v="1262"/>
    <s v="Más de 360"/>
    <n v="190000"/>
    <n v="190000"/>
    <n v="0"/>
    <n v="0"/>
    <n v="0"/>
    <n v="0"/>
    <n v="0"/>
    <n v="0"/>
    <m/>
    <m/>
    <m/>
    <n v="0"/>
    <n v="190000"/>
    <n v="0"/>
    <m/>
    <m/>
    <m/>
    <m/>
    <m/>
    <n v="0"/>
    <n v="0"/>
    <n v="0"/>
    <n v="0"/>
    <n v="0"/>
    <n v="0"/>
    <n v="0"/>
    <n v="0"/>
    <n v="190000"/>
    <n v="0"/>
    <n v="0"/>
    <m/>
    <m/>
    <m/>
    <n v="0"/>
  </r>
  <r>
    <n v="800065396"/>
    <s v="IDIME SA "/>
    <s v="C187"/>
    <n v="239399"/>
    <s v="C187239399"/>
    <s v="'C187239399', "/>
    <s v="800065396_C187239399"/>
    <d v="2021-07-28T00:00:00"/>
    <d v="2021-08-13T00:00:00"/>
    <d v="2021-09-27T00:00:00"/>
    <n v="190000"/>
    <n v="0"/>
    <n v="190000"/>
    <m/>
    <m/>
    <m/>
    <n v="0"/>
    <n v="190000"/>
    <s v="COVID - 19"/>
    <s v="AMBULATORIO "/>
    <s v="CALI"/>
    <s v="Facturacion covid -19"/>
    <x v="4"/>
    <n v="186200"/>
    <n v="1221784082"/>
    <s v="ESTADO DOS"/>
    <m/>
    <m/>
    <s v="Finalizada"/>
    <d v="2021-07-28T00:00:00"/>
    <d v="2021-08-24T00:00:00"/>
    <d v="2021-08-24T00:00:00"/>
    <m/>
    <n v="1256"/>
    <s v="Más de 360"/>
    <n v="190000"/>
    <n v="190000"/>
    <n v="0"/>
    <n v="0"/>
    <n v="0"/>
    <n v="0"/>
    <n v="0"/>
    <n v="0"/>
    <m/>
    <m/>
    <m/>
    <n v="0"/>
    <n v="190000"/>
    <n v="0"/>
    <m/>
    <m/>
    <m/>
    <m/>
    <m/>
    <n v="0"/>
    <n v="0"/>
    <n v="0"/>
    <n v="0"/>
    <n v="0"/>
    <n v="0"/>
    <n v="0"/>
    <n v="0"/>
    <n v="190000"/>
    <n v="0"/>
    <n v="0"/>
    <m/>
    <m/>
    <m/>
    <n v="0"/>
  </r>
  <r>
    <n v="800065396"/>
    <s v="IDIME SA "/>
    <s v="C187"/>
    <n v="243834"/>
    <s v="C187243834"/>
    <s v="'C187243834', "/>
    <s v="800065396_C187243834"/>
    <d v="2021-08-06T00:00:00"/>
    <d v="2021-08-13T00:00:00"/>
    <d v="2021-09-27T00:00:00"/>
    <n v="190000"/>
    <n v="0"/>
    <n v="190000"/>
    <m/>
    <m/>
    <m/>
    <n v="0"/>
    <n v="190000"/>
    <s v="COVID - 19"/>
    <s v="AMBULATORIO "/>
    <s v="CALI"/>
    <s v="Facturacion covid -19"/>
    <x v="4"/>
    <n v="186200"/>
    <n v="1221828790"/>
    <s v="ESTADO DOS"/>
    <m/>
    <m/>
    <s v="Finalizada"/>
    <d v="2021-08-06T00:00:00"/>
    <d v="2021-08-18T00:00:00"/>
    <d v="2021-08-18T00:00:00"/>
    <m/>
    <n v="1262"/>
    <s v="Más de 360"/>
    <n v="190000"/>
    <n v="190000"/>
    <n v="0"/>
    <n v="0"/>
    <n v="0"/>
    <n v="0"/>
    <n v="0"/>
    <n v="0"/>
    <m/>
    <m/>
    <m/>
    <n v="0"/>
    <n v="190000"/>
    <n v="0"/>
    <m/>
    <m/>
    <m/>
    <m/>
    <m/>
    <n v="0"/>
    <n v="0"/>
    <n v="0"/>
    <n v="0"/>
    <n v="0"/>
    <n v="0"/>
    <n v="0"/>
    <n v="0"/>
    <n v="190000"/>
    <n v="0"/>
    <n v="0"/>
    <m/>
    <m/>
    <m/>
    <n v="0"/>
  </r>
  <r>
    <n v="800065396"/>
    <s v="IDIME SA "/>
    <s v="C187"/>
    <n v="238390"/>
    <s v="C187238390"/>
    <s v="'C187238390', "/>
    <s v="800065396_C187238390"/>
    <d v="2021-07-28T00:00:00"/>
    <d v="2021-08-13T00:00:00"/>
    <d v="2021-09-27T00:00:00"/>
    <n v="190000"/>
    <n v="0"/>
    <n v="190000"/>
    <m/>
    <m/>
    <m/>
    <n v="0"/>
    <n v="190000"/>
    <s v="COVID - 19"/>
    <s v="AMBULATORIO "/>
    <s v="CALI"/>
    <s v="Facturacion covid -19"/>
    <x v="4"/>
    <n v="186200"/>
    <n v="1221829742"/>
    <s v="ESTADO DOS"/>
    <m/>
    <m/>
    <s v="Finalizada"/>
    <d v="2021-07-28T00:00:00"/>
    <d v="2021-08-18T00:00:00"/>
    <d v="2021-08-18T00:00:00"/>
    <m/>
    <n v="1262"/>
    <s v="Más de 360"/>
    <n v="190000"/>
    <n v="190000"/>
    <n v="0"/>
    <n v="0"/>
    <n v="0"/>
    <n v="0"/>
    <n v="0"/>
    <n v="0"/>
    <m/>
    <m/>
    <m/>
    <n v="0"/>
    <n v="190000"/>
    <n v="0"/>
    <m/>
    <m/>
    <m/>
    <m/>
    <m/>
    <n v="0"/>
    <n v="0"/>
    <n v="0"/>
    <n v="0"/>
    <n v="0"/>
    <n v="0"/>
    <n v="0"/>
    <n v="0"/>
    <n v="190000"/>
    <n v="0"/>
    <n v="0"/>
    <m/>
    <m/>
    <m/>
    <n v="0"/>
  </r>
  <r>
    <n v="800065396"/>
    <s v="IDIME SA "/>
    <s v="C187"/>
    <n v="242455"/>
    <s v="C187242455"/>
    <s v="'C187242455', "/>
    <s v="800065396_C187242455"/>
    <d v="2021-08-05T00:00:00"/>
    <d v="2021-08-13T00:00:00"/>
    <d v="2021-09-27T00:00:00"/>
    <n v="190000"/>
    <n v="0"/>
    <n v="190000"/>
    <m/>
    <m/>
    <m/>
    <n v="0"/>
    <n v="190000"/>
    <s v="COVID - 19"/>
    <s v="AMBULATORIO "/>
    <s v="CALI"/>
    <s v="Facturacion covid -19"/>
    <x v="4"/>
    <n v="186200"/>
    <n v="1221829705"/>
    <s v="ESTADO DOS"/>
    <m/>
    <m/>
    <s v="Finalizada"/>
    <d v="2021-08-05T00:00:00"/>
    <d v="2021-08-18T00:00:00"/>
    <d v="2021-08-18T00:00:00"/>
    <m/>
    <n v="1262"/>
    <s v="Más de 360"/>
    <n v="190000"/>
    <n v="190000"/>
    <n v="0"/>
    <n v="0"/>
    <n v="0"/>
    <n v="0"/>
    <n v="0"/>
    <n v="0"/>
    <m/>
    <m/>
    <m/>
    <n v="0"/>
    <n v="190000"/>
    <n v="0"/>
    <m/>
    <m/>
    <m/>
    <m/>
    <m/>
    <n v="0"/>
    <n v="0"/>
    <n v="0"/>
    <n v="0"/>
    <n v="0"/>
    <n v="0"/>
    <n v="0"/>
    <n v="0"/>
    <n v="190000"/>
    <n v="0"/>
    <n v="0"/>
    <m/>
    <m/>
    <m/>
    <n v="0"/>
  </r>
  <r>
    <n v="800065396"/>
    <s v="IDIME SA "/>
    <s v="C187"/>
    <n v="242249"/>
    <s v="C187242249"/>
    <s v="'C187242249', "/>
    <s v="800065396_C187242249"/>
    <d v="2021-08-05T00:00:00"/>
    <d v="2021-08-13T00:00:00"/>
    <d v="2021-09-27T00:00:00"/>
    <n v="190000"/>
    <n v="0"/>
    <n v="190000"/>
    <n v="190000"/>
    <m/>
    <m/>
    <n v="0"/>
    <n v="190000"/>
    <s v="COVID - 19"/>
    <s v="AMBULATORIO "/>
    <s v="CALI"/>
    <s v="Facturacion covid -19"/>
    <x v="4"/>
    <n v="186200"/>
    <n v="1910875228"/>
    <s v="ESTADO DOS"/>
    <m/>
    <m/>
    <s v="Finalizada"/>
    <d v="2021-08-05T00:00:00"/>
    <d v="2021-08-18T00:00:00"/>
    <d v="2022-04-21T00:00:00"/>
    <m/>
    <n v="1016"/>
    <s v="Más de 360"/>
    <n v="190000"/>
    <n v="190000"/>
    <n v="0"/>
    <n v="0"/>
    <n v="0"/>
    <n v="0"/>
    <n v="0"/>
    <n v="0"/>
    <m/>
    <m/>
    <m/>
    <n v="0"/>
    <n v="190000"/>
    <n v="0"/>
    <m/>
    <m/>
    <m/>
    <m/>
    <m/>
    <n v="0"/>
    <n v="0"/>
    <n v="0"/>
    <n v="0"/>
    <n v="0"/>
    <n v="0"/>
    <n v="0"/>
    <n v="0"/>
    <n v="190000"/>
    <n v="0"/>
    <n v="0"/>
    <m/>
    <m/>
    <m/>
    <n v="0"/>
  </r>
  <r>
    <n v="800065396"/>
    <s v="IDIME SA "/>
    <s v="C187"/>
    <n v="242040"/>
    <s v="C187242040"/>
    <s v="'C187242040', "/>
    <s v="800065396_C187242040"/>
    <d v="2021-08-05T00:00:00"/>
    <d v="2021-08-13T00:00:00"/>
    <d v="2021-09-27T00:00:00"/>
    <n v="190000"/>
    <n v="0"/>
    <n v="190000"/>
    <m/>
    <m/>
    <m/>
    <n v="0"/>
    <n v="190000"/>
    <s v="COVID - 19"/>
    <s v="AMBULATORIO "/>
    <s v="CALI"/>
    <s v="Facturacion covid -19"/>
    <x v="4"/>
    <n v="186200"/>
    <n v="1221827023"/>
    <s v="ESTADO DOS"/>
    <m/>
    <m/>
    <s v="Finalizada"/>
    <d v="2021-08-05T00:00:00"/>
    <d v="2021-08-18T00:00:00"/>
    <d v="2021-08-18T00:00:00"/>
    <m/>
    <n v="1262"/>
    <s v="Más de 360"/>
    <n v="190000"/>
    <n v="190000"/>
    <n v="0"/>
    <n v="0"/>
    <n v="0"/>
    <n v="0"/>
    <n v="0"/>
    <n v="0"/>
    <m/>
    <m/>
    <m/>
    <n v="0"/>
    <n v="190000"/>
    <n v="0"/>
    <m/>
    <m/>
    <m/>
    <m/>
    <m/>
    <n v="0"/>
    <n v="0"/>
    <n v="0"/>
    <n v="0"/>
    <n v="0"/>
    <n v="0"/>
    <n v="0"/>
    <n v="0"/>
    <n v="190000"/>
    <n v="0"/>
    <n v="0"/>
    <m/>
    <m/>
    <m/>
    <n v="0"/>
  </r>
  <r>
    <n v="800065396"/>
    <s v="IDIME SA "/>
    <s v="C187"/>
    <n v="245046"/>
    <s v="C187245046"/>
    <s v="'C187245046', "/>
    <s v="800065396_C187245046"/>
    <d v="2021-08-20T00:00:00"/>
    <d v="2021-09-15T00:00:00"/>
    <d v="2021-10-30T00:00:00"/>
    <n v="190000"/>
    <n v="0"/>
    <n v="190000"/>
    <m/>
    <m/>
    <m/>
    <n v="0"/>
    <n v="190000"/>
    <s v="COVID - 19"/>
    <s v="AMBULATORIO "/>
    <s v="CALI"/>
    <s v="Facturacion covid -19"/>
    <x v="4"/>
    <n v="186200"/>
    <n v="1221858313"/>
    <s v="ESTADO DOS"/>
    <m/>
    <m/>
    <s v="Finalizada"/>
    <d v="2021-08-20T00:00:00"/>
    <d v="2021-09-16T00:00:00"/>
    <d v="2021-09-16T00:00:00"/>
    <m/>
    <n v="1233"/>
    <s v="Más de 360"/>
    <n v="190000"/>
    <n v="190000"/>
    <n v="0"/>
    <n v="0"/>
    <n v="0"/>
    <n v="0"/>
    <n v="0"/>
    <n v="0"/>
    <m/>
    <m/>
    <m/>
    <n v="0"/>
    <n v="190000"/>
    <n v="0"/>
    <m/>
    <m/>
    <m/>
    <m/>
    <m/>
    <n v="0"/>
    <n v="0"/>
    <n v="0"/>
    <n v="0"/>
    <n v="0"/>
    <n v="0"/>
    <n v="0"/>
    <n v="0"/>
    <n v="190000"/>
    <n v="0"/>
    <n v="0"/>
    <m/>
    <m/>
    <m/>
    <n v="0"/>
  </r>
  <r>
    <n v="800065396"/>
    <s v="IDIME SA "/>
    <s v="C187"/>
    <n v="246912"/>
    <s v="C187246912"/>
    <s v="'C187246912', "/>
    <s v="800065396_C187246912"/>
    <d v="2021-09-01T00:00:00"/>
    <d v="2021-09-15T00:00:00"/>
    <d v="2021-10-30T00:00:00"/>
    <n v="190000"/>
    <n v="0"/>
    <n v="190000"/>
    <m/>
    <m/>
    <m/>
    <n v="0"/>
    <n v="190000"/>
    <s v="COVID - 19"/>
    <s v="AMBULATORIO "/>
    <s v="CALI"/>
    <s v="Facturacion covid -19"/>
    <x v="4"/>
    <n v="186200"/>
    <n v="1221865085"/>
    <s v="ESTADO DOS"/>
    <m/>
    <m/>
    <s v="Finalizada"/>
    <d v="2021-09-01T00:00:00"/>
    <d v="2021-09-16T00:00:00"/>
    <d v="2021-09-16T00:00:00"/>
    <m/>
    <n v="1233"/>
    <s v="Más de 360"/>
    <n v="190000"/>
    <n v="190000"/>
    <n v="0"/>
    <n v="0"/>
    <n v="0"/>
    <n v="0"/>
    <n v="0"/>
    <n v="0"/>
    <m/>
    <m/>
    <m/>
    <n v="0"/>
    <n v="190000"/>
    <n v="0"/>
    <m/>
    <m/>
    <m/>
    <m/>
    <m/>
    <n v="0"/>
    <n v="0"/>
    <n v="0"/>
    <n v="0"/>
    <n v="0"/>
    <n v="0"/>
    <n v="0"/>
    <n v="0"/>
    <n v="190000"/>
    <n v="0"/>
    <n v="0"/>
    <m/>
    <m/>
    <m/>
    <n v="0"/>
  </r>
  <r>
    <n v="800065396"/>
    <s v="IDIME SA "/>
    <s v="C187"/>
    <n v="246714"/>
    <s v="C187246714"/>
    <s v="'C187246714', "/>
    <s v="800065396_C187246714"/>
    <d v="2021-09-01T00:00:00"/>
    <d v="2021-09-15T00:00:00"/>
    <d v="2021-10-30T00:00:00"/>
    <n v="190000"/>
    <n v="0"/>
    <n v="190000"/>
    <m/>
    <m/>
    <m/>
    <n v="0"/>
    <n v="190000"/>
    <s v="COVID - 19"/>
    <s v="AMBULATORIO "/>
    <s v="CALI"/>
    <s v="Facturacion covid -19"/>
    <x v="4"/>
    <n v="186200"/>
    <n v="1221858505"/>
    <s v="ESTADO DOS"/>
    <m/>
    <m/>
    <s v="Finalizada"/>
    <d v="2021-09-01T00:00:00"/>
    <d v="2021-09-16T00:00:00"/>
    <d v="2021-09-16T00:00:00"/>
    <m/>
    <n v="1233"/>
    <s v="Más de 360"/>
    <n v="190000"/>
    <n v="190000"/>
    <n v="0"/>
    <n v="0"/>
    <n v="0"/>
    <n v="0"/>
    <n v="0"/>
    <n v="0"/>
    <m/>
    <m/>
    <m/>
    <n v="0"/>
    <n v="190000"/>
    <n v="0"/>
    <m/>
    <m/>
    <m/>
    <m/>
    <m/>
    <n v="0"/>
    <n v="0"/>
    <n v="0"/>
    <n v="0"/>
    <n v="0"/>
    <n v="0"/>
    <n v="0"/>
    <n v="0"/>
    <n v="190000"/>
    <n v="0"/>
    <n v="0"/>
    <m/>
    <m/>
    <m/>
    <n v="0"/>
  </r>
  <r>
    <n v="800065396"/>
    <s v="IDIME SA "/>
    <s v="C187"/>
    <n v="246715"/>
    <s v="C187246715"/>
    <s v="'C187246715', "/>
    <s v="800065396_C187246715"/>
    <d v="2021-09-01T00:00:00"/>
    <d v="2021-09-15T00:00:00"/>
    <d v="2021-10-30T00:00:00"/>
    <n v="190000"/>
    <n v="0"/>
    <n v="190000"/>
    <m/>
    <m/>
    <m/>
    <n v="0"/>
    <n v="190000"/>
    <s v="COVID - 19"/>
    <s v="AMBULATORIO "/>
    <s v="CALI"/>
    <s v="Facturacion covid -19"/>
    <x v="4"/>
    <n v="186200"/>
    <n v="1221858506"/>
    <s v="ESTADO DOS"/>
    <m/>
    <m/>
    <s v="Finalizada"/>
    <d v="2021-09-01T00:00:00"/>
    <d v="2021-09-16T00:00:00"/>
    <d v="2021-09-16T00:00:00"/>
    <m/>
    <n v="1233"/>
    <s v="Más de 360"/>
    <n v="190000"/>
    <n v="190000"/>
    <n v="0"/>
    <n v="0"/>
    <n v="0"/>
    <n v="0"/>
    <n v="0"/>
    <n v="0"/>
    <m/>
    <m/>
    <m/>
    <n v="0"/>
    <n v="190000"/>
    <n v="0"/>
    <m/>
    <m/>
    <m/>
    <m/>
    <m/>
    <n v="0"/>
    <n v="0"/>
    <n v="0"/>
    <n v="0"/>
    <n v="0"/>
    <n v="0"/>
    <n v="0"/>
    <n v="0"/>
    <n v="190000"/>
    <n v="0"/>
    <n v="0"/>
    <m/>
    <m/>
    <m/>
    <n v="0"/>
  </r>
  <r>
    <n v="800065396"/>
    <s v="IDIME SA "/>
    <s v="C187"/>
    <n v="244740"/>
    <s v="C187244740"/>
    <s v="'C187244740', "/>
    <s v="800065396_C187244740"/>
    <d v="2021-08-20T00:00:00"/>
    <d v="2021-09-15T00:00:00"/>
    <d v="2021-10-30T00:00:00"/>
    <n v="190000"/>
    <n v="0"/>
    <n v="190000"/>
    <m/>
    <m/>
    <m/>
    <n v="0"/>
    <n v="190000"/>
    <s v="COVID - 19"/>
    <s v="AMBULATORIO "/>
    <s v="CALI"/>
    <s v="Facturacion covid -19"/>
    <x v="4"/>
    <n v="186200"/>
    <n v="1221858536"/>
    <s v="ESTADO DOS"/>
    <m/>
    <m/>
    <s v="Finalizada"/>
    <d v="2021-08-20T00:00:00"/>
    <d v="2021-09-16T00:00:00"/>
    <d v="2021-09-16T00:00:00"/>
    <m/>
    <n v="1233"/>
    <s v="Más de 360"/>
    <n v="190000"/>
    <n v="190000"/>
    <n v="0"/>
    <n v="0"/>
    <n v="0"/>
    <n v="0"/>
    <n v="0"/>
    <n v="0"/>
    <m/>
    <m/>
    <m/>
    <n v="0"/>
    <n v="190000"/>
    <n v="0"/>
    <m/>
    <m/>
    <m/>
    <m/>
    <m/>
    <n v="0"/>
    <n v="0"/>
    <n v="0"/>
    <n v="0"/>
    <n v="0"/>
    <n v="0"/>
    <n v="0"/>
    <n v="0"/>
    <n v="190000"/>
    <n v="0"/>
    <n v="0"/>
    <m/>
    <m/>
    <m/>
    <n v="0"/>
  </r>
  <r>
    <n v="800065396"/>
    <s v="IDIME SA "/>
    <s v="C187"/>
    <n v="245049"/>
    <s v="C187245049"/>
    <s v="'C187245049', "/>
    <s v="800065396_C187245049"/>
    <d v="2021-08-20T00:00:00"/>
    <d v="2021-09-15T00:00:00"/>
    <d v="2021-10-30T00:00:00"/>
    <n v="190000"/>
    <n v="0"/>
    <n v="190000"/>
    <m/>
    <m/>
    <m/>
    <n v="0"/>
    <n v="190000"/>
    <s v="COVID - 19"/>
    <s v="AMBULATORIO "/>
    <s v="CALI"/>
    <s v="Facturacion covid -19"/>
    <x v="4"/>
    <n v="186200"/>
    <n v="1221858330"/>
    <s v="ESTADO DOS"/>
    <m/>
    <m/>
    <s v="Finalizada"/>
    <d v="2021-08-20T00:00:00"/>
    <d v="2021-09-16T00:00:00"/>
    <d v="2021-09-16T00:00:00"/>
    <m/>
    <n v="1233"/>
    <s v="Más de 360"/>
    <n v="190000"/>
    <n v="190000"/>
    <n v="0"/>
    <n v="0"/>
    <n v="0"/>
    <n v="0"/>
    <n v="0"/>
    <n v="0"/>
    <m/>
    <m/>
    <m/>
    <n v="0"/>
    <n v="190000"/>
    <n v="0"/>
    <m/>
    <m/>
    <m/>
    <m/>
    <m/>
    <n v="0"/>
    <n v="0"/>
    <n v="0"/>
    <n v="0"/>
    <n v="0"/>
    <n v="0"/>
    <n v="0"/>
    <n v="0"/>
    <n v="190000"/>
    <n v="0"/>
    <n v="0"/>
    <m/>
    <m/>
    <m/>
    <n v="0"/>
  </r>
  <r>
    <n v="800065396"/>
    <s v="IDIME SA "/>
    <s v="C187"/>
    <n v="246412"/>
    <s v="C187246412"/>
    <s v="'C187246412', "/>
    <s v="800065396_C187246412"/>
    <d v="2021-09-01T00:00:00"/>
    <d v="2021-09-15T00:00:00"/>
    <d v="2021-10-30T00:00:00"/>
    <n v="190000"/>
    <n v="0"/>
    <n v="190000"/>
    <m/>
    <m/>
    <m/>
    <n v="0"/>
    <n v="190000"/>
    <s v="COVID - 19"/>
    <s v="AMBULATORIO "/>
    <s v="CALI"/>
    <s v="Facturacion covid -19"/>
    <x v="4"/>
    <n v="186200"/>
    <n v="1221864625"/>
    <s v="ESTADO DOS"/>
    <m/>
    <m/>
    <s v="Finalizada"/>
    <d v="2021-09-01T00:00:00"/>
    <d v="2021-09-16T00:00:00"/>
    <d v="2021-09-16T00:00:00"/>
    <m/>
    <n v="1233"/>
    <s v="Más de 360"/>
    <n v="190000"/>
    <n v="190000"/>
    <n v="0"/>
    <n v="0"/>
    <n v="0"/>
    <n v="0"/>
    <n v="0"/>
    <n v="0"/>
    <m/>
    <m/>
    <m/>
    <n v="0"/>
    <n v="190000"/>
    <n v="0"/>
    <m/>
    <m/>
    <m/>
    <m/>
    <m/>
    <n v="0"/>
    <n v="0"/>
    <n v="0"/>
    <n v="0"/>
    <n v="0"/>
    <n v="0"/>
    <n v="0"/>
    <n v="0"/>
    <n v="190000"/>
    <n v="0"/>
    <n v="0"/>
    <m/>
    <m/>
    <m/>
    <n v="0"/>
  </r>
  <r>
    <n v="800065396"/>
    <s v="IDIME SA "/>
    <s v="C187"/>
    <n v="246569"/>
    <s v="C187246569"/>
    <s v="'C187246569', "/>
    <s v="800065396_C187246569"/>
    <d v="2021-09-01T00:00:00"/>
    <d v="2021-09-15T00:00:00"/>
    <d v="2021-10-30T00:00:00"/>
    <n v="190000"/>
    <n v="0"/>
    <n v="190000"/>
    <m/>
    <m/>
    <m/>
    <n v="0"/>
    <n v="190000"/>
    <s v="COVID - 19"/>
    <s v="AMBULATORIO "/>
    <s v="CALI"/>
    <s v="Facturacion covid -19"/>
    <x v="4"/>
    <n v="186200"/>
    <n v="1221864401"/>
    <s v="ESTADO DOS"/>
    <m/>
    <m/>
    <s v="Finalizada"/>
    <d v="2021-09-01T00:00:00"/>
    <d v="2021-09-16T00:00:00"/>
    <d v="2021-09-16T00:00:00"/>
    <m/>
    <n v="1233"/>
    <s v="Más de 360"/>
    <n v="190000"/>
    <n v="190000"/>
    <n v="0"/>
    <n v="0"/>
    <n v="0"/>
    <n v="0"/>
    <n v="0"/>
    <n v="0"/>
    <m/>
    <m/>
    <m/>
    <n v="0"/>
    <n v="190000"/>
    <n v="0"/>
    <m/>
    <m/>
    <m/>
    <m/>
    <m/>
    <n v="0"/>
    <n v="0"/>
    <n v="0"/>
    <n v="0"/>
    <n v="0"/>
    <n v="0"/>
    <n v="0"/>
    <n v="0"/>
    <n v="190000"/>
    <n v="0"/>
    <n v="0"/>
    <m/>
    <m/>
    <m/>
    <n v="0"/>
  </r>
  <r>
    <n v="800065396"/>
    <s v="IDIME SA "/>
    <s v="C187"/>
    <n v="246428"/>
    <s v="C187246428"/>
    <s v="'C187246428', "/>
    <s v="800065396_C187246428"/>
    <d v="2021-09-01T00:00:00"/>
    <d v="2021-09-15T00:00:00"/>
    <d v="2021-10-30T00:00:00"/>
    <n v="190000"/>
    <n v="0"/>
    <n v="190000"/>
    <m/>
    <m/>
    <m/>
    <n v="0"/>
    <n v="190000"/>
    <s v="COVID - 19"/>
    <s v="AMBULATORIO "/>
    <s v="CALI"/>
    <s v="Facturacion covid -19"/>
    <x v="4"/>
    <n v="186200"/>
    <n v="1221865168"/>
    <s v="ESTADO DOS"/>
    <m/>
    <m/>
    <s v="Finalizada"/>
    <d v="2021-09-01T00:00:00"/>
    <d v="2021-09-16T00:00:00"/>
    <d v="2021-09-16T00:00:00"/>
    <m/>
    <n v="1233"/>
    <s v="Más de 360"/>
    <n v="190000"/>
    <n v="190000"/>
    <n v="0"/>
    <n v="0"/>
    <n v="0"/>
    <n v="0"/>
    <n v="0"/>
    <n v="0"/>
    <m/>
    <m/>
    <m/>
    <n v="0"/>
    <n v="190000"/>
    <n v="0"/>
    <m/>
    <m/>
    <m/>
    <m/>
    <m/>
    <n v="0"/>
    <n v="0"/>
    <n v="0"/>
    <n v="0"/>
    <n v="0"/>
    <n v="0"/>
    <n v="0"/>
    <n v="0"/>
    <n v="190000"/>
    <n v="0"/>
    <n v="0"/>
    <m/>
    <m/>
    <m/>
    <n v="0"/>
  </r>
  <r>
    <n v="800065396"/>
    <s v="IDIME SA "/>
    <s v="C187"/>
    <n v="245007"/>
    <s v="C187245007"/>
    <s v="'C187245007', "/>
    <s v="800065396_C187245007"/>
    <d v="2021-08-20T00:00:00"/>
    <d v="2021-09-15T00:00:00"/>
    <d v="2021-10-30T00:00:00"/>
    <n v="190000"/>
    <n v="0"/>
    <n v="190000"/>
    <m/>
    <m/>
    <m/>
    <n v="0"/>
    <n v="190000"/>
    <s v="COVID - 19"/>
    <s v="AMBULATORIO "/>
    <s v="CALI"/>
    <s v="Facturacion covid -19"/>
    <x v="4"/>
    <n v="186200"/>
    <n v="1221864902"/>
    <s v="ESTADO DOS"/>
    <m/>
    <m/>
    <s v="Finalizada"/>
    <d v="2021-08-20T00:00:00"/>
    <d v="2021-09-16T00:00:00"/>
    <d v="2021-09-16T00:00:00"/>
    <m/>
    <n v="1233"/>
    <s v="Más de 360"/>
    <n v="190000"/>
    <n v="190000"/>
    <n v="0"/>
    <n v="0"/>
    <n v="0"/>
    <n v="0"/>
    <n v="0"/>
    <n v="0"/>
    <m/>
    <m/>
    <m/>
    <n v="0"/>
    <n v="190000"/>
    <n v="0"/>
    <m/>
    <m/>
    <m/>
    <m/>
    <m/>
    <n v="0"/>
    <n v="0"/>
    <n v="0"/>
    <n v="0"/>
    <n v="0"/>
    <n v="0"/>
    <n v="0"/>
    <n v="0"/>
    <n v="190000"/>
    <n v="0"/>
    <n v="0"/>
    <m/>
    <m/>
    <m/>
    <n v="0"/>
  </r>
  <r>
    <n v="800065396"/>
    <s v="IDIME SA "/>
    <s v="C187"/>
    <n v="246546"/>
    <s v="C187246546"/>
    <s v="'C187246546', "/>
    <s v="800065396_C187246546"/>
    <d v="2021-09-01T00:00:00"/>
    <d v="2021-09-15T00:00:00"/>
    <d v="2021-10-30T00:00:00"/>
    <n v="190000"/>
    <n v="0"/>
    <n v="190000"/>
    <m/>
    <m/>
    <m/>
    <n v="0"/>
    <n v="190000"/>
    <s v="COVID - 19"/>
    <s v="AMBULATORIO "/>
    <s v="CALI"/>
    <s v="Facturacion covid -19"/>
    <x v="4"/>
    <n v="186200"/>
    <n v="1221800480"/>
    <s v="ESTADO DOS"/>
    <m/>
    <m/>
    <s v="Finalizada"/>
    <d v="2021-09-01T00:00:00"/>
    <d v="2021-09-22T00:00:00"/>
    <d v="2021-09-22T00:00:00"/>
    <m/>
    <n v="1227"/>
    <s v="Más de 360"/>
    <n v="190000"/>
    <n v="190000"/>
    <n v="0"/>
    <n v="0"/>
    <n v="0"/>
    <n v="0"/>
    <n v="0"/>
    <n v="0"/>
    <m/>
    <m/>
    <s v="DEISY CARVAJAL DUQUE"/>
    <n v="0"/>
    <n v="190000"/>
    <n v="0"/>
    <m/>
    <m/>
    <m/>
    <m/>
    <m/>
    <n v="0"/>
    <n v="0"/>
    <n v="0"/>
    <n v="0"/>
    <n v="0"/>
    <n v="0"/>
    <n v="0"/>
    <n v="0"/>
    <n v="190000"/>
    <n v="0"/>
    <n v="0"/>
    <m/>
    <m/>
    <m/>
    <n v="0"/>
  </r>
  <r>
    <n v="800065396"/>
    <s v="IDIME SA "/>
    <s v="C187"/>
    <n v="249020"/>
    <s v="C187249020"/>
    <s v="'C187249020', "/>
    <s v="800065396_C187249020"/>
    <d v="2021-09-18T00:00:00"/>
    <d v="2021-10-14T00:00:00"/>
    <d v="2021-11-28T00:00:00"/>
    <n v="190000"/>
    <n v="0"/>
    <n v="190000"/>
    <m/>
    <m/>
    <m/>
    <n v="0"/>
    <n v="190000"/>
    <s v="COVID - 19"/>
    <s v="AMBULATORIO "/>
    <s v="CALI"/>
    <s v="Facturacion covid -19"/>
    <x v="4"/>
    <n v="186200"/>
    <n v="1221874966"/>
    <s v="ESTADO DOS"/>
    <m/>
    <m/>
    <s v="Finalizada"/>
    <d v="2021-09-18T00:00:00"/>
    <d v="2021-10-16T00:00:00"/>
    <d v="2021-10-16T00:00:00"/>
    <m/>
    <n v="1203"/>
    <s v="Más de 360"/>
    <n v="190000"/>
    <n v="190000"/>
    <n v="0"/>
    <n v="0"/>
    <n v="0"/>
    <n v="0"/>
    <n v="0"/>
    <n v="0"/>
    <m/>
    <m/>
    <m/>
    <n v="0"/>
    <n v="190000"/>
    <n v="0"/>
    <m/>
    <m/>
    <m/>
    <m/>
    <m/>
    <n v="0"/>
    <n v="0"/>
    <n v="0"/>
    <n v="0"/>
    <n v="0"/>
    <n v="0"/>
    <n v="0"/>
    <n v="0"/>
    <n v="190000"/>
    <n v="0"/>
    <n v="0"/>
    <m/>
    <m/>
    <m/>
    <n v="0"/>
  </r>
  <r>
    <n v="800065396"/>
    <s v="IDIME SA "/>
    <s v="C187"/>
    <n v="250000"/>
    <s v="C187250000"/>
    <s v="'C187250000', "/>
    <s v="800065396_C187250000"/>
    <d v="2021-10-07T00:00:00"/>
    <d v="2021-10-14T00:00:00"/>
    <d v="2021-11-28T00:00:00"/>
    <n v="190000"/>
    <n v="0"/>
    <n v="190000"/>
    <m/>
    <m/>
    <m/>
    <n v="0"/>
    <n v="190000"/>
    <s v="COVID - 19"/>
    <s v="AMBULATORIO "/>
    <s v="CALI"/>
    <s v="Facturacion covid -19"/>
    <x v="4"/>
    <n v="186200"/>
    <n v="1221898925"/>
    <s v="ESTADO DOS"/>
    <m/>
    <m/>
    <s v="Finalizada"/>
    <d v="2021-10-07T00:00:00"/>
    <d v="2021-10-16T00:00:00"/>
    <d v="2021-10-16T00:00:00"/>
    <m/>
    <n v="1203"/>
    <s v="Más de 360"/>
    <n v="190000"/>
    <n v="190000"/>
    <n v="0"/>
    <n v="0"/>
    <n v="0"/>
    <n v="0"/>
    <n v="0"/>
    <n v="0"/>
    <m/>
    <m/>
    <m/>
    <n v="0"/>
    <n v="190000"/>
    <n v="0"/>
    <m/>
    <m/>
    <m/>
    <m/>
    <m/>
    <n v="0"/>
    <n v="0"/>
    <n v="0"/>
    <n v="0"/>
    <n v="0"/>
    <n v="0"/>
    <n v="0"/>
    <n v="0"/>
    <n v="190000"/>
    <n v="0"/>
    <n v="0"/>
    <m/>
    <m/>
    <m/>
    <n v="0"/>
  </r>
  <r>
    <n v="800065396"/>
    <s v="IDIME SA "/>
    <s v="C187"/>
    <n v="248293"/>
    <s v="C187248293"/>
    <s v="'C187248293', "/>
    <s v="800065396_C187248293"/>
    <d v="2021-09-18T00:00:00"/>
    <d v="2021-10-14T00:00:00"/>
    <d v="2021-11-28T00:00:00"/>
    <n v="190000"/>
    <n v="0"/>
    <n v="190000"/>
    <m/>
    <m/>
    <m/>
    <n v="0"/>
    <n v="190000"/>
    <s v="COVID - 19"/>
    <s v="AMBULATORIO "/>
    <s v="CALI"/>
    <s v="Facturacion covid -19"/>
    <x v="4"/>
    <n v="186200"/>
    <n v="1221874949"/>
    <s v="ESTADO DOS"/>
    <m/>
    <m/>
    <s v="Finalizada"/>
    <d v="2021-09-18T00:00:00"/>
    <d v="2021-10-16T00:00:00"/>
    <d v="2021-10-16T00:00:00"/>
    <m/>
    <n v="1203"/>
    <s v="Más de 360"/>
    <n v="190000"/>
    <n v="190000"/>
    <n v="0"/>
    <n v="0"/>
    <n v="0"/>
    <n v="0"/>
    <n v="0"/>
    <n v="0"/>
    <m/>
    <m/>
    <m/>
    <n v="0"/>
    <n v="190000"/>
    <n v="0"/>
    <m/>
    <m/>
    <m/>
    <m/>
    <m/>
    <n v="0"/>
    <n v="0"/>
    <n v="0"/>
    <n v="0"/>
    <n v="0"/>
    <n v="0"/>
    <n v="0"/>
    <n v="0"/>
    <n v="190000"/>
    <n v="0"/>
    <n v="0"/>
    <m/>
    <m/>
    <m/>
    <n v="0"/>
  </r>
  <r>
    <n v="800065396"/>
    <s v="IDIME SA "/>
    <s v="C187"/>
    <n v="248331"/>
    <s v="C187248331"/>
    <s v="'C187248331', "/>
    <s v="800065396_C187248331"/>
    <d v="2021-09-18T00:00:00"/>
    <d v="2021-10-14T00:00:00"/>
    <d v="2021-11-28T00:00:00"/>
    <n v="190000"/>
    <n v="0"/>
    <n v="190000"/>
    <m/>
    <m/>
    <m/>
    <n v="0"/>
    <n v="190000"/>
    <s v="COVID - 19"/>
    <s v="AMBULATORIO "/>
    <s v="CALI"/>
    <s v="Facturacion covid -19"/>
    <x v="4"/>
    <n v="186200"/>
    <n v="1221842502"/>
    <s v="ESTADO DOS"/>
    <m/>
    <m/>
    <s v="Finalizada"/>
    <d v="2021-09-18T00:00:00"/>
    <d v="2021-10-25T00:00:00"/>
    <d v="2021-10-25T00:00:00"/>
    <m/>
    <n v="1194"/>
    <s v="Más de 360"/>
    <n v="190000"/>
    <n v="190000"/>
    <n v="0"/>
    <n v="0"/>
    <n v="0"/>
    <n v="0"/>
    <n v="0"/>
    <n v="0"/>
    <m/>
    <m/>
    <s v="DEISY CARVAJAL DUQUE"/>
    <n v="0"/>
    <n v="190000"/>
    <n v="0"/>
    <m/>
    <m/>
    <m/>
    <m/>
    <m/>
    <n v="0"/>
    <n v="0"/>
    <n v="0"/>
    <n v="0"/>
    <n v="0"/>
    <n v="0"/>
    <n v="0"/>
    <n v="0"/>
    <n v="190000"/>
    <n v="0"/>
    <n v="0"/>
    <m/>
    <m/>
    <m/>
    <n v="0"/>
  </r>
  <r>
    <n v="800065396"/>
    <s v="IDIME SA "/>
    <s v="C187"/>
    <n v="249709"/>
    <s v="C187249709"/>
    <s v="'C187249709', "/>
    <s v="800065396_C187249709"/>
    <d v="2021-10-07T00:00:00"/>
    <d v="2021-10-14T00:00:00"/>
    <d v="2021-11-28T00:00:00"/>
    <n v="190000"/>
    <n v="0"/>
    <n v="190000"/>
    <m/>
    <m/>
    <m/>
    <n v="0"/>
    <n v="190000"/>
    <s v="COVID - 19"/>
    <s v="AMBULATORIO "/>
    <s v="CALI"/>
    <s v="Facturacion covid -19"/>
    <x v="4"/>
    <n v="186200"/>
    <n v="1221887858"/>
    <s v="ESTADO DOS"/>
    <m/>
    <m/>
    <s v="Finalizada"/>
    <d v="2021-10-07T00:00:00"/>
    <d v="2021-10-16T00:00:00"/>
    <d v="2021-10-16T00:00:00"/>
    <m/>
    <n v="1203"/>
    <s v="Más de 360"/>
    <n v="190000"/>
    <n v="190000"/>
    <n v="0"/>
    <n v="0"/>
    <n v="0"/>
    <n v="0"/>
    <n v="0"/>
    <n v="0"/>
    <m/>
    <m/>
    <m/>
    <n v="0"/>
    <n v="190000"/>
    <n v="0"/>
    <m/>
    <m/>
    <m/>
    <m/>
    <m/>
    <n v="0"/>
    <n v="0"/>
    <n v="0"/>
    <n v="0"/>
    <n v="0"/>
    <n v="0"/>
    <n v="0"/>
    <n v="0"/>
    <n v="190000"/>
    <n v="0"/>
    <n v="0"/>
    <m/>
    <m/>
    <m/>
    <n v="0"/>
  </r>
  <r>
    <n v="800065396"/>
    <s v="IDIME SA "/>
    <s v="C187"/>
    <n v="248922"/>
    <s v="C187248922"/>
    <s v="'C187248922', "/>
    <s v="800065396_C187248922"/>
    <d v="2021-09-18T00:00:00"/>
    <d v="2021-10-14T00:00:00"/>
    <d v="2021-11-28T00:00:00"/>
    <n v="190000"/>
    <n v="0"/>
    <n v="190000"/>
    <m/>
    <m/>
    <m/>
    <n v="0"/>
    <n v="190000"/>
    <s v="COVID - 19"/>
    <s v="AMBULATORIO "/>
    <s v="CALI"/>
    <s v="Facturacion covid -19"/>
    <x v="4"/>
    <n v="186200"/>
    <n v="1221842521"/>
    <s v="ESTADO DOS"/>
    <m/>
    <m/>
    <s v="Finalizada"/>
    <d v="2021-09-18T00:00:00"/>
    <d v="2021-10-25T00:00:00"/>
    <d v="2021-10-25T00:00:00"/>
    <m/>
    <n v="1194"/>
    <s v="Más de 360"/>
    <n v="190000"/>
    <n v="190000"/>
    <n v="0"/>
    <n v="0"/>
    <n v="0"/>
    <n v="0"/>
    <n v="0"/>
    <n v="0"/>
    <m/>
    <m/>
    <s v="DEISY CARVAJAL DUQUE"/>
    <n v="0"/>
    <n v="190000"/>
    <n v="0"/>
    <m/>
    <m/>
    <m/>
    <m/>
    <m/>
    <n v="0"/>
    <n v="0"/>
    <n v="0"/>
    <n v="0"/>
    <n v="0"/>
    <n v="0"/>
    <n v="0"/>
    <n v="0"/>
    <n v="190000"/>
    <n v="0"/>
    <n v="0"/>
    <m/>
    <m/>
    <m/>
    <n v="0"/>
  </r>
  <r>
    <n v="800065396"/>
    <s v="IDIME SA "/>
    <s v="C187"/>
    <n v="250400"/>
    <s v="C187250400"/>
    <s v="'C187250400', "/>
    <s v="800065396_C187250400"/>
    <d v="2021-10-07T00:00:00"/>
    <d v="2021-10-14T00:00:00"/>
    <d v="2021-11-28T00:00:00"/>
    <n v="190000"/>
    <n v="0"/>
    <n v="190000"/>
    <m/>
    <m/>
    <m/>
    <n v="0"/>
    <n v="190000"/>
    <s v="COVID - 19"/>
    <s v="AMBULATORIO "/>
    <s v="CALI"/>
    <s v="Facturacion covid -19"/>
    <x v="4"/>
    <n v="186200"/>
    <n v="1221875323"/>
    <s v="ESTADO DOS"/>
    <m/>
    <m/>
    <s v="Finalizada"/>
    <d v="2021-10-07T00:00:00"/>
    <d v="2021-10-16T00:00:00"/>
    <d v="2021-10-16T00:00:00"/>
    <m/>
    <n v="1203"/>
    <s v="Más de 360"/>
    <n v="190000"/>
    <n v="190000"/>
    <n v="0"/>
    <n v="0"/>
    <n v="0"/>
    <n v="0"/>
    <n v="0"/>
    <n v="0"/>
    <m/>
    <m/>
    <m/>
    <n v="0"/>
    <n v="190000"/>
    <n v="0"/>
    <m/>
    <m/>
    <m/>
    <m/>
    <m/>
    <n v="0"/>
    <n v="0"/>
    <n v="0"/>
    <n v="0"/>
    <n v="0"/>
    <n v="0"/>
    <n v="0"/>
    <n v="0"/>
    <n v="190000"/>
    <n v="0"/>
    <n v="0"/>
    <m/>
    <m/>
    <m/>
    <n v="0"/>
  </r>
  <r>
    <n v="800065396"/>
    <s v="IDIME SA "/>
    <s v="C187"/>
    <n v="249846"/>
    <s v="C187249846"/>
    <s v="'C187249846', "/>
    <s v="800065396_C187249846"/>
    <d v="2021-10-07T00:00:00"/>
    <d v="2021-10-14T00:00:00"/>
    <d v="2021-11-28T00:00:00"/>
    <n v="190000"/>
    <n v="0"/>
    <n v="190000"/>
    <m/>
    <m/>
    <m/>
    <n v="0"/>
    <n v="190000"/>
    <s v="COVID - 19"/>
    <s v="AMBULATORIO "/>
    <s v="CALI"/>
    <s v="Facturacion covid -19"/>
    <x v="4"/>
    <n v="186200"/>
    <n v="1221875410"/>
    <s v="ESTADO DOS"/>
    <m/>
    <m/>
    <s v="Finalizada"/>
    <d v="2021-10-07T00:00:00"/>
    <d v="2021-10-16T00:00:00"/>
    <d v="2021-10-16T00:00:00"/>
    <m/>
    <n v="1203"/>
    <s v="Más de 360"/>
    <n v="190000"/>
    <n v="190000"/>
    <n v="0"/>
    <n v="0"/>
    <n v="0"/>
    <n v="0"/>
    <n v="0"/>
    <n v="0"/>
    <m/>
    <m/>
    <m/>
    <n v="0"/>
    <n v="190000"/>
    <n v="0"/>
    <m/>
    <m/>
    <m/>
    <m/>
    <m/>
    <n v="0"/>
    <n v="0"/>
    <n v="0"/>
    <n v="0"/>
    <n v="0"/>
    <n v="0"/>
    <n v="0"/>
    <n v="0"/>
    <n v="190000"/>
    <n v="0"/>
    <n v="0"/>
    <m/>
    <m/>
    <m/>
    <n v="0"/>
  </r>
  <r>
    <n v="800065396"/>
    <s v="IDIME SA "/>
    <s v="C187"/>
    <n v="251081"/>
    <s v="C187251081"/>
    <s v="'C187251081', "/>
    <s v="800065396_C187251081"/>
    <d v="2021-10-28T00:00:00"/>
    <d v="2021-11-22T00:00:00"/>
    <d v="2022-01-06T00:00:00"/>
    <n v="190000"/>
    <n v="0"/>
    <n v="190000"/>
    <m/>
    <m/>
    <m/>
    <n v="0"/>
    <n v="190000"/>
    <s v="COVID - 19"/>
    <s v="AMBULATORIO "/>
    <s v="CALI"/>
    <s v="Facturacion covid -19"/>
    <x v="4"/>
    <n v="186200"/>
    <n v="1221900131"/>
    <s v="ESTADO DOS"/>
    <m/>
    <m/>
    <s v="Finalizada"/>
    <d v="2021-10-28T00:00:00"/>
    <d v="2021-11-13T00:00:00"/>
    <d v="2021-11-13T00:00:00"/>
    <m/>
    <n v="1175"/>
    <s v="Más de 360"/>
    <n v="190000"/>
    <n v="190000"/>
    <n v="0"/>
    <n v="0"/>
    <n v="0"/>
    <n v="0"/>
    <n v="0"/>
    <n v="0"/>
    <m/>
    <m/>
    <m/>
    <n v="0"/>
    <n v="190000"/>
    <n v="0"/>
    <m/>
    <m/>
    <m/>
    <m/>
    <m/>
    <n v="0"/>
    <n v="0"/>
    <n v="0"/>
    <n v="0"/>
    <n v="0"/>
    <n v="0"/>
    <n v="0"/>
    <n v="0"/>
    <n v="190000"/>
    <n v="0"/>
    <n v="0"/>
    <m/>
    <m/>
    <m/>
    <n v="0"/>
  </r>
  <r>
    <n v="800065396"/>
    <s v="IDIME SA "/>
    <s v="C187"/>
    <n v="254528"/>
    <s v="C187254528"/>
    <s v="'C187254528', "/>
    <s v="800065396_C187254528"/>
    <d v="2021-12-07T00:00:00"/>
    <d v="2021-12-15T00:00:00"/>
    <d v="2022-01-29T00:00:00"/>
    <n v="190000"/>
    <n v="0"/>
    <n v="190000"/>
    <m/>
    <m/>
    <m/>
    <n v="0"/>
    <n v="190000"/>
    <s v="COVID - 19"/>
    <s v="AMBULATORIO "/>
    <s v="CALI"/>
    <s v="Facturacion covid -19"/>
    <x v="4"/>
    <n v="186200"/>
    <n v="1221940372"/>
    <s v="ESTADO DOS"/>
    <m/>
    <m/>
    <s v="Finalizada"/>
    <d v="2021-12-07T00:00:00"/>
    <d v="2021-12-16T00:00:00"/>
    <d v="2021-12-16T00:00:00"/>
    <m/>
    <n v="1142"/>
    <s v="Más de 360"/>
    <n v="190000"/>
    <n v="190000"/>
    <n v="0"/>
    <n v="0"/>
    <n v="0"/>
    <n v="0"/>
    <n v="0"/>
    <n v="0"/>
    <m/>
    <m/>
    <m/>
    <n v="0"/>
    <n v="190000"/>
    <n v="0"/>
    <m/>
    <m/>
    <m/>
    <m/>
    <m/>
    <n v="0"/>
    <n v="0"/>
    <n v="0"/>
    <n v="0"/>
    <n v="0"/>
    <n v="0"/>
    <n v="0"/>
    <n v="0"/>
    <n v="190000"/>
    <n v="0"/>
    <n v="0"/>
    <m/>
    <m/>
    <m/>
    <n v="0"/>
  </r>
  <r>
    <n v="800065396"/>
    <s v="IDIME SA "/>
    <s v="C187"/>
    <n v="258119"/>
    <s v="C187258119"/>
    <s v="'C187258119', "/>
    <s v="800065396_C187258119"/>
    <d v="2022-01-07T00:00:00"/>
    <d v="2022-01-14T00:00:00"/>
    <d v="2022-02-28T00:00:00"/>
    <n v="190000"/>
    <n v="0"/>
    <n v="190000"/>
    <n v="190000"/>
    <m/>
    <m/>
    <n v="0"/>
    <n v="190000"/>
    <s v="COVID - 19"/>
    <s v="AMBULATORIO "/>
    <s v="CALI"/>
    <s v="Facturacion covid -19"/>
    <x v="4"/>
    <n v="186200"/>
    <n v="1910875227"/>
    <s v="ESTADO DOS"/>
    <m/>
    <m/>
    <s v="Finalizada"/>
    <d v="2022-01-07T00:00:00"/>
    <d v="2022-01-15T00:00:00"/>
    <d v="2022-04-21T00:00:00"/>
    <m/>
    <n v="1016"/>
    <s v="Más de 360"/>
    <n v="190000"/>
    <n v="190000"/>
    <n v="0"/>
    <n v="0"/>
    <n v="0"/>
    <n v="0"/>
    <n v="0"/>
    <n v="0"/>
    <m/>
    <m/>
    <m/>
    <n v="0"/>
    <n v="190000"/>
    <n v="0"/>
    <m/>
    <m/>
    <m/>
    <m/>
    <m/>
    <n v="0"/>
    <n v="0"/>
    <n v="0"/>
    <n v="0"/>
    <n v="0"/>
    <n v="0"/>
    <n v="0"/>
    <n v="0"/>
    <n v="190000"/>
    <n v="0"/>
    <n v="0"/>
    <m/>
    <m/>
    <m/>
    <n v="0"/>
  </r>
  <r>
    <n v="800065396"/>
    <s v="IDIME SA "/>
    <s v="C187"/>
    <n v="257217"/>
    <s v="C187257217"/>
    <s v="'C187257217', "/>
    <s v="800065396_C187257217"/>
    <d v="2022-01-04T00:00:00"/>
    <d v="2022-01-14T00:00:00"/>
    <d v="2022-02-28T00:00:00"/>
    <n v="190000"/>
    <n v="0"/>
    <n v="190000"/>
    <m/>
    <m/>
    <m/>
    <n v="0"/>
    <n v="190000"/>
    <s v="COVID - 19"/>
    <s v="AMBULATORIO "/>
    <s v="CALI"/>
    <s v="Facturacion covid -19"/>
    <x v="4"/>
    <n v="186200"/>
    <n v="1221995758"/>
    <s v="ESTADO DOS"/>
    <m/>
    <m/>
    <s v="Finalizada"/>
    <d v="2022-01-04T00:00:00"/>
    <d v="2022-01-15T00:00:00"/>
    <d v="2022-01-15T00:00:00"/>
    <m/>
    <n v="1112"/>
    <s v="Más de 360"/>
    <n v="190000"/>
    <n v="190000"/>
    <n v="0"/>
    <n v="0"/>
    <n v="0"/>
    <n v="0"/>
    <n v="0"/>
    <n v="0"/>
    <m/>
    <m/>
    <m/>
    <n v="0"/>
    <n v="190000"/>
    <n v="0"/>
    <m/>
    <m/>
    <m/>
    <m/>
    <m/>
    <n v="0"/>
    <n v="0"/>
    <n v="0"/>
    <n v="0"/>
    <n v="0"/>
    <n v="0"/>
    <n v="0"/>
    <n v="0"/>
    <n v="190000"/>
    <n v="0"/>
    <n v="0"/>
    <m/>
    <m/>
    <m/>
    <n v="0"/>
  </r>
  <r>
    <n v="800065396"/>
    <s v="IDIME SA "/>
    <s v="C187"/>
    <n v="270350"/>
    <s v="C187270350"/>
    <s v="'C187270350', "/>
    <s v="800065396_C187270350"/>
    <d v="2022-02-07T00:00:00"/>
    <d v="2022-02-15T00:00:00"/>
    <d v="2022-04-01T00:00:00"/>
    <n v="190000"/>
    <n v="0"/>
    <n v="190000"/>
    <m/>
    <m/>
    <m/>
    <n v="0"/>
    <n v="190000"/>
    <s v="COVID - 19"/>
    <s v="AMBULATORIO "/>
    <s v="CALI"/>
    <s v="Facturacion covid -19"/>
    <x v="4"/>
    <n v="186200"/>
    <n v="1222056024"/>
    <s v="ESTADO DOS"/>
    <m/>
    <m/>
    <s v="Finalizada"/>
    <d v="2022-02-07T00:00:00"/>
    <d v="2022-02-16T00:00:00"/>
    <d v="2022-02-16T00:00:00"/>
    <m/>
    <n v="1080"/>
    <s v="Más de 360"/>
    <n v="190000"/>
    <n v="190000"/>
    <n v="0"/>
    <n v="0"/>
    <n v="0"/>
    <n v="0"/>
    <n v="0"/>
    <n v="0"/>
    <m/>
    <m/>
    <m/>
    <n v="0"/>
    <n v="190000"/>
    <n v="0"/>
    <m/>
    <m/>
    <m/>
    <m/>
    <m/>
    <n v="0"/>
    <n v="0"/>
    <n v="0"/>
    <n v="0"/>
    <n v="0"/>
    <n v="0"/>
    <n v="0"/>
    <n v="0"/>
    <n v="190000"/>
    <n v="0"/>
    <n v="0"/>
    <m/>
    <m/>
    <m/>
    <n v="0"/>
  </r>
  <r>
    <n v="800065396"/>
    <s v="IDIME SA "/>
    <s v="C187"/>
    <n v="262697"/>
    <s v="C187262697"/>
    <s v="'C187262697', "/>
    <s v="800065396_C187262697"/>
    <d v="2022-01-22T00:00:00"/>
    <d v="2022-02-15T00:00:00"/>
    <d v="2022-04-01T00:00:00"/>
    <n v="190000"/>
    <n v="0"/>
    <n v="190000"/>
    <m/>
    <m/>
    <m/>
    <n v="0"/>
    <n v="190000"/>
    <s v="COVID - 19"/>
    <s v="AMBULATORIO "/>
    <s v="CALI"/>
    <s v="Facturacion covid -19"/>
    <x v="4"/>
    <n v="186200"/>
    <n v="1222055953"/>
    <s v="ESTADO DOS"/>
    <m/>
    <m/>
    <s v="Finalizada"/>
    <d v="2022-01-22T00:00:00"/>
    <d v="2022-02-16T00:00:00"/>
    <d v="2022-02-16T00:00:00"/>
    <m/>
    <n v="1080"/>
    <s v="Más de 360"/>
    <n v="190000"/>
    <n v="190000"/>
    <n v="0"/>
    <n v="0"/>
    <n v="0"/>
    <n v="0"/>
    <n v="0"/>
    <n v="0"/>
    <m/>
    <m/>
    <m/>
    <n v="0"/>
    <n v="190000"/>
    <n v="0"/>
    <m/>
    <m/>
    <m/>
    <m/>
    <m/>
    <n v="0"/>
    <n v="0"/>
    <n v="0"/>
    <n v="0"/>
    <n v="0"/>
    <n v="0"/>
    <n v="0"/>
    <n v="0"/>
    <n v="190000"/>
    <n v="0"/>
    <n v="0"/>
    <m/>
    <m/>
    <m/>
    <n v="0"/>
  </r>
  <r>
    <n v="800065396"/>
    <s v="IDIME SA "/>
    <s v="C187"/>
    <n v="261234"/>
    <s v="C187261234"/>
    <s v="'C187261234', "/>
    <s v="800065396_C187261234"/>
    <d v="2022-01-19T00:00:00"/>
    <d v="2022-02-15T00:00:00"/>
    <d v="2022-04-01T00:00:00"/>
    <n v="190000"/>
    <n v="0"/>
    <n v="190000"/>
    <m/>
    <m/>
    <m/>
    <n v="0"/>
    <n v="190000"/>
    <s v="COVID - 19"/>
    <s v="AMBULATORIO "/>
    <s v="CALI"/>
    <s v="Facturacion covid -19"/>
    <x v="4"/>
    <n v="186200"/>
    <n v="1222055936"/>
    <s v="ESTADO DOS"/>
    <m/>
    <m/>
    <s v="Finalizada"/>
    <d v="2022-01-19T00:00:00"/>
    <d v="2022-02-16T00:00:00"/>
    <d v="2022-02-16T00:00:00"/>
    <m/>
    <n v="1080"/>
    <s v="Más de 360"/>
    <n v="190000"/>
    <n v="190000"/>
    <n v="0"/>
    <n v="0"/>
    <n v="0"/>
    <n v="0"/>
    <n v="0"/>
    <n v="0"/>
    <m/>
    <m/>
    <m/>
    <n v="0"/>
    <n v="190000"/>
    <n v="0"/>
    <m/>
    <m/>
    <m/>
    <m/>
    <m/>
    <n v="0"/>
    <n v="0"/>
    <n v="0"/>
    <n v="0"/>
    <n v="0"/>
    <n v="0"/>
    <n v="0"/>
    <n v="0"/>
    <n v="190000"/>
    <n v="0"/>
    <n v="0"/>
    <m/>
    <m/>
    <m/>
    <n v="0"/>
  </r>
  <r>
    <n v="800065396"/>
    <s v="IDIME SA "/>
    <s v="C187"/>
    <n v="261061"/>
    <s v="C187261061"/>
    <s v="'C187261061', "/>
    <s v="800065396_C187261061"/>
    <d v="2022-01-19T00:00:00"/>
    <d v="2022-02-15T00:00:00"/>
    <d v="2022-04-01T00:00:00"/>
    <n v="190000"/>
    <n v="0"/>
    <n v="190000"/>
    <m/>
    <m/>
    <m/>
    <n v="0"/>
    <n v="190000"/>
    <s v="COVID - 19"/>
    <s v="AMBULATORIO "/>
    <s v="CALI"/>
    <s v="Facturacion covid -19"/>
    <x v="4"/>
    <n v="186200"/>
    <n v="1222055930"/>
    <s v="ESTADO DOS"/>
    <m/>
    <m/>
    <s v="Finalizada"/>
    <d v="2022-01-19T00:00:00"/>
    <d v="2022-02-16T00:00:00"/>
    <d v="2022-02-16T00:00:00"/>
    <m/>
    <n v="1080"/>
    <s v="Más de 360"/>
    <n v="190000"/>
    <n v="190000"/>
    <n v="0"/>
    <n v="0"/>
    <n v="0"/>
    <n v="0"/>
    <n v="0"/>
    <n v="0"/>
    <m/>
    <m/>
    <m/>
    <n v="0"/>
    <n v="190000"/>
    <n v="0"/>
    <m/>
    <m/>
    <m/>
    <m/>
    <m/>
    <n v="0"/>
    <n v="0"/>
    <n v="0"/>
    <n v="0"/>
    <n v="0"/>
    <n v="0"/>
    <n v="0"/>
    <n v="0"/>
    <n v="190000"/>
    <n v="0"/>
    <n v="0"/>
    <m/>
    <m/>
    <m/>
    <n v="0"/>
  </r>
  <r>
    <n v="800065396"/>
    <s v="IDIME SA "/>
    <s v="C187"/>
    <n v="263930"/>
    <s v="C187263930"/>
    <s v="'C187263930', "/>
    <s v="800065396_C187263930"/>
    <d v="2022-01-24T00:00:00"/>
    <d v="2022-02-15T00:00:00"/>
    <d v="2022-04-01T00:00:00"/>
    <n v="190000"/>
    <n v="0"/>
    <n v="190000"/>
    <m/>
    <m/>
    <m/>
    <n v="0"/>
    <n v="190000"/>
    <s v="COVID - 19"/>
    <s v="AMBULATORIO "/>
    <s v="CALI"/>
    <s v="Facturacion covid -19"/>
    <x v="4"/>
    <n v="186200"/>
    <n v="1222055971"/>
    <s v="ESTADO DOS"/>
    <m/>
    <m/>
    <s v="Finalizada"/>
    <d v="2022-01-24T00:00:00"/>
    <d v="2022-02-16T00:00:00"/>
    <d v="2022-02-16T00:00:00"/>
    <m/>
    <n v="1080"/>
    <s v="Más de 360"/>
    <n v="190000"/>
    <n v="190000"/>
    <n v="0"/>
    <n v="0"/>
    <n v="0"/>
    <n v="0"/>
    <n v="0"/>
    <n v="0"/>
    <m/>
    <m/>
    <m/>
    <n v="0"/>
    <n v="190000"/>
    <n v="0"/>
    <m/>
    <m/>
    <m/>
    <m/>
    <m/>
    <n v="0"/>
    <n v="0"/>
    <n v="0"/>
    <n v="0"/>
    <n v="0"/>
    <n v="0"/>
    <n v="0"/>
    <n v="0"/>
    <n v="190000"/>
    <n v="0"/>
    <n v="0"/>
    <m/>
    <m/>
    <m/>
    <n v="0"/>
  </r>
  <r>
    <n v="800065396"/>
    <s v="IDIME SA "/>
    <s v="C187"/>
    <n v="263509"/>
    <s v="C187263509"/>
    <s v="'C187263509', "/>
    <s v="800065396_C187263509"/>
    <d v="2022-01-24T00:00:00"/>
    <d v="2022-02-15T00:00:00"/>
    <d v="2022-04-01T00:00:00"/>
    <n v="190000"/>
    <n v="0"/>
    <n v="190000"/>
    <m/>
    <m/>
    <m/>
    <n v="0"/>
    <n v="190000"/>
    <s v="COVID - 19"/>
    <s v="AMBULATORIO "/>
    <s v="CALI"/>
    <s v="Facturacion covid -19"/>
    <x v="4"/>
    <n v="186200"/>
    <n v="1222055963"/>
    <s v="ESTADO DOS"/>
    <m/>
    <m/>
    <s v="Finalizada"/>
    <d v="2022-01-24T00:00:00"/>
    <d v="2022-02-16T00:00:00"/>
    <d v="2022-02-16T00:00:00"/>
    <m/>
    <n v="1080"/>
    <s v="Más de 360"/>
    <n v="190000"/>
    <n v="190000"/>
    <n v="0"/>
    <n v="0"/>
    <n v="0"/>
    <n v="0"/>
    <n v="0"/>
    <n v="0"/>
    <m/>
    <m/>
    <m/>
    <n v="0"/>
    <n v="190000"/>
    <n v="0"/>
    <m/>
    <m/>
    <m/>
    <m/>
    <m/>
    <n v="0"/>
    <n v="0"/>
    <n v="0"/>
    <n v="0"/>
    <n v="0"/>
    <n v="0"/>
    <n v="0"/>
    <n v="0"/>
    <n v="190000"/>
    <n v="0"/>
    <n v="0"/>
    <m/>
    <m/>
    <m/>
    <n v="0"/>
  </r>
  <r>
    <n v="800065396"/>
    <s v="IDIME SA "/>
    <s v="C187"/>
    <n v="267429"/>
    <s v="C187267429"/>
    <s v="'C187267429', "/>
    <s v="800065396_C187267429"/>
    <d v="2022-01-31T00:00:00"/>
    <d v="2022-02-15T00:00:00"/>
    <d v="2022-04-01T00:00:00"/>
    <n v="190000"/>
    <n v="0"/>
    <n v="190000"/>
    <m/>
    <m/>
    <m/>
    <n v="0"/>
    <n v="190000"/>
    <s v="COVID - 19"/>
    <s v="AMBULATORIO "/>
    <s v="CALI"/>
    <s v="Facturacion covid -19"/>
    <x v="4"/>
    <n v="186200"/>
    <n v="1222056002"/>
    <s v="ESTADO DOS"/>
    <m/>
    <m/>
    <s v="Finalizada"/>
    <d v="2022-01-31T00:00:00"/>
    <d v="2022-02-16T00:00:00"/>
    <d v="2022-02-16T00:00:00"/>
    <m/>
    <n v="1080"/>
    <s v="Más de 360"/>
    <n v="190000"/>
    <n v="190000"/>
    <n v="0"/>
    <n v="0"/>
    <n v="0"/>
    <n v="0"/>
    <n v="0"/>
    <n v="0"/>
    <m/>
    <m/>
    <m/>
    <n v="0"/>
    <n v="190000"/>
    <n v="0"/>
    <m/>
    <m/>
    <m/>
    <m/>
    <m/>
    <n v="0"/>
    <n v="0"/>
    <n v="0"/>
    <n v="0"/>
    <n v="0"/>
    <n v="0"/>
    <n v="0"/>
    <n v="0"/>
    <n v="190000"/>
    <n v="0"/>
    <n v="0"/>
    <m/>
    <m/>
    <m/>
    <n v="0"/>
  </r>
  <r>
    <n v="800065396"/>
    <s v="IDIME SA "/>
    <s v="C187"/>
    <n v="260733"/>
    <s v="C187260733"/>
    <s v="'C187260733', "/>
    <s v="800065396_C187260733"/>
    <d v="2022-01-19T00:00:00"/>
    <d v="2022-02-15T00:00:00"/>
    <d v="2022-04-01T00:00:00"/>
    <n v="190000"/>
    <n v="0"/>
    <n v="190000"/>
    <m/>
    <m/>
    <m/>
    <n v="0"/>
    <n v="190000"/>
    <s v="COVID - 19"/>
    <s v="AMBULATORIO "/>
    <s v="CALI"/>
    <s v="Facturacion covid -19"/>
    <x v="4"/>
    <n v="186200"/>
    <n v="1222055926"/>
    <s v="ESTADO DOS"/>
    <m/>
    <m/>
    <s v="Finalizada"/>
    <d v="2022-01-19T00:00:00"/>
    <d v="2022-02-16T00:00:00"/>
    <d v="2022-02-16T00:00:00"/>
    <m/>
    <n v="1080"/>
    <s v="Más de 360"/>
    <n v="190000"/>
    <n v="190000"/>
    <n v="0"/>
    <n v="0"/>
    <n v="0"/>
    <n v="0"/>
    <n v="0"/>
    <n v="0"/>
    <m/>
    <m/>
    <m/>
    <n v="0"/>
    <n v="190000"/>
    <n v="0"/>
    <m/>
    <m/>
    <m/>
    <m/>
    <m/>
    <n v="0"/>
    <n v="0"/>
    <n v="0"/>
    <n v="0"/>
    <n v="0"/>
    <n v="0"/>
    <n v="0"/>
    <n v="0"/>
    <n v="190000"/>
    <n v="0"/>
    <n v="0"/>
    <m/>
    <m/>
    <m/>
    <n v="0"/>
  </r>
  <r>
    <n v="800065396"/>
    <s v="IDIME SA "/>
    <s v="C187"/>
    <n v="269711"/>
    <s v="C187269711"/>
    <s v="'C187269711', "/>
    <s v="800065396_C187269711"/>
    <d v="2022-02-07T00:00:00"/>
    <d v="2022-02-15T00:00:00"/>
    <d v="2022-04-01T00:00:00"/>
    <n v="190000"/>
    <n v="0"/>
    <n v="190000"/>
    <n v="190000"/>
    <m/>
    <m/>
    <n v="0"/>
    <n v="190000"/>
    <s v="COVID - 19"/>
    <s v="AMBULATORIO "/>
    <s v="CALI"/>
    <s v="Facturacion covid -19"/>
    <x v="4"/>
    <n v="186200"/>
    <n v="1222056020"/>
    <s v="ESTADO DOS"/>
    <m/>
    <m/>
    <s v="Finalizada"/>
    <d v="2022-02-07T00:00:00"/>
    <d v="2022-02-16T00:00:00"/>
    <d v="2022-02-16T00:00:00"/>
    <m/>
    <n v="1080"/>
    <s v="Más de 360"/>
    <n v="190000"/>
    <n v="190000"/>
    <n v="0"/>
    <n v="0"/>
    <n v="0"/>
    <n v="0"/>
    <n v="0"/>
    <n v="0"/>
    <m/>
    <m/>
    <m/>
    <n v="0"/>
    <n v="190000"/>
    <n v="0"/>
    <m/>
    <m/>
    <m/>
    <m/>
    <m/>
    <n v="0"/>
    <n v="0"/>
    <n v="0"/>
    <n v="0"/>
    <n v="0"/>
    <n v="0"/>
    <n v="0"/>
    <n v="0"/>
    <n v="190000"/>
    <n v="0"/>
    <n v="0"/>
    <m/>
    <m/>
    <m/>
    <n v="0"/>
  </r>
  <r>
    <n v="800065396"/>
    <s v="IDIME SA "/>
    <s v="C187"/>
    <n v="266986"/>
    <s v="C187266986"/>
    <s v="'C187266986', "/>
    <s v="800065396_C187266986"/>
    <d v="2022-01-31T00:00:00"/>
    <d v="2022-02-15T00:00:00"/>
    <d v="2022-04-01T00:00:00"/>
    <n v="190000"/>
    <n v="0"/>
    <n v="190000"/>
    <m/>
    <m/>
    <m/>
    <n v="0"/>
    <n v="190000"/>
    <s v="COVID - 19"/>
    <s v="AMBULATORIO "/>
    <s v="CALI"/>
    <s v="Facturacion covid -19"/>
    <x v="4"/>
    <n v="186200"/>
    <n v="1222055992"/>
    <s v="ESTADO DOS"/>
    <m/>
    <m/>
    <s v="Finalizada"/>
    <d v="2022-01-31T00:00:00"/>
    <d v="2022-02-16T00:00:00"/>
    <d v="2022-02-16T00:00:00"/>
    <m/>
    <n v="1080"/>
    <s v="Más de 360"/>
    <n v="190000"/>
    <n v="190000"/>
    <n v="0"/>
    <n v="0"/>
    <n v="0"/>
    <n v="0"/>
    <n v="0"/>
    <n v="0"/>
    <m/>
    <m/>
    <m/>
    <n v="0"/>
    <n v="190000"/>
    <n v="0"/>
    <m/>
    <m/>
    <m/>
    <m/>
    <m/>
    <n v="0"/>
    <n v="0"/>
    <n v="0"/>
    <n v="0"/>
    <n v="0"/>
    <n v="0"/>
    <n v="0"/>
    <n v="0"/>
    <n v="190000"/>
    <n v="0"/>
    <n v="0"/>
    <m/>
    <m/>
    <m/>
    <n v="0"/>
  </r>
  <r>
    <n v="800065396"/>
    <s v="IDIME SA "/>
    <s v="C187"/>
    <n v="267463"/>
    <s v="C187267463"/>
    <s v="'C187267463', "/>
    <s v="800065396_C187267463"/>
    <d v="2022-01-31T00:00:00"/>
    <d v="2022-02-15T00:00:00"/>
    <d v="2022-04-01T00:00:00"/>
    <n v="190000"/>
    <n v="0"/>
    <n v="190000"/>
    <m/>
    <m/>
    <m/>
    <n v="0"/>
    <n v="190000"/>
    <s v="COVID - 19"/>
    <s v="AMBULATORIO "/>
    <s v="CALI"/>
    <s v="Facturacion covid -19"/>
    <x v="4"/>
    <n v="186200"/>
    <n v="1222099008"/>
    <s v="ESTADO DOS"/>
    <m/>
    <m/>
    <s v="Finalizada"/>
    <d v="2022-01-31T00:00:00"/>
    <d v="2022-02-16T00:00:00"/>
    <d v="2022-02-16T00:00:00"/>
    <m/>
    <n v="1080"/>
    <s v="Más de 360"/>
    <n v="190000"/>
    <n v="190000"/>
    <n v="0"/>
    <n v="0"/>
    <n v="0"/>
    <n v="0"/>
    <n v="0"/>
    <n v="0"/>
    <m/>
    <m/>
    <m/>
    <n v="0"/>
    <n v="190000"/>
    <n v="0"/>
    <m/>
    <m/>
    <m/>
    <m/>
    <m/>
    <n v="0"/>
    <n v="0"/>
    <n v="0"/>
    <n v="0"/>
    <n v="0"/>
    <n v="0"/>
    <n v="0"/>
    <n v="0"/>
    <n v="190000"/>
    <n v="0"/>
    <n v="0"/>
    <m/>
    <m/>
    <m/>
    <n v="0"/>
  </r>
  <r>
    <n v="800065396"/>
    <s v="IDIME SA "/>
    <s v="C187"/>
    <n v="269571"/>
    <s v="C187269571"/>
    <s v="'C187269571', "/>
    <s v="800065396_C187269571"/>
    <d v="2022-02-07T00:00:00"/>
    <d v="2022-02-15T00:00:00"/>
    <d v="2022-04-01T00:00:00"/>
    <n v="190000"/>
    <n v="0"/>
    <n v="190000"/>
    <m/>
    <m/>
    <m/>
    <n v="0"/>
    <n v="190000"/>
    <s v="COVID - 19"/>
    <s v="AMBULATORIO "/>
    <s v="CALI"/>
    <s v="Facturacion covid -19"/>
    <x v="4"/>
    <n v="186200"/>
    <n v="1222056017"/>
    <s v="ESTADO DOS"/>
    <m/>
    <m/>
    <s v="Finalizada"/>
    <d v="2022-02-07T00:00:00"/>
    <d v="2022-02-16T00:00:00"/>
    <d v="2022-02-16T00:00:00"/>
    <m/>
    <n v="1080"/>
    <s v="Más de 360"/>
    <n v="190000"/>
    <n v="190000"/>
    <n v="0"/>
    <n v="0"/>
    <n v="0"/>
    <n v="0"/>
    <n v="0"/>
    <n v="0"/>
    <m/>
    <m/>
    <m/>
    <n v="0"/>
    <n v="190000"/>
    <n v="0"/>
    <m/>
    <m/>
    <m/>
    <m/>
    <m/>
    <n v="0"/>
    <n v="0"/>
    <n v="0"/>
    <n v="0"/>
    <n v="0"/>
    <n v="0"/>
    <n v="0"/>
    <n v="0"/>
    <n v="190000"/>
    <n v="0"/>
    <n v="0"/>
    <m/>
    <m/>
    <m/>
    <n v="0"/>
  </r>
  <r>
    <n v="800065396"/>
    <s v="IDIME SA "/>
    <s v="C187"/>
    <n v="267466"/>
    <s v="C187267466"/>
    <s v="'C187267466', "/>
    <s v="800065396_C187267466"/>
    <d v="2022-01-31T00:00:00"/>
    <d v="2022-02-15T00:00:00"/>
    <d v="2022-04-01T00:00:00"/>
    <n v="190000"/>
    <n v="0"/>
    <n v="190000"/>
    <m/>
    <m/>
    <m/>
    <n v="0"/>
    <n v="190000"/>
    <s v="COVID - 19"/>
    <s v="AMBULATORIO "/>
    <s v="CALI"/>
    <s v="Facturacion covid -19"/>
    <x v="4"/>
    <n v="186200"/>
    <n v="1222099011"/>
    <s v="ESTADO DOS"/>
    <m/>
    <m/>
    <s v="Finalizada"/>
    <d v="2022-01-31T00:00:00"/>
    <d v="2022-02-16T00:00:00"/>
    <d v="2022-02-16T00:00:00"/>
    <m/>
    <n v="1080"/>
    <s v="Más de 360"/>
    <n v="190000"/>
    <n v="190000"/>
    <n v="0"/>
    <n v="0"/>
    <n v="0"/>
    <n v="0"/>
    <n v="0"/>
    <n v="0"/>
    <m/>
    <m/>
    <m/>
    <n v="0"/>
    <n v="190000"/>
    <n v="0"/>
    <m/>
    <m/>
    <m/>
    <m/>
    <m/>
    <n v="0"/>
    <n v="0"/>
    <n v="0"/>
    <n v="0"/>
    <n v="0"/>
    <n v="0"/>
    <n v="0"/>
    <n v="0"/>
    <n v="190000"/>
    <n v="0"/>
    <n v="0"/>
    <m/>
    <m/>
    <m/>
    <n v="0"/>
  </r>
  <r>
    <n v="800065396"/>
    <s v="IDIME SA "/>
    <s v="C187"/>
    <n v="261164"/>
    <s v="C187261164"/>
    <s v="'C187261164', "/>
    <s v="800065396_C187261164"/>
    <d v="2022-01-19T00:00:00"/>
    <d v="2022-02-15T00:00:00"/>
    <d v="2022-04-01T00:00:00"/>
    <n v="190000"/>
    <n v="0"/>
    <n v="190000"/>
    <m/>
    <m/>
    <m/>
    <n v="0"/>
    <n v="190000"/>
    <s v="COVID - 19"/>
    <s v="AMBULATORIO "/>
    <s v="CALI"/>
    <s v="Facturacion covid -19"/>
    <x v="4"/>
    <n v="186200"/>
    <n v="1222055934"/>
    <s v="ESTADO DOS"/>
    <m/>
    <m/>
    <s v="Finalizada"/>
    <d v="2022-01-19T00:00:00"/>
    <d v="2022-02-16T00:00:00"/>
    <d v="2022-02-16T00:00:00"/>
    <m/>
    <n v="1080"/>
    <s v="Más de 360"/>
    <n v="190000"/>
    <n v="190000"/>
    <n v="0"/>
    <n v="0"/>
    <n v="0"/>
    <n v="0"/>
    <n v="0"/>
    <n v="0"/>
    <m/>
    <m/>
    <m/>
    <n v="0"/>
    <n v="190000"/>
    <n v="0"/>
    <m/>
    <m/>
    <m/>
    <m/>
    <m/>
    <n v="0"/>
    <n v="0"/>
    <n v="0"/>
    <n v="0"/>
    <n v="0"/>
    <n v="0"/>
    <n v="0"/>
    <n v="0"/>
    <n v="190000"/>
    <n v="0"/>
    <n v="0"/>
    <m/>
    <m/>
    <m/>
    <n v="0"/>
  </r>
  <r>
    <n v="800065396"/>
    <s v="IDIME SA "/>
    <s v="C187"/>
    <n v="265048"/>
    <s v="C187265048"/>
    <s v="'C187265048', "/>
    <s v="800065396_C187265048"/>
    <d v="2022-01-24T00:00:00"/>
    <d v="2022-02-15T00:00:00"/>
    <d v="2022-04-01T00:00:00"/>
    <n v="190000"/>
    <n v="0"/>
    <n v="190000"/>
    <n v="190000"/>
    <m/>
    <m/>
    <n v="0"/>
    <n v="190000"/>
    <s v="COVID - 19"/>
    <s v="AMBULATORIO "/>
    <s v="CALI"/>
    <s v="Facturacion covid -19"/>
    <x v="4"/>
    <n v="186200"/>
    <n v="1222055983"/>
    <s v="ESTADO DOS"/>
    <m/>
    <m/>
    <s v="Finalizada"/>
    <d v="2022-01-24T00:00:00"/>
    <d v="2022-02-16T00:00:00"/>
    <d v="2022-02-16T00:00:00"/>
    <m/>
    <n v="1080"/>
    <s v="Más de 360"/>
    <n v="190000"/>
    <n v="190000"/>
    <n v="0"/>
    <n v="0"/>
    <n v="0"/>
    <n v="0"/>
    <n v="0"/>
    <n v="0"/>
    <m/>
    <m/>
    <m/>
    <n v="0"/>
    <n v="190000"/>
    <n v="0"/>
    <m/>
    <m/>
    <m/>
    <m/>
    <m/>
    <n v="0"/>
    <n v="0"/>
    <n v="0"/>
    <n v="0"/>
    <n v="0"/>
    <n v="0"/>
    <n v="0"/>
    <n v="0"/>
    <n v="190000"/>
    <n v="0"/>
    <n v="0"/>
    <m/>
    <m/>
    <m/>
    <n v="0"/>
  </r>
  <r>
    <n v="800065396"/>
    <s v="IDIME SA "/>
    <s v="C187"/>
    <n v="271316"/>
    <s v="C187271316"/>
    <s v="'C187271316', "/>
    <s v="800065396_C187271316"/>
    <d v="2022-02-24T00:00:00"/>
    <d v="2022-03-15T00:00:00"/>
    <d v="2022-04-29T00:00:00"/>
    <n v="190000"/>
    <n v="0"/>
    <n v="190000"/>
    <n v="190000"/>
    <m/>
    <m/>
    <n v="0"/>
    <n v="190000"/>
    <s v="COVID - 19"/>
    <s v="AMBULATORIO "/>
    <s v="CALI"/>
    <s v="Facturacion covid -19"/>
    <x v="4"/>
    <n v="186200"/>
    <n v="1222183407"/>
    <s v="ESTADO DOS"/>
    <m/>
    <m/>
    <s v="Finalizada"/>
    <d v="2022-02-24T00:00:00"/>
    <d v="2022-03-15T00:00:00"/>
    <d v="2022-03-15T00:00:00"/>
    <m/>
    <n v="1053"/>
    <s v="Más de 360"/>
    <n v="190000"/>
    <n v="190000"/>
    <n v="0"/>
    <n v="0"/>
    <n v="0"/>
    <n v="0"/>
    <n v="0"/>
    <n v="0"/>
    <m/>
    <m/>
    <m/>
    <n v="0"/>
    <n v="190000"/>
    <n v="0"/>
    <m/>
    <m/>
    <m/>
    <m/>
    <m/>
    <n v="0"/>
    <n v="0"/>
    <n v="0"/>
    <n v="0"/>
    <n v="0"/>
    <n v="0"/>
    <n v="0"/>
    <n v="0"/>
    <n v="190000"/>
    <n v="0"/>
    <n v="0"/>
    <m/>
    <m/>
    <m/>
    <n v="0"/>
  </r>
  <r>
    <n v="800065396"/>
    <s v="IDIME SA "/>
    <s v="C187"/>
    <n v="272581"/>
    <s v="C187272581"/>
    <s v="'C187272581', "/>
    <s v="800065396_C187272581"/>
    <d v="2022-03-31T00:00:00"/>
    <d v="2022-04-13T00:00:00"/>
    <d v="2022-05-28T00:00:00"/>
    <n v="190000"/>
    <n v="0"/>
    <n v="190000"/>
    <m/>
    <m/>
    <m/>
    <n v="0"/>
    <n v="190000"/>
    <s v="COVID - 19"/>
    <s v="AMBULATORIO "/>
    <s v="CALI"/>
    <s v="Facturacion covid -19"/>
    <x v="4"/>
    <n v="186200"/>
    <n v="1222272634"/>
    <s v="ESTADO DOS"/>
    <m/>
    <m/>
    <s v="Finalizada"/>
    <d v="2022-03-31T00:00:00"/>
    <d v="2022-04-13T00:00:00"/>
    <d v="2022-04-13T00:00:00"/>
    <m/>
    <n v="1024"/>
    <s v="Más de 360"/>
    <n v="190000"/>
    <n v="190000"/>
    <n v="0"/>
    <n v="0"/>
    <n v="0"/>
    <n v="0"/>
    <n v="0"/>
    <n v="0"/>
    <m/>
    <m/>
    <m/>
    <n v="0"/>
    <n v="190000"/>
    <n v="0"/>
    <m/>
    <m/>
    <m/>
    <m/>
    <m/>
    <n v="0"/>
    <n v="0"/>
    <n v="0"/>
    <n v="0"/>
    <n v="0"/>
    <n v="0"/>
    <n v="0"/>
    <n v="0"/>
    <n v="190000"/>
    <n v="0"/>
    <n v="0"/>
    <m/>
    <m/>
    <m/>
    <n v="0"/>
  </r>
  <r>
    <n v="800065396"/>
    <s v="IDIME SA "/>
    <s v="C187"/>
    <n v="273803"/>
    <s v="C187273803"/>
    <s v="'C187273803', "/>
    <s v="800065396_C187273803"/>
    <d v="2022-06-07T00:00:00"/>
    <d v="2022-06-15T00:00:00"/>
    <d v="2022-07-30T00:00:00"/>
    <n v="190000"/>
    <n v="0"/>
    <n v="190000"/>
    <m/>
    <m/>
    <m/>
    <n v="0"/>
    <n v="190000"/>
    <s v="COVID - 19"/>
    <s v="AMBULATORIO "/>
    <s v="CALI"/>
    <s v="Facturacion covid -19"/>
    <x v="4"/>
    <n v="186200"/>
    <n v="1222294116"/>
    <s v="ESTADO DOS"/>
    <m/>
    <m/>
    <s v="Finalizada"/>
    <d v="2022-06-07T00:00:00"/>
    <d v="2022-06-17T00:00:00"/>
    <d v="2022-06-17T00:00:00"/>
    <m/>
    <n v="959"/>
    <s v="Más de 360"/>
    <n v="190000"/>
    <n v="190000"/>
    <n v="0"/>
    <n v="0"/>
    <n v="0"/>
    <n v="0"/>
    <n v="0"/>
    <n v="0"/>
    <m/>
    <m/>
    <m/>
    <n v="0"/>
    <n v="190000"/>
    <n v="0"/>
    <m/>
    <m/>
    <m/>
    <m/>
    <m/>
    <n v="0"/>
    <n v="0"/>
    <n v="0"/>
    <n v="0"/>
    <n v="0"/>
    <n v="0"/>
    <n v="0"/>
    <n v="0"/>
    <n v="190000"/>
    <n v="0"/>
    <n v="0"/>
    <m/>
    <m/>
    <m/>
    <n v="0"/>
  </r>
  <r>
    <n v="800065396"/>
    <s v="IDIME SA "/>
    <s v="C190"/>
    <n v="196139"/>
    <s v="C190196139"/>
    <s v="'C190196139', "/>
    <s v="800065396_C190196139"/>
    <d v="2022-06-07T00:00:00"/>
    <d v="2022-06-15T00:00:00"/>
    <d v="2022-07-30T00:00:00"/>
    <n v="190000"/>
    <n v="0"/>
    <n v="190000"/>
    <m/>
    <m/>
    <m/>
    <n v="0"/>
    <n v="190000"/>
    <s v="COVID - 19"/>
    <s v="AMBULATORIO "/>
    <s v="CALI"/>
    <s v="Facturacion covid -19"/>
    <x v="4"/>
    <n v="186200"/>
    <n v="1222294117"/>
    <s v="ESTADO DOS"/>
    <m/>
    <m/>
    <s v="Finalizada"/>
    <d v="2022-06-07T00:00:00"/>
    <d v="2022-06-17T00:00:00"/>
    <d v="2022-06-17T00:00:00"/>
    <m/>
    <n v="959"/>
    <s v="Más de 360"/>
    <n v="190000"/>
    <n v="190000"/>
    <n v="0"/>
    <n v="0"/>
    <n v="0"/>
    <n v="0"/>
    <n v="0"/>
    <n v="0"/>
    <m/>
    <m/>
    <m/>
    <n v="0"/>
    <n v="190000"/>
    <n v="0"/>
    <m/>
    <m/>
    <m/>
    <m/>
    <m/>
    <n v="0"/>
    <n v="0"/>
    <n v="0"/>
    <n v="0"/>
    <n v="0"/>
    <n v="0"/>
    <n v="0"/>
    <n v="0"/>
    <n v="190000"/>
    <n v="0"/>
    <n v="0"/>
    <m/>
    <m/>
    <m/>
    <n v="0"/>
  </r>
  <r>
    <n v="800065396"/>
    <s v="IDIME SA "/>
    <s v="C125"/>
    <n v="212197"/>
    <s v="C125212197"/>
    <s v="'C125212197', "/>
    <s v="800065396_C125212197"/>
    <d v="2022-08-02T00:00:00"/>
    <d v="2022-08-12T00:00:00"/>
    <d v="2022-09-26T00:00:00"/>
    <n v="190000"/>
    <n v="0"/>
    <n v="190000"/>
    <m/>
    <m/>
    <m/>
    <n v="0"/>
    <n v="190000"/>
    <s v="COVID - 19"/>
    <s v="AMBULATORIO "/>
    <s v="CALI"/>
    <s v="Facturacion covid -19"/>
    <x v="4"/>
    <n v="186200"/>
    <n v="1222406810"/>
    <s v="ESTADO DOS"/>
    <m/>
    <m/>
    <s v="Finalizada"/>
    <d v="2022-08-02T00:00:00"/>
    <d v="2022-08-13T00:00:00"/>
    <d v="2022-08-13T00:00:00"/>
    <m/>
    <n v="902"/>
    <s v="Más de 360"/>
    <n v="190000"/>
    <n v="190000"/>
    <n v="0"/>
    <n v="0"/>
    <n v="0"/>
    <n v="0"/>
    <n v="0"/>
    <n v="0"/>
    <m/>
    <m/>
    <m/>
    <n v="0"/>
    <n v="190000"/>
    <n v="0"/>
    <m/>
    <m/>
    <m/>
    <m/>
    <m/>
    <n v="0"/>
    <n v="0"/>
    <n v="0"/>
    <n v="0"/>
    <n v="0"/>
    <n v="0"/>
    <n v="0"/>
    <n v="0"/>
    <n v="190000"/>
    <n v="0"/>
    <n v="0"/>
    <m/>
    <m/>
    <m/>
    <n v="0"/>
  </r>
  <r>
    <n v="800065396"/>
    <s v="IDIME SA "/>
    <s v="C187"/>
    <n v="275168"/>
    <s v="C187275168"/>
    <s v="'C187275168', "/>
    <s v="800065396_C187275168"/>
    <d v="2022-08-02T00:00:00"/>
    <d v="2022-08-12T00:00:00"/>
    <d v="2022-09-26T00:00:00"/>
    <n v="190000"/>
    <n v="0"/>
    <n v="190000"/>
    <m/>
    <m/>
    <m/>
    <n v="0"/>
    <n v="190000"/>
    <s v="COVID - 19"/>
    <s v="AMBULATORIO "/>
    <s v="CALI"/>
    <s v="Facturacion covid -19"/>
    <x v="4"/>
    <n v="186200"/>
    <n v="1222131190"/>
    <s v="ESTADO DOS"/>
    <m/>
    <m/>
    <s v="Finalizada"/>
    <d v="2022-08-02T00:00:00"/>
    <d v="2022-08-24T00:00:00"/>
    <d v="2022-08-24T00:00:00"/>
    <m/>
    <n v="891"/>
    <s v="Más de 360"/>
    <n v="190000"/>
    <n v="190000"/>
    <n v="0"/>
    <n v="0"/>
    <n v="0"/>
    <n v="0"/>
    <n v="0"/>
    <n v="0"/>
    <m/>
    <m/>
    <m/>
    <n v="0"/>
    <n v="190000"/>
    <n v="0"/>
    <m/>
    <m/>
    <m/>
    <m/>
    <m/>
    <n v="0"/>
    <n v="0"/>
    <n v="0"/>
    <n v="0"/>
    <n v="0"/>
    <n v="0"/>
    <n v="0"/>
    <n v="0"/>
    <n v="190000"/>
    <n v="0"/>
    <n v="0"/>
    <m/>
    <m/>
    <m/>
    <n v="0"/>
  </r>
  <r>
    <n v="800065396"/>
    <s v="IDIME SA "/>
    <s v="C187"/>
    <n v="275254"/>
    <s v="C187275254"/>
    <s v="'C187275254', "/>
    <s v="800065396_C187275254"/>
    <d v="2022-08-02T00:00:00"/>
    <d v="2022-08-12T00:00:00"/>
    <d v="2022-09-26T00:00:00"/>
    <n v="190000"/>
    <n v="0"/>
    <n v="190000"/>
    <m/>
    <m/>
    <m/>
    <n v="0"/>
    <n v="190000"/>
    <s v="COVID - 19"/>
    <s v="AMBULATORIO "/>
    <s v="CALI"/>
    <s v="Facturacion covid -19"/>
    <x v="4"/>
    <n v="186200"/>
    <n v="1222406855"/>
    <s v="ESTADO DOS"/>
    <m/>
    <m/>
    <s v="Finalizada"/>
    <d v="2022-08-02T00:00:00"/>
    <d v="2022-08-13T00:00:00"/>
    <d v="2022-08-13T00:00:00"/>
    <m/>
    <n v="902"/>
    <s v="Más de 360"/>
    <n v="190000"/>
    <n v="190000"/>
    <n v="0"/>
    <n v="0"/>
    <n v="0"/>
    <n v="0"/>
    <n v="0"/>
    <n v="0"/>
    <m/>
    <m/>
    <m/>
    <n v="0"/>
    <n v="190000"/>
    <n v="0"/>
    <m/>
    <m/>
    <m/>
    <m/>
    <m/>
    <n v="0"/>
    <n v="0"/>
    <n v="0"/>
    <n v="0"/>
    <n v="0"/>
    <n v="0"/>
    <n v="0"/>
    <n v="0"/>
    <n v="190000"/>
    <n v="0"/>
    <n v="0"/>
    <m/>
    <m/>
    <m/>
    <n v="0"/>
  </r>
  <r>
    <n v="800065396"/>
    <s v="IDIME SA "/>
    <s v="C190"/>
    <n v="196494"/>
    <s v="C190196494"/>
    <s v="'C190196494', "/>
    <s v="800065396_C190196494"/>
    <d v="2022-08-02T00:00:00"/>
    <d v="2022-08-12T00:00:00"/>
    <d v="2022-09-26T00:00:00"/>
    <n v="190000"/>
    <n v="0"/>
    <n v="190000"/>
    <m/>
    <m/>
    <m/>
    <n v="0"/>
    <n v="190000"/>
    <s v="COVID - 19"/>
    <s v="AMBULATORIO "/>
    <s v="CALI"/>
    <s v="Facturacion covid -19"/>
    <x v="4"/>
    <n v="186200"/>
    <n v="1222406878"/>
    <s v="ESTADO DOS"/>
    <m/>
    <m/>
    <s v="Finalizada"/>
    <d v="2022-08-02T00:00:00"/>
    <d v="2022-08-13T00:00:00"/>
    <d v="2022-08-13T00:00:00"/>
    <m/>
    <n v="902"/>
    <s v="Más de 360"/>
    <n v="190000"/>
    <n v="190000"/>
    <n v="0"/>
    <n v="0"/>
    <n v="0"/>
    <n v="0"/>
    <n v="0"/>
    <n v="0"/>
    <m/>
    <m/>
    <m/>
    <n v="0"/>
    <n v="190000"/>
    <n v="0"/>
    <m/>
    <m/>
    <m/>
    <m/>
    <m/>
    <n v="0"/>
    <n v="0"/>
    <n v="0"/>
    <n v="0"/>
    <n v="0"/>
    <n v="0"/>
    <n v="0"/>
    <n v="0"/>
    <n v="190000"/>
    <n v="0"/>
    <n v="0"/>
    <m/>
    <m/>
    <m/>
    <n v="0"/>
  </r>
  <r>
    <n v="800065396"/>
    <s v="IDIME SA "/>
    <s v="C190"/>
    <n v="196491"/>
    <s v="C190196491"/>
    <s v="'C190196491', "/>
    <s v="800065396_C190196491"/>
    <d v="2022-08-02T00:00:00"/>
    <d v="2022-08-12T00:00:00"/>
    <d v="2022-09-26T00:00:00"/>
    <n v="190000"/>
    <n v="0"/>
    <n v="190000"/>
    <m/>
    <m/>
    <m/>
    <n v="0"/>
    <n v="190000"/>
    <s v="COVID - 19"/>
    <s v="AMBULATORIO "/>
    <s v="CALI"/>
    <s v="Facturacion covid -19"/>
    <x v="4"/>
    <n v="186200"/>
    <n v="1222406877"/>
    <s v="ESTADO DOS"/>
    <m/>
    <m/>
    <s v="Finalizada"/>
    <d v="2022-08-02T00:00:00"/>
    <d v="2022-08-13T00:00:00"/>
    <d v="2022-08-13T00:00:00"/>
    <m/>
    <n v="902"/>
    <s v="Más de 360"/>
    <n v="190000"/>
    <n v="190000"/>
    <n v="0"/>
    <n v="0"/>
    <n v="0"/>
    <n v="0"/>
    <n v="0"/>
    <n v="0"/>
    <m/>
    <m/>
    <m/>
    <n v="0"/>
    <n v="190000"/>
    <n v="0"/>
    <m/>
    <m/>
    <m/>
    <m/>
    <m/>
    <n v="0"/>
    <n v="0"/>
    <n v="0"/>
    <n v="0"/>
    <n v="0"/>
    <n v="0"/>
    <n v="0"/>
    <n v="0"/>
    <n v="190000"/>
    <n v="0"/>
    <n v="0"/>
    <m/>
    <m/>
    <m/>
    <n v="0"/>
  </r>
  <r>
    <n v="800065396"/>
    <s v="IDIME SA "/>
    <s v="C187"/>
    <n v="275758"/>
    <s v="C187275758"/>
    <s v="'C187275758', "/>
    <s v="800065396_C187275758"/>
    <d v="2022-09-07T00:00:00"/>
    <d v="2022-09-15T00:00:00"/>
    <d v="2022-10-30T00:00:00"/>
    <n v="190000"/>
    <n v="0"/>
    <n v="190000"/>
    <m/>
    <m/>
    <m/>
    <n v="0"/>
    <n v="190000"/>
    <s v="COVID - 19"/>
    <s v="AMBULATORIO "/>
    <s v="CALI"/>
    <s v="Facturacion covid -19"/>
    <x v="4"/>
    <n v="186200"/>
    <n v="1222147873"/>
    <s v="ESTADO DOS"/>
    <m/>
    <m/>
    <s v="Finalizada"/>
    <d v="2022-09-07T00:00:00"/>
    <d v="2022-09-26T00:00:00"/>
    <d v="2022-09-26T00:00:00"/>
    <m/>
    <n v="858"/>
    <s v="Más de 360"/>
    <n v="190000"/>
    <n v="190000"/>
    <n v="0"/>
    <n v="0"/>
    <n v="0"/>
    <n v="0"/>
    <n v="0"/>
    <n v="0"/>
    <m/>
    <m/>
    <m/>
    <n v="0"/>
    <n v="190000"/>
    <n v="0"/>
    <m/>
    <m/>
    <m/>
    <m/>
    <m/>
    <n v="0"/>
    <n v="0"/>
    <n v="0"/>
    <n v="0"/>
    <n v="0"/>
    <n v="0"/>
    <n v="0"/>
    <n v="0"/>
    <n v="190000"/>
    <n v="0"/>
    <n v="0"/>
    <m/>
    <m/>
    <m/>
    <n v="0"/>
  </r>
  <r>
    <n v="800065396"/>
    <s v="IDIME SA "/>
    <s v="C190"/>
    <n v="196735"/>
    <s v="C190196735"/>
    <s v="'C190196735', "/>
    <s v="800065396_C190196735"/>
    <d v="2022-09-07T00:00:00"/>
    <d v="2022-09-15T00:00:00"/>
    <d v="2022-10-30T00:00:00"/>
    <n v="190000"/>
    <n v="0"/>
    <n v="190000"/>
    <m/>
    <m/>
    <m/>
    <n v="0"/>
    <n v="190000"/>
    <s v="COVID - 19"/>
    <s v="AMBULATORIO "/>
    <s v="CALI"/>
    <s v="Facturacion covid -19"/>
    <x v="4"/>
    <n v="186200"/>
    <n v="1222406892"/>
    <s v="ESTADO DOS"/>
    <m/>
    <m/>
    <s v="Finalizada"/>
    <d v="2022-09-07T00:00:00"/>
    <d v="2022-09-17T00:00:00"/>
    <d v="2022-09-17T00:00:00"/>
    <m/>
    <n v="867"/>
    <s v="Más de 360"/>
    <n v="190000"/>
    <n v="190000"/>
    <n v="0"/>
    <n v="0"/>
    <n v="0"/>
    <n v="0"/>
    <n v="0"/>
    <n v="0"/>
    <m/>
    <m/>
    <m/>
    <n v="0"/>
    <n v="190000"/>
    <n v="0"/>
    <m/>
    <m/>
    <m/>
    <m/>
    <m/>
    <n v="0"/>
    <n v="0"/>
    <n v="0"/>
    <n v="0"/>
    <n v="0"/>
    <n v="0"/>
    <n v="0"/>
    <n v="0"/>
    <n v="190000"/>
    <n v="0"/>
    <n v="0"/>
    <m/>
    <m/>
    <m/>
    <n v="0"/>
  </r>
  <r>
    <n v="800065396"/>
    <s v="IDIME SA "/>
    <s v="C187"/>
    <n v="275700"/>
    <s v="C187275700"/>
    <s v="'C187275700', "/>
    <s v="800065396_C187275700"/>
    <d v="2022-09-07T00:00:00"/>
    <d v="2022-09-15T00:00:00"/>
    <d v="2022-10-30T00:00:00"/>
    <n v="190000"/>
    <n v="0"/>
    <n v="190000"/>
    <m/>
    <m/>
    <m/>
    <n v="0"/>
    <n v="190000"/>
    <s v="COVID - 19"/>
    <s v="AMBULATORIO "/>
    <s v="CALI"/>
    <s v="Facturacion covid -19"/>
    <x v="4"/>
    <n v="186200"/>
    <n v="1222406889"/>
    <s v="ESTADO DOS"/>
    <m/>
    <m/>
    <s v="Finalizada"/>
    <d v="2022-09-07T00:00:00"/>
    <d v="2022-09-17T00:00:00"/>
    <d v="2022-09-17T00:00:00"/>
    <m/>
    <n v="867"/>
    <s v="Más de 360"/>
    <n v="190000"/>
    <n v="190000"/>
    <n v="0"/>
    <n v="0"/>
    <n v="0"/>
    <n v="0"/>
    <n v="0"/>
    <n v="0"/>
    <m/>
    <m/>
    <m/>
    <n v="0"/>
    <n v="190000"/>
    <n v="0"/>
    <m/>
    <m/>
    <m/>
    <m/>
    <m/>
    <n v="0"/>
    <n v="0"/>
    <n v="0"/>
    <n v="0"/>
    <n v="0"/>
    <n v="0"/>
    <n v="0"/>
    <n v="0"/>
    <n v="190000"/>
    <n v="0"/>
    <n v="0"/>
    <m/>
    <m/>
    <m/>
    <n v="0"/>
  </r>
  <r>
    <n v="800065396"/>
    <s v="IDIME SA "/>
    <s v="C187"/>
    <n v="275701"/>
    <s v="C187275701"/>
    <s v="'C187275701', "/>
    <s v="800065396_C187275701"/>
    <d v="2022-09-07T00:00:00"/>
    <d v="2022-09-15T00:00:00"/>
    <d v="2022-10-30T00:00:00"/>
    <n v="190000"/>
    <n v="0"/>
    <n v="190000"/>
    <m/>
    <m/>
    <m/>
    <n v="0"/>
    <n v="190000"/>
    <s v="COVID - 19"/>
    <s v="AMBULATORIO "/>
    <s v="CALI"/>
    <s v="Facturacion covid -19"/>
    <x v="4"/>
    <n v="186200"/>
    <n v="1222406890"/>
    <s v="ESTADO DOS"/>
    <m/>
    <m/>
    <s v="Finalizada"/>
    <d v="2022-09-07T00:00:00"/>
    <d v="2022-09-17T00:00:00"/>
    <d v="2022-09-17T00:00:00"/>
    <m/>
    <n v="867"/>
    <s v="Más de 360"/>
    <n v="190000"/>
    <n v="190000"/>
    <n v="0"/>
    <n v="0"/>
    <n v="0"/>
    <n v="0"/>
    <n v="0"/>
    <n v="0"/>
    <m/>
    <m/>
    <m/>
    <n v="0"/>
    <n v="190000"/>
    <n v="0"/>
    <m/>
    <m/>
    <m/>
    <m/>
    <m/>
    <n v="0"/>
    <n v="0"/>
    <n v="0"/>
    <n v="0"/>
    <n v="0"/>
    <n v="0"/>
    <n v="0"/>
    <n v="0"/>
    <n v="190000"/>
    <n v="0"/>
    <n v="0"/>
    <m/>
    <m/>
    <m/>
    <n v="0"/>
  </r>
  <r>
    <n v="800065396"/>
    <s v="IDIME SA "/>
    <s v="C125"/>
    <n v="212822"/>
    <s v="C125212822"/>
    <s v="'C125212822', "/>
    <s v="800065396_C125212822"/>
    <d v="2022-09-07T00:00:00"/>
    <d v="2022-09-15T00:00:00"/>
    <d v="2022-10-30T00:00:00"/>
    <n v="190000"/>
    <n v="0"/>
    <n v="190000"/>
    <m/>
    <m/>
    <m/>
    <n v="0"/>
    <n v="190000"/>
    <s v="COVID - 19"/>
    <s v="AMBULATORIO "/>
    <s v="CALI"/>
    <s v="Facturacion covid -19"/>
    <x v="4"/>
    <n v="186200"/>
    <n v="1222406887"/>
    <s v="ESTADO DOS"/>
    <m/>
    <m/>
    <s v="Finalizada"/>
    <d v="2022-09-07T00:00:00"/>
    <d v="2022-09-17T00:00:00"/>
    <d v="2022-09-17T00:00:00"/>
    <m/>
    <n v="867"/>
    <s v="Más de 360"/>
    <n v="190000"/>
    <n v="190000"/>
    <n v="0"/>
    <n v="0"/>
    <n v="0"/>
    <n v="0"/>
    <n v="0"/>
    <n v="0"/>
    <m/>
    <m/>
    <m/>
    <n v="0"/>
    <n v="190000"/>
    <n v="0"/>
    <m/>
    <m/>
    <m/>
    <m/>
    <m/>
    <n v="0"/>
    <n v="0"/>
    <n v="0"/>
    <n v="0"/>
    <n v="0"/>
    <n v="0"/>
    <n v="0"/>
    <n v="0"/>
    <n v="190000"/>
    <n v="0"/>
    <n v="0"/>
    <m/>
    <m/>
    <m/>
    <n v="0"/>
  </r>
  <r>
    <n v="800065396"/>
    <s v="IDIME SA "/>
    <s v="C187"/>
    <n v="275813"/>
    <s v="C187275813"/>
    <s v="'C187275813', "/>
    <s v="800065396_C187275813"/>
    <d v="2022-09-07T00:00:00"/>
    <d v="2022-09-15T00:00:00"/>
    <d v="2022-10-30T00:00:00"/>
    <n v="190000"/>
    <n v="0"/>
    <n v="190000"/>
    <m/>
    <m/>
    <m/>
    <n v="0"/>
    <n v="190000"/>
    <s v="COVID - 19"/>
    <s v="AMBULATORIO "/>
    <s v="CALI"/>
    <s v="Facturacion covid -19"/>
    <x v="4"/>
    <n v="186200"/>
    <n v="1222147887"/>
    <s v="ESTADO DOS"/>
    <m/>
    <m/>
    <s v="Finalizada"/>
    <d v="2022-09-07T00:00:00"/>
    <d v="2022-09-26T00:00:00"/>
    <d v="2022-09-26T00:00:00"/>
    <m/>
    <n v="858"/>
    <s v="Más de 360"/>
    <n v="190000"/>
    <n v="190000"/>
    <n v="0"/>
    <n v="0"/>
    <n v="0"/>
    <n v="0"/>
    <n v="0"/>
    <n v="0"/>
    <m/>
    <m/>
    <m/>
    <n v="0"/>
    <n v="190000"/>
    <n v="0"/>
    <m/>
    <m/>
    <m/>
    <m/>
    <m/>
    <n v="0"/>
    <n v="0"/>
    <n v="0"/>
    <n v="0"/>
    <n v="0"/>
    <n v="0"/>
    <n v="0"/>
    <n v="0"/>
    <n v="190000"/>
    <n v="0"/>
    <n v="0"/>
    <m/>
    <m/>
    <m/>
    <n v="0"/>
  </r>
  <r>
    <n v="800065396"/>
    <s v="IDIME SA "/>
    <s v="C187"/>
    <n v="276963"/>
    <s v="C187276963"/>
    <s v="'C187276963', "/>
    <s v="800065396_C187276963"/>
    <d v="2023-01-05T00:00:00"/>
    <d v="2023-01-14T00:00:00"/>
    <d v="2023-02-28T00:00:00"/>
    <n v="125000"/>
    <n v="0"/>
    <n v="125000"/>
    <n v="125000"/>
    <m/>
    <m/>
    <n v="0"/>
    <n v="125000"/>
    <s v="COVID - 19"/>
    <s v="AMBULATORIO "/>
    <s v="CALI"/>
    <s v="Facturacion covid -19"/>
    <x v="4"/>
    <n v="122500"/>
    <n v="1912087617"/>
    <s v="ESTADO DOS"/>
    <m/>
    <m/>
    <s v="Finalizada"/>
    <d v="2023-01-05T00:00:00"/>
    <d v="2023-01-14T00:00:00"/>
    <d v="2023-06-22T00:00:00"/>
    <m/>
    <n v="589"/>
    <s v="Más de 360"/>
    <n v="125000"/>
    <n v="125000"/>
    <n v="0"/>
    <n v="0"/>
    <n v="0"/>
    <n v="0"/>
    <n v="0"/>
    <n v="0"/>
    <m/>
    <m/>
    <m/>
    <n v="0"/>
    <n v="125000"/>
    <n v="0"/>
    <m/>
    <m/>
    <m/>
    <m/>
    <m/>
    <n v="0"/>
    <n v="0"/>
    <n v="0"/>
    <n v="0"/>
    <n v="0"/>
    <n v="0"/>
    <n v="0"/>
    <n v="0"/>
    <n v="125000"/>
    <n v="0"/>
    <n v="0"/>
    <m/>
    <m/>
    <m/>
    <n v="0"/>
  </r>
  <r>
    <n v="800065396"/>
    <s v="IDIME SA "/>
    <s v="C187"/>
    <n v="276900"/>
    <s v="C187276900"/>
    <s v="'C187276900', "/>
    <s v="800065396_C187276900"/>
    <d v="2023-01-05T00:00:00"/>
    <d v="2023-01-14T00:00:00"/>
    <d v="2023-02-28T00:00:00"/>
    <n v="125000"/>
    <n v="0"/>
    <n v="125000"/>
    <m/>
    <m/>
    <m/>
    <n v="0"/>
    <n v="125000"/>
    <s v="COVID - 19"/>
    <s v="AMBULATORIO "/>
    <s v="CALI"/>
    <s v="Facturacion covid -19"/>
    <x v="4"/>
    <n v="122500"/>
    <n v="1222408036"/>
    <s v="ESTADO DOS"/>
    <m/>
    <m/>
    <s v="Finalizada"/>
    <d v="2023-01-05T00:00:00"/>
    <d v="2023-01-14T00:00:00"/>
    <d v="2023-01-14T00:00:00"/>
    <m/>
    <n v="748"/>
    <s v="Más de 360"/>
    <n v="125000"/>
    <n v="125000"/>
    <n v="0"/>
    <n v="0"/>
    <n v="0"/>
    <n v="0"/>
    <n v="0"/>
    <n v="0"/>
    <m/>
    <m/>
    <m/>
    <n v="0"/>
    <n v="125000"/>
    <n v="0"/>
    <m/>
    <m/>
    <m/>
    <m/>
    <m/>
    <n v="0"/>
    <n v="0"/>
    <n v="0"/>
    <n v="0"/>
    <n v="0"/>
    <n v="0"/>
    <n v="0"/>
    <n v="0"/>
    <n v="125000"/>
    <n v="0"/>
    <n v="0"/>
    <m/>
    <m/>
    <m/>
    <n v="0"/>
  </r>
  <r>
    <n v="800065396"/>
    <s v="IDIME SA "/>
    <s v="C187"/>
    <n v="276964"/>
    <s v="C187276964"/>
    <s v="'C187276964', "/>
    <s v="800065396_C187276964"/>
    <d v="2023-01-05T00:00:00"/>
    <d v="2023-01-14T00:00:00"/>
    <d v="2023-02-28T00:00:00"/>
    <n v="125000"/>
    <n v="0"/>
    <n v="125000"/>
    <n v="125000"/>
    <m/>
    <m/>
    <n v="0"/>
    <n v="125000"/>
    <s v="COVID - 19"/>
    <s v="AMBULATORIO "/>
    <s v="CALI"/>
    <s v="Facturacion covid -19"/>
    <x v="4"/>
    <n v="122500"/>
    <n v="1912087616"/>
    <s v="ESTADO DOS"/>
    <m/>
    <m/>
    <s v="Finalizada"/>
    <d v="2023-01-05T00:00:00"/>
    <d v="2023-01-14T00:00:00"/>
    <d v="2023-06-22T00:00:00"/>
    <m/>
    <n v="589"/>
    <s v="Más de 360"/>
    <n v="125000"/>
    <n v="125000"/>
    <n v="0"/>
    <n v="0"/>
    <n v="0"/>
    <n v="0"/>
    <n v="0"/>
    <n v="0"/>
    <m/>
    <m/>
    <m/>
    <n v="0"/>
    <n v="125000"/>
    <n v="0"/>
    <m/>
    <m/>
    <m/>
    <m/>
    <m/>
    <n v="0"/>
    <n v="0"/>
    <n v="0"/>
    <n v="0"/>
    <n v="0"/>
    <n v="0"/>
    <n v="0"/>
    <n v="0"/>
    <n v="125000"/>
    <n v="0"/>
    <n v="0"/>
    <m/>
    <m/>
    <m/>
    <n v="0"/>
  </r>
  <r>
    <n v="800065396"/>
    <s v="IDIME SA "/>
    <s v="C187"/>
    <n v="277229"/>
    <s v="C187277229"/>
    <s v="'C187277229', "/>
    <s v="800065396_C187277229"/>
    <d v="2023-02-07T00:00:00"/>
    <d v="2023-02-13T00:00:00"/>
    <d v="2023-03-30T00:00:00"/>
    <n v="125000"/>
    <n v="0"/>
    <n v="125000"/>
    <m/>
    <m/>
    <m/>
    <n v="0"/>
    <n v="125000"/>
    <s v="COVID - 19"/>
    <s v="AMBULATORIO "/>
    <s v="CALI"/>
    <s v="Facturacion covid -19"/>
    <x v="4"/>
    <n v="122500"/>
    <n v="1222410442"/>
    <s v="ESTADO DOS"/>
    <m/>
    <m/>
    <s v="Finalizada"/>
    <d v="2023-02-07T00:00:00"/>
    <d v="2023-02-17T00:00:00"/>
    <d v="2023-02-17T00:00:00"/>
    <m/>
    <n v="714"/>
    <s v="Más de 360"/>
    <n v="125000"/>
    <n v="125000"/>
    <n v="0"/>
    <n v="0"/>
    <n v="0"/>
    <n v="0"/>
    <n v="0"/>
    <n v="0"/>
    <m/>
    <m/>
    <m/>
    <n v="0"/>
    <n v="125000"/>
    <n v="0"/>
    <m/>
    <m/>
    <m/>
    <m/>
    <m/>
    <n v="0"/>
    <n v="0"/>
    <n v="0"/>
    <n v="0"/>
    <n v="0"/>
    <n v="0"/>
    <n v="0"/>
    <n v="0"/>
    <n v="125000"/>
    <n v="0"/>
    <n v="0"/>
    <m/>
    <m/>
    <m/>
    <n v="0"/>
  </r>
  <r>
    <n v="800065396"/>
    <s v="IDIME SA "/>
    <s v="C187"/>
    <n v="277342"/>
    <s v="C187277342"/>
    <s v="'C187277342', "/>
    <s v="800065396_C187277342"/>
    <d v="2023-03-07T00:00:00"/>
    <d v="2023-03-14T00:00:00"/>
    <d v="2023-04-28T00:00:00"/>
    <n v="125000"/>
    <n v="0"/>
    <n v="125000"/>
    <m/>
    <m/>
    <m/>
    <n v="0"/>
    <n v="125000"/>
    <s v="COVID - 19"/>
    <s v="AMBULATORIO "/>
    <s v="CALI"/>
    <s v="Facturacion covid -19"/>
    <x v="4"/>
    <n v="122500"/>
    <n v="1222413033"/>
    <s v="ESTADO DOS"/>
    <m/>
    <m/>
    <s v="Finalizada"/>
    <d v="2023-03-07T00:00:00"/>
    <d v="2023-03-21T00:00:00"/>
    <d v="2023-03-21T00:00:00"/>
    <m/>
    <n v="682"/>
    <s v="Más de 360"/>
    <n v="125000"/>
    <n v="125000"/>
    <n v="0"/>
    <n v="0"/>
    <n v="0"/>
    <n v="0"/>
    <n v="0"/>
    <n v="0"/>
    <m/>
    <m/>
    <m/>
    <n v="0"/>
    <n v="125000"/>
    <n v="0"/>
    <m/>
    <m/>
    <m/>
    <m/>
    <m/>
    <n v="0"/>
    <n v="0"/>
    <n v="0"/>
    <n v="0"/>
    <n v="0"/>
    <n v="0"/>
    <n v="0"/>
    <n v="0"/>
    <n v="125000"/>
    <n v="0"/>
    <n v="0"/>
    <m/>
    <m/>
    <m/>
    <n v="0"/>
  </r>
  <r>
    <n v="800065396"/>
    <s v="IDIME SA "/>
    <s v="C187"/>
    <n v="277620"/>
    <s v="C187277620"/>
    <s v="'C187277620', "/>
    <s v="800065396_C187277620"/>
    <d v="2023-06-08T00:00:00"/>
    <d v="2023-06-27T00:00:00"/>
    <d v="2023-08-11T00:00:00"/>
    <n v="125000"/>
    <n v="0"/>
    <n v="125000"/>
    <m/>
    <m/>
    <m/>
    <n v="0"/>
    <n v="125000"/>
    <s v="COVID - 19"/>
    <s v="AMBULATORIO "/>
    <s v="CALI"/>
    <s v="Facturacion covid -19"/>
    <x v="4"/>
    <n v="122500"/>
    <n v="1222416936"/>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33"/>
    <s v="C187277633"/>
    <s v="'C187277633', "/>
    <s v="800065396_C187277633"/>
    <d v="2023-06-08T00:00:00"/>
    <d v="2023-06-27T00:00:00"/>
    <d v="2023-08-11T00:00:00"/>
    <n v="125000"/>
    <n v="0"/>
    <n v="125000"/>
    <m/>
    <m/>
    <m/>
    <n v="0"/>
    <n v="125000"/>
    <s v="COVID - 19"/>
    <s v="AMBULATORIO "/>
    <s v="CALI"/>
    <s v="Facturacion covid -19"/>
    <x v="4"/>
    <n v="122500"/>
    <n v="1222416943"/>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08"/>
    <s v="C187277608"/>
    <s v="'C187277608', "/>
    <s v="800065396_C187277608"/>
    <d v="2023-06-08T00:00:00"/>
    <d v="2023-06-27T00:00:00"/>
    <d v="2023-08-11T00:00:00"/>
    <n v="125000"/>
    <n v="0"/>
    <n v="125000"/>
    <m/>
    <m/>
    <m/>
    <n v="0"/>
    <n v="125000"/>
    <s v="COVID - 19"/>
    <s v="AMBULATORIO "/>
    <s v="CALI"/>
    <s v="Facturacion covid -19"/>
    <x v="4"/>
    <n v="122500"/>
    <n v="1222416928"/>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29"/>
    <s v="C187277629"/>
    <s v="'C187277629', "/>
    <s v="800065396_C187277629"/>
    <d v="2023-06-08T00:00:00"/>
    <d v="2023-06-27T00:00:00"/>
    <d v="2023-08-11T00:00:00"/>
    <n v="125000"/>
    <n v="0"/>
    <n v="125000"/>
    <m/>
    <m/>
    <m/>
    <n v="0"/>
    <n v="125000"/>
    <s v="COVID - 19"/>
    <s v="AMBULATORIO "/>
    <s v="CALI"/>
    <s v="Facturacion covid -19"/>
    <x v="4"/>
    <n v="122500"/>
    <n v="1222416940"/>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31"/>
    <s v="C187277631"/>
    <s v="'C187277631', "/>
    <s v="800065396_C187277631"/>
    <d v="2023-06-08T00:00:00"/>
    <d v="2023-06-27T00:00:00"/>
    <d v="2023-08-11T00:00:00"/>
    <n v="125000"/>
    <n v="0"/>
    <n v="125000"/>
    <m/>
    <m/>
    <m/>
    <n v="0"/>
    <n v="125000"/>
    <s v="COVID - 19"/>
    <s v="AMBULATORIO "/>
    <s v="CALI"/>
    <s v="Facturacion covid -19"/>
    <x v="4"/>
    <n v="122500"/>
    <n v="1222416941"/>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09"/>
    <s v="C187277609"/>
    <s v="'C187277609', "/>
    <s v="800065396_C187277609"/>
    <d v="2023-06-08T00:00:00"/>
    <d v="2023-06-27T00:00:00"/>
    <d v="2023-08-11T00:00:00"/>
    <n v="125000"/>
    <n v="0"/>
    <n v="125000"/>
    <m/>
    <m/>
    <m/>
    <n v="0"/>
    <n v="125000"/>
    <s v="COVID - 19"/>
    <s v="AMBULATORIO "/>
    <s v="CALI"/>
    <s v="Facturacion covid -19"/>
    <x v="4"/>
    <n v="122500"/>
    <n v="1222416929"/>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15"/>
    <s v="C187277615"/>
    <s v="'C187277615', "/>
    <s v="800065396_C187277615"/>
    <d v="2023-06-08T00:00:00"/>
    <d v="2023-06-27T00:00:00"/>
    <d v="2023-08-11T00:00:00"/>
    <n v="125000"/>
    <n v="0"/>
    <n v="125000"/>
    <m/>
    <m/>
    <m/>
    <n v="0"/>
    <n v="125000"/>
    <s v="COVID - 19"/>
    <s v="AMBULATORIO "/>
    <s v="CALI"/>
    <s v="Facturacion covid -19"/>
    <x v="4"/>
    <n v="122500"/>
    <n v="1222416932"/>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06"/>
    <s v="C187277606"/>
    <s v="'C187277606', "/>
    <s v="800065396_C187277606"/>
    <d v="2023-06-08T00:00:00"/>
    <d v="2023-06-27T00:00:00"/>
    <d v="2023-08-11T00:00:00"/>
    <n v="125000"/>
    <n v="0"/>
    <n v="125000"/>
    <m/>
    <m/>
    <m/>
    <n v="0"/>
    <n v="125000"/>
    <s v="COVID - 19"/>
    <s v="AMBULATORIO "/>
    <s v="CALI"/>
    <s v="Facturacion covid -19"/>
    <x v="4"/>
    <n v="122500"/>
    <n v="1222416926"/>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19"/>
    <s v="C187277619"/>
    <s v="'C187277619', "/>
    <s v="800065396_C187277619"/>
    <d v="2023-06-08T00:00:00"/>
    <d v="2023-06-27T00:00:00"/>
    <d v="2023-08-11T00:00:00"/>
    <n v="125000"/>
    <n v="0"/>
    <n v="125000"/>
    <m/>
    <m/>
    <m/>
    <n v="0"/>
    <n v="125000"/>
    <s v="COVID - 19"/>
    <s v="AMBULATORIO "/>
    <s v="CALI"/>
    <s v="Facturacion covid -19"/>
    <x v="4"/>
    <n v="122500"/>
    <n v="1222416935"/>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26"/>
    <s v="C187277626"/>
    <s v="'C187277626', "/>
    <s v="800065396_C187277626"/>
    <d v="2023-06-08T00:00:00"/>
    <d v="2023-06-27T00:00:00"/>
    <d v="2023-08-11T00:00:00"/>
    <n v="125000"/>
    <n v="0"/>
    <n v="125000"/>
    <m/>
    <m/>
    <m/>
    <n v="0"/>
    <n v="125000"/>
    <s v="COVID - 19"/>
    <s v="AMBULATORIO "/>
    <s v="CALI"/>
    <s v="Facturacion covid -19"/>
    <x v="4"/>
    <n v="122500"/>
    <n v="1222416939"/>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24"/>
    <s v="C187277624"/>
    <s v="'C187277624', "/>
    <s v="800065396_C187277624"/>
    <d v="2023-06-08T00:00:00"/>
    <d v="2023-06-27T00:00:00"/>
    <d v="2023-08-11T00:00:00"/>
    <n v="125000"/>
    <n v="0"/>
    <n v="125000"/>
    <m/>
    <m/>
    <m/>
    <n v="0"/>
    <n v="125000"/>
    <s v="COVID - 19"/>
    <s v="AMBULATORIO "/>
    <s v="CALI"/>
    <s v="Facturacion covid -19"/>
    <x v="4"/>
    <n v="122500"/>
    <n v="1222416938"/>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14"/>
    <s v="C187277614"/>
    <s v="'C187277614', "/>
    <s v="800065396_C187277614"/>
    <d v="2023-06-08T00:00:00"/>
    <d v="2023-06-27T00:00:00"/>
    <d v="2023-08-11T00:00:00"/>
    <n v="125000"/>
    <n v="0"/>
    <n v="125000"/>
    <m/>
    <m/>
    <m/>
    <n v="0"/>
    <n v="125000"/>
    <s v="COVID - 19"/>
    <s v="AMBULATORIO "/>
    <s v="CALI"/>
    <s v="Facturacion covid -19"/>
    <x v="4"/>
    <n v="122500"/>
    <n v="1222416931"/>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11"/>
    <s v="C187277611"/>
    <s v="'C187277611', "/>
    <s v="800065396_C187277611"/>
    <d v="2023-06-08T00:00:00"/>
    <d v="2023-06-27T00:00:00"/>
    <d v="2023-08-11T00:00:00"/>
    <n v="125000"/>
    <n v="0"/>
    <n v="125000"/>
    <m/>
    <m/>
    <m/>
    <n v="0"/>
    <n v="125000"/>
    <s v="COVID - 19"/>
    <s v="AMBULATORIO "/>
    <s v="CALI"/>
    <s v="Facturacion covid -19"/>
    <x v="4"/>
    <n v="122500"/>
    <n v="1222416930"/>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22"/>
    <s v="C187277622"/>
    <s v="'C187277622', "/>
    <s v="800065396_C187277622"/>
    <d v="2023-06-08T00:00:00"/>
    <d v="2023-06-27T00:00:00"/>
    <d v="2023-08-11T00:00:00"/>
    <n v="125000"/>
    <n v="0"/>
    <n v="125000"/>
    <m/>
    <m/>
    <m/>
    <n v="0"/>
    <n v="125000"/>
    <s v="COVID - 19"/>
    <s v="AMBULATORIO "/>
    <s v="CALI"/>
    <s v="Facturacion covid -19"/>
    <x v="4"/>
    <n v="122500"/>
    <n v="1222416937"/>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07"/>
    <s v="C187277607"/>
    <s v="'C187277607', "/>
    <s v="800065396_C187277607"/>
    <d v="2023-06-08T00:00:00"/>
    <d v="2023-06-27T00:00:00"/>
    <d v="2023-08-11T00:00:00"/>
    <n v="125000"/>
    <n v="0"/>
    <n v="125000"/>
    <m/>
    <m/>
    <m/>
    <n v="0"/>
    <n v="125000"/>
    <s v="COVID - 19"/>
    <s v="AMBULATORIO "/>
    <s v="CALI"/>
    <s v="Facturacion covid -19"/>
    <x v="4"/>
    <n v="122500"/>
    <n v="1222416927"/>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32"/>
    <s v="C187277632"/>
    <s v="'C187277632', "/>
    <s v="800065396_C187277632"/>
    <d v="2023-06-08T00:00:00"/>
    <d v="2023-06-27T00:00:00"/>
    <d v="2023-08-11T00:00:00"/>
    <n v="125000"/>
    <n v="0"/>
    <n v="125000"/>
    <m/>
    <m/>
    <m/>
    <n v="0"/>
    <n v="125000"/>
    <s v="COVID - 19"/>
    <s v="AMBULATORIO "/>
    <s v="CALI"/>
    <s v="Facturacion covid -19"/>
    <x v="4"/>
    <n v="122500"/>
    <n v="1222416942"/>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18"/>
    <s v="C187277618"/>
    <s v="'C187277618', "/>
    <s v="800065396_C187277618"/>
    <d v="2023-06-08T00:00:00"/>
    <d v="2023-06-27T00:00:00"/>
    <d v="2023-08-11T00:00:00"/>
    <n v="125000"/>
    <n v="0"/>
    <n v="125000"/>
    <m/>
    <m/>
    <m/>
    <n v="0"/>
    <n v="125000"/>
    <s v="COVID - 19"/>
    <s v="AMBULATORIO "/>
    <s v="CALI"/>
    <s v="Facturacion covid -19"/>
    <x v="4"/>
    <n v="122500"/>
    <n v="1222416934"/>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277616"/>
    <s v="C187277616"/>
    <s v="'C187277616', "/>
    <s v="800065396_C187277616"/>
    <d v="2023-06-08T00:00:00"/>
    <d v="2023-06-27T00:00:00"/>
    <d v="2023-08-11T00:00:00"/>
    <n v="125000"/>
    <n v="0"/>
    <n v="125000"/>
    <m/>
    <m/>
    <m/>
    <n v="0"/>
    <n v="125000"/>
    <s v="COVID - 19"/>
    <s v="AMBULATORIO "/>
    <s v="CALI"/>
    <s v="Facturacion covid -19"/>
    <x v="4"/>
    <n v="122500"/>
    <n v="1222416933"/>
    <s v="ESTADO DOS"/>
    <m/>
    <m/>
    <s v="Finalizada"/>
    <d v="2023-06-08T00:00:00"/>
    <d v="2023-06-15T00:00:00"/>
    <d v="2023-06-15T00:00:00"/>
    <m/>
    <n v="596"/>
    <s v="Más de 360"/>
    <n v="125000"/>
    <n v="125000"/>
    <n v="0"/>
    <n v="0"/>
    <n v="0"/>
    <n v="0"/>
    <n v="0"/>
    <n v="0"/>
    <m/>
    <m/>
    <m/>
    <n v="0"/>
    <n v="125000"/>
    <n v="0"/>
    <m/>
    <m/>
    <m/>
    <m/>
    <m/>
    <n v="0"/>
    <n v="0"/>
    <n v="0"/>
    <n v="0"/>
    <n v="0"/>
    <n v="0"/>
    <n v="0"/>
    <n v="0"/>
    <n v="125000"/>
    <n v="0"/>
    <n v="0"/>
    <m/>
    <m/>
    <m/>
    <n v="0"/>
  </r>
  <r>
    <n v="800065396"/>
    <s v="IDIME SA "/>
    <s v="C187"/>
    <n v="180426"/>
    <s v="C187180426"/>
    <s v="'C187180426', "/>
    <s v="800065396_C187180426"/>
    <d v="2020-10-25T00:00:00"/>
    <d v="2020-11-17T00:00:00"/>
    <d v="2021-01-01T00:00:00"/>
    <n v="80000"/>
    <n v="0"/>
    <n v="80000"/>
    <m/>
    <m/>
    <m/>
    <n v="0"/>
    <n v="80000"/>
    <s v="COVID - 19"/>
    <s v="AMBULATORIO "/>
    <s v="CALI"/>
    <s v="Facturacion covid -19"/>
    <x v="4"/>
    <n v="78400"/>
    <n v="1221658158"/>
    <s v="ESTADO DOS"/>
    <m/>
    <m/>
    <s v="Finalizada"/>
    <d v="2020-10-25T00:00:00"/>
    <d v="2020-11-21T00:00:00"/>
    <d v="2020-11-21T00:00:00"/>
    <m/>
    <n v="1532"/>
    <s v="Más de 360"/>
    <n v="80000"/>
    <n v="80000"/>
    <n v="0"/>
    <n v="0"/>
    <n v="0"/>
    <n v="0"/>
    <n v="0"/>
    <n v="0"/>
    <m/>
    <m/>
    <m/>
    <n v="0"/>
    <n v="80000"/>
    <n v="0"/>
    <m/>
    <m/>
    <m/>
    <m/>
    <m/>
    <n v="0"/>
    <n v="0"/>
    <n v="0"/>
    <n v="0"/>
    <n v="0"/>
    <n v="0"/>
    <n v="0"/>
    <n v="0"/>
    <n v="80000"/>
    <n v="0"/>
    <n v="0"/>
    <m/>
    <m/>
    <m/>
    <n v="0"/>
  </r>
  <r>
    <n v="800065396"/>
    <s v="IDIME SA "/>
    <s v="C190"/>
    <n v="187125"/>
    <s v="C190187125"/>
    <s v="'C190187125', "/>
    <s v="800065396_C190187125"/>
    <d v="2020-11-09T00:00:00"/>
    <d v="2020-11-17T00:00:00"/>
    <d v="2021-01-01T00:00:00"/>
    <n v="80000"/>
    <n v="0"/>
    <n v="80000"/>
    <m/>
    <m/>
    <m/>
    <n v="0"/>
    <n v="80000"/>
    <s v="COVID - 19"/>
    <s v="AMBULATORIO "/>
    <s v="CALI"/>
    <s v="Facturacion covid -19"/>
    <x v="4"/>
    <n v="78400"/>
    <n v="1221658150"/>
    <s v="ESTADO DOS"/>
    <m/>
    <m/>
    <s v="Finalizada"/>
    <d v="2020-11-09T00:00:00"/>
    <d v="2020-11-22T00:00:00"/>
    <d v="2020-11-22T00:00:00"/>
    <m/>
    <n v="1531"/>
    <s v="Más de 360"/>
    <n v="80000"/>
    <n v="80000"/>
    <n v="0"/>
    <n v="0"/>
    <n v="0"/>
    <n v="0"/>
    <n v="0"/>
    <n v="0"/>
    <m/>
    <m/>
    <m/>
    <n v="0"/>
    <n v="80000"/>
    <n v="0"/>
    <m/>
    <m/>
    <m/>
    <m/>
    <m/>
    <n v="0"/>
    <n v="0"/>
    <n v="0"/>
    <n v="0"/>
    <n v="0"/>
    <n v="0"/>
    <n v="0"/>
    <n v="0"/>
    <n v="80000"/>
    <n v="0"/>
    <n v="0"/>
    <m/>
    <m/>
    <m/>
    <n v="0"/>
  </r>
  <r>
    <n v="800065396"/>
    <s v="IDIME SA "/>
    <s v="C190"/>
    <n v="186976"/>
    <s v="C190186976"/>
    <s v="'C190186976', "/>
    <s v="800065396_C190186976"/>
    <d v="2020-11-09T00:00:00"/>
    <d v="2020-11-17T00:00:00"/>
    <d v="2021-01-01T00:00:00"/>
    <n v="80000"/>
    <n v="0"/>
    <n v="80000"/>
    <m/>
    <m/>
    <m/>
    <n v="0"/>
    <n v="80000"/>
    <s v="COVID - 19"/>
    <s v="AMBULATORIO "/>
    <s v="CALI"/>
    <s v="Facturacion covid -19"/>
    <x v="4"/>
    <n v="78400"/>
    <n v="1221633683"/>
    <s v="ESTADO DOS"/>
    <m/>
    <m/>
    <s v="Finalizada"/>
    <d v="2020-11-09T00:00:00"/>
    <d v="2020-11-22T00:00:00"/>
    <d v="2020-11-22T00:00:00"/>
    <m/>
    <n v="1531"/>
    <s v="Más de 360"/>
    <n v="80000"/>
    <n v="80000"/>
    <n v="0"/>
    <n v="0"/>
    <n v="0"/>
    <n v="0"/>
    <n v="0"/>
    <n v="0"/>
    <m/>
    <m/>
    <m/>
    <n v="0"/>
    <n v="80000"/>
    <n v="0"/>
    <m/>
    <m/>
    <m/>
    <m/>
    <m/>
    <n v="0"/>
    <n v="0"/>
    <n v="0"/>
    <n v="0"/>
    <n v="0"/>
    <n v="0"/>
    <n v="0"/>
    <n v="0"/>
    <n v="80000"/>
    <n v="0"/>
    <n v="0"/>
    <m/>
    <m/>
    <m/>
    <n v="0"/>
  </r>
  <r>
    <n v="800065396"/>
    <s v="IDIME SA "/>
    <s v="C190"/>
    <n v="186973"/>
    <s v="C190186973"/>
    <s v="'C190186973', "/>
    <s v="800065396_C190186973"/>
    <d v="2020-11-09T00:00:00"/>
    <d v="2020-11-17T00:00:00"/>
    <d v="2021-01-01T00:00:00"/>
    <n v="80000"/>
    <n v="0"/>
    <n v="80000"/>
    <n v="80000"/>
    <m/>
    <m/>
    <n v="0"/>
    <n v="80000"/>
    <s v="COVID - 19"/>
    <s v="AMBULATORIO "/>
    <s v="CALI"/>
    <s v="Facturacion covid -19"/>
    <x v="4"/>
    <n v="78400"/>
    <n v="1908632967"/>
    <s v="ESTADO DOS"/>
    <m/>
    <m/>
    <s v="Finalizada"/>
    <d v="2020-11-09T00:00:00"/>
    <d v="2020-11-22T00:00:00"/>
    <d v="2021-08-14T00:00:00"/>
    <m/>
    <n v="1266"/>
    <s v="Más de 360"/>
    <n v="80000"/>
    <n v="80000"/>
    <n v="0"/>
    <n v="0"/>
    <n v="0"/>
    <n v="0"/>
    <n v="0"/>
    <n v="0"/>
    <m/>
    <m/>
    <s v="DEISY CARVAJAL DUQUE"/>
    <n v="0"/>
    <n v="80000"/>
    <n v="0"/>
    <m/>
    <m/>
    <m/>
    <m/>
    <m/>
    <n v="0"/>
    <n v="0"/>
    <n v="0"/>
    <n v="0"/>
    <n v="0"/>
    <n v="0"/>
    <n v="0"/>
    <n v="0"/>
    <n v="80000"/>
    <n v="0"/>
    <n v="0"/>
    <m/>
    <m/>
    <m/>
    <n v="0"/>
  </r>
  <r>
    <n v="800065396"/>
    <s v="IDIME SA "/>
    <s v="C190"/>
    <n v="187019"/>
    <s v="C190187019"/>
    <s v="'C190187019', "/>
    <s v="800065396_C190187019"/>
    <d v="2020-11-09T00:00:00"/>
    <d v="2020-11-17T00:00:00"/>
    <d v="2021-01-01T00:00:00"/>
    <n v="80000"/>
    <n v="0"/>
    <n v="80000"/>
    <m/>
    <m/>
    <m/>
    <n v="0"/>
    <n v="80000"/>
    <s v="COVID - 19"/>
    <s v="AMBULATORIO "/>
    <s v="CALI"/>
    <s v="Facturacion covid -19"/>
    <x v="4"/>
    <n v="78400"/>
    <n v="1221633769"/>
    <s v="ESTADO DOS"/>
    <m/>
    <m/>
    <s v="Finalizada"/>
    <d v="2020-11-09T00:00:00"/>
    <d v="2020-11-22T00:00:00"/>
    <d v="2020-11-22T00:00:00"/>
    <m/>
    <n v="1531"/>
    <s v="Más de 360"/>
    <n v="80000"/>
    <n v="80000"/>
    <n v="0"/>
    <n v="0"/>
    <n v="0"/>
    <n v="0"/>
    <n v="0"/>
    <n v="0"/>
    <m/>
    <m/>
    <m/>
    <n v="0"/>
    <n v="80000"/>
    <n v="0"/>
    <m/>
    <m/>
    <m/>
    <m/>
    <m/>
    <n v="0"/>
    <n v="0"/>
    <n v="0"/>
    <n v="0"/>
    <n v="0"/>
    <n v="0"/>
    <n v="0"/>
    <n v="0"/>
    <n v="80000"/>
    <n v="0"/>
    <n v="0"/>
    <m/>
    <m/>
    <m/>
    <n v="0"/>
  </r>
  <r>
    <n v="800065396"/>
    <s v="IDIME SA "/>
    <s v="C187"/>
    <n v="187862"/>
    <s v="C187187862"/>
    <s v="'C187187862', "/>
    <s v="800065396_C187187862"/>
    <d v="2020-11-27T00:00:00"/>
    <d v="2020-12-15T00:00:00"/>
    <d v="2021-01-29T00:00:00"/>
    <n v="80000"/>
    <n v="0"/>
    <n v="80000"/>
    <m/>
    <m/>
    <m/>
    <n v="0"/>
    <n v="80000"/>
    <s v="COVID - 19"/>
    <s v="AMBULATORIO "/>
    <s v="CALI"/>
    <s v="Facturacion covid -19"/>
    <x v="4"/>
    <n v="78400"/>
    <n v="1221667604"/>
    <s v="ESTADO DOS"/>
    <m/>
    <m/>
    <s v="Finalizada"/>
    <d v="2020-11-27T00:00:00"/>
    <d v="2020-12-20T00:00:00"/>
    <d v="2020-12-20T00:00:00"/>
    <m/>
    <n v="1503"/>
    <s v="Más de 360"/>
    <n v="80000"/>
    <n v="80000"/>
    <n v="0"/>
    <n v="0"/>
    <n v="0"/>
    <n v="0"/>
    <n v="0"/>
    <n v="0"/>
    <m/>
    <m/>
    <m/>
    <n v="0"/>
    <n v="80000"/>
    <n v="0"/>
    <m/>
    <m/>
    <m/>
    <m/>
    <m/>
    <n v="0"/>
    <n v="0"/>
    <n v="0"/>
    <n v="0"/>
    <n v="0"/>
    <n v="0"/>
    <n v="0"/>
    <n v="0"/>
    <n v="80000"/>
    <n v="0"/>
    <n v="0"/>
    <m/>
    <m/>
    <m/>
    <n v="0"/>
  </r>
  <r>
    <n v="800065396"/>
    <s v="IDIME SA "/>
    <s v="C187"/>
    <n v="187908"/>
    <s v="C187187908"/>
    <s v="'C187187908', "/>
    <s v="800065396_C187187908"/>
    <d v="2020-11-27T00:00:00"/>
    <d v="2020-12-15T00:00:00"/>
    <d v="2021-01-29T00:00:00"/>
    <n v="80000"/>
    <n v="0"/>
    <n v="80000"/>
    <m/>
    <m/>
    <m/>
    <n v="0"/>
    <n v="80000"/>
    <s v="COVID - 19"/>
    <s v="AMBULATORIO "/>
    <s v="CALI"/>
    <s v="Facturacion covid -19"/>
    <x v="4"/>
    <n v="78400"/>
    <n v="1221668694"/>
    <s v="ESTADO DOS"/>
    <m/>
    <m/>
    <s v="Finalizada"/>
    <d v="2020-11-27T00:00:00"/>
    <d v="2020-12-20T00:00:00"/>
    <d v="2020-12-20T00:00:00"/>
    <m/>
    <n v="1503"/>
    <s v="Más de 360"/>
    <n v="80000"/>
    <n v="80000"/>
    <n v="0"/>
    <n v="0"/>
    <n v="0"/>
    <n v="0"/>
    <n v="0"/>
    <n v="0"/>
    <m/>
    <m/>
    <m/>
    <n v="0"/>
    <n v="80000"/>
    <n v="0"/>
    <m/>
    <m/>
    <m/>
    <m/>
    <m/>
    <n v="0"/>
    <n v="0"/>
    <n v="0"/>
    <n v="0"/>
    <n v="0"/>
    <n v="0"/>
    <n v="0"/>
    <n v="0"/>
    <n v="80000"/>
    <n v="0"/>
    <n v="0"/>
    <m/>
    <m/>
    <m/>
    <n v="0"/>
  </r>
  <r>
    <n v="800065396"/>
    <s v="IDIME SA "/>
    <s v="C187"/>
    <n v="185437"/>
    <s v="C187185437"/>
    <s v="'C187185437', "/>
    <s v="800065396_C187185437"/>
    <d v="2020-11-18T00:00:00"/>
    <d v="2020-12-15T00:00:00"/>
    <d v="2021-01-29T00:00:00"/>
    <n v="80000"/>
    <n v="0"/>
    <n v="80000"/>
    <m/>
    <m/>
    <m/>
    <n v="0"/>
    <n v="80000"/>
    <s v="COVID - 19"/>
    <s v="AMBULATORIO "/>
    <s v="CALI"/>
    <s v="Facturacion covid -19"/>
    <x v="4"/>
    <n v="78400"/>
    <n v="1221666131"/>
    <s v="ESTADO DOS"/>
    <m/>
    <m/>
    <s v="Finalizada"/>
    <d v="2020-11-18T00:00:00"/>
    <d v="2020-12-20T00:00:00"/>
    <d v="2020-12-20T00:00:00"/>
    <m/>
    <n v="1503"/>
    <s v="Más de 360"/>
    <n v="80000"/>
    <n v="80000"/>
    <n v="0"/>
    <n v="0"/>
    <n v="0"/>
    <n v="0"/>
    <n v="0"/>
    <n v="0"/>
    <m/>
    <m/>
    <m/>
    <n v="0"/>
    <n v="80000"/>
    <n v="0"/>
    <m/>
    <m/>
    <m/>
    <m/>
    <m/>
    <n v="0"/>
    <n v="0"/>
    <n v="0"/>
    <n v="0"/>
    <n v="0"/>
    <n v="0"/>
    <n v="0"/>
    <n v="0"/>
    <n v="80000"/>
    <n v="0"/>
    <n v="0"/>
    <m/>
    <m/>
    <m/>
    <n v="0"/>
  </r>
  <r>
    <n v="800065396"/>
    <s v="IDIME SA "/>
    <s v="C187"/>
    <n v="185294"/>
    <s v="C187185294"/>
    <s v="'C187185294', "/>
    <s v="800065396_C187185294"/>
    <d v="2020-11-18T00:00:00"/>
    <d v="2020-12-15T00:00:00"/>
    <d v="2021-01-29T00:00:00"/>
    <n v="80000"/>
    <n v="0"/>
    <n v="80000"/>
    <m/>
    <m/>
    <m/>
    <n v="0"/>
    <n v="80000"/>
    <s v="COVID - 19"/>
    <s v="AMBULATORIO "/>
    <s v="CALI"/>
    <s v="Facturacion covid -19"/>
    <x v="4"/>
    <n v="78400"/>
    <n v="1221667451"/>
    <s v="ESTADO DOS"/>
    <m/>
    <m/>
    <s v="Finalizada"/>
    <d v="2020-11-18T00:00:00"/>
    <d v="2020-12-20T00:00:00"/>
    <d v="2020-12-20T00:00:00"/>
    <m/>
    <n v="1503"/>
    <s v="Más de 360"/>
    <n v="80000"/>
    <n v="80000"/>
    <n v="0"/>
    <n v="0"/>
    <n v="0"/>
    <n v="0"/>
    <n v="0"/>
    <n v="0"/>
    <m/>
    <m/>
    <m/>
    <n v="0"/>
    <n v="80000"/>
    <n v="0"/>
    <m/>
    <m/>
    <m/>
    <m/>
    <m/>
    <n v="0"/>
    <n v="0"/>
    <n v="0"/>
    <n v="0"/>
    <n v="0"/>
    <n v="0"/>
    <n v="0"/>
    <n v="0"/>
    <n v="80000"/>
    <n v="0"/>
    <n v="0"/>
    <m/>
    <m/>
    <m/>
    <n v="0"/>
  </r>
  <r>
    <n v="800065396"/>
    <s v="IDIME SA "/>
    <s v="C187"/>
    <n v="187844"/>
    <s v="C187187844"/>
    <s v="'C187187844', "/>
    <s v="800065396_C187187844"/>
    <d v="2020-11-27T00:00:00"/>
    <d v="2020-12-15T00:00:00"/>
    <d v="2021-01-29T00:00:00"/>
    <n v="80000"/>
    <n v="0"/>
    <n v="80000"/>
    <m/>
    <m/>
    <m/>
    <n v="0"/>
    <n v="80000"/>
    <s v="COVID - 19"/>
    <s v="AMBULATORIO "/>
    <s v="CALI"/>
    <s v="Facturacion covid -19"/>
    <x v="4"/>
    <n v="78400"/>
    <n v="1221667565"/>
    <s v="ESTADO DOS"/>
    <m/>
    <m/>
    <s v="Finalizada"/>
    <d v="2020-11-27T00:00:00"/>
    <d v="2020-12-20T00:00:00"/>
    <d v="2020-12-20T00:00:00"/>
    <m/>
    <n v="1503"/>
    <s v="Más de 360"/>
    <n v="80000"/>
    <n v="80000"/>
    <n v="0"/>
    <n v="0"/>
    <n v="0"/>
    <n v="0"/>
    <n v="0"/>
    <n v="0"/>
    <m/>
    <m/>
    <m/>
    <n v="0"/>
    <n v="80000"/>
    <n v="0"/>
    <m/>
    <m/>
    <m/>
    <m/>
    <m/>
    <n v="0"/>
    <n v="0"/>
    <n v="0"/>
    <n v="0"/>
    <n v="0"/>
    <n v="0"/>
    <n v="0"/>
    <n v="0"/>
    <n v="80000"/>
    <n v="0"/>
    <n v="0"/>
    <m/>
    <m/>
    <m/>
    <n v="0"/>
  </r>
  <r>
    <n v="800065396"/>
    <s v="IDIME SA "/>
    <s v="C187"/>
    <n v="192514"/>
    <s v="C187192514"/>
    <s v="'C187192514', "/>
    <s v="800065396_C187192514"/>
    <d v="2020-12-03T00:00:00"/>
    <d v="2020-12-15T00:00:00"/>
    <d v="2021-01-29T00:00:00"/>
    <n v="80000"/>
    <n v="0"/>
    <n v="80000"/>
    <m/>
    <m/>
    <m/>
    <n v="0"/>
    <n v="80000"/>
    <s v="COVID - 19"/>
    <s v="AMBULATORIO "/>
    <s v="CALI"/>
    <s v="Facturacion covid -19"/>
    <x v="4"/>
    <n v="78400"/>
    <n v="1221668573"/>
    <s v="ESTADO DOS"/>
    <m/>
    <m/>
    <s v="Finalizada"/>
    <d v="2020-12-03T00:00:00"/>
    <d v="2020-12-20T00:00:00"/>
    <d v="2020-12-20T00:00:00"/>
    <m/>
    <n v="1503"/>
    <s v="Más de 360"/>
    <n v="80000"/>
    <n v="80000"/>
    <n v="0"/>
    <n v="0"/>
    <n v="0"/>
    <n v="0"/>
    <n v="0"/>
    <n v="0"/>
    <m/>
    <m/>
    <m/>
    <n v="0"/>
    <n v="80000"/>
    <n v="0"/>
    <m/>
    <m/>
    <m/>
    <m/>
    <m/>
    <n v="0"/>
    <n v="0"/>
    <n v="0"/>
    <n v="0"/>
    <n v="0"/>
    <n v="0"/>
    <n v="0"/>
    <n v="0"/>
    <n v="80000"/>
    <n v="0"/>
    <n v="0"/>
    <m/>
    <m/>
    <m/>
    <n v="0"/>
  </r>
  <r>
    <n v="800065396"/>
    <s v="IDIME SA "/>
    <s v="C187"/>
    <n v="187060"/>
    <s v="C187187060"/>
    <s v="'C187187060', "/>
    <s v="800065396_C187187060"/>
    <d v="2020-11-22T00:00:00"/>
    <d v="2020-12-15T00:00:00"/>
    <d v="2021-01-29T00:00:00"/>
    <n v="80000"/>
    <n v="0"/>
    <n v="80000"/>
    <m/>
    <m/>
    <m/>
    <n v="0"/>
    <n v="80000"/>
    <s v="COVID - 19"/>
    <s v="AMBULATORIO "/>
    <s v="CALI"/>
    <s v="Facturacion covid -19"/>
    <x v="4"/>
    <n v="78400"/>
    <n v="1221667287"/>
    <s v="ESTADO DOS"/>
    <m/>
    <m/>
    <s v="Finalizada"/>
    <d v="2020-11-22T00:00:00"/>
    <d v="2020-12-20T00:00:00"/>
    <d v="2020-12-20T00:00:00"/>
    <m/>
    <n v="1503"/>
    <s v="Más de 360"/>
    <n v="80000"/>
    <n v="80000"/>
    <n v="0"/>
    <n v="0"/>
    <n v="0"/>
    <n v="0"/>
    <n v="0"/>
    <n v="0"/>
    <m/>
    <m/>
    <m/>
    <n v="0"/>
    <n v="80000"/>
    <n v="0"/>
    <m/>
    <m/>
    <m/>
    <m/>
    <m/>
    <n v="0"/>
    <n v="0"/>
    <n v="0"/>
    <n v="0"/>
    <n v="0"/>
    <n v="0"/>
    <n v="0"/>
    <n v="0"/>
    <n v="80000"/>
    <n v="0"/>
    <n v="0"/>
    <m/>
    <m/>
    <m/>
    <n v="0"/>
  </r>
  <r>
    <n v="800065396"/>
    <s v="IDIME SA "/>
    <s v="C187"/>
    <n v="187843"/>
    <s v="C187187843"/>
    <s v="'C187187843', "/>
    <s v="800065396_C187187843"/>
    <d v="2020-11-27T00:00:00"/>
    <d v="2020-12-15T00:00:00"/>
    <d v="2021-01-29T00:00:00"/>
    <n v="80000"/>
    <n v="0"/>
    <n v="80000"/>
    <m/>
    <m/>
    <m/>
    <n v="0"/>
    <n v="80000"/>
    <s v="COVID - 19"/>
    <s v="AMBULATORIO "/>
    <s v="CALI"/>
    <s v="Facturacion covid -19"/>
    <x v="4"/>
    <n v="78400"/>
    <n v="1221667564"/>
    <s v="ESTADO DOS"/>
    <m/>
    <m/>
    <s v="Finalizada"/>
    <d v="2020-11-27T00:00:00"/>
    <d v="2020-12-20T00:00:00"/>
    <d v="2020-12-20T00:00:00"/>
    <m/>
    <n v="1503"/>
    <s v="Más de 360"/>
    <n v="80000"/>
    <n v="80000"/>
    <n v="0"/>
    <n v="0"/>
    <n v="0"/>
    <n v="0"/>
    <n v="0"/>
    <n v="0"/>
    <m/>
    <m/>
    <m/>
    <n v="0"/>
    <n v="80000"/>
    <n v="0"/>
    <m/>
    <m/>
    <m/>
    <m/>
    <m/>
    <n v="0"/>
    <n v="0"/>
    <n v="0"/>
    <n v="0"/>
    <n v="0"/>
    <n v="0"/>
    <n v="0"/>
    <n v="0"/>
    <n v="80000"/>
    <n v="0"/>
    <n v="0"/>
    <m/>
    <m/>
    <m/>
    <n v="0"/>
  </r>
  <r>
    <n v="800065396"/>
    <s v="IDIME SA "/>
    <s v="C187"/>
    <n v="189613"/>
    <s v="C187189613"/>
    <s v="'C187189613', "/>
    <s v="800065396_C187189613"/>
    <d v="2020-11-28T00:00:00"/>
    <d v="2020-12-15T00:00:00"/>
    <d v="2021-01-29T00:00:00"/>
    <n v="80000"/>
    <n v="0"/>
    <n v="80000"/>
    <n v="80000"/>
    <m/>
    <m/>
    <n v="0"/>
    <n v="80000"/>
    <s v="COVID - 19"/>
    <s v="AMBULATORIO "/>
    <s v="CALI"/>
    <s v="Facturacion covid -19"/>
    <x v="4"/>
    <n v="78400"/>
    <n v="1221671842"/>
    <s v="ESTADO DOS"/>
    <m/>
    <m/>
    <s v="Finalizada"/>
    <d v="2020-11-28T00:00:00"/>
    <d v="2020-12-20T00:00:00"/>
    <d v="2020-12-20T00:00:00"/>
    <m/>
    <n v="1503"/>
    <s v="Más de 360"/>
    <n v="80000"/>
    <n v="80000"/>
    <n v="0"/>
    <n v="0"/>
    <n v="0"/>
    <n v="0"/>
    <n v="0"/>
    <n v="0"/>
    <m/>
    <m/>
    <m/>
    <n v="0"/>
    <n v="80000"/>
    <n v="0"/>
    <m/>
    <m/>
    <m/>
    <m/>
    <m/>
    <n v="0"/>
    <n v="0"/>
    <n v="0"/>
    <n v="0"/>
    <n v="0"/>
    <n v="0"/>
    <n v="0"/>
    <n v="0"/>
    <n v="80000"/>
    <n v="0"/>
    <n v="0"/>
    <m/>
    <m/>
    <m/>
    <n v="0"/>
  </r>
  <r>
    <n v="800065396"/>
    <s v="IDIME SA "/>
    <s v="C187"/>
    <n v="197637"/>
    <s v="C187197637"/>
    <s v="'C187197637', "/>
    <s v="800065396_C187197637"/>
    <d v="2020-12-17T00:00:00"/>
    <d v="2021-01-15T00:00:00"/>
    <d v="2021-03-01T00:00:00"/>
    <n v="80000"/>
    <n v="0"/>
    <n v="80000"/>
    <m/>
    <m/>
    <m/>
    <n v="0"/>
    <n v="80000"/>
    <s v="COVID - 19"/>
    <s v="AMBULATORIO "/>
    <s v="CALI"/>
    <s v="Facturacion covid -19"/>
    <x v="4"/>
    <n v="78400"/>
    <n v="1221687080"/>
    <s v="ESTADO DOS"/>
    <m/>
    <m/>
    <s v="Finalizada"/>
    <d v="2020-12-17T00:00:00"/>
    <d v="2021-01-19T00:00:00"/>
    <d v="2021-01-19T00:00:00"/>
    <m/>
    <n v="1473"/>
    <s v="Más de 360"/>
    <n v="80000"/>
    <n v="80000"/>
    <n v="0"/>
    <n v="0"/>
    <n v="0"/>
    <n v="0"/>
    <n v="0"/>
    <n v="0"/>
    <m/>
    <m/>
    <m/>
    <n v="0"/>
    <n v="80000"/>
    <n v="0"/>
    <m/>
    <m/>
    <m/>
    <m/>
    <m/>
    <n v="0"/>
    <n v="0"/>
    <n v="0"/>
    <n v="0"/>
    <n v="0"/>
    <n v="0"/>
    <n v="0"/>
    <n v="0"/>
    <n v="80000"/>
    <n v="0"/>
    <n v="0"/>
    <m/>
    <m/>
    <m/>
    <n v="0"/>
  </r>
  <r>
    <n v="800065396"/>
    <s v="IDIME SA "/>
    <s v="C187"/>
    <n v="199637"/>
    <s v="C187199637"/>
    <s v="'C187199637', "/>
    <s v="800065396_C187199637"/>
    <d v="2020-12-24T00:00:00"/>
    <d v="2021-01-15T00:00:00"/>
    <d v="2021-03-01T00:00:00"/>
    <n v="80000"/>
    <n v="0"/>
    <n v="80000"/>
    <m/>
    <m/>
    <m/>
    <n v="0"/>
    <n v="80000"/>
    <s v="COVID - 19"/>
    <s v="AMBULATORIO "/>
    <s v="CALI"/>
    <s v="Facturacion covid -19"/>
    <x v="4"/>
    <n v="78400"/>
    <n v="1221683931"/>
    <s v="ESTADO DOS"/>
    <m/>
    <m/>
    <s v="Finalizada"/>
    <d v="2020-12-24T00:00:00"/>
    <d v="2021-01-19T00:00:00"/>
    <d v="2021-01-19T00:00:00"/>
    <m/>
    <n v="1473"/>
    <s v="Más de 360"/>
    <n v="80000"/>
    <n v="80000"/>
    <n v="0"/>
    <n v="0"/>
    <n v="0"/>
    <n v="0"/>
    <n v="0"/>
    <n v="0"/>
    <m/>
    <m/>
    <m/>
    <n v="0"/>
    <n v="80000"/>
    <n v="0"/>
    <m/>
    <m/>
    <m/>
    <m/>
    <m/>
    <n v="0"/>
    <n v="0"/>
    <n v="0"/>
    <n v="0"/>
    <n v="0"/>
    <n v="0"/>
    <n v="0"/>
    <n v="0"/>
    <n v="80000"/>
    <n v="0"/>
    <n v="0"/>
    <m/>
    <m/>
    <m/>
    <n v="0"/>
  </r>
  <r>
    <n v="800065396"/>
    <s v="IDIME SA "/>
    <s v="C187"/>
    <n v="196540"/>
    <s v="C187196540"/>
    <s v="'C187196540', "/>
    <s v="800065396_C187196540"/>
    <d v="2020-12-16T00:00:00"/>
    <d v="2021-01-15T00:00:00"/>
    <d v="2021-03-01T00:00:00"/>
    <n v="80000"/>
    <n v="0"/>
    <n v="80000"/>
    <m/>
    <m/>
    <m/>
    <n v="0"/>
    <n v="80000"/>
    <s v="COVID - 19"/>
    <s v="AMBULATORIO "/>
    <s v="CALI"/>
    <s v="Facturacion covid -19"/>
    <x v="4"/>
    <n v="78400"/>
    <n v="1221684078"/>
    <s v="ESTADO DOS"/>
    <m/>
    <m/>
    <s v="Finalizada"/>
    <d v="2020-12-16T00:00:00"/>
    <d v="2021-01-19T00:00:00"/>
    <d v="2021-01-19T00:00:00"/>
    <m/>
    <n v="1473"/>
    <s v="Más de 360"/>
    <n v="80000"/>
    <n v="80000"/>
    <n v="0"/>
    <n v="0"/>
    <n v="0"/>
    <n v="0"/>
    <n v="0"/>
    <n v="0"/>
    <m/>
    <m/>
    <m/>
    <n v="0"/>
    <n v="80000"/>
    <n v="0"/>
    <m/>
    <m/>
    <m/>
    <m/>
    <m/>
    <n v="0"/>
    <n v="0"/>
    <n v="0"/>
    <n v="0"/>
    <n v="0"/>
    <n v="0"/>
    <n v="0"/>
    <n v="0"/>
    <n v="80000"/>
    <n v="0"/>
    <n v="0"/>
    <m/>
    <m/>
    <m/>
    <n v="0"/>
  </r>
  <r>
    <n v="800065396"/>
    <s v="IDIME SA "/>
    <s v="C187"/>
    <n v="199998"/>
    <s v="C187199998"/>
    <s v="'C187199998', "/>
    <s v="800065396_C187199998"/>
    <d v="2020-12-24T00:00:00"/>
    <d v="2021-01-15T00:00:00"/>
    <d v="2021-03-01T00:00:00"/>
    <n v="80000"/>
    <n v="0"/>
    <n v="80000"/>
    <m/>
    <m/>
    <m/>
    <n v="0"/>
    <n v="80000"/>
    <s v="COVID - 19"/>
    <s v="AMBULATORIO "/>
    <s v="CALI"/>
    <s v="Facturacion covid -19"/>
    <x v="4"/>
    <n v="78400"/>
    <n v="1221695484"/>
    <s v="ESTADO DOS"/>
    <m/>
    <m/>
    <s v="Finalizada"/>
    <d v="2020-12-24T00:00:00"/>
    <d v="2021-01-19T00:00:00"/>
    <d v="2021-01-19T00:00:00"/>
    <m/>
    <n v="1473"/>
    <s v="Más de 360"/>
    <n v="80000"/>
    <n v="80000"/>
    <n v="0"/>
    <n v="0"/>
    <n v="0"/>
    <n v="0"/>
    <n v="0"/>
    <n v="0"/>
    <m/>
    <m/>
    <m/>
    <n v="0"/>
    <n v="80000"/>
    <n v="0"/>
    <m/>
    <m/>
    <m/>
    <m/>
    <m/>
    <n v="0"/>
    <n v="0"/>
    <n v="0"/>
    <n v="0"/>
    <n v="0"/>
    <n v="0"/>
    <n v="0"/>
    <n v="0"/>
    <n v="80000"/>
    <n v="0"/>
    <n v="0"/>
    <m/>
    <m/>
    <m/>
    <n v="0"/>
  </r>
  <r>
    <n v="800065396"/>
    <s v="IDIME SA "/>
    <s v="C187"/>
    <n v="197679"/>
    <s v="C187197679"/>
    <s v="'C187197679', "/>
    <s v="800065396_C187197679"/>
    <d v="2020-12-17T00:00:00"/>
    <d v="2021-01-15T00:00:00"/>
    <d v="2021-03-01T00:00:00"/>
    <n v="80000"/>
    <n v="0"/>
    <n v="80000"/>
    <m/>
    <m/>
    <m/>
    <n v="0"/>
    <n v="80000"/>
    <s v="COVID - 19"/>
    <s v="AMBULATORIO "/>
    <s v="CALI"/>
    <s v="Facturacion covid -19"/>
    <x v="4"/>
    <n v="78400"/>
    <n v="1221685065"/>
    <s v="ESTADO DOS"/>
    <m/>
    <m/>
    <s v="Finalizada"/>
    <d v="2020-12-17T00:00:00"/>
    <d v="2021-01-19T00:00:00"/>
    <d v="2021-01-19T00:00:00"/>
    <m/>
    <n v="1473"/>
    <s v="Más de 360"/>
    <n v="80000"/>
    <n v="80000"/>
    <n v="0"/>
    <n v="0"/>
    <n v="0"/>
    <n v="0"/>
    <n v="0"/>
    <n v="0"/>
    <m/>
    <m/>
    <m/>
    <n v="0"/>
    <n v="80000"/>
    <n v="0"/>
    <m/>
    <m/>
    <m/>
    <m/>
    <m/>
    <n v="0"/>
    <n v="0"/>
    <n v="0"/>
    <n v="0"/>
    <n v="0"/>
    <n v="0"/>
    <n v="0"/>
    <n v="0"/>
    <n v="80000"/>
    <n v="0"/>
    <n v="0"/>
    <m/>
    <m/>
    <m/>
    <n v="0"/>
  </r>
  <r>
    <n v="800065396"/>
    <s v="IDIME SA "/>
    <s v="C187"/>
    <n v="198907"/>
    <s v="C187198907"/>
    <s v="'C187198907', "/>
    <s v="800065396_C187198907"/>
    <d v="2020-12-18T00:00:00"/>
    <d v="2021-01-15T00:00:00"/>
    <d v="2021-03-01T00:00:00"/>
    <n v="80000"/>
    <n v="0"/>
    <n v="80000"/>
    <m/>
    <m/>
    <m/>
    <n v="0"/>
    <n v="80000"/>
    <s v="COVID - 19"/>
    <s v="AMBULATORIO "/>
    <s v="CALI"/>
    <s v="Facturacion covid -19"/>
    <x v="4"/>
    <n v="78400"/>
    <n v="1221686141"/>
    <s v="ESTADO DOS"/>
    <m/>
    <m/>
    <s v="Finalizada"/>
    <d v="2020-12-18T00:00:00"/>
    <d v="2021-01-19T00:00:00"/>
    <d v="2021-01-19T00:00:00"/>
    <m/>
    <n v="1473"/>
    <s v="Más de 360"/>
    <n v="80000"/>
    <n v="80000"/>
    <n v="0"/>
    <n v="0"/>
    <n v="0"/>
    <n v="0"/>
    <n v="0"/>
    <n v="0"/>
    <m/>
    <m/>
    <m/>
    <n v="0"/>
    <n v="80000"/>
    <n v="0"/>
    <m/>
    <m/>
    <m/>
    <m/>
    <m/>
    <n v="0"/>
    <n v="0"/>
    <n v="0"/>
    <n v="0"/>
    <n v="0"/>
    <n v="0"/>
    <n v="0"/>
    <n v="0"/>
    <n v="80000"/>
    <n v="0"/>
    <n v="0"/>
    <m/>
    <m/>
    <m/>
    <n v="0"/>
  </r>
  <r>
    <n v="800065396"/>
    <s v="IDIME SA "/>
    <s v="C187"/>
    <n v="202883"/>
    <s v="C187202883"/>
    <s v="'C187202883', "/>
    <s v="800065396_C187202883"/>
    <d v="2021-01-07T00:00:00"/>
    <d v="2021-01-15T00:00:00"/>
    <d v="2021-03-01T00:00:00"/>
    <n v="80000"/>
    <n v="0"/>
    <n v="80000"/>
    <m/>
    <m/>
    <m/>
    <n v="0"/>
    <n v="80000"/>
    <s v="COVID - 19"/>
    <s v="AMBULATORIO "/>
    <s v="CALI"/>
    <s v="Facturacion covid -19"/>
    <x v="4"/>
    <n v="78400"/>
    <n v="1221684217"/>
    <s v="ESTADO DOS"/>
    <m/>
    <m/>
    <s v="Finalizada"/>
    <d v="2021-01-07T00:00:00"/>
    <d v="2021-01-19T00:00:00"/>
    <d v="2021-01-19T00:00:00"/>
    <m/>
    <n v="1473"/>
    <s v="Más de 360"/>
    <n v="80000"/>
    <n v="80000"/>
    <n v="0"/>
    <n v="0"/>
    <n v="0"/>
    <n v="0"/>
    <n v="0"/>
    <n v="0"/>
    <m/>
    <m/>
    <m/>
    <n v="0"/>
    <n v="80000"/>
    <n v="0"/>
    <m/>
    <m/>
    <m/>
    <m/>
    <m/>
    <n v="0"/>
    <n v="0"/>
    <n v="0"/>
    <n v="0"/>
    <n v="0"/>
    <n v="0"/>
    <n v="0"/>
    <n v="0"/>
    <n v="80000"/>
    <n v="0"/>
    <n v="0"/>
    <m/>
    <m/>
    <m/>
    <n v="0"/>
  </r>
  <r>
    <n v="800065396"/>
    <s v="IDIME SA "/>
    <s v="C187"/>
    <n v="200565"/>
    <s v="C187200565"/>
    <s v="'C187200565', "/>
    <s v="800065396_C187200565"/>
    <d v="2020-12-26T00:00:00"/>
    <d v="2021-01-15T00:00:00"/>
    <d v="2021-03-01T00:00:00"/>
    <n v="80000"/>
    <n v="0"/>
    <n v="80000"/>
    <m/>
    <m/>
    <m/>
    <n v="0"/>
    <n v="80000"/>
    <s v="COVID - 19"/>
    <s v="AMBULATORIO "/>
    <s v="CALI"/>
    <s v="Facturacion covid -19"/>
    <x v="4"/>
    <n v="78400"/>
    <n v="1221684958"/>
    <s v="ESTADO DOS"/>
    <m/>
    <m/>
    <s v="Finalizada"/>
    <d v="2020-12-26T00:00:00"/>
    <d v="2021-01-19T00:00:00"/>
    <d v="2021-01-19T00:00:00"/>
    <m/>
    <n v="1473"/>
    <s v="Más de 360"/>
    <n v="80000"/>
    <n v="80000"/>
    <n v="0"/>
    <n v="0"/>
    <n v="0"/>
    <n v="0"/>
    <n v="0"/>
    <n v="0"/>
    <m/>
    <m/>
    <m/>
    <n v="0"/>
    <n v="80000"/>
    <n v="0"/>
    <m/>
    <m/>
    <m/>
    <m/>
    <m/>
    <n v="0"/>
    <n v="0"/>
    <n v="0"/>
    <n v="0"/>
    <n v="0"/>
    <n v="0"/>
    <n v="0"/>
    <n v="0"/>
    <n v="80000"/>
    <n v="0"/>
    <n v="0"/>
    <m/>
    <m/>
    <m/>
    <n v="0"/>
  </r>
  <r>
    <n v="800065396"/>
    <s v="IDIME SA "/>
    <s v="C187"/>
    <n v="196827"/>
    <s v="C187196827"/>
    <s v="'C187196827', "/>
    <s v="800065396_C187196827"/>
    <d v="2020-12-16T00:00:00"/>
    <d v="2021-01-15T00:00:00"/>
    <d v="2021-03-01T00:00:00"/>
    <n v="80000"/>
    <n v="0"/>
    <n v="80000"/>
    <m/>
    <m/>
    <m/>
    <n v="0"/>
    <n v="80000"/>
    <s v="COVID - 19"/>
    <s v="AMBULATORIO "/>
    <s v="CALI"/>
    <s v="Facturacion covid -19"/>
    <x v="4"/>
    <n v="78400"/>
    <n v="1221686263"/>
    <s v="ESTADO DOS"/>
    <m/>
    <m/>
    <s v="Finalizada"/>
    <d v="2020-12-16T00:00:00"/>
    <d v="2021-01-19T00:00:00"/>
    <d v="2021-01-19T00:00:00"/>
    <m/>
    <n v="1473"/>
    <s v="Más de 360"/>
    <n v="80000"/>
    <n v="80000"/>
    <n v="0"/>
    <n v="0"/>
    <n v="0"/>
    <n v="0"/>
    <n v="0"/>
    <n v="0"/>
    <m/>
    <m/>
    <m/>
    <n v="0"/>
    <n v="80000"/>
    <n v="0"/>
    <m/>
    <m/>
    <m/>
    <m/>
    <m/>
    <n v="0"/>
    <n v="0"/>
    <n v="0"/>
    <n v="0"/>
    <n v="0"/>
    <n v="0"/>
    <n v="0"/>
    <n v="0"/>
    <n v="80000"/>
    <n v="0"/>
    <n v="0"/>
    <m/>
    <m/>
    <m/>
    <n v="0"/>
  </r>
  <r>
    <n v="800065396"/>
    <s v="IDIME SA "/>
    <s v="C187"/>
    <n v="196539"/>
    <s v="C187196539"/>
    <s v="'C187196539', "/>
    <s v="800065396_C187196539"/>
    <d v="2020-12-16T00:00:00"/>
    <d v="2021-01-15T00:00:00"/>
    <d v="2021-03-01T00:00:00"/>
    <n v="80000"/>
    <n v="0"/>
    <n v="80000"/>
    <m/>
    <m/>
    <m/>
    <n v="0"/>
    <n v="80000"/>
    <s v="COVID - 19"/>
    <s v="AMBULATORIO "/>
    <s v="CALI"/>
    <s v="Facturacion covid -19"/>
    <x v="4"/>
    <n v="78400"/>
    <n v="1221684077"/>
    <s v="ESTADO DOS"/>
    <m/>
    <m/>
    <s v="Finalizada"/>
    <d v="2020-12-16T00:00:00"/>
    <d v="2021-01-19T00:00:00"/>
    <d v="2021-01-19T00:00:00"/>
    <m/>
    <n v="1473"/>
    <s v="Más de 360"/>
    <n v="80000"/>
    <n v="80000"/>
    <n v="0"/>
    <n v="0"/>
    <n v="0"/>
    <n v="0"/>
    <n v="0"/>
    <n v="0"/>
    <m/>
    <m/>
    <m/>
    <n v="0"/>
    <n v="80000"/>
    <n v="0"/>
    <m/>
    <m/>
    <m/>
    <m/>
    <m/>
    <n v="0"/>
    <n v="0"/>
    <n v="0"/>
    <n v="0"/>
    <n v="0"/>
    <n v="0"/>
    <n v="0"/>
    <n v="0"/>
    <n v="80000"/>
    <n v="0"/>
    <n v="0"/>
    <m/>
    <m/>
    <m/>
    <n v="0"/>
  </r>
  <r>
    <n v="800065396"/>
    <s v="IDIME SA "/>
    <s v="C190"/>
    <n v="188957"/>
    <s v="C190188957"/>
    <s v="'C190188957', "/>
    <s v="800065396_C190188957"/>
    <d v="2020-12-26T00:00:00"/>
    <d v="2021-01-15T00:00:00"/>
    <d v="2021-03-01T00:00:00"/>
    <n v="80000"/>
    <n v="0"/>
    <n v="80000"/>
    <m/>
    <m/>
    <m/>
    <n v="0"/>
    <n v="80000"/>
    <s v="COVID - 19"/>
    <s v="AMBULATORIO "/>
    <s v="CALI"/>
    <s v="Facturacion covid -19"/>
    <x v="4"/>
    <n v="78400"/>
    <n v="1221686722"/>
    <s v="ESTADO DOS"/>
    <m/>
    <m/>
    <s v="Finalizada"/>
    <d v="2020-12-26T00:00:00"/>
    <d v="2021-01-19T00:00:00"/>
    <d v="2021-01-19T00:00:00"/>
    <m/>
    <n v="1473"/>
    <s v="Más de 360"/>
    <n v="80000"/>
    <n v="80000"/>
    <n v="0"/>
    <n v="0"/>
    <n v="0"/>
    <n v="0"/>
    <n v="0"/>
    <n v="0"/>
    <m/>
    <m/>
    <m/>
    <n v="0"/>
    <n v="80000"/>
    <n v="0"/>
    <m/>
    <m/>
    <m/>
    <m/>
    <m/>
    <n v="0"/>
    <n v="0"/>
    <n v="0"/>
    <n v="0"/>
    <n v="0"/>
    <n v="0"/>
    <n v="0"/>
    <n v="0"/>
    <n v="80000"/>
    <n v="0"/>
    <n v="0"/>
    <m/>
    <m/>
    <m/>
    <n v="0"/>
  </r>
  <r>
    <n v="800065396"/>
    <s v="IDIME SA "/>
    <s v="C187"/>
    <n v="205754"/>
    <s v="C187205754"/>
    <s v="'C187205754', "/>
    <s v="800065396_C187205754"/>
    <d v="2021-01-18T00:00:00"/>
    <d v="2021-02-10T00:00:00"/>
    <d v="2021-03-27T00:00:00"/>
    <n v="80000"/>
    <n v="0"/>
    <n v="80000"/>
    <m/>
    <m/>
    <m/>
    <n v="0"/>
    <n v="80000"/>
    <s v="COVID - 19"/>
    <s v="AMBULATORIO "/>
    <s v="CALI"/>
    <s v="Facturacion covid -19"/>
    <x v="4"/>
    <n v="78400"/>
    <n v="1221699232"/>
    <s v="ESTADO DOS"/>
    <m/>
    <m/>
    <s v="Finalizada"/>
    <d v="2021-01-18T00:00:00"/>
    <d v="2021-02-19T00:00:00"/>
    <d v="2021-02-19T00:00:00"/>
    <m/>
    <n v="1442"/>
    <s v="Más de 360"/>
    <n v="80000"/>
    <n v="80000"/>
    <n v="0"/>
    <n v="0"/>
    <n v="0"/>
    <n v="0"/>
    <n v="0"/>
    <n v="0"/>
    <m/>
    <m/>
    <m/>
    <n v="0"/>
    <n v="80000"/>
    <n v="0"/>
    <m/>
    <m/>
    <m/>
    <m/>
    <m/>
    <n v="0"/>
    <n v="0"/>
    <n v="0"/>
    <n v="0"/>
    <n v="0"/>
    <n v="0"/>
    <n v="0"/>
    <n v="0"/>
    <n v="80000"/>
    <n v="0"/>
    <n v="0"/>
    <m/>
    <m/>
    <m/>
    <n v="0"/>
  </r>
  <r>
    <n v="800065396"/>
    <s v="IDIME SA "/>
    <s v="C187"/>
    <n v="206387"/>
    <s v="C187206387"/>
    <s v="'C187206387', "/>
    <s v="800065396_C187206387"/>
    <d v="2021-01-18T00:00:00"/>
    <d v="2021-02-10T00:00:00"/>
    <d v="2021-03-27T00:00:00"/>
    <n v="80000"/>
    <n v="0"/>
    <n v="80000"/>
    <m/>
    <m/>
    <m/>
    <n v="0"/>
    <n v="80000"/>
    <s v="COVID - 19"/>
    <s v="AMBULATORIO "/>
    <s v="CALI"/>
    <s v="Facturacion covid -19"/>
    <x v="4"/>
    <n v="78400"/>
    <n v="1221701271"/>
    <s v="ESTADO DOS"/>
    <m/>
    <m/>
    <s v="Finalizada"/>
    <d v="2021-01-18T00:00:00"/>
    <d v="2021-02-19T00:00:00"/>
    <d v="2021-02-19T00:00:00"/>
    <m/>
    <n v="1442"/>
    <s v="Más de 360"/>
    <n v="80000"/>
    <n v="80000"/>
    <n v="0"/>
    <n v="0"/>
    <n v="0"/>
    <n v="0"/>
    <n v="0"/>
    <n v="0"/>
    <m/>
    <m/>
    <m/>
    <n v="0"/>
    <n v="80000"/>
    <n v="0"/>
    <m/>
    <m/>
    <m/>
    <m/>
    <m/>
    <n v="0"/>
    <n v="0"/>
    <n v="0"/>
    <n v="0"/>
    <n v="0"/>
    <n v="0"/>
    <n v="0"/>
    <n v="0"/>
    <n v="80000"/>
    <n v="0"/>
    <n v="0"/>
    <m/>
    <m/>
    <m/>
    <n v="0"/>
  </r>
  <r>
    <n v="800065396"/>
    <s v="IDIME SA "/>
    <s v="C187"/>
    <n v="205805"/>
    <s v="C187205805"/>
    <s v="'C187205805', "/>
    <s v="800065396_C187205805"/>
    <d v="2021-01-18T00:00:00"/>
    <d v="2021-02-10T00:00:00"/>
    <d v="2021-03-27T00:00:00"/>
    <n v="80000"/>
    <n v="0"/>
    <n v="80000"/>
    <m/>
    <m/>
    <m/>
    <n v="0"/>
    <n v="80000"/>
    <s v="COVID - 19"/>
    <s v="AMBULATORIO "/>
    <s v="CALI"/>
    <s v="Facturacion covid -19"/>
    <x v="4"/>
    <n v="78400"/>
    <n v="1221700007"/>
    <s v="ESTADO DOS"/>
    <m/>
    <m/>
    <s v="Finalizada"/>
    <d v="2021-01-18T00:00:00"/>
    <d v="2021-02-19T00:00:00"/>
    <d v="2021-02-19T00:00:00"/>
    <m/>
    <n v="1442"/>
    <s v="Más de 360"/>
    <n v="80000"/>
    <n v="80000"/>
    <n v="0"/>
    <n v="0"/>
    <n v="0"/>
    <n v="0"/>
    <n v="0"/>
    <n v="0"/>
    <m/>
    <m/>
    <m/>
    <n v="0"/>
    <n v="80000"/>
    <n v="0"/>
    <m/>
    <m/>
    <m/>
    <m/>
    <m/>
    <n v="0"/>
    <n v="0"/>
    <n v="0"/>
    <n v="0"/>
    <n v="0"/>
    <n v="0"/>
    <n v="0"/>
    <n v="0"/>
    <n v="80000"/>
    <n v="0"/>
    <n v="0"/>
    <m/>
    <m/>
    <m/>
    <n v="0"/>
  </r>
  <r>
    <n v="800065396"/>
    <s v="IDIME SA "/>
    <s v="C187"/>
    <n v="212070"/>
    <s v="C187212070"/>
    <s v="'C187212070', "/>
    <s v="800065396_C187212070"/>
    <d v="2021-02-05T00:00:00"/>
    <d v="2021-02-10T00:00:00"/>
    <d v="2021-03-27T00:00:00"/>
    <n v="80000"/>
    <n v="0"/>
    <n v="80000"/>
    <m/>
    <m/>
    <m/>
    <n v="0"/>
    <n v="80000"/>
    <s v="COVID - 19"/>
    <s v="AMBULATORIO "/>
    <s v="CALI"/>
    <s v="Facturacion covid -19"/>
    <x v="4"/>
    <n v="78400"/>
    <n v="1221703279"/>
    <s v="ESTADO DOS"/>
    <m/>
    <m/>
    <s v="Finalizada"/>
    <d v="2021-02-05T00:00:00"/>
    <d v="2021-02-19T00:00:00"/>
    <d v="2021-02-19T00:00:00"/>
    <m/>
    <n v="1442"/>
    <s v="Más de 360"/>
    <n v="80000"/>
    <n v="80000"/>
    <n v="0"/>
    <n v="0"/>
    <n v="0"/>
    <n v="0"/>
    <n v="0"/>
    <n v="0"/>
    <m/>
    <m/>
    <m/>
    <n v="0"/>
    <n v="80000"/>
    <n v="0"/>
    <m/>
    <m/>
    <m/>
    <m/>
    <m/>
    <n v="0"/>
    <n v="0"/>
    <n v="0"/>
    <n v="0"/>
    <n v="0"/>
    <n v="0"/>
    <n v="0"/>
    <n v="0"/>
    <n v="80000"/>
    <n v="0"/>
    <n v="0"/>
    <m/>
    <m/>
    <m/>
    <n v="0"/>
  </r>
  <r>
    <n v="800065396"/>
    <s v="IDIME SA "/>
    <s v="C187"/>
    <n v="212207"/>
    <s v="C187212207"/>
    <s v="'C187212207', "/>
    <s v="800065396_C187212207"/>
    <d v="2021-02-05T00:00:00"/>
    <d v="2021-02-10T00:00:00"/>
    <d v="2021-03-27T00:00:00"/>
    <n v="80000"/>
    <n v="0"/>
    <n v="80000"/>
    <m/>
    <m/>
    <m/>
    <n v="0"/>
    <n v="80000"/>
    <s v="COVID - 19"/>
    <s v="AMBULATORIO "/>
    <s v="CALI"/>
    <s v="Facturacion covid -19"/>
    <x v="4"/>
    <n v="78400"/>
    <n v="1221700164"/>
    <s v="ESTADO DOS"/>
    <m/>
    <m/>
    <s v="Finalizada"/>
    <d v="2021-02-05T00:00:00"/>
    <d v="2021-02-19T00:00:00"/>
    <d v="2021-02-19T00:00:00"/>
    <m/>
    <n v="1442"/>
    <s v="Más de 360"/>
    <n v="80000"/>
    <n v="80000"/>
    <n v="0"/>
    <n v="0"/>
    <n v="0"/>
    <n v="0"/>
    <n v="0"/>
    <n v="0"/>
    <m/>
    <m/>
    <m/>
    <n v="0"/>
    <n v="80000"/>
    <n v="0"/>
    <m/>
    <m/>
    <m/>
    <m/>
    <m/>
    <n v="0"/>
    <n v="0"/>
    <n v="0"/>
    <n v="0"/>
    <n v="0"/>
    <n v="0"/>
    <n v="0"/>
    <n v="0"/>
    <n v="80000"/>
    <n v="0"/>
    <n v="0"/>
    <m/>
    <m/>
    <m/>
    <n v="0"/>
  </r>
  <r>
    <n v="800065396"/>
    <s v="IDIME SA "/>
    <s v="C187"/>
    <n v="209888"/>
    <s v="C187209888"/>
    <s v="'C187209888', "/>
    <s v="800065396_C187209888"/>
    <d v="2021-01-28T00:00:00"/>
    <d v="2021-02-10T00:00:00"/>
    <d v="2021-03-27T00:00:00"/>
    <n v="80000"/>
    <n v="0"/>
    <n v="80000"/>
    <m/>
    <m/>
    <m/>
    <n v="0"/>
    <n v="80000"/>
    <s v="COVID - 19"/>
    <s v="AMBULATORIO "/>
    <s v="CALI"/>
    <s v="Facturacion covid -19"/>
    <x v="4"/>
    <n v="78400"/>
    <n v="1221699531"/>
    <s v="ESTADO DOS"/>
    <m/>
    <m/>
    <s v="Finalizada"/>
    <d v="2021-01-28T00:00:00"/>
    <d v="2021-02-19T00:00:00"/>
    <d v="2021-02-19T00:00:00"/>
    <m/>
    <n v="1442"/>
    <s v="Más de 360"/>
    <n v="80000"/>
    <n v="80000"/>
    <n v="0"/>
    <n v="0"/>
    <n v="0"/>
    <n v="0"/>
    <n v="0"/>
    <n v="0"/>
    <m/>
    <m/>
    <m/>
    <n v="0"/>
    <n v="80000"/>
    <n v="0"/>
    <m/>
    <m/>
    <m/>
    <m/>
    <m/>
    <n v="0"/>
    <n v="0"/>
    <n v="0"/>
    <n v="0"/>
    <n v="0"/>
    <n v="0"/>
    <n v="0"/>
    <n v="0"/>
    <n v="80000"/>
    <n v="0"/>
    <n v="0"/>
    <m/>
    <m/>
    <m/>
    <n v="0"/>
  </r>
  <r>
    <n v="800065396"/>
    <s v="IDIME SA "/>
    <s v="C187"/>
    <n v="209728"/>
    <s v="C187209728"/>
    <s v="'C187209728', "/>
    <s v="800065396_C187209728"/>
    <d v="2021-01-28T00:00:00"/>
    <d v="2021-02-10T00:00:00"/>
    <d v="2021-03-27T00:00:00"/>
    <n v="80000"/>
    <n v="0"/>
    <n v="80000"/>
    <m/>
    <m/>
    <m/>
    <n v="0"/>
    <n v="80000"/>
    <s v="COVID - 19"/>
    <s v="AMBULATORIO "/>
    <s v="CALI"/>
    <s v="Facturacion covid -19"/>
    <x v="4"/>
    <n v="78400"/>
    <n v="1221701063"/>
    <s v="ESTADO DOS"/>
    <m/>
    <m/>
    <s v="Finalizada"/>
    <d v="2021-01-28T00:00:00"/>
    <d v="2021-02-19T00:00:00"/>
    <d v="2021-02-19T00:00:00"/>
    <m/>
    <n v="1442"/>
    <s v="Más de 360"/>
    <n v="80000"/>
    <n v="80000"/>
    <n v="0"/>
    <n v="0"/>
    <n v="0"/>
    <n v="0"/>
    <n v="0"/>
    <n v="0"/>
    <m/>
    <m/>
    <m/>
    <n v="0"/>
    <n v="80000"/>
    <n v="0"/>
    <m/>
    <m/>
    <m/>
    <m/>
    <m/>
    <n v="0"/>
    <n v="0"/>
    <n v="0"/>
    <n v="0"/>
    <n v="0"/>
    <n v="0"/>
    <n v="0"/>
    <n v="0"/>
    <n v="80000"/>
    <n v="0"/>
    <n v="0"/>
    <m/>
    <m/>
    <m/>
    <n v="0"/>
  </r>
  <r>
    <n v="800065396"/>
    <s v="IDIME SA "/>
    <s v="C187"/>
    <n v="212067"/>
    <s v="C187212067"/>
    <s v="'C187212067', "/>
    <s v="800065396_C187212067"/>
    <d v="2021-02-05T00:00:00"/>
    <d v="2021-02-10T00:00:00"/>
    <d v="2021-03-27T00:00:00"/>
    <n v="80000"/>
    <n v="0"/>
    <n v="80000"/>
    <m/>
    <m/>
    <m/>
    <n v="0"/>
    <n v="80000"/>
    <s v="COVID - 19"/>
    <s v="AMBULATORIO "/>
    <s v="CALI"/>
    <s v="Facturacion covid -19"/>
    <x v="4"/>
    <n v="78400"/>
    <n v="1221703276"/>
    <s v="ESTADO DOS"/>
    <m/>
    <m/>
    <s v="Finalizada"/>
    <d v="2021-02-05T00:00:00"/>
    <d v="2021-02-19T00:00:00"/>
    <d v="2021-02-19T00:00:00"/>
    <m/>
    <n v="1442"/>
    <s v="Más de 360"/>
    <n v="80000"/>
    <n v="80000"/>
    <n v="0"/>
    <n v="0"/>
    <n v="0"/>
    <n v="0"/>
    <n v="0"/>
    <n v="0"/>
    <m/>
    <m/>
    <m/>
    <n v="0"/>
    <n v="80000"/>
    <n v="0"/>
    <m/>
    <m/>
    <m/>
    <m/>
    <m/>
    <n v="0"/>
    <n v="0"/>
    <n v="0"/>
    <n v="0"/>
    <n v="0"/>
    <n v="0"/>
    <n v="0"/>
    <n v="0"/>
    <n v="80000"/>
    <n v="0"/>
    <n v="0"/>
    <m/>
    <m/>
    <m/>
    <n v="0"/>
  </r>
  <r>
    <n v="800065396"/>
    <s v="IDIME SA "/>
    <s v="C187"/>
    <n v="214926"/>
    <s v="C187214926"/>
    <s v="'C187214926', "/>
    <s v="800065396_C187214926"/>
    <d v="2021-02-23T00:00:00"/>
    <d v="2021-03-02T00:00:00"/>
    <d v="2021-04-16T00:00:00"/>
    <n v="80000"/>
    <n v="0"/>
    <n v="80000"/>
    <n v="80000"/>
    <m/>
    <m/>
    <n v="0"/>
    <n v="80000"/>
    <s v="COVID - 19"/>
    <s v="AMBULATORIO "/>
    <s v="CALI"/>
    <s v="Facturacion covid -19"/>
    <x v="4"/>
    <n v="78400"/>
    <n v="1221730809"/>
    <s v="ESTADO DOS"/>
    <m/>
    <m/>
    <s v="Finalizada"/>
    <d v="2021-02-23T00:00:00"/>
    <d v="2021-03-04T00:00:00"/>
    <d v="2021-03-04T00:00:00"/>
    <m/>
    <n v="1429"/>
    <s v="Más de 360"/>
    <n v="80000"/>
    <n v="80000"/>
    <n v="0"/>
    <n v="0"/>
    <n v="0"/>
    <n v="0"/>
    <n v="0"/>
    <n v="0"/>
    <m/>
    <m/>
    <m/>
    <n v="0"/>
    <n v="80000"/>
    <n v="0"/>
    <m/>
    <m/>
    <m/>
    <m/>
    <m/>
    <n v="0"/>
    <n v="0"/>
    <n v="0"/>
    <n v="0"/>
    <n v="0"/>
    <n v="0"/>
    <n v="0"/>
    <n v="0"/>
    <n v="80000"/>
    <n v="0"/>
    <n v="0"/>
    <m/>
    <m/>
    <m/>
    <n v="0"/>
  </r>
  <r>
    <n v="800065396"/>
    <s v="IDIME SA "/>
    <s v="C187"/>
    <n v="275189"/>
    <s v="C187275189"/>
    <s v="'C187275189', "/>
    <s v="800065396_C187275189"/>
    <d v="2022-08-02T00:00:00"/>
    <d v="2022-08-12T00:00:00"/>
    <d v="2022-09-26T00:00:00"/>
    <n v="70000"/>
    <n v="0"/>
    <n v="70000"/>
    <m/>
    <m/>
    <m/>
    <n v="0"/>
    <n v="70000"/>
    <s v="COVID - 19"/>
    <s v="AMBULATORIO "/>
    <s v="CALI"/>
    <s v="Facturacion covid -19"/>
    <x v="4"/>
    <n v="68600"/>
    <n v="1222131189"/>
    <s v="ESTADO DOS"/>
    <m/>
    <m/>
    <s v="Finalizada"/>
    <d v="2022-08-02T00:00:00"/>
    <d v="2022-08-24T00:00:00"/>
    <d v="2022-08-24T00:00:00"/>
    <m/>
    <n v="891"/>
    <s v="Más de 360"/>
    <n v="70000"/>
    <n v="70000"/>
    <n v="0"/>
    <n v="0"/>
    <n v="0"/>
    <n v="0"/>
    <n v="0"/>
    <n v="0"/>
    <m/>
    <m/>
    <m/>
    <n v="0"/>
    <n v="70000"/>
    <n v="0"/>
    <m/>
    <m/>
    <m/>
    <m/>
    <m/>
    <n v="0"/>
    <n v="0"/>
    <n v="0"/>
    <n v="0"/>
    <n v="0"/>
    <n v="0"/>
    <n v="0"/>
    <n v="0"/>
    <n v="70000"/>
    <n v="0"/>
    <n v="0"/>
    <m/>
    <m/>
    <m/>
    <n v="0"/>
  </r>
  <r>
    <n v="800065396"/>
    <s v="IDIME SA "/>
    <s v="C187"/>
    <n v="276899"/>
    <s v="C187276899"/>
    <s v="'C187276899', "/>
    <s v="800065396_C187276899"/>
    <d v="2023-01-05T00:00:00"/>
    <d v="2023-01-14T00:00:00"/>
    <d v="2023-02-28T00:00:00"/>
    <n v="50000"/>
    <n v="0"/>
    <n v="50000"/>
    <m/>
    <m/>
    <m/>
    <n v="0"/>
    <n v="50000"/>
    <s v="COVID - 19"/>
    <s v="AMBULATORIO "/>
    <s v="CALI"/>
    <s v="Facturacion covid -19"/>
    <x v="4"/>
    <n v="49000"/>
    <n v="1222408035"/>
    <s v="ESTADO DOS"/>
    <m/>
    <m/>
    <s v="Finalizada"/>
    <d v="2023-01-05T00:00:00"/>
    <d v="2023-01-14T00:00:00"/>
    <d v="2023-01-14T00:00:00"/>
    <m/>
    <n v="748"/>
    <s v="Más de 360"/>
    <n v="50000"/>
    <n v="50000"/>
    <n v="0"/>
    <n v="0"/>
    <n v="0"/>
    <n v="0"/>
    <n v="0"/>
    <n v="0"/>
    <m/>
    <m/>
    <m/>
    <n v="0"/>
    <n v="50000"/>
    <n v="0"/>
    <m/>
    <m/>
    <m/>
    <m/>
    <m/>
    <n v="0"/>
    <n v="0"/>
    <n v="0"/>
    <n v="0"/>
    <n v="0"/>
    <n v="0"/>
    <n v="0"/>
    <n v="0"/>
    <n v="50000"/>
    <n v="0"/>
    <n v="0"/>
    <m/>
    <m/>
    <m/>
    <n v="0"/>
  </r>
  <r>
    <n v="800065396"/>
    <s v="IDIME SA "/>
    <s v="C187"/>
    <n v="271237"/>
    <s v="C187271237"/>
    <s v="'C187271237', "/>
    <s v="800065396_C187271237"/>
    <d v="2022-02-24T00:00:00"/>
    <d v="2022-03-15T00:00:00"/>
    <d v="2022-04-29T00:00:00"/>
    <n v="35000"/>
    <n v="0"/>
    <n v="35000"/>
    <m/>
    <m/>
    <m/>
    <n v="0"/>
    <n v="35000"/>
    <s v="COVID - 19"/>
    <s v="AMBULATORIO "/>
    <s v="CALI"/>
    <s v="Facturacion covid -19"/>
    <x v="4"/>
    <n v="34300"/>
    <n v="1222183405"/>
    <s v="ESTADO DOS"/>
    <m/>
    <m/>
    <s v="Finalizada"/>
    <d v="2022-02-24T00:00:00"/>
    <d v="2022-03-15T00:00:00"/>
    <d v="2022-03-15T00:00:00"/>
    <m/>
    <n v="1053"/>
    <s v="Más de 360"/>
    <n v="35000"/>
    <n v="35000"/>
    <n v="0"/>
    <n v="0"/>
    <n v="0"/>
    <n v="0"/>
    <n v="0"/>
    <n v="0"/>
    <m/>
    <m/>
    <m/>
    <n v="0"/>
    <n v="35000"/>
    <n v="0"/>
    <m/>
    <m/>
    <m/>
    <m/>
    <m/>
    <n v="0"/>
    <n v="0"/>
    <n v="0"/>
    <n v="0"/>
    <n v="0"/>
    <n v="0"/>
    <n v="0"/>
    <n v="0"/>
    <n v="35000"/>
    <n v="0"/>
    <n v="0"/>
    <m/>
    <m/>
    <m/>
    <n v="0"/>
  </r>
  <r>
    <n v="800065396"/>
    <s v="IDIME SA "/>
    <s v="C190"/>
    <n v="196397"/>
    <s v="C190196397"/>
    <s v="'C190196397', "/>
    <s v="800065396_C190196397"/>
    <d v="2022-08-02T00:00:00"/>
    <d v="2022-08-12T00:00:00"/>
    <d v="2022-09-26T00:00:00"/>
    <n v="35000"/>
    <n v="0"/>
    <n v="35000"/>
    <n v="35000"/>
    <m/>
    <m/>
    <n v="0"/>
    <n v="35000"/>
    <s v="COVID - 19"/>
    <s v="AMBULATORIO "/>
    <s v="CALI"/>
    <s v="Facturacion covid -19"/>
    <x v="4"/>
    <n v="34300"/>
    <n v="1912086648"/>
    <s v="ESTADO DOS"/>
    <m/>
    <m/>
    <s v="Finalizada"/>
    <d v="2022-08-02T00:00:00"/>
    <d v="2022-08-13T00:00:00"/>
    <d v="2022-11-16T00:00:00"/>
    <m/>
    <n v="807"/>
    <s v="Más de 360"/>
    <n v="35000"/>
    <n v="35000"/>
    <n v="0"/>
    <n v="0"/>
    <n v="0"/>
    <n v="0"/>
    <n v="0"/>
    <n v="0"/>
    <m/>
    <m/>
    <m/>
    <n v="0"/>
    <n v="35000"/>
    <n v="0"/>
    <m/>
    <m/>
    <m/>
    <m/>
    <m/>
    <n v="0"/>
    <n v="0"/>
    <n v="0"/>
    <n v="0"/>
    <n v="0"/>
    <n v="0"/>
    <n v="0"/>
    <n v="0"/>
    <n v="35000"/>
    <n v="0"/>
    <n v="0"/>
    <m/>
    <m/>
    <m/>
    <n v="0"/>
  </r>
  <r>
    <n v="800065396"/>
    <s v="IDIME SA "/>
    <s v="C187"/>
    <n v="274992"/>
    <s v="C187274992"/>
    <s v="'C187274992', "/>
    <s v="800065396_C187274992"/>
    <d v="2022-08-02T00:00:00"/>
    <d v="2022-08-12T00:00:00"/>
    <d v="2022-09-26T00:00:00"/>
    <n v="35000"/>
    <n v="0"/>
    <n v="35000"/>
    <m/>
    <m/>
    <m/>
    <n v="0"/>
    <n v="35000"/>
    <s v="COVID - 19"/>
    <s v="AMBULATORIO "/>
    <s v="CALI"/>
    <s v="Facturacion covid -19"/>
    <x v="4"/>
    <n v="34300"/>
    <n v="1222406819"/>
    <s v="ESTADO DOS"/>
    <m/>
    <m/>
    <s v="Finalizada"/>
    <d v="2022-08-02T00:00:00"/>
    <d v="2022-08-13T00:00:00"/>
    <d v="2022-08-13T00:00:00"/>
    <m/>
    <n v="902"/>
    <s v="Más de 360"/>
    <n v="35000"/>
    <n v="35000"/>
    <n v="0"/>
    <n v="0"/>
    <n v="0"/>
    <n v="0"/>
    <n v="0"/>
    <n v="0"/>
    <m/>
    <m/>
    <m/>
    <n v="0"/>
    <n v="35000"/>
    <n v="0"/>
    <m/>
    <m/>
    <m/>
    <m/>
    <m/>
    <n v="0"/>
    <n v="0"/>
    <n v="0"/>
    <n v="0"/>
    <n v="0"/>
    <n v="0"/>
    <n v="0"/>
    <n v="0"/>
    <n v="35000"/>
    <n v="0"/>
    <n v="0"/>
    <m/>
    <m/>
    <m/>
    <n v="0"/>
  </r>
  <r>
    <n v="800065396"/>
    <s v="IDIME SA "/>
    <s v="C187"/>
    <n v="274980"/>
    <s v="C187274980"/>
    <s v="'C187274980', "/>
    <s v="800065396_C187274980"/>
    <d v="2022-08-02T00:00:00"/>
    <d v="2022-08-12T00:00:00"/>
    <d v="2022-09-26T00:00:00"/>
    <n v="35000"/>
    <n v="0"/>
    <n v="35000"/>
    <m/>
    <m/>
    <m/>
    <n v="0"/>
    <n v="35000"/>
    <s v="COVID - 19"/>
    <s v="AMBULATORIO "/>
    <s v="CALI"/>
    <s v="Facturacion covid -19"/>
    <x v="4"/>
    <n v="34300"/>
    <n v="1222406815"/>
    <s v="ESTADO DOS"/>
    <m/>
    <m/>
    <s v="Finalizada"/>
    <d v="2022-08-02T00:00:00"/>
    <d v="2022-08-13T00:00:00"/>
    <d v="2022-08-13T00:00:00"/>
    <m/>
    <n v="902"/>
    <s v="Más de 360"/>
    <n v="35000"/>
    <n v="35000"/>
    <n v="0"/>
    <n v="0"/>
    <n v="0"/>
    <n v="0"/>
    <n v="0"/>
    <n v="0"/>
    <m/>
    <m/>
    <m/>
    <n v="0"/>
    <n v="35000"/>
    <n v="0"/>
    <m/>
    <m/>
    <m/>
    <m/>
    <m/>
    <n v="0"/>
    <n v="0"/>
    <n v="0"/>
    <n v="0"/>
    <n v="0"/>
    <n v="0"/>
    <n v="0"/>
    <n v="0"/>
    <n v="35000"/>
    <n v="0"/>
    <n v="0"/>
    <m/>
    <m/>
    <m/>
    <n v="0"/>
  </r>
  <r>
    <n v="800065396"/>
    <s v="IDIME SA "/>
    <s v="C187"/>
    <n v="275046"/>
    <s v="C187275046"/>
    <s v="'C187275046', "/>
    <s v="800065396_C187275046"/>
    <d v="2022-08-02T00:00:00"/>
    <d v="2022-08-12T00:00:00"/>
    <d v="2022-09-26T00:00:00"/>
    <n v="35000"/>
    <n v="0"/>
    <n v="35000"/>
    <m/>
    <m/>
    <m/>
    <n v="0"/>
    <n v="35000"/>
    <s v="COVID - 19"/>
    <s v="AMBULATORIO "/>
    <s v="CALI"/>
    <s v="Facturacion covid -19"/>
    <x v="4"/>
    <n v="34300"/>
    <n v="1222406827"/>
    <s v="ESTADO DOS"/>
    <m/>
    <m/>
    <s v="Finalizada"/>
    <d v="2022-08-02T00:00:00"/>
    <d v="2022-08-13T00:00:00"/>
    <d v="2022-08-13T00:00:00"/>
    <m/>
    <n v="902"/>
    <s v="Más de 360"/>
    <n v="35000"/>
    <n v="35000"/>
    <n v="0"/>
    <n v="0"/>
    <n v="0"/>
    <n v="0"/>
    <n v="0"/>
    <n v="0"/>
    <m/>
    <m/>
    <m/>
    <n v="0"/>
    <n v="35000"/>
    <n v="0"/>
    <m/>
    <m/>
    <m/>
    <m/>
    <m/>
    <n v="0"/>
    <n v="0"/>
    <n v="0"/>
    <n v="0"/>
    <n v="0"/>
    <n v="0"/>
    <n v="0"/>
    <n v="0"/>
    <n v="35000"/>
    <n v="0"/>
    <n v="0"/>
    <m/>
    <m/>
    <m/>
    <n v="0"/>
  </r>
  <r>
    <n v="800065396"/>
    <s v="IDIME SA "/>
    <s v="C125"/>
    <n v="213795"/>
    <s v="C125213795"/>
    <s v="'C125213795', "/>
    <s v="800065396_C125213795"/>
    <d v="2022-11-08T00:00:00"/>
    <d v="2022-11-15T00:00:00"/>
    <d v="2022-12-30T00:00:00"/>
    <n v="35000"/>
    <n v="0"/>
    <n v="35000"/>
    <n v="35000"/>
    <n v="2500"/>
    <m/>
    <n v="0"/>
    <n v="32500"/>
    <s v="COVID - 19"/>
    <s v="AMBULATORIO "/>
    <s v="CALI"/>
    <s v="Facturacion covid -19"/>
    <x v="4"/>
    <n v="31850"/>
    <n v="1912086650"/>
    <s v="ESTADO DOS"/>
    <m/>
    <m/>
    <s v="Finalizada"/>
    <d v="2022-11-08T00:00:00"/>
    <d v="2022-11-17T00:00:00"/>
    <d v="2023-01-19T00:00:00"/>
    <m/>
    <n v="743"/>
    <s v="Más de 360"/>
    <n v="35000"/>
    <n v="35000"/>
    <n v="0"/>
    <n v="0"/>
    <n v="0"/>
    <n v="0"/>
    <n v="2500"/>
    <n v="0"/>
    <m/>
    <m/>
    <m/>
    <n v="0"/>
    <n v="32500"/>
    <n v="0"/>
    <m/>
    <m/>
    <m/>
    <m/>
    <m/>
    <n v="0"/>
    <n v="0"/>
    <n v="0"/>
    <n v="0"/>
    <n v="0"/>
    <n v="0"/>
    <n v="0"/>
    <n v="0"/>
    <n v="32500"/>
    <n v="0"/>
    <n v="0"/>
    <m/>
    <m/>
    <m/>
    <n v="0"/>
  </r>
  <r>
    <n v="800065396"/>
    <s v="IDIME SA "/>
    <s v="C187"/>
    <n v="275122"/>
    <s v="C187275122"/>
    <s v="'C187275122', "/>
    <s v="800065396_C187275122"/>
    <d v="2022-08-02T00:00:00"/>
    <d v="2022-08-12T00:00:00"/>
    <d v="2022-09-26T00:00:00"/>
    <n v="190000"/>
    <n v="3700"/>
    <n v="186300"/>
    <m/>
    <m/>
    <m/>
    <n v="0"/>
    <n v="186300"/>
    <s v="COVID - 19"/>
    <s v="AMBULATORIO "/>
    <s v="CALI"/>
    <s v="Facturacion covid -19"/>
    <x v="4"/>
    <n v="182500"/>
    <n v="1222406838"/>
    <s v="ESTADO DOS"/>
    <m/>
    <m/>
    <s v="Finalizada"/>
    <d v="2022-08-02T00:00:00"/>
    <d v="2022-08-13T00:00:00"/>
    <d v="2022-08-13T00:00:00"/>
    <m/>
    <n v="902"/>
    <s v="Más de 360"/>
    <n v="190000"/>
    <n v="190000"/>
    <n v="3700"/>
    <n v="0"/>
    <n v="0"/>
    <n v="0"/>
    <n v="0"/>
    <n v="0"/>
    <m/>
    <m/>
    <m/>
    <n v="0"/>
    <n v="186300"/>
    <n v="0"/>
    <m/>
    <m/>
    <m/>
    <m/>
    <m/>
    <n v="0"/>
    <n v="0"/>
    <n v="0"/>
    <n v="0"/>
    <n v="0"/>
    <n v="0"/>
    <n v="0"/>
    <n v="0"/>
    <n v="186300"/>
    <n v="0"/>
    <n v="0"/>
    <m/>
    <m/>
    <m/>
    <n v="0"/>
  </r>
  <r>
    <n v="800065396"/>
    <s v="IDIME SA "/>
    <s v="C187"/>
    <n v="250371"/>
    <s v="C187250371"/>
    <s v="'C187250371', "/>
    <s v="800065396_C187250371"/>
    <d v="2021-10-07T00:00:00"/>
    <d v="2021-10-14T00:00:00"/>
    <d v="2021-11-28T00:00:00"/>
    <n v="190000"/>
    <n v="0"/>
    <n v="190000"/>
    <m/>
    <m/>
    <m/>
    <n v="566"/>
    <n v="189434"/>
    <s v="COVID - 19"/>
    <s v="AMBULATORIO "/>
    <s v="CALI"/>
    <s v="Facturacion covid -19"/>
    <x v="4"/>
    <n v="0"/>
    <m/>
    <s v="ESTADO DOS"/>
    <m/>
    <m/>
    <s v="Finalizada"/>
    <d v="2021-10-07T00:00:00"/>
    <d v="2021-10-16T00:00:00"/>
    <d v="2021-10-16T00:00:00"/>
    <m/>
    <n v="1203"/>
    <s v="Más de 360"/>
    <n v="190000"/>
    <n v="190000"/>
    <n v="0"/>
    <n v="0"/>
    <n v="0"/>
    <n v="0"/>
    <n v="0"/>
    <n v="0"/>
    <m/>
    <m/>
    <m/>
    <n v="0"/>
    <n v="190000"/>
    <n v="0"/>
    <m/>
    <m/>
    <m/>
    <m/>
    <m/>
    <n v="0"/>
    <n v="0"/>
    <n v="0"/>
    <n v="0"/>
    <n v="0"/>
    <n v="0"/>
    <n v="0"/>
    <n v="0"/>
    <n v="189434"/>
    <n v="186.2"/>
    <n v="0"/>
    <n v="4800053462"/>
    <d v="2022-02-28T00:00:00"/>
    <s v="INGRESO XRECON.PRUEBAS COVID-PROCESAMIENTO"/>
    <n v="49500000"/>
  </r>
  <r>
    <n v="800065396"/>
    <s v="IDIME SA "/>
    <s v="C187"/>
    <n v="277844"/>
    <s v="C187277844"/>
    <s v="'C187277844', "/>
    <s v="800065396_C187277844"/>
    <d v="2023-09-07T00:00:00"/>
    <d v="2023-09-11T00:00:00"/>
    <d v="2023-10-26T00:00:00"/>
    <n v="125000"/>
    <n v="0"/>
    <n v="125000"/>
    <m/>
    <m/>
    <m/>
    <n v="0"/>
    <n v="125000"/>
    <s v="COVID - 19"/>
    <s v="AMBULATORIO "/>
    <s v="CALI"/>
    <s v="Facturacion covid -19"/>
    <x v="4"/>
    <n v="0"/>
    <m/>
    <s v="ESTADO DOS"/>
    <m/>
    <m/>
    <s v="Finalizada"/>
    <d v="2023-09-07T00:00:00"/>
    <d v="2023-09-11T00:00:00"/>
    <d v="2023-09-22T00:00:00"/>
    <m/>
    <n v="497"/>
    <s v="Más de 360"/>
    <n v="125000"/>
    <n v="125000"/>
    <n v="0"/>
    <n v="0"/>
    <n v="0"/>
    <n v="0"/>
    <n v="0"/>
    <n v="0"/>
    <m/>
    <m/>
    <s v="Anthony Sanchez Rodriguez"/>
    <n v="0"/>
    <n v="125000"/>
    <n v="0"/>
    <m/>
    <m/>
    <m/>
    <m/>
    <m/>
    <n v="0"/>
    <n v="0"/>
    <n v="0"/>
    <n v="0"/>
    <n v="0"/>
    <n v="0"/>
    <n v="0"/>
    <n v="0"/>
    <n v="125000"/>
    <n v="0"/>
    <n v="0"/>
    <m/>
    <m/>
    <m/>
    <n v="0"/>
  </r>
  <r>
    <n v="800065396"/>
    <s v="IDIME SA "/>
    <s v="C125"/>
    <n v="222283"/>
    <s v="C125222283"/>
    <s v="'C125222283', "/>
    <s v="800065396_C125222283"/>
    <d v="2024-04-06T00:00:00"/>
    <d v="2024-04-12T00:00:00"/>
    <d v="2024-05-27T00:00:00"/>
    <n v="70000"/>
    <n v="0"/>
    <n v="70000"/>
    <m/>
    <m/>
    <m/>
    <n v="0"/>
    <n v="70000"/>
    <s v="COVID - 19"/>
    <s v="AMBULATORIO "/>
    <s v="CALI"/>
    <s v="Facturacion covid -19"/>
    <x v="4"/>
    <n v="0"/>
    <m/>
    <s v="ESTADO DOS"/>
    <m/>
    <m/>
    <s v="Finalizada"/>
    <d v="2024-04-06T00:00:00"/>
    <d v="2024-04-12T00:00:00"/>
    <d v="2024-04-30T00:00:00"/>
    <m/>
    <n v="276"/>
    <s v="181-360"/>
    <n v="70000"/>
    <n v="70000"/>
    <n v="0"/>
    <n v="0"/>
    <n v="0"/>
    <n v="0"/>
    <n v="0"/>
    <n v="0"/>
    <m/>
    <m/>
    <s v="Procesos Servidor"/>
    <n v="0"/>
    <n v="70000"/>
    <n v="0"/>
    <m/>
    <m/>
    <m/>
    <m/>
    <m/>
    <n v="0"/>
    <n v="0"/>
    <n v="0"/>
    <n v="0"/>
    <n v="0"/>
    <n v="0"/>
    <n v="0"/>
    <n v="0"/>
    <n v="70000"/>
    <n v="70000"/>
    <n v="0"/>
    <n v="4800067122"/>
    <d v="2025-01-31T00:00:00"/>
    <s v="INGRESO X RECONOC. PRUEBAS COVID 31 DICIEMBRE 2024"/>
    <n v="70000"/>
  </r>
  <r>
    <n v="800065396"/>
    <s v="IDIME SA "/>
    <s v="C190"/>
    <n v="200800"/>
    <s v="C190200800"/>
    <s v="'C190200800', "/>
    <s v="800065396_C190200800"/>
    <d v="2024-12-06T00:00:00"/>
    <d v="2024-12-11T00:00:00"/>
    <d v="2025-01-25T00:00:00"/>
    <n v="125000"/>
    <n v="0"/>
    <n v="125000"/>
    <m/>
    <m/>
    <m/>
    <n v="0"/>
    <n v="125000"/>
    <s v="COVID - 19"/>
    <s v="AMBULATORIO "/>
    <s v="CALI"/>
    <s v="Factura pendiente en programacion de pago"/>
    <x v="4"/>
    <n v="0"/>
    <m/>
    <s v="ESTADO DOS"/>
    <m/>
    <m/>
    <s v="Finalizada"/>
    <d v="2024-12-06T00:00:00"/>
    <d v="2024-12-11T00:00:00"/>
    <d v="2024-12-23T00:00:00"/>
    <m/>
    <n v="39"/>
    <s v="31-60"/>
    <n v="125000"/>
    <n v="125000"/>
    <n v="0"/>
    <n v="0"/>
    <n v="0"/>
    <n v="0"/>
    <n v="0"/>
    <n v="0"/>
    <m/>
    <m/>
    <s v="Angie Lizeth Rodriguez Garcia"/>
    <n v="0"/>
    <n v="125000"/>
    <n v="0"/>
    <m/>
    <m/>
    <m/>
    <m/>
    <m/>
    <n v="0"/>
    <n v="0"/>
    <n v="0"/>
    <n v="0"/>
    <n v="0"/>
    <n v="0"/>
    <n v="0"/>
    <n v="0"/>
    <n v="125000"/>
    <n v="0"/>
    <n v="0"/>
    <m/>
    <m/>
    <m/>
    <n v="0"/>
  </r>
  <r>
    <n v="800065396"/>
    <s v="IDIME SA "/>
    <s v="C190"/>
    <n v="201401"/>
    <s v="C190201401"/>
    <s v="'C190201401', "/>
    <s v="800065396_C190201401"/>
    <d v="2025-01-10T00:00:00"/>
    <d v="2025-01-15T00:00:00"/>
    <d v="2025-03-01T00:00:00"/>
    <n v="125000"/>
    <n v="0"/>
    <n v="125000"/>
    <m/>
    <m/>
    <m/>
    <n v="0"/>
    <n v="125000"/>
    <s v="COVID - 19"/>
    <s v="AMBULATORIO "/>
    <s v="CALI"/>
    <e v="#N/A"/>
    <x v="4"/>
    <n v="0"/>
    <m/>
    <s v="ESTADO DOS"/>
    <m/>
    <m/>
    <s v="Finalizada"/>
    <d v="2025-01-10T00:00:00"/>
    <d v="2025-01-15T00:00:00"/>
    <d v="2025-01-27T00:00:00"/>
    <m/>
    <n v="4"/>
    <s v="0-30"/>
    <n v="125000"/>
    <n v="125000"/>
    <n v="0"/>
    <n v="0"/>
    <n v="0"/>
    <n v="0"/>
    <n v="0"/>
    <n v="0"/>
    <m/>
    <m/>
    <s v="Angie Lizeth Rodriguez Garcia"/>
    <n v="0"/>
    <n v="125000"/>
    <n v="0"/>
    <m/>
    <m/>
    <m/>
    <m/>
    <m/>
    <n v="0"/>
    <n v="0"/>
    <n v="0"/>
    <n v="0"/>
    <n v="0"/>
    <n v="0"/>
    <n v="0"/>
    <n v="0"/>
    <n v="125000"/>
    <n v="0"/>
    <n v="0"/>
    <m/>
    <m/>
    <m/>
    <n v="0"/>
  </r>
  <r>
    <n v="800065396"/>
    <s v="IDIME SA "/>
    <s v="C190"/>
    <n v="201403"/>
    <s v="C190201403"/>
    <s v="'C190201403', "/>
    <s v="800065396_C190201403"/>
    <d v="2025-01-10T00:00:00"/>
    <d v="2025-01-15T00:00:00"/>
    <d v="2025-03-01T00:00:00"/>
    <n v="125000"/>
    <n v="4500"/>
    <n v="120500"/>
    <m/>
    <m/>
    <m/>
    <n v="0"/>
    <n v="120500"/>
    <s v="COVID - 19"/>
    <s v="AMBULATORIO "/>
    <s v="CALI"/>
    <e v="#N/A"/>
    <x v="4"/>
    <n v="0"/>
    <m/>
    <s v="ESTADO DOS"/>
    <m/>
    <m/>
    <s v="Finalizada"/>
    <d v="2025-01-10T00:00:00"/>
    <d v="2025-01-15T00:00:00"/>
    <d v="2025-01-27T00:00:00"/>
    <m/>
    <n v="4"/>
    <s v="0-30"/>
    <n v="125000"/>
    <n v="125000"/>
    <n v="4500"/>
    <n v="4500"/>
    <n v="0"/>
    <n v="0"/>
    <n v="0"/>
    <n v="0"/>
    <m/>
    <m/>
    <s v="Angie Lizeth Rodriguez Garcia"/>
    <n v="0"/>
    <n v="120500"/>
    <n v="0"/>
    <m/>
    <m/>
    <m/>
    <m/>
    <m/>
    <n v="0"/>
    <n v="0"/>
    <n v="0"/>
    <n v="0"/>
    <n v="0"/>
    <n v="0"/>
    <n v="0"/>
    <n v="0"/>
    <n v="120500"/>
    <n v="0"/>
    <n v="0"/>
    <m/>
    <m/>
    <m/>
    <n v="0"/>
  </r>
  <r>
    <n v="800065396"/>
    <s v="IDIME SA "/>
    <s v="C187"/>
    <n v="279277"/>
    <s v="C187279277"/>
    <s v="'C187279277', "/>
    <s v="800065396_C187279277"/>
    <d v="2025-01-10T00:00:00"/>
    <d v="2025-01-15T00:00:00"/>
    <d v="2025-03-01T00:00:00"/>
    <n v="125000"/>
    <n v="0"/>
    <n v="125000"/>
    <m/>
    <m/>
    <m/>
    <n v="0"/>
    <n v="125000"/>
    <s v="COVID - 19"/>
    <s v="AMBULATORIO "/>
    <s v="CALI"/>
    <e v="#N/A"/>
    <x v="4"/>
    <n v="0"/>
    <m/>
    <s v="ESTADO DOS"/>
    <m/>
    <m/>
    <s v="Finalizada"/>
    <d v="2025-01-10T00:00:00"/>
    <d v="2025-01-15T00:00:00"/>
    <d v="2025-01-27T00:00:00"/>
    <m/>
    <n v="4"/>
    <s v="0-30"/>
    <n v="125000"/>
    <n v="125000"/>
    <n v="0"/>
    <n v="0"/>
    <n v="0"/>
    <n v="0"/>
    <n v="0"/>
    <n v="0"/>
    <m/>
    <m/>
    <s v="Angie Lizeth Rodriguez Garcia"/>
    <n v="0"/>
    <n v="125000"/>
    <n v="0"/>
    <m/>
    <m/>
    <m/>
    <m/>
    <m/>
    <n v="0"/>
    <n v="0"/>
    <n v="0"/>
    <n v="0"/>
    <n v="0"/>
    <n v="0"/>
    <n v="0"/>
    <n v="0"/>
    <n v="125000"/>
    <n v="0"/>
    <n v="0"/>
    <m/>
    <m/>
    <m/>
    <n v="0"/>
  </r>
  <r>
    <n v="800065396"/>
    <s v="IDIME SA "/>
    <s v="C190"/>
    <n v="201402"/>
    <s v="C190201402"/>
    <s v="'C190201402', "/>
    <s v="800065396_C190201402"/>
    <d v="2025-01-10T00:00:00"/>
    <d v="2025-01-15T00:00:00"/>
    <d v="2025-03-01T00:00:00"/>
    <n v="125000"/>
    <n v="0"/>
    <n v="125000"/>
    <m/>
    <m/>
    <m/>
    <n v="0"/>
    <n v="125000"/>
    <s v="COVID - 19"/>
    <s v="AMBULATORIO "/>
    <s v="CALI"/>
    <e v="#N/A"/>
    <x v="4"/>
    <n v="0"/>
    <m/>
    <s v="ESTADO DOS"/>
    <m/>
    <m/>
    <s v="Finalizada"/>
    <d v="2025-01-11T00:00:00"/>
    <d v="2025-01-15T00:00:00"/>
    <d v="2025-01-27T00:00:00"/>
    <m/>
    <n v="4"/>
    <s v="0-30"/>
    <n v="125000"/>
    <n v="125000"/>
    <n v="0"/>
    <n v="0"/>
    <n v="0"/>
    <n v="0"/>
    <n v="0"/>
    <n v="0"/>
    <m/>
    <m/>
    <s v="Angie Lizeth Rodriguez Garcia"/>
    <n v="0"/>
    <n v="125000"/>
    <n v="0"/>
    <m/>
    <m/>
    <m/>
    <m/>
    <m/>
    <n v="0"/>
    <n v="0"/>
    <n v="0"/>
    <n v="0"/>
    <n v="0"/>
    <n v="0"/>
    <n v="0"/>
    <n v="0"/>
    <n v="12500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H9" firstHeaderRow="0" firstDataRow="1" firstDataCol="1"/>
  <pivotFields count="69">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numFmtId="164" outline="0" showAll="0"/>
    <pivotField compact="0" outline="0" showAll="0"/>
    <pivotField compact="0" outline="0" showAll="0"/>
    <pivotField compact="0" outline="0" showAll="0"/>
    <pivotField compact="0" outline="0" showAll="0"/>
    <pivotField axis="axisRow" compact="0" outline="0" showAll="0">
      <items count="6">
        <item x="0"/>
        <item x="1"/>
        <item x="2"/>
        <item x="3"/>
        <item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dataField="1" compact="0" outline="0" showAll="0"/>
    <pivotField compact="0" outline="0" showAll="0"/>
    <pivotField dataField="1" compact="0" outline="0" showAll="0"/>
    <pivotField dataField="1"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22"/>
  </rowFields>
  <rowItems count="6">
    <i>
      <x/>
    </i>
    <i>
      <x v="1"/>
    </i>
    <i>
      <x v="2"/>
    </i>
    <i>
      <x v="3"/>
    </i>
    <i>
      <x v="4"/>
    </i>
    <i t="grand">
      <x/>
    </i>
  </rowItems>
  <colFields count="1">
    <field x="-2"/>
  </colFields>
  <colItems count="7">
    <i>
      <x/>
    </i>
    <i i="1">
      <x v="1"/>
    </i>
    <i i="2">
      <x v="2"/>
    </i>
    <i i="3">
      <x v="3"/>
    </i>
    <i i="4">
      <x v="4"/>
    </i>
    <i i="5">
      <x v="5"/>
    </i>
    <i i="6">
      <x v="6"/>
    </i>
  </colItems>
  <dataFields count="7">
    <dataField name="CANT" fld="6" subtotal="count" baseField="0" baseItem="0"/>
    <dataField name=" IPS Saldo Factura" fld="17" baseField="0" baseItem="0" numFmtId="165"/>
    <dataField name=" FACTURA DEVUELTA" fld="55" baseField="0" baseItem="0" numFmtId="165"/>
    <dataField name=" GLOSA ACEPTADA2" fld="57" baseField="0" baseItem="0" numFmtId="165"/>
    <dataField name=" GLOSA PDTE2" fld="59" baseField="0" baseItem="0" numFmtId="165"/>
    <dataField name=" FACTURA EN PROGRAMACION DE PAGO" fld="60" baseField="0" baseItem="0" numFmtId="165"/>
    <dataField name=" FACTURACION COVID-19" fld="62" baseField="0" baseItem="0" numFmtId="165"/>
  </dataFields>
  <formats count="25">
    <format dxfId="24">
      <pivotArea type="all" dataOnly="0" outline="0" fieldPosition="0"/>
    </format>
    <format dxfId="23">
      <pivotArea outline="0" collapsedLevelsAreSubtotals="1" fieldPosition="0"/>
    </format>
    <format dxfId="22">
      <pivotArea field="22" type="button" dataOnly="0" labelOnly="1" outline="0" axis="axisRow" fieldPosition="0"/>
    </format>
    <format dxfId="21">
      <pivotArea dataOnly="0" labelOnly="1" outline="0" fieldPosition="0">
        <references count="1">
          <reference field="22" count="0"/>
        </references>
      </pivotArea>
    </format>
    <format dxfId="20">
      <pivotArea dataOnly="0" labelOnly="1" grandRow="1" outline="0" fieldPosition="0"/>
    </format>
    <format dxfId="19">
      <pivotArea dataOnly="0" labelOnly="1" outline="0" fieldPosition="0">
        <references count="1">
          <reference field="4294967294" count="7">
            <x v="0"/>
            <x v="1"/>
            <x v="2"/>
            <x v="3"/>
            <x v="4"/>
            <x v="5"/>
            <x v="6"/>
          </reference>
        </references>
      </pivotArea>
    </format>
    <format dxfId="18">
      <pivotArea type="all" dataOnly="0" outline="0" fieldPosition="0"/>
    </format>
    <format dxfId="17">
      <pivotArea outline="0" collapsedLevelsAreSubtotals="1" fieldPosition="0"/>
    </format>
    <format dxfId="16">
      <pivotArea field="22" type="button" dataOnly="0" labelOnly="1" outline="0" axis="axisRow" fieldPosition="0"/>
    </format>
    <format dxfId="15">
      <pivotArea dataOnly="0" labelOnly="1" outline="0" fieldPosition="0">
        <references count="1">
          <reference field="22" count="0"/>
        </references>
      </pivotArea>
    </format>
    <format dxfId="14">
      <pivotArea dataOnly="0" labelOnly="1" grandRow="1" outline="0" fieldPosition="0"/>
    </format>
    <format dxfId="13">
      <pivotArea dataOnly="0" labelOnly="1" outline="0" fieldPosition="0">
        <references count="1">
          <reference field="4294967294" count="7">
            <x v="0"/>
            <x v="1"/>
            <x v="2"/>
            <x v="3"/>
            <x v="4"/>
            <x v="5"/>
            <x v="6"/>
          </reference>
        </references>
      </pivotArea>
    </format>
    <format dxfId="12">
      <pivotArea outline="0" fieldPosition="0">
        <references count="1">
          <reference field="4294967294" count="6" selected="0">
            <x v="1"/>
            <x v="2"/>
            <x v="3"/>
            <x v="4"/>
            <x v="5"/>
            <x v="6"/>
          </reference>
        </references>
      </pivotArea>
    </format>
    <format dxfId="11">
      <pivotArea type="all" dataOnly="0" outline="0" fieldPosition="0"/>
    </format>
    <format dxfId="10">
      <pivotArea outline="0" collapsedLevelsAreSubtotals="1" fieldPosition="0"/>
    </format>
    <format dxfId="9">
      <pivotArea field="22" type="button" dataOnly="0" labelOnly="1" outline="0" axis="axisRow" fieldPosition="0"/>
    </format>
    <format dxfId="8">
      <pivotArea dataOnly="0" labelOnly="1" outline="0" fieldPosition="0">
        <references count="1">
          <reference field="22" count="0"/>
        </references>
      </pivotArea>
    </format>
    <format dxfId="7">
      <pivotArea dataOnly="0" labelOnly="1" grandRow="1" outline="0" fieldPosition="0"/>
    </format>
    <format dxfId="6">
      <pivotArea dataOnly="0" labelOnly="1" outline="0" fieldPosition="0">
        <references count="1">
          <reference field="4294967294" count="7">
            <x v="0"/>
            <x v="1"/>
            <x v="2"/>
            <x v="3"/>
            <x v="4"/>
            <x v="5"/>
            <x v="6"/>
          </reference>
        </references>
      </pivotArea>
    </format>
    <format dxfId="5">
      <pivotArea field="22" type="button" dataOnly="0" labelOnly="1" outline="0" axis="axisRow" fieldPosition="0"/>
    </format>
    <format dxfId="4">
      <pivotArea dataOnly="0" labelOnly="1" outline="0" fieldPosition="0">
        <references count="1">
          <reference field="4294967294" count="7">
            <x v="0"/>
            <x v="1"/>
            <x v="2"/>
            <x v="3"/>
            <x v="4"/>
            <x v="5"/>
            <x v="6"/>
          </reference>
        </references>
      </pivotArea>
    </format>
    <format dxfId="3">
      <pivotArea field="22" type="button" dataOnly="0" labelOnly="1" outline="0" axis="axisRow" fieldPosition="0"/>
    </format>
    <format dxfId="2">
      <pivotArea dataOnly="0" labelOnly="1" outline="0" fieldPosition="0">
        <references count="1">
          <reference field="4294967294" count="7">
            <x v="0"/>
            <x v="1"/>
            <x v="2"/>
            <x v="3"/>
            <x v="4"/>
            <x v="5"/>
            <x v="6"/>
          </reference>
        </references>
      </pivotArea>
    </format>
    <format dxfId="1">
      <pivotArea field="22" type="button" dataOnly="0" labelOnly="1" outline="0" axis="axisRow" fieldPosition="0"/>
    </format>
    <format dxfId="0">
      <pivotArea dataOnly="0" labelOnly="1" outline="0" fieldPosition="0">
        <references count="1">
          <reference field="4294967294" count="7">
            <x v="0"/>
            <x v="1"/>
            <x v="2"/>
            <x v="3"/>
            <x v="4"/>
            <x v="5"/>
            <x v="6"/>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5"/>
  <sheetViews>
    <sheetView topLeftCell="I531" workbookViewId="0">
      <selection activeCell="I555" sqref="I555"/>
    </sheetView>
  </sheetViews>
  <sheetFormatPr baseColWidth="10" defaultRowHeight="14.5" x14ac:dyDescent="0.35"/>
  <cols>
    <col min="8" max="8" width="16.81640625" style="2" bestFit="1" customWidth="1"/>
    <col min="9" max="9" width="15.1796875" style="2" bestFit="1" customWidth="1"/>
    <col min="10" max="10" width="16.81640625" style="2" bestFit="1" customWidth="1"/>
    <col min="11" max="12" width="14.1796875" style="2" bestFit="1" customWidth="1"/>
    <col min="13" max="13" width="11.453125" style="2"/>
    <col min="14" max="15" width="16.81640625" style="2" bestFit="1" customWidth="1"/>
    <col min="16" max="16" width="18.7265625" customWidth="1"/>
  </cols>
  <sheetData>
    <row r="1" spans="1:18" ht="29" x14ac:dyDescent="0.35">
      <c r="A1" s="1" t="s">
        <v>7</v>
      </c>
      <c r="B1" s="1" t="s">
        <v>8</v>
      </c>
      <c r="C1" s="1" t="s">
        <v>9</v>
      </c>
      <c r="D1" s="1" t="s">
        <v>10</v>
      </c>
      <c r="E1" s="1" t="s">
        <v>24</v>
      </c>
      <c r="F1" s="1" t="s">
        <v>25</v>
      </c>
      <c r="G1" s="1" t="s">
        <v>0</v>
      </c>
      <c r="H1" s="1" t="s">
        <v>26</v>
      </c>
      <c r="I1" s="1" t="s">
        <v>1</v>
      </c>
      <c r="J1" s="1" t="s">
        <v>2</v>
      </c>
      <c r="K1" s="1" t="s">
        <v>3</v>
      </c>
      <c r="L1" s="1" t="s">
        <v>4</v>
      </c>
      <c r="M1" s="1" t="s">
        <v>5</v>
      </c>
      <c r="N1" s="1" t="s">
        <v>6</v>
      </c>
      <c r="O1" s="1" t="s">
        <v>27</v>
      </c>
      <c r="P1" s="1" t="s">
        <v>28</v>
      </c>
      <c r="Q1" s="1" t="s">
        <v>29</v>
      </c>
      <c r="R1" s="1" t="s">
        <v>30</v>
      </c>
    </row>
    <row r="2" spans="1:18" x14ac:dyDescent="0.35">
      <c r="A2" s="3">
        <v>800065396</v>
      </c>
      <c r="B2" s="3" t="s">
        <v>11</v>
      </c>
      <c r="C2" s="3" t="s">
        <v>15</v>
      </c>
      <c r="D2" s="3">
        <v>181085</v>
      </c>
      <c r="E2" s="4">
        <v>44071</v>
      </c>
      <c r="F2" s="4">
        <v>44089</v>
      </c>
      <c r="G2" s="4">
        <v>44134</v>
      </c>
      <c r="H2" s="5">
        <v>190000</v>
      </c>
      <c r="I2" s="5">
        <v>0</v>
      </c>
      <c r="J2" s="5">
        <v>190000</v>
      </c>
      <c r="K2" s="5">
        <v>190000</v>
      </c>
      <c r="L2" s="5"/>
      <c r="M2" s="5"/>
      <c r="N2" s="5">
        <v>0</v>
      </c>
      <c r="O2" s="5">
        <v>190000</v>
      </c>
      <c r="P2" s="3" t="s">
        <v>31</v>
      </c>
      <c r="Q2" s="3" t="s">
        <v>36</v>
      </c>
      <c r="R2" s="3" t="s">
        <v>37</v>
      </c>
    </row>
    <row r="3" spans="1:18" x14ac:dyDescent="0.35">
      <c r="A3" s="3">
        <v>800065396</v>
      </c>
      <c r="B3" s="3" t="s">
        <v>11</v>
      </c>
      <c r="C3" s="3" t="s">
        <v>15</v>
      </c>
      <c r="D3" s="3">
        <v>187013</v>
      </c>
      <c r="E3" s="4">
        <v>44144</v>
      </c>
      <c r="F3" s="4">
        <v>44152</v>
      </c>
      <c r="G3" s="4">
        <v>44197</v>
      </c>
      <c r="H3" s="5">
        <v>190000</v>
      </c>
      <c r="I3" s="5">
        <v>0</v>
      </c>
      <c r="J3" s="5">
        <v>190000</v>
      </c>
      <c r="K3" s="5"/>
      <c r="L3" s="5"/>
      <c r="M3" s="5"/>
      <c r="N3" s="5">
        <v>0</v>
      </c>
      <c r="O3" s="5">
        <v>190000</v>
      </c>
      <c r="P3" s="3" t="s">
        <v>31</v>
      </c>
      <c r="Q3" s="3" t="s">
        <v>36</v>
      </c>
      <c r="R3" s="3" t="s">
        <v>37</v>
      </c>
    </row>
    <row r="4" spans="1:18" x14ac:dyDescent="0.35">
      <c r="A4" s="3">
        <v>800065396</v>
      </c>
      <c r="B4" s="3" t="s">
        <v>11</v>
      </c>
      <c r="C4" s="3" t="s">
        <v>15</v>
      </c>
      <c r="D4" s="3">
        <v>187008</v>
      </c>
      <c r="E4" s="4">
        <v>44144</v>
      </c>
      <c r="F4" s="4">
        <v>44152</v>
      </c>
      <c r="G4" s="4">
        <v>44197</v>
      </c>
      <c r="H4" s="5">
        <v>190000</v>
      </c>
      <c r="I4" s="5">
        <v>0</v>
      </c>
      <c r="J4" s="5">
        <v>190000</v>
      </c>
      <c r="K4" s="5"/>
      <c r="L4" s="5"/>
      <c r="M4" s="5"/>
      <c r="N4" s="5">
        <v>0</v>
      </c>
      <c r="O4" s="5">
        <v>190000</v>
      </c>
      <c r="P4" s="3" t="s">
        <v>31</v>
      </c>
      <c r="Q4" s="3" t="s">
        <v>36</v>
      </c>
      <c r="R4" s="3" t="s">
        <v>37</v>
      </c>
    </row>
    <row r="5" spans="1:18" x14ac:dyDescent="0.35">
      <c r="A5" s="3">
        <v>800065396</v>
      </c>
      <c r="B5" s="3" t="s">
        <v>11</v>
      </c>
      <c r="C5" s="3" t="s">
        <v>15</v>
      </c>
      <c r="D5" s="3">
        <v>187001</v>
      </c>
      <c r="E5" s="4">
        <v>44144</v>
      </c>
      <c r="F5" s="4">
        <v>44152</v>
      </c>
      <c r="G5" s="4">
        <v>44197</v>
      </c>
      <c r="H5" s="5">
        <v>190000</v>
      </c>
      <c r="I5" s="5">
        <v>0</v>
      </c>
      <c r="J5" s="5">
        <v>190000</v>
      </c>
      <c r="K5" s="5"/>
      <c r="L5" s="5"/>
      <c r="M5" s="5"/>
      <c r="N5" s="5">
        <v>0</v>
      </c>
      <c r="O5" s="5">
        <v>190000</v>
      </c>
      <c r="P5" s="3" t="s">
        <v>31</v>
      </c>
      <c r="Q5" s="3" t="s">
        <v>36</v>
      </c>
      <c r="R5" s="3" t="s">
        <v>37</v>
      </c>
    </row>
    <row r="6" spans="1:18" x14ac:dyDescent="0.35">
      <c r="A6" s="3">
        <v>800065396</v>
      </c>
      <c r="B6" s="3" t="s">
        <v>11</v>
      </c>
      <c r="C6" s="3" t="s">
        <v>15</v>
      </c>
      <c r="D6" s="3">
        <v>186547</v>
      </c>
      <c r="E6" s="4">
        <v>44126</v>
      </c>
      <c r="F6" s="4">
        <v>44152</v>
      </c>
      <c r="G6" s="4">
        <v>44197</v>
      </c>
      <c r="H6" s="5">
        <v>190000</v>
      </c>
      <c r="I6" s="5">
        <v>0</v>
      </c>
      <c r="J6" s="5">
        <v>190000</v>
      </c>
      <c r="K6" s="5"/>
      <c r="L6" s="5"/>
      <c r="M6" s="5"/>
      <c r="N6" s="5">
        <v>0</v>
      </c>
      <c r="O6" s="5">
        <v>190000</v>
      </c>
      <c r="P6" s="3" t="s">
        <v>31</v>
      </c>
      <c r="Q6" s="3" t="s">
        <v>36</v>
      </c>
      <c r="R6" s="3" t="s">
        <v>37</v>
      </c>
    </row>
    <row r="7" spans="1:18" x14ac:dyDescent="0.35">
      <c r="A7" s="3">
        <v>800065396</v>
      </c>
      <c r="B7" s="3" t="s">
        <v>11</v>
      </c>
      <c r="C7" s="3" t="s">
        <v>12</v>
      </c>
      <c r="D7" s="3">
        <v>184478</v>
      </c>
      <c r="E7" s="4">
        <v>44148</v>
      </c>
      <c r="F7" s="4">
        <v>44152</v>
      </c>
      <c r="G7" s="4">
        <v>44197</v>
      </c>
      <c r="H7" s="5">
        <v>190000</v>
      </c>
      <c r="I7" s="5">
        <v>0</v>
      </c>
      <c r="J7" s="5">
        <v>190000</v>
      </c>
      <c r="K7" s="5"/>
      <c r="L7" s="5"/>
      <c r="M7" s="5"/>
      <c r="N7" s="5">
        <v>0</v>
      </c>
      <c r="O7" s="5">
        <v>190000</v>
      </c>
      <c r="P7" s="3" t="s">
        <v>31</v>
      </c>
      <c r="Q7" s="3" t="s">
        <v>36</v>
      </c>
      <c r="R7" s="3" t="s">
        <v>37</v>
      </c>
    </row>
    <row r="8" spans="1:18" x14ac:dyDescent="0.35">
      <c r="A8" s="3">
        <v>800065396</v>
      </c>
      <c r="B8" s="3" t="s">
        <v>11</v>
      </c>
      <c r="C8" s="3" t="s">
        <v>12</v>
      </c>
      <c r="D8" s="3">
        <v>184406</v>
      </c>
      <c r="E8" s="4">
        <v>44147</v>
      </c>
      <c r="F8" s="4">
        <v>44152</v>
      </c>
      <c r="G8" s="4">
        <v>44197</v>
      </c>
      <c r="H8" s="5">
        <v>190000</v>
      </c>
      <c r="I8" s="5">
        <v>0</v>
      </c>
      <c r="J8" s="5">
        <v>190000</v>
      </c>
      <c r="K8" s="5"/>
      <c r="L8" s="5"/>
      <c r="M8" s="5"/>
      <c r="N8" s="5">
        <v>0</v>
      </c>
      <c r="O8" s="5">
        <v>190000</v>
      </c>
      <c r="P8" s="3" t="s">
        <v>31</v>
      </c>
      <c r="Q8" s="3" t="s">
        <v>36</v>
      </c>
      <c r="R8" s="3" t="s">
        <v>37</v>
      </c>
    </row>
    <row r="9" spans="1:18" x14ac:dyDescent="0.35">
      <c r="A9" s="3">
        <v>800065396</v>
      </c>
      <c r="B9" s="3" t="s">
        <v>11</v>
      </c>
      <c r="C9" s="3" t="s">
        <v>15</v>
      </c>
      <c r="D9" s="3">
        <v>187003</v>
      </c>
      <c r="E9" s="4">
        <v>44144</v>
      </c>
      <c r="F9" s="4">
        <v>44152</v>
      </c>
      <c r="G9" s="4">
        <v>44197</v>
      </c>
      <c r="H9" s="5">
        <v>190000</v>
      </c>
      <c r="I9" s="5">
        <v>0</v>
      </c>
      <c r="J9" s="5">
        <v>190000</v>
      </c>
      <c r="K9" s="5"/>
      <c r="L9" s="5"/>
      <c r="M9" s="5"/>
      <c r="N9" s="5">
        <v>0</v>
      </c>
      <c r="O9" s="5">
        <v>190000</v>
      </c>
      <c r="P9" s="3" t="s">
        <v>31</v>
      </c>
      <c r="Q9" s="3" t="s">
        <v>36</v>
      </c>
      <c r="R9" s="3" t="s">
        <v>37</v>
      </c>
    </row>
    <row r="10" spans="1:18" x14ac:dyDescent="0.35">
      <c r="A10" s="3">
        <v>800065396</v>
      </c>
      <c r="B10" s="3" t="s">
        <v>11</v>
      </c>
      <c r="C10" s="3" t="s">
        <v>15</v>
      </c>
      <c r="D10" s="3">
        <v>186548</v>
      </c>
      <c r="E10" s="4">
        <v>44126</v>
      </c>
      <c r="F10" s="4">
        <v>44152</v>
      </c>
      <c r="G10" s="4">
        <v>44197</v>
      </c>
      <c r="H10" s="5">
        <v>190000</v>
      </c>
      <c r="I10" s="5">
        <v>0</v>
      </c>
      <c r="J10" s="5">
        <v>190000</v>
      </c>
      <c r="K10" s="5"/>
      <c r="L10" s="5"/>
      <c r="M10" s="5"/>
      <c r="N10" s="5">
        <v>0</v>
      </c>
      <c r="O10" s="5">
        <v>190000</v>
      </c>
      <c r="P10" s="3" t="s">
        <v>31</v>
      </c>
      <c r="Q10" s="3" t="s">
        <v>36</v>
      </c>
      <c r="R10" s="3" t="s">
        <v>37</v>
      </c>
    </row>
    <row r="11" spans="1:18" x14ac:dyDescent="0.35">
      <c r="A11" s="3">
        <v>800065396</v>
      </c>
      <c r="B11" s="3" t="s">
        <v>11</v>
      </c>
      <c r="C11" s="3" t="s">
        <v>15</v>
      </c>
      <c r="D11" s="3">
        <v>186638</v>
      </c>
      <c r="E11" s="4">
        <v>44126</v>
      </c>
      <c r="F11" s="4">
        <v>44152</v>
      </c>
      <c r="G11" s="4">
        <v>44197</v>
      </c>
      <c r="H11" s="5">
        <v>190000</v>
      </c>
      <c r="I11" s="5">
        <v>0</v>
      </c>
      <c r="J11" s="5">
        <v>190000</v>
      </c>
      <c r="K11" s="5">
        <v>190000</v>
      </c>
      <c r="L11" s="5"/>
      <c r="M11" s="5"/>
      <c r="N11" s="5">
        <v>0</v>
      </c>
      <c r="O11" s="5">
        <v>190000</v>
      </c>
      <c r="P11" s="3" t="s">
        <v>31</v>
      </c>
      <c r="Q11" s="3" t="s">
        <v>36</v>
      </c>
      <c r="R11" s="3" t="s">
        <v>37</v>
      </c>
    </row>
    <row r="12" spans="1:18" x14ac:dyDescent="0.35">
      <c r="A12" s="3">
        <v>800065396</v>
      </c>
      <c r="B12" s="3" t="s">
        <v>11</v>
      </c>
      <c r="C12" s="3" t="s">
        <v>12</v>
      </c>
      <c r="D12" s="3">
        <v>184740</v>
      </c>
      <c r="E12" s="4">
        <v>44148</v>
      </c>
      <c r="F12" s="4">
        <v>44152</v>
      </c>
      <c r="G12" s="4">
        <v>44197</v>
      </c>
      <c r="H12" s="5">
        <v>190000</v>
      </c>
      <c r="I12" s="5">
        <v>0</v>
      </c>
      <c r="J12" s="5">
        <v>190000</v>
      </c>
      <c r="K12" s="5"/>
      <c r="L12" s="5"/>
      <c r="M12" s="5"/>
      <c r="N12" s="5">
        <v>0</v>
      </c>
      <c r="O12" s="5">
        <v>190000</v>
      </c>
      <c r="P12" s="3" t="s">
        <v>31</v>
      </c>
      <c r="Q12" s="3" t="s">
        <v>36</v>
      </c>
      <c r="R12" s="3" t="s">
        <v>37</v>
      </c>
    </row>
    <row r="13" spans="1:18" x14ac:dyDescent="0.35">
      <c r="A13" s="3">
        <v>800065396</v>
      </c>
      <c r="B13" s="3" t="s">
        <v>11</v>
      </c>
      <c r="C13" s="3" t="s">
        <v>15</v>
      </c>
      <c r="D13" s="3">
        <v>187011</v>
      </c>
      <c r="E13" s="4">
        <v>44144</v>
      </c>
      <c r="F13" s="4">
        <v>44152</v>
      </c>
      <c r="G13" s="4">
        <v>44197</v>
      </c>
      <c r="H13" s="5">
        <v>190000</v>
      </c>
      <c r="I13" s="5">
        <v>0</v>
      </c>
      <c r="J13" s="5">
        <v>190000</v>
      </c>
      <c r="K13" s="5"/>
      <c r="L13" s="5"/>
      <c r="M13" s="5"/>
      <c r="N13" s="5">
        <v>0</v>
      </c>
      <c r="O13" s="5">
        <v>190000</v>
      </c>
      <c r="P13" s="3" t="s">
        <v>31</v>
      </c>
      <c r="Q13" s="3" t="s">
        <v>36</v>
      </c>
      <c r="R13" s="3" t="s">
        <v>37</v>
      </c>
    </row>
    <row r="14" spans="1:18" x14ac:dyDescent="0.35">
      <c r="A14" s="3">
        <v>800065396</v>
      </c>
      <c r="B14" s="3" t="s">
        <v>11</v>
      </c>
      <c r="C14" s="3" t="s">
        <v>12</v>
      </c>
      <c r="D14" s="3">
        <v>181954</v>
      </c>
      <c r="E14" s="4">
        <v>44135</v>
      </c>
      <c r="F14" s="4">
        <v>44152</v>
      </c>
      <c r="G14" s="4">
        <v>44197</v>
      </c>
      <c r="H14" s="5">
        <v>190000</v>
      </c>
      <c r="I14" s="5">
        <v>0</v>
      </c>
      <c r="J14" s="5">
        <v>190000</v>
      </c>
      <c r="K14" s="5"/>
      <c r="L14" s="5"/>
      <c r="M14" s="5"/>
      <c r="N14" s="5">
        <v>0</v>
      </c>
      <c r="O14" s="5">
        <v>190000</v>
      </c>
      <c r="P14" s="3" t="s">
        <v>31</v>
      </c>
      <c r="Q14" s="3" t="s">
        <v>36</v>
      </c>
      <c r="R14" s="3" t="s">
        <v>37</v>
      </c>
    </row>
    <row r="15" spans="1:18" x14ac:dyDescent="0.35">
      <c r="A15" s="3">
        <v>800065396</v>
      </c>
      <c r="B15" s="3" t="s">
        <v>11</v>
      </c>
      <c r="C15" s="3" t="s">
        <v>15</v>
      </c>
      <c r="D15" s="3">
        <v>186744</v>
      </c>
      <c r="E15" s="4">
        <v>44126</v>
      </c>
      <c r="F15" s="4">
        <v>44152</v>
      </c>
      <c r="G15" s="4">
        <v>44197</v>
      </c>
      <c r="H15" s="5">
        <v>190000</v>
      </c>
      <c r="I15" s="5">
        <v>0</v>
      </c>
      <c r="J15" s="5">
        <v>190000</v>
      </c>
      <c r="K15" s="5"/>
      <c r="L15" s="5"/>
      <c r="M15" s="5"/>
      <c r="N15" s="5">
        <v>0</v>
      </c>
      <c r="O15" s="5">
        <v>190000</v>
      </c>
      <c r="P15" s="3" t="s">
        <v>31</v>
      </c>
      <c r="Q15" s="3" t="s">
        <v>36</v>
      </c>
      <c r="R15" s="3" t="s">
        <v>37</v>
      </c>
    </row>
    <row r="16" spans="1:18" x14ac:dyDescent="0.35">
      <c r="A16" s="3">
        <v>800065396</v>
      </c>
      <c r="B16" s="3" t="s">
        <v>11</v>
      </c>
      <c r="C16" s="3" t="s">
        <v>12</v>
      </c>
      <c r="D16" s="3">
        <v>180426</v>
      </c>
      <c r="E16" s="4">
        <v>44129</v>
      </c>
      <c r="F16" s="4">
        <v>44152</v>
      </c>
      <c r="G16" s="4">
        <v>44197</v>
      </c>
      <c r="H16" s="5">
        <v>80000</v>
      </c>
      <c r="I16" s="5">
        <v>0</v>
      </c>
      <c r="J16" s="5">
        <v>80000</v>
      </c>
      <c r="K16" s="5"/>
      <c r="L16" s="5"/>
      <c r="M16" s="5"/>
      <c r="N16" s="5">
        <v>0</v>
      </c>
      <c r="O16" s="5">
        <v>80000</v>
      </c>
      <c r="P16" s="3" t="s">
        <v>31</v>
      </c>
      <c r="Q16" s="3" t="s">
        <v>36</v>
      </c>
      <c r="R16" s="3" t="s">
        <v>37</v>
      </c>
    </row>
    <row r="17" spans="1:18" x14ac:dyDescent="0.35">
      <c r="A17" s="3">
        <v>800065396</v>
      </c>
      <c r="B17" s="3" t="s">
        <v>11</v>
      </c>
      <c r="C17" s="3" t="s">
        <v>15</v>
      </c>
      <c r="D17" s="3">
        <v>186998</v>
      </c>
      <c r="E17" s="4">
        <v>44144</v>
      </c>
      <c r="F17" s="4">
        <v>44152</v>
      </c>
      <c r="G17" s="4">
        <v>44197</v>
      </c>
      <c r="H17" s="5">
        <v>190000</v>
      </c>
      <c r="I17" s="5">
        <v>0</v>
      </c>
      <c r="J17" s="5">
        <v>190000</v>
      </c>
      <c r="K17" s="5"/>
      <c r="L17" s="5"/>
      <c r="M17" s="5"/>
      <c r="N17" s="5">
        <v>0</v>
      </c>
      <c r="O17" s="5">
        <v>190000</v>
      </c>
      <c r="P17" s="3" t="s">
        <v>31</v>
      </c>
      <c r="Q17" s="3" t="s">
        <v>36</v>
      </c>
      <c r="R17" s="3" t="s">
        <v>37</v>
      </c>
    </row>
    <row r="18" spans="1:18" x14ac:dyDescent="0.35">
      <c r="A18" s="3">
        <v>800065396</v>
      </c>
      <c r="B18" s="3" t="s">
        <v>11</v>
      </c>
      <c r="C18" s="3" t="s">
        <v>15</v>
      </c>
      <c r="D18" s="3">
        <v>187005</v>
      </c>
      <c r="E18" s="4">
        <v>44144</v>
      </c>
      <c r="F18" s="4">
        <v>44152</v>
      </c>
      <c r="G18" s="4">
        <v>44197</v>
      </c>
      <c r="H18" s="5">
        <v>190000</v>
      </c>
      <c r="I18" s="5">
        <v>0</v>
      </c>
      <c r="J18" s="5">
        <v>190000</v>
      </c>
      <c r="K18" s="5"/>
      <c r="L18" s="5"/>
      <c r="M18" s="5"/>
      <c r="N18" s="5">
        <v>0</v>
      </c>
      <c r="O18" s="5">
        <v>190000</v>
      </c>
      <c r="P18" s="3" t="s">
        <v>31</v>
      </c>
      <c r="Q18" s="3" t="s">
        <v>36</v>
      </c>
      <c r="R18" s="3" t="s">
        <v>37</v>
      </c>
    </row>
    <row r="19" spans="1:18" x14ac:dyDescent="0.35">
      <c r="A19" s="3">
        <v>800065396</v>
      </c>
      <c r="B19" s="3" t="s">
        <v>11</v>
      </c>
      <c r="C19" s="3" t="s">
        <v>15</v>
      </c>
      <c r="D19" s="3">
        <v>186995</v>
      </c>
      <c r="E19" s="4">
        <v>44144</v>
      </c>
      <c r="F19" s="4">
        <v>44152</v>
      </c>
      <c r="G19" s="4">
        <v>44197</v>
      </c>
      <c r="H19" s="5">
        <v>190000</v>
      </c>
      <c r="I19" s="5">
        <v>0</v>
      </c>
      <c r="J19" s="5">
        <v>190000</v>
      </c>
      <c r="K19" s="5"/>
      <c r="L19" s="5"/>
      <c r="M19" s="5"/>
      <c r="N19" s="5">
        <v>0</v>
      </c>
      <c r="O19" s="5">
        <v>190000</v>
      </c>
      <c r="P19" s="3" t="s">
        <v>31</v>
      </c>
      <c r="Q19" s="3" t="s">
        <v>36</v>
      </c>
      <c r="R19" s="3" t="s">
        <v>37</v>
      </c>
    </row>
    <row r="20" spans="1:18" x14ac:dyDescent="0.35">
      <c r="A20" s="3">
        <v>800065396</v>
      </c>
      <c r="B20" s="3" t="s">
        <v>11</v>
      </c>
      <c r="C20" s="3" t="s">
        <v>15</v>
      </c>
      <c r="D20" s="3">
        <v>187010</v>
      </c>
      <c r="E20" s="4">
        <v>44144</v>
      </c>
      <c r="F20" s="4">
        <v>44152</v>
      </c>
      <c r="G20" s="4">
        <v>44197</v>
      </c>
      <c r="H20" s="5">
        <v>190000</v>
      </c>
      <c r="I20" s="5">
        <v>0</v>
      </c>
      <c r="J20" s="5">
        <v>190000</v>
      </c>
      <c r="K20" s="5"/>
      <c r="L20" s="5"/>
      <c r="M20" s="5"/>
      <c r="N20" s="5">
        <v>0</v>
      </c>
      <c r="O20" s="5">
        <v>190000</v>
      </c>
      <c r="P20" s="3" t="s">
        <v>31</v>
      </c>
      <c r="Q20" s="3" t="s">
        <v>36</v>
      </c>
      <c r="R20" s="3" t="s">
        <v>37</v>
      </c>
    </row>
    <row r="21" spans="1:18" x14ac:dyDescent="0.35">
      <c r="A21" s="3">
        <v>800065396</v>
      </c>
      <c r="B21" s="3" t="s">
        <v>11</v>
      </c>
      <c r="C21" s="3" t="s">
        <v>15</v>
      </c>
      <c r="D21" s="3">
        <v>187007</v>
      </c>
      <c r="E21" s="4">
        <v>44144</v>
      </c>
      <c r="F21" s="4">
        <v>44152</v>
      </c>
      <c r="G21" s="4">
        <v>44197</v>
      </c>
      <c r="H21" s="5">
        <v>190000</v>
      </c>
      <c r="I21" s="5">
        <v>0</v>
      </c>
      <c r="J21" s="5">
        <v>190000</v>
      </c>
      <c r="K21" s="5"/>
      <c r="L21" s="5"/>
      <c r="M21" s="5"/>
      <c r="N21" s="5">
        <v>0</v>
      </c>
      <c r="O21" s="5">
        <v>190000</v>
      </c>
      <c r="P21" s="3" t="s">
        <v>31</v>
      </c>
      <c r="Q21" s="3" t="s">
        <v>36</v>
      </c>
      <c r="R21" s="3" t="s">
        <v>37</v>
      </c>
    </row>
    <row r="22" spans="1:18" x14ac:dyDescent="0.35">
      <c r="A22" s="3">
        <v>800065396</v>
      </c>
      <c r="B22" s="3" t="s">
        <v>11</v>
      </c>
      <c r="C22" s="3" t="s">
        <v>15</v>
      </c>
      <c r="D22" s="3">
        <v>186469</v>
      </c>
      <c r="E22" s="4">
        <v>44126</v>
      </c>
      <c r="F22" s="4">
        <v>44152</v>
      </c>
      <c r="G22" s="4">
        <v>44197</v>
      </c>
      <c r="H22" s="5">
        <v>190000</v>
      </c>
      <c r="I22" s="5">
        <v>0</v>
      </c>
      <c r="J22" s="5">
        <v>190000</v>
      </c>
      <c r="K22" s="5"/>
      <c r="L22" s="5"/>
      <c r="M22" s="5"/>
      <c r="N22" s="5">
        <v>0</v>
      </c>
      <c r="O22" s="5">
        <v>190000</v>
      </c>
      <c r="P22" s="3" t="s">
        <v>31</v>
      </c>
      <c r="Q22" s="3" t="s">
        <v>36</v>
      </c>
      <c r="R22" s="3" t="s">
        <v>37</v>
      </c>
    </row>
    <row r="23" spans="1:18" x14ac:dyDescent="0.35">
      <c r="A23" s="3">
        <v>800065396</v>
      </c>
      <c r="B23" s="3" t="s">
        <v>11</v>
      </c>
      <c r="C23" s="3" t="s">
        <v>15</v>
      </c>
      <c r="D23" s="3">
        <v>186639</v>
      </c>
      <c r="E23" s="4">
        <v>44126</v>
      </c>
      <c r="F23" s="4">
        <v>44152</v>
      </c>
      <c r="G23" s="4">
        <v>44197</v>
      </c>
      <c r="H23" s="5">
        <v>190000</v>
      </c>
      <c r="I23" s="5">
        <v>0</v>
      </c>
      <c r="J23" s="5">
        <v>190000</v>
      </c>
      <c r="K23" s="5">
        <v>190000</v>
      </c>
      <c r="L23" s="5"/>
      <c r="M23" s="5"/>
      <c r="N23" s="5">
        <v>0</v>
      </c>
      <c r="O23" s="5">
        <v>190000</v>
      </c>
      <c r="P23" s="3" t="s">
        <v>31</v>
      </c>
      <c r="Q23" s="3" t="s">
        <v>36</v>
      </c>
      <c r="R23" s="3" t="s">
        <v>37</v>
      </c>
    </row>
    <row r="24" spans="1:18" x14ac:dyDescent="0.35">
      <c r="A24" s="3">
        <v>800065396</v>
      </c>
      <c r="B24" s="3" t="s">
        <v>11</v>
      </c>
      <c r="C24" s="3" t="s">
        <v>15</v>
      </c>
      <c r="D24" s="3">
        <v>187125</v>
      </c>
      <c r="E24" s="4">
        <v>44144</v>
      </c>
      <c r="F24" s="4">
        <v>44152</v>
      </c>
      <c r="G24" s="4">
        <v>44197</v>
      </c>
      <c r="H24" s="5">
        <v>80000</v>
      </c>
      <c r="I24" s="5">
        <v>0</v>
      </c>
      <c r="J24" s="5">
        <v>80000</v>
      </c>
      <c r="K24" s="5"/>
      <c r="L24" s="5"/>
      <c r="M24" s="5"/>
      <c r="N24" s="5">
        <v>0</v>
      </c>
      <c r="O24" s="5">
        <v>80000</v>
      </c>
      <c r="P24" s="3" t="s">
        <v>31</v>
      </c>
      <c r="Q24" s="3" t="s">
        <v>36</v>
      </c>
      <c r="R24" s="3" t="s">
        <v>37</v>
      </c>
    </row>
    <row r="25" spans="1:18" x14ac:dyDescent="0.35">
      <c r="A25" s="3">
        <v>800065396</v>
      </c>
      <c r="B25" s="3" t="s">
        <v>11</v>
      </c>
      <c r="C25" s="3" t="s">
        <v>15</v>
      </c>
      <c r="D25" s="3">
        <v>187004</v>
      </c>
      <c r="E25" s="4">
        <v>44144</v>
      </c>
      <c r="F25" s="4">
        <v>44152</v>
      </c>
      <c r="G25" s="4">
        <v>44197</v>
      </c>
      <c r="H25" s="5">
        <v>190000</v>
      </c>
      <c r="I25" s="5">
        <v>0</v>
      </c>
      <c r="J25" s="5">
        <v>190000</v>
      </c>
      <c r="K25" s="5"/>
      <c r="L25" s="5"/>
      <c r="M25" s="5"/>
      <c r="N25" s="5">
        <v>0</v>
      </c>
      <c r="O25" s="5">
        <v>190000</v>
      </c>
      <c r="P25" s="3" t="s">
        <v>31</v>
      </c>
      <c r="Q25" s="3" t="s">
        <v>36</v>
      </c>
      <c r="R25" s="3" t="s">
        <v>37</v>
      </c>
    </row>
    <row r="26" spans="1:18" x14ac:dyDescent="0.35">
      <c r="A26" s="3">
        <v>800065396</v>
      </c>
      <c r="B26" s="3" t="s">
        <v>11</v>
      </c>
      <c r="C26" s="3" t="s">
        <v>15</v>
      </c>
      <c r="D26" s="3">
        <v>186470</v>
      </c>
      <c r="E26" s="4">
        <v>44126</v>
      </c>
      <c r="F26" s="4">
        <v>44152</v>
      </c>
      <c r="G26" s="4">
        <v>44197</v>
      </c>
      <c r="H26" s="5">
        <v>190000</v>
      </c>
      <c r="I26" s="5">
        <v>0</v>
      </c>
      <c r="J26" s="5">
        <v>190000</v>
      </c>
      <c r="K26" s="5"/>
      <c r="L26" s="5"/>
      <c r="M26" s="5"/>
      <c r="N26" s="5">
        <v>0</v>
      </c>
      <c r="O26" s="5">
        <v>190000</v>
      </c>
      <c r="P26" s="3" t="s">
        <v>31</v>
      </c>
      <c r="Q26" s="3" t="s">
        <v>36</v>
      </c>
      <c r="R26" s="3" t="s">
        <v>37</v>
      </c>
    </row>
    <row r="27" spans="1:18" x14ac:dyDescent="0.35">
      <c r="A27" s="3">
        <v>800065396</v>
      </c>
      <c r="B27" s="3" t="s">
        <v>11</v>
      </c>
      <c r="C27" s="3" t="s">
        <v>12</v>
      </c>
      <c r="D27" s="3">
        <v>184407</v>
      </c>
      <c r="E27" s="4">
        <v>44147</v>
      </c>
      <c r="F27" s="4">
        <v>44152</v>
      </c>
      <c r="G27" s="4">
        <v>44197</v>
      </c>
      <c r="H27" s="5">
        <v>190000</v>
      </c>
      <c r="I27" s="5">
        <v>0</v>
      </c>
      <c r="J27" s="5">
        <v>190000</v>
      </c>
      <c r="K27" s="5"/>
      <c r="L27" s="5"/>
      <c r="M27" s="5"/>
      <c r="N27" s="5">
        <v>0</v>
      </c>
      <c r="O27" s="5">
        <v>190000</v>
      </c>
      <c r="P27" s="3" t="s">
        <v>31</v>
      </c>
      <c r="Q27" s="3" t="s">
        <v>36</v>
      </c>
      <c r="R27" s="3" t="s">
        <v>37</v>
      </c>
    </row>
    <row r="28" spans="1:18" x14ac:dyDescent="0.35">
      <c r="A28" s="3">
        <v>800065396</v>
      </c>
      <c r="B28" s="3" t="s">
        <v>11</v>
      </c>
      <c r="C28" s="3" t="s">
        <v>12</v>
      </c>
      <c r="D28" s="3">
        <v>180010</v>
      </c>
      <c r="E28" s="4">
        <v>44129</v>
      </c>
      <c r="F28" s="4">
        <v>44152</v>
      </c>
      <c r="G28" s="4">
        <v>44197</v>
      </c>
      <c r="H28" s="5">
        <v>190000</v>
      </c>
      <c r="I28" s="5">
        <v>0</v>
      </c>
      <c r="J28" s="5">
        <v>190000</v>
      </c>
      <c r="K28" s="5"/>
      <c r="L28" s="5"/>
      <c r="M28" s="5"/>
      <c r="N28" s="5">
        <v>0</v>
      </c>
      <c r="O28" s="5">
        <v>190000</v>
      </c>
      <c r="P28" s="3" t="s">
        <v>31</v>
      </c>
      <c r="Q28" s="3" t="s">
        <v>36</v>
      </c>
      <c r="R28" s="3" t="s">
        <v>37</v>
      </c>
    </row>
    <row r="29" spans="1:18" x14ac:dyDescent="0.35">
      <c r="A29" s="3">
        <v>800065396</v>
      </c>
      <c r="B29" s="3" t="s">
        <v>11</v>
      </c>
      <c r="C29" s="3" t="s">
        <v>15</v>
      </c>
      <c r="D29" s="3">
        <v>187115</v>
      </c>
      <c r="E29" s="4">
        <v>44144</v>
      </c>
      <c r="F29" s="4">
        <v>44152</v>
      </c>
      <c r="G29" s="4">
        <v>44197</v>
      </c>
      <c r="H29" s="5">
        <v>190000</v>
      </c>
      <c r="I29" s="5">
        <v>0</v>
      </c>
      <c r="J29" s="5">
        <v>190000</v>
      </c>
      <c r="K29" s="5"/>
      <c r="L29" s="5"/>
      <c r="M29" s="5"/>
      <c r="N29" s="5">
        <v>0</v>
      </c>
      <c r="O29" s="5">
        <v>190000</v>
      </c>
      <c r="P29" s="3" t="s">
        <v>31</v>
      </c>
      <c r="Q29" s="3" t="s">
        <v>36</v>
      </c>
      <c r="R29" s="3" t="s">
        <v>37</v>
      </c>
    </row>
    <row r="30" spans="1:18" x14ac:dyDescent="0.35">
      <c r="A30" s="3">
        <v>800065396</v>
      </c>
      <c r="B30" s="3" t="s">
        <v>11</v>
      </c>
      <c r="C30" s="3" t="s">
        <v>15</v>
      </c>
      <c r="D30" s="3">
        <v>186976</v>
      </c>
      <c r="E30" s="4">
        <v>44144</v>
      </c>
      <c r="F30" s="4">
        <v>44152</v>
      </c>
      <c r="G30" s="4">
        <v>44197</v>
      </c>
      <c r="H30" s="5">
        <v>80000</v>
      </c>
      <c r="I30" s="5">
        <v>0</v>
      </c>
      <c r="J30" s="5">
        <v>80000</v>
      </c>
      <c r="K30" s="5"/>
      <c r="L30" s="5"/>
      <c r="M30" s="5"/>
      <c r="N30" s="5">
        <v>0</v>
      </c>
      <c r="O30" s="5">
        <v>80000</v>
      </c>
      <c r="P30" s="3" t="s">
        <v>31</v>
      </c>
      <c r="Q30" s="3" t="s">
        <v>36</v>
      </c>
      <c r="R30" s="3" t="s">
        <v>37</v>
      </c>
    </row>
    <row r="31" spans="1:18" x14ac:dyDescent="0.35">
      <c r="A31" s="3">
        <v>800065396</v>
      </c>
      <c r="B31" s="3" t="s">
        <v>11</v>
      </c>
      <c r="C31" s="3" t="s">
        <v>15</v>
      </c>
      <c r="D31" s="3">
        <v>187006</v>
      </c>
      <c r="E31" s="4">
        <v>44144</v>
      </c>
      <c r="F31" s="4">
        <v>44152</v>
      </c>
      <c r="G31" s="4">
        <v>44197</v>
      </c>
      <c r="H31" s="5">
        <v>190000</v>
      </c>
      <c r="I31" s="5">
        <v>0</v>
      </c>
      <c r="J31" s="5">
        <v>190000</v>
      </c>
      <c r="K31" s="5"/>
      <c r="L31" s="5"/>
      <c r="M31" s="5"/>
      <c r="N31" s="5">
        <v>0</v>
      </c>
      <c r="O31" s="5">
        <v>190000</v>
      </c>
      <c r="P31" s="3" t="s">
        <v>31</v>
      </c>
      <c r="Q31" s="3" t="s">
        <v>36</v>
      </c>
      <c r="R31" s="3" t="s">
        <v>37</v>
      </c>
    </row>
    <row r="32" spans="1:18" x14ac:dyDescent="0.35">
      <c r="A32" s="3">
        <v>800065396</v>
      </c>
      <c r="B32" s="3" t="s">
        <v>11</v>
      </c>
      <c r="C32" s="3" t="s">
        <v>15</v>
      </c>
      <c r="D32" s="3">
        <v>186737</v>
      </c>
      <c r="E32" s="4">
        <v>44126</v>
      </c>
      <c r="F32" s="4">
        <v>44152</v>
      </c>
      <c r="G32" s="4">
        <v>44197</v>
      </c>
      <c r="H32" s="5">
        <v>190000</v>
      </c>
      <c r="I32" s="5">
        <v>0</v>
      </c>
      <c r="J32" s="5">
        <v>190000</v>
      </c>
      <c r="K32" s="5"/>
      <c r="L32" s="5"/>
      <c r="M32" s="5"/>
      <c r="N32" s="5">
        <v>0</v>
      </c>
      <c r="O32" s="5">
        <v>190000</v>
      </c>
      <c r="P32" s="3" t="s">
        <v>31</v>
      </c>
      <c r="Q32" s="3" t="s">
        <v>36</v>
      </c>
      <c r="R32" s="3" t="s">
        <v>37</v>
      </c>
    </row>
    <row r="33" spans="1:18" x14ac:dyDescent="0.35">
      <c r="A33" s="3">
        <v>800065396</v>
      </c>
      <c r="B33" s="3" t="s">
        <v>11</v>
      </c>
      <c r="C33" s="3" t="s">
        <v>15</v>
      </c>
      <c r="D33" s="3">
        <v>186973</v>
      </c>
      <c r="E33" s="4">
        <v>44144</v>
      </c>
      <c r="F33" s="4">
        <v>44152</v>
      </c>
      <c r="G33" s="4">
        <v>44197</v>
      </c>
      <c r="H33" s="5">
        <v>80000</v>
      </c>
      <c r="I33" s="5">
        <v>0</v>
      </c>
      <c r="J33" s="5">
        <v>80000</v>
      </c>
      <c r="K33" s="5">
        <v>80000</v>
      </c>
      <c r="L33" s="5"/>
      <c r="M33" s="5"/>
      <c r="N33" s="5">
        <v>0</v>
      </c>
      <c r="O33" s="5">
        <v>80000</v>
      </c>
      <c r="P33" s="3" t="s">
        <v>31</v>
      </c>
      <c r="Q33" s="3" t="s">
        <v>36</v>
      </c>
      <c r="R33" s="3" t="s">
        <v>37</v>
      </c>
    </row>
    <row r="34" spans="1:18" x14ac:dyDescent="0.35">
      <c r="A34" s="3">
        <v>800065396</v>
      </c>
      <c r="B34" s="3" t="s">
        <v>11</v>
      </c>
      <c r="C34" s="3" t="s">
        <v>12</v>
      </c>
      <c r="D34" s="3">
        <v>180175</v>
      </c>
      <c r="E34" s="4">
        <v>44129</v>
      </c>
      <c r="F34" s="4">
        <v>44152</v>
      </c>
      <c r="G34" s="4">
        <v>44197</v>
      </c>
      <c r="H34" s="5">
        <v>190000</v>
      </c>
      <c r="I34" s="5">
        <v>0</v>
      </c>
      <c r="J34" s="5">
        <v>190000</v>
      </c>
      <c r="K34" s="5"/>
      <c r="L34" s="5"/>
      <c r="M34" s="5"/>
      <c r="N34" s="5">
        <v>0</v>
      </c>
      <c r="O34" s="5">
        <v>190000</v>
      </c>
      <c r="P34" s="3" t="s">
        <v>31</v>
      </c>
      <c r="Q34" s="3" t="s">
        <v>36</v>
      </c>
      <c r="R34" s="3" t="s">
        <v>37</v>
      </c>
    </row>
    <row r="35" spans="1:18" x14ac:dyDescent="0.35">
      <c r="A35" s="3">
        <v>800065396</v>
      </c>
      <c r="B35" s="3" t="s">
        <v>11</v>
      </c>
      <c r="C35" s="3" t="s">
        <v>15</v>
      </c>
      <c r="D35" s="3">
        <v>187002</v>
      </c>
      <c r="E35" s="4">
        <v>44144</v>
      </c>
      <c r="F35" s="4">
        <v>44152</v>
      </c>
      <c r="G35" s="4">
        <v>44197</v>
      </c>
      <c r="H35" s="5">
        <v>190000</v>
      </c>
      <c r="I35" s="5">
        <v>0</v>
      </c>
      <c r="J35" s="5">
        <v>190000</v>
      </c>
      <c r="K35" s="5"/>
      <c r="L35" s="5"/>
      <c r="M35" s="5"/>
      <c r="N35" s="5">
        <v>0</v>
      </c>
      <c r="O35" s="5">
        <v>190000</v>
      </c>
      <c r="P35" s="3" t="s">
        <v>31</v>
      </c>
      <c r="Q35" s="3" t="s">
        <v>36</v>
      </c>
      <c r="R35" s="3" t="s">
        <v>37</v>
      </c>
    </row>
    <row r="36" spans="1:18" x14ac:dyDescent="0.35">
      <c r="A36" s="3">
        <v>800065396</v>
      </c>
      <c r="B36" s="3" t="s">
        <v>11</v>
      </c>
      <c r="C36" s="3" t="s">
        <v>15</v>
      </c>
      <c r="D36" s="3">
        <v>187015</v>
      </c>
      <c r="E36" s="4">
        <v>44144</v>
      </c>
      <c r="F36" s="4">
        <v>44152</v>
      </c>
      <c r="G36" s="4">
        <v>44197</v>
      </c>
      <c r="H36" s="5">
        <v>190000</v>
      </c>
      <c r="I36" s="5">
        <v>0</v>
      </c>
      <c r="J36" s="5">
        <v>190000</v>
      </c>
      <c r="K36" s="5"/>
      <c r="L36" s="5"/>
      <c r="M36" s="5"/>
      <c r="N36" s="5">
        <v>0</v>
      </c>
      <c r="O36" s="5">
        <v>190000</v>
      </c>
      <c r="P36" s="3" t="s">
        <v>31</v>
      </c>
      <c r="Q36" s="3" t="s">
        <v>36</v>
      </c>
      <c r="R36" s="3" t="s">
        <v>37</v>
      </c>
    </row>
    <row r="37" spans="1:18" x14ac:dyDescent="0.35">
      <c r="A37" s="3">
        <v>800065396</v>
      </c>
      <c r="B37" s="3" t="s">
        <v>11</v>
      </c>
      <c r="C37" s="3" t="s">
        <v>15</v>
      </c>
      <c r="D37" s="3">
        <v>187019</v>
      </c>
      <c r="E37" s="4">
        <v>44144</v>
      </c>
      <c r="F37" s="4">
        <v>44152</v>
      </c>
      <c r="G37" s="4">
        <v>44197</v>
      </c>
      <c r="H37" s="5">
        <v>80000</v>
      </c>
      <c r="I37" s="5">
        <v>0</v>
      </c>
      <c r="J37" s="5">
        <v>80000</v>
      </c>
      <c r="K37" s="5"/>
      <c r="L37" s="5"/>
      <c r="M37" s="5"/>
      <c r="N37" s="5">
        <v>0</v>
      </c>
      <c r="O37" s="5">
        <v>80000</v>
      </c>
      <c r="P37" s="3" t="s">
        <v>31</v>
      </c>
      <c r="Q37" s="3" t="s">
        <v>36</v>
      </c>
      <c r="R37" s="3" t="s">
        <v>37</v>
      </c>
    </row>
    <row r="38" spans="1:18" x14ac:dyDescent="0.35">
      <c r="A38" s="3">
        <v>800065396</v>
      </c>
      <c r="B38" s="3" t="s">
        <v>11</v>
      </c>
      <c r="C38" s="3" t="s">
        <v>15</v>
      </c>
      <c r="D38" s="3">
        <v>187014</v>
      </c>
      <c r="E38" s="4">
        <v>44144</v>
      </c>
      <c r="F38" s="4">
        <v>44152</v>
      </c>
      <c r="G38" s="4">
        <v>44197</v>
      </c>
      <c r="H38" s="5">
        <v>190000</v>
      </c>
      <c r="I38" s="5">
        <v>0</v>
      </c>
      <c r="J38" s="5">
        <v>190000</v>
      </c>
      <c r="K38" s="5"/>
      <c r="L38" s="5"/>
      <c r="M38" s="5"/>
      <c r="N38" s="5">
        <v>0</v>
      </c>
      <c r="O38" s="5">
        <v>190000</v>
      </c>
      <c r="P38" s="3" t="s">
        <v>31</v>
      </c>
      <c r="Q38" s="3" t="s">
        <v>36</v>
      </c>
      <c r="R38" s="3" t="s">
        <v>37</v>
      </c>
    </row>
    <row r="39" spans="1:18" x14ac:dyDescent="0.35">
      <c r="A39" s="3">
        <v>800065396</v>
      </c>
      <c r="B39" s="3" t="s">
        <v>11</v>
      </c>
      <c r="C39" s="3" t="s">
        <v>15</v>
      </c>
      <c r="D39" s="3">
        <v>186996</v>
      </c>
      <c r="E39" s="4">
        <v>44144</v>
      </c>
      <c r="F39" s="4">
        <v>44152</v>
      </c>
      <c r="G39" s="4">
        <v>44197</v>
      </c>
      <c r="H39" s="5">
        <v>190000</v>
      </c>
      <c r="I39" s="5">
        <v>0</v>
      </c>
      <c r="J39" s="5">
        <v>190000</v>
      </c>
      <c r="K39" s="5"/>
      <c r="L39" s="5"/>
      <c r="M39" s="5"/>
      <c r="N39" s="5">
        <v>0</v>
      </c>
      <c r="O39" s="5">
        <v>190000</v>
      </c>
      <c r="P39" s="3" t="s">
        <v>31</v>
      </c>
      <c r="Q39" s="3" t="s">
        <v>36</v>
      </c>
      <c r="R39" s="3" t="s">
        <v>37</v>
      </c>
    </row>
    <row r="40" spans="1:18" x14ac:dyDescent="0.35">
      <c r="A40" s="3">
        <v>800065396</v>
      </c>
      <c r="B40" s="3" t="s">
        <v>11</v>
      </c>
      <c r="C40" s="3" t="s">
        <v>15</v>
      </c>
      <c r="D40" s="3">
        <v>187012</v>
      </c>
      <c r="E40" s="4">
        <v>44144</v>
      </c>
      <c r="F40" s="4">
        <v>44152</v>
      </c>
      <c r="G40" s="4">
        <v>44197</v>
      </c>
      <c r="H40" s="5">
        <v>190000</v>
      </c>
      <c r="I40" s="5">
        <v>0</v>
      </c>
      <c r="J40" s="5">
        <v>190000</v>
      </c>
      <c r="K40" s="5"/>
      <c r="L40" s="5"/>
      <c r="M40" s="5"/>
      <c r="N40" s="5">
        <v>0</v>
      </c>
      <c r="O40" s="5">
        <v>190000</v>
      </c>
      <c r="P40" s="3" t="s">
        <v>31</v>
      </c>
      <c r="Q40" s="3" t="s">
        <v>36</v>
      </c>
      <c r="R40" s="3" t="s">
        <v>37</v>
      </c>
    </row>
    <row r="41" spans="1:18" x14ac:dyDescent="0.35">
      <c r="A41" s="3">
        <v>800065396</v>
      </c>
      <c r="B41" s="3" t="s">
        <v>11</v>
      </c>
      <c r="C41" s="3" t="s">
        <v>12</v>
      </c>
      <c r="D41" s="3">
        <v>186382</v>
      </c>
      <c r="E41" s="4">
        <v>44155</v>
      </c>
      <c r="F41" s="4">
        <v>44180</v>
      </c>
      <c r="G41" s="4">
        <v>44225</v>
      </c>
      <c r="H41" s="5">
        <v>190000</v>
      </c>
      <c r="I41" s="5">
        <v>0</v>
      </c>
      <c r="J41" s="5">
        <v>190000</v>
      </c>
      <c r="K41" s="5"/>
      <c r="L41" s="5"/>
      <c r="M41" s="5"/>
      <c r="N41" s="5">
        <v>0</v>
      </c>
      <c r="O41" s="5">
        <v>190000</v>
      </c>
      <c r="P41" s="3" t="s">
        <v>31</v>
      </c>
      <c r="Q41" s="3" t="s">
        <v>36</v>
      </c>
      <c r="R41" s="3" t="s">
        <v>37</v>
      </c>
    </row>
    <row r="42" spans="1:18" x14ac:dyDescent="0.35">
      <c r="A42" s="3">
        <v>800065396</v>
      </c>
      <c r="B42" s="3" t="s">
        <v>11</v>
      </c>
      <c r="C42" s="3" t="s">
        <v>12</v>
      </c>
      <c r="D42" s="3">
        <v>187862</v>
      </c>
      <c r="E42" s="4">
        <v>44162</v>
      </c>
      <c r="F42" s="4">
        <v>44180</v>
      </c>
      <c r="G42" s="4">
        <v>44225</v>
      </c>
      <c r="H42" s="5">
        <v>80000</v>
      </c>
      <c r="I42" s="5">
        <v>0</v>
      </c>
      <c r="J42" s="5">
        <v>80000</v>
      </c>
      <c r="K42" s="5"/>
      <c r="L42" s="5"/>
      <c r="M42" s="5"/>
      <c r="N42" s="5">
        <v>0</v>
      </c>
      <c r="O42" s="5">
        <v>80000</v>
      </c>
      <c r="P42" s="3" t="s">
        <v>31</v>
      </c>
      <c r="Q42" s="3" t="s">
        <v>36</v>
      </c>
      <c r="R42" s="3" t="s">
        <v>37</v>
      </c>
    </row>
    <row r="43" spans="1:18" x14ac:dyDescent="0.35">
      <c r="A43" s="3">
        <v>800065396</v>
      </c>
      <c r="B43" s="3" t="s">
        <v>11</v>
      </c>
      <c r="C43" s="3" t="s">
        <v>12</v>
      </c>
      <c r="D43" s="3">
        <v>186640</v>
      </c>
      <c r="E43" s="4">
        <v>44155</v>
      </c>
      <c r="F43" s="4">
        <v>44180</v>
      </c>
      <c r="G43" s="4">
        <v>44225</v>
      </c>
      <c r="H43" s="5">
        <v>190000</v>
      </c>
      <c r="I43" s="5">
        <v>0</v>
      </c>
      <c r="J43" s="5">
        <v>190000</v>
      </c>
      <c r="K43" s="5"/>
      <c r="L43" s="5"/>
      <c r="M43" s="5"/>
      <c r="N43" s="5">
        <v>0</v>
      </c>
      <c r="O43" s="5">
        <v>190000</v>
      </c>
      <c r="P43" s="3" t="s">
        <v>31</v>
      </c>
      <c r="Q43" s="3" t="s">
        <v>36</v>
      </c>
      <c r="R43" s="3" t="s">
        <v>37</v>
      </c>
    </row>
    <row r="44" spans="1:18" x14ac:dyDescent="0.35">
      <c r="A44" s="3">
        <v>800065396</v>
      </c>
      <c r="B44" s="3" t="s">
        <v>11</v>
      </c>
      <c r="C44" s="3" t="s">
        <v>12</v>
      </c>
      <c r="D44" s="3">
        <v>187908</v>
      </c>
      <c r="E44" s="4">
        <v>44162</v>
      </c>
      <c r="F44" s="4">
        <v>44180</v>
      </c>
      <c r="G44" s="4">
        <v>44225</v>
      </c>
      <c r="H44" s="5">
        <v>80000</v>
      </c>
      <c r="I44" s="5">
        <v>0</v>
      </c>
      <c r="J44" s="5">
        <v>80000</v>
      </c>
      <c r="K44" s="5"/>
      <c r="L44" s="5"/>
      <c r="M44" s="5"/>
      <c r="N44" s="5">
        <v>0</v>
      </c>
      <c r="O44" s="5">
        <v>80000</v>
      </c>
      <c r="P44" s="3" t="s">
        <v>31</v>
      </c>
      <c r="Q44" s="3" t="s">
        <v>36</v>
      </c>
      <c r="R44" s="3" t="s">
        <v>37</v>
      </c>
    </row>
    <row r="45" spans="1:18" x14ac:dyDescent="0.35">
      <c r="A45" s="3">
        <v>800065396</v>
      </c>
      <c r="B45" s="3" t="s">
        <v>11</v>
      </c>
      <c r="C45" s="3" t="s">
        <v>12</v>
      </c>
      <c r="D45" s="3">
        <v>185437</v>
      </c>
      <c r="E45" s="4">
        <v>44153</v>
      </c>
      <c r="F45" s="4">
        <v>44180</v>
      </c>
      <c r="G45" s="4">
        <v>44225</v>
      </c>
      <c r="H45" s="5">
        <v>80000</v>
      </c>
      <c r="I45" s="5">
        <v>0</v>
      </c>
      <c r="J45" s="5">
        <v>80000</v>
      </c>
      <c r="K45" s="5"/>
      <c r="L45" s="5"/>
      <c r="M45" s="5"/>
      <c r="N45" s="5">
        <v>0</v>
      </c>
      <c r="O45" s="5">
        <v>80000</v>
      </c>
      <c r="P45" s="3" t="s">
        <v>31</v>
      </c>
      <c r="Q45" s="3" t="s">
        <v>36</v>
      </c>
      <c r="R45" s="3" t="s">
        <v>37</v>
      </c>
    </row>
    <row r="46" spans="1:18" x14ac:dyDescent="0.35">
      <c r="A46" s="3">
        <v>800065396</v>
      </c>
      <c r="B46" s="3" t="s">
        <v>11</v>
      </c>
      <c r="C46" s="3" t="s">
        <v>12</v>
      </c>
      <c r="D46" s="3">
        <v>191978</v>
      </c>
      <c r="E46" s="4">
        <v>44167</v>
      </c>
      <c r="F46" s="4">
        <v>44180</v>
      </c>
      <c r="G46" s="4">
        <v>44225</v>
      </c>
      <c r="H46" s="5">
        <v>190000</v>
      </c>
      <c r="I46" s="5">
        <v>0</v>
      </c>
      <c r="J46" s="5">
        <v>190000</v>
      </c>
      <c r="K46" s="5"/>
      <c r="L46" s="5"/>
      <c r="M46" s="5"/>
      <c r="N46" s="5">
        <v>0</v>
      </c>
      <c r="O46" s="5">
        <v>190000</v>
      </c>
      <c r="P46" s="3" t="s">
        <v>31</v>
      </c>
      <c r="Q46" s="3" t="s">
        <v>36</v>
      </c>
      <c r="R46" s="3" t="s">
        <v>37</v>
      </c>
    </row>
    <row r="47" spans="1:18" x14ac:dyDescent="0.35">
      <c r="A47" s="3">
        <v>800065396</v>
      </c>
      <c r="B47" s="3" t="s">
        <v>11</v>
      </c>
      <c r="C47" s="3" t="s">
        <v>12</v>
      </c>
      <c r="D47" s="3">
        <v>185341</v>
      </c>
      <c r="E47" s="4">
        <v>44153</v>
      </c>
      <c r="F47" s="4">
        <v>44180</v>
      </c>
      <c r="G47" s="4">
        <v>44225</v>
      </c>
      <c r="H47" s="5">
        <v>190000</v>
      </c>
      <c r="I47" s="5">
        <v>0</v>
      </c>
      <c r="J47" s="5">
        <v>190000</v>
      </c>
      <c r="K47" s="5"/>
      <c r="L47" s="5"/>
      <c r="M47" s="5"/>
      <c r="N47" s="5">
        <v>0</v>
      </c>
      <c r="O47" s="5">
        <v>190000</v>
      </c>
      <c r="P47" s="3" t="s">
        <v>31</v>
      </c>
      <c r="Q47" s="3" t="s">
        <v>36</v>
      </c>
      <c r="R47" s="3" t="s">
        <v>37</v>
      </c>
    </row>
    <row r="48" spans="1:18" x14ac:dyDescent="0.35">
      <c r="A48" s="3">
        <v>800065396</v>
      </c>
      <c r="B48" s="3" t="s">
        <v>11</v>
      </c>
      <c r="C48" s="3" t="s">
        <v>12</v>
      </c>
      <c r="D48" s="3">
        <v>186102</v>
      </c>
      <c r="E48" s="4">
        <v>44155</v>
      </c>
      <c r="F48" s="4">
        <v>44180</v>
      </c>
      <c r="G48" s="4">
        <v>44225</v>
      </c>
      <c r="H48" s="5">
        <v>190000</v>
      </c>
      <c r="I48" s="5">
        <v>0</v>
      </c>
      <c r="J48" s="5">
        <v>190000</v>
      </c>
      <c r="K48" s="5"/>
      <c r="L48" s="5"/>
      <c r="M48" s="5"/>
      <c r="N48" s="5">
        <v>0</v>
      </c>
      <c r="O48" s="5">
        <v>190000</v>
      </c>
      <c r="P48" s="3" t="s">
        <v>31</v>
      </c>
      <c r="Q48" s="3" t="s">
        <v>36</v>
      </c>
      <c r="R48" s="3" t="s">
        <v>37</v>
      </c>
    </row>
    <row r="49" spans="1:18" x14ac:dyDescent="0.35">
      <c r="A49" s="3">
        <v>800065396</v>
      </c>
      <c r="B49" s="3" t="s">
        <v>11</v>
      </c>
      <c r="C49" s="3" t="s">
        <v>12</v>
      </c>
      <c r="D49" s="3">
        <v>188146</v>
      </c>
      <c r="E49" s="4">
        <v>44162</v>
      </c>
      <c r="F49" s="4">
        <v>44180</v>
      </c>
      <c r="G49" s="4">
        <v>44225</v>
      </c>
      <c r="H49" s="5">
        <v>190000</v>
      </c>
      <c r="I49" s="5">
        <v>0</v>
      </c>
      <c r="J49" s="5">
        <v>190000</v>
      </c>
      <c r="K49" s="5"/>
      <c r="L49" s="5"/>
      <c r="M49" s="5"/>
      <c r="N49" s="5">
        <v>0</v>
      </c>
      <c r="O49" s="5">
        <v>190000</v>
      </c>
      <c r="P49" s="3" t="s">
        <v>31</v>
      </c>
      <c r="Q49" s="3" t="s">
        <v>36</v>
      </c>
      <c r="R49" s="3" t="s">
        <v>37</v>
      </c>
    </row>
    <row r="50" spans="1:18" x14ac:dyDescent="0.35">
      <c r="A50" s="3">
        <v>800065396</v>
      </c>
      <c r="B50" s="3" t="s">
        <v>11</v>
      </c>
      <c r="C50" s="3" t="s">
        <v>12</v>
      </c>
      <c r="D50" s="3">
        <v>185294</v>
      </c>
      <c r="E50" s="4">
        <v>44153</v>
      </c>
      <c r="F50" s="4">
        <v>44180</v>
      </c>
      <c r="G50" s="4">
        <v>44225</v>
      </c>
      <c r="H50" s="5">
        <v>80000</v>
      </c>
      <c r="I50" s="5">
        <v>0</v>
      </c>
      <c r="J50" s="5">
        <v>80000</v>
      </c>
      <c r="K50" s="5"/>
      <c r="L50" s="5"/>
      <c r="M50" s="5"/>
      <c r="N50" s="5">
        <v>0</v>
      </c>
      <c r="O50" s="5">
        <v>80000</v>
      </c>
      <c r="P50" s="3" t="s">
        <v>31</v>
      </c>
      <c r="Q50" s="3" t="s">
        <v>36</v>
      </c>
      <c r="R50" s="3" t="s">
        <v>37</v>
      </c>
    </row>
    <row r="51" spans="1:18" x14ac:dyDescent="0.35">
      <c r="A51" s="3">
        <v>800065396</v>
      </c>
      <c r="B51" s="3" t="s">
        <v>11</v>
      </c>
      <c r="C51" s="3" t="s">
        <v>12</v>
      </c>
      <c r="D51" s="3">
        <v>187844</v>
      </c>
      <c r="E51" s="4">
        <v>44162</v>
      </c>
      <c r="F51" s="4">
        <v>44180</v>
      </c>
      <c r="G51" s="4">
        <v>44225</v>
      </c>
      <c r="H51" s="5">
        <v>80000</v>
      </c>
      <c r="I51" s="5">
        <v>0</v>
      </c>
      <c r="J51" s="5">
        <v>80000</v>
      </c>
      <c r="K51" s="5"/>
      <c r="L51" s="5"/>
      <c r="M51" s="5"/>
      <c r="N51" s="5">
        <v>0</v>
      </c>
      <c r="O51" s="5">
        <v>80000</v>
      </c>
      <c r="P51" s="3" t="s">
        <v>31</v>
      </c>
      <c r="Q51" s="3" t="s">
        <v>36</v>
      </c>
      <c r="R51" s="3" t="s">
        <v>37</v>
      </c>
    </row>
    <row r="52" spans="1:18" x14ac:dyDescent="0.35">
      <c r="A52" s="3">
        <v>800065396</v>
      </c>
      <c r="B52" s="3" t="s">
        <v>11</v>
      </c>
      <c r="C52" s="3" t="s">
        <v>12</v>
      </c>
      <c r="D52" s="3">
        <v>192514</v>
      </c>
      <c r="E52" s="4">
        <v>44168</v>
      </c>
      <c r="F52" s="4">
        <v>44180</v>
      </c>
      <c r="G52" s="4">
        <v>44225</v>
      </c>
      <c r="H52" s="5">
        <v>80000</v>
      </c>
      <c r="I52" s="5">
        <v>0</v>
      </c>
      <c r="J52" s="5">
        <v>80000</v>
      </c>
      <c r="K52" s="5"/>
      <c r="L52" s="5"/>
      <c r="M52" s="5"/>
      <c r="N52" s="5">
        <v>0</v>
      </c>
      <c r="O52" s="5">
        <v>80000</v>
      </c>
      <c r="P52" s="3" t="s">
        <v>31</v>
      </c>
      <c r="Q52" s="3" t="s">
        <v>36</v>
      </c>
      <c r="R52" s="3" t="s">
        <v>37</v>
      </c>
    </row>
    <row r="53" spans="1:18" x14ac:dyDescent="0.35">
      <c r="A53" s="3">
        <v>800065396</v>
      </c>
      <c r="B53" s="3" t="s">
        <v>11</v>
      </c>
      <c r="C53" s="3" t="s">
        <v>12</v>
      </c>
      <c r="D53" s="3">
        <v>187060</v>
      </c>
      <c r="E53" s="4">
        <v>44157</v>
      </c>
      <c r="F53" s="4">
        <v>44180</v>
      </c>
      <c r="G53" s="4">
        <v>44225</v>
      </c>
      <c r="H53" s="5">
        <v>80000</v>
      </c>
      <c r="I53" s="5">
        <v>0</v>
      </c>
      <c r="J53" s="5">
        <v>80000</v>
      </c>
      <c r="K53" s="5"/>
      <c r="L53" s="5"/>
      <c r="M53" s="5"/>
      <c r="N53" s="5">
        <v>0</v>
      </c>
      <c r="O53" s="5">
        <v>80000</v>
      </c>
      <c r="P53" s="3" t="s">
        <v>31</v>
      </c>
      <c r="Q53" s="3" t="s">
        <v>36</v>
      </c>
      <c r="R53" s="3" t="s">
        <v>37</v>
      </c>
    </row>
    <row r="54" spans="1:18" x14ac:dyDescent="0.35">
      <c r="A54" s="3">
        <v>800065396</v>
      </c>
      <c r="B54" s="3" t="s">
        <v>11</v>
      </c>
      <c r="C54" s="3" t="s">
        <v>12</v>
      </c>
      <c r="D54" s="3">
        <v>187843</v>
      </c>
      <c r="E54" s="4">
        <v>44162</v>
      </c>
      <c r="F54" s="4">
        <v>44180</v>
      </c>
      <c r="G54" s="4">
        <v>44225</v>
      </c>
      <c r="H54" s="5">
        <v>80000</v>
      </c>
      <c r="I54" s="5">
        <v>0</v>
      </c>
      <c r="J54" s="5">
        <v>80000</v>
      </c>
      <c r="K54" s="5"/>
      <c r="L54" s="5"/>
      <c r="M54" s="5"/>
      <c r="N54" s="5">
        <v>0</v>
      </c>
      <c r="O54" s="5">
        <v>80000</v>
      </c>
      <c r="P54" s="3" t="s">
        <v>31</v>
      </c>
      <c r="Q54" s="3" t="s">
        <v>36</v>
      </c>
      <c r="R54" s="3" t="s">
        <v>37</v>
      </c>
    </row>
    <row r="55" spans="1:18" x14ac:dyDescent="0.35">
      <c r="A55" s="3">
        <v>800065396</v>
      </c>
      <c r="B55" s="3" t="s">
        <v>11</v>
      </c>
      <c r="C55" s="3" t="s">
        <v>12</v>
      </c>
      <c r="D55" s="3">
        <v>185943</v>
      </c>
      <c r="E55" s="4">
        <v>44154</v>
      </c>
      <c r="F55" s="4">
        <v>44180</v>
      </c>
      <c r="G55" s="4">
        <v>44225</v>
      </c>
      <c r="H55" s="5">
        <v>190000</v>
      </c>
      <c r="I55" s="5">
        <v>0</v>
      </c>
      <c r="J55" s="5">
        <v>190000</v>
      </c>
      <c r="K55" s="5"/>
      <c r="L55" s="5"/>
      <c r="M55" s="5"/>
      <c r="N55" s="5">
        <v>0</v>
      </c>
      <c r="O55" s="5">
        <v>190000</v>
      </c>
      <c r="P55" s="3" t="s">
        <v>31</v>
      </c>
      <c r="Q55" s="3" t="s">
        <v>36</v>
      </c>
      <c r="R55" s="3" t="s">
        <v>37</v>
      </c>
    </row>
    <row r="56" spans="1:18" x14ac:dyDescent="0.35">
      <c r="A56" s="3">
        <v>800065396</v>
      </c>
      <c r="B56" s="3" t="s">
        <v>11</v>
      </c>
      <c r="C56" s="3" t="s">
        <v>12</v>
      </c>
      <c r="D56" s="3">
        <v>185377</v>
      </c>
      <c r="E56" s="4">
        <v>44153</v>
      </c>
      <c r="F56" s="4">
        <v>44180</v>
      </c>
      <c r="G56" s="4">
        <v>44225</v>
      </c>
      <c r="H56" s="5">
        <v>190000</v>
      </c>
      <c r="I56" s="5">
        <v>0</v>
      </c>
      <c r="J56" s="5">
        <v>190000</v>
      </c>
      <c r="K56" s="5"/>
      <c r="L56" s="5"/>
      <c r="M56" s="5"/>
      <c r="N56" s="5">
        <v>0</v>
      </c>
      <c r="O56" s="5">
        <v>190000</v>
      </c>
      <c r="P56" s="3" t="s">
        <v>31</v>
      </c>
      <c r="Q56" s="3" t="s">
        <v>36</v>
      </c>
      <c r="R56" s="3" t="s">
        <v>37</v>
      </c>
    </row>
    <row r="57" spans="1:18" x14ac:dyDescent="0.35">
      <c r="A57" s="3">
        <v>800065396</v>
      </c>
      <c r="B57" s="3" t="s">
        <v>11</v>
      </c>
      <c r="C57" s="3" t="s">
        <v>12</v>
      </c>
      <c r="D57" s="3">
        <v>188509</v>
      </c>
      <c r="E57" s="4">
        <v>44162</v>
      </c>
      <c r="F57" s="4">
        <v>44180</v>
      </c>
      <c r="G57" s="4">
        <v>44225</v>
      </c>
      <c r="H57" s="5">
        <v>190000</v>
      </c>
      <c r="I57" s="5">
        <v>0</v>
      </c>
      <c r="J57" s="5">
        <v>190000</v>
      </c>
      <c r="K57" s="5"/>
      <c r="L57" s="5"/>
      <c r="M57" s="5"/>
      <c r="N57" s="5">
        <v>0</v>
      </c>
      <c r="O57" s="5">
        <v>190000</v>
      </c>
      <c r="P57" s="3" t="s">
        <v>31</v>
      </c>
      <c r="Q57" s="3" t="s">
        <v>36</v>
      </c>
      <c r="R57" s="3" t="s">
        <v>37</v>
      </c>
    </row>
    <row r="58" spans="1:18" x14ac:dyDescent="0.35">
      <c r="A58" s="3">
        <v>800065396</v>
      </c>
      <c r="B58" s="3" t="s">
        <v>11</v>
      </c>
      <c r="C58" s="3" t="s">
        <v>12</v>
      </c>
      <c r="D58" s="3">
        <v>187537</v>
      </c>
      <c r="E58" s="4">
        <v>44161</v>
      </c>
      <c r="F58" s="4">
        <v>44180</v>
      </c>
      <c r="G58" s="4">
        <v>44225</v>
      </c>
      <c r="H58" s="5">
        <v>190000</v>
      </c>
      <c r="I58" s="5">
        <v>0</v>
      </c>
      <c r="J58" s="5">
        <v>190000</v>
      </c>
      <c r="K58" s="5"/>
      <c r="L58" s="5"/>
      <c r="M58" s="5"/>
      <c r="N58" s="5">
        <v>0</v>
      </c>
      <c r="O58" s="5">
        <v>190000</v>
      </c>
      <c r="P58" s="3" t="s">
        <v>31</v>
      </c>
      <c r="Q58" s="3" t="s">
        <v>36</v>
      </c>
      <c r="R58" s="3" t="s">
        <v>37</v>
      </c>
    </row>
    <row r="59" spans="1:18" x14ac:dyDescent="0.35">
      <c r="A59" s="3">
        <v>800065396</v>
      </c>
      <c r="B59" s="3" t="s">
        <v>11</v>
      </c>
      <c r="C59" s="3" t="s">
        <v>12</v>
      </c>
      <c r="D59" s="3">
        <v>189613</v>
      </c>
      <c r="E59" s="4">
        <v>44163</v>
      </c>
      <c r="F59" s="4">
        <v>44180</v>
      </c>
      <c r="G59" s="4">
        <v>44225</v>
      </c>
      <c r="H59" s="5">
        <v>80000</v>
      </c>
      <c r="I59" s="5">
        <v>0</v>
      </c>
      <c r="J59" s="5">
        <v>80000</v>
      </c>
      <c r="K59" s="5">
        <v>80000</v>
      </c>
      <c r="L59" s="5"/>
      <c r="M59" s="5"/>
      <c r="N59" s="5">
        <v>0</v>
      </c>
      <c r="O59" s="5">
        <v>80000</v>
      </c>
      <c r="P59" s="3" t="s">
        <v>31</v>
      </c>
      <c r="Q59" s="3" t="s">
        <v>36</v>
      </c>
      <c r="R59" s="3" t="s">
        <v>37</v>
      </c>
    </row>
    <row r="60" spans="1:18" x14ac:dyDescent="0.35">
      <c r="A60" s="3">
        <v>800065396</v>
      </c>
      <c r="B60" s="3" t="s">
        <v>11</v>
      </c>
      <c r="C60" s="3" t="s">
        <v>12</v>
      </c>
      <c r="D60" s="3">
        <v>203072</v>
      </c>
      <c r="E60" s="4">
        <v>44203</v>
      </c>
      <c r="F60" s="4">
        <v>44211</v>
      </c>
      <c r="G60" s="4">
        <v>44256</v>
      </c>
      <c r="H60" s="5">
        <v>190000</v>
      </c>
      <c r="I60" s="5">
        <v>0</v>
      </c>
      <c r="J60" s="5">
        <v>190000</v>
      </c>
      <c r="K60" s="5"/>
      <c r="L60" s="5"/>
      <c r="M60" s="5"/>
      <c r="N60" s="5">
        <v>0</v>
      </c>
      <c r="O60" s="5">
        <v>190000</v>
      </c>
      <c r="P60" s="3" t="s">
        <v>31</v>
      </c>
      <c r="Q60" s="3" t="s">
        <v>36</v>
      </c>
      <c r="R60" s="3" t="s">
        <v>37</v>
      </c>
    </row>
    <row r="61" spans="1:18" x14ac:dyDescent="0.35">
      <c r="A61" s="3">
        <v>800065396</v>
      </c>
      <c r="B61" s="3" t="s">
        <v>11</v>
      </c>
      <c r="C61" s="3" t="s">
        <v>12</v>
      </c>
      <c r="D61" s="3">
        <v>199498</v>
      </c>
      <c r="E61" s="4">
        <v>44189</v>
      </c>
      <c r="F61" s="4">
        <v>44211</v>
      </c>
      <c r="G61" s="4">
        <v>44256</v>
      </c>
      <c r="H61" s="5">
        <v>190000</v>
      </c>
      <c r="I61" s="5">
        <v>0</v>
      </c>
      <c r="J61" s="5">
        <v>190000</v>
      </c>
      <c r="K61" s="5"/>
      <c r="L61" s="5"/>
      <c r="M61" s="5"/>
      <c r="N61" s="5">
        <v>0</v>
      </c>
      <c r="O61" s="5">
        <v>190000</v>
      </c>
      <c r="P61" s="3" t="s">
        <v>31</v>
      </c>
      <c r="Q61" s="3" t="s">
        <v>36</v>
      </c>
      <c r="R61" s="3" t="s">
        <v>37</v>
      </c>
    </row>
    <row r="62" spans="1:18" x14ac:dyDescent="0.35">
      <c r="A62" s="3">
        <v>800065396</v>
      </c>
      <c r="B62" s="3" t="s">
        <v>11</v>
      </c>
      <c r="C62" s="3" t="s">
        <v>12</v>
      </c>
      <c r="D62" s="3">
        <v>202170</v>
      </c>
      <c r="E62" s="4">
        <v>44202</v>
      </c>
      <c r="F62" s="4">
        <v>44211</v>
      </c>
      <c r="G62" s="4">
        <v>44256</v>
      </c>
      <c r="H62" s="5">
        <v>190000</v>
      </c>
      <c r="I62" s="5">
        <v>0</v>
      </c>
      <c r="J62" s="5">
        <v>190000</v>
      </c>
      <c r="K62" s="5"/>
      <c r="L62" s="5"/>
      <c r="M62" s="5"/>
      <c r="N62" s="5">
        <v>0</v>
      </c>
      <c r="O62" s="5">
        <v>190000</v>
      </c>
      <c r="P62" s="3" t="s">
        <v>31</v>
      </c>
      <c r="Q62" s="3" t="s">
        <v>36</v>
      </c>
      <c r="R62" s="3" t="s">
        <v>37</v>
      </c>
    </row>
    <row r="63" spans="1:18" x14ac:dyDescent="0.35">
      <c r="A63" s="3">
        <v>800065396</v>
      </c>
      <c r="B63" s="3" t="s">
        <v>11</v>
      </c>
      <c r="C63" s="3" t="s">
        <v>12</v>
      </c>
      <c r="D63" s="3">
        <v>197637</v>
      </c>
      <c r="E63" s="4">
        <v>44182</v>
      </c>
      <c r="F63" s="4">
        <v>44211</v>
      </c>
      <c r="G63" s="4">
        <v>44256</v>
      </c>
      <c r="H63" s="5">
        <v>80000</v>
      </c>
      <c r="I63" s="5">
        <v>0</v>
      </c>
      <c r="J63" s="5">
        <v>80000</v>
      </c>
      <c r="K63" s="5"/>
      <c r="L63" s="5"/>
      <c r="M63" s="5"/>
      <c r="N63" s="5">
        <v>0</v>
      </c>
      <c r="O63" s="5">
        <v>80000</v>
      </c>
      <c r="P63" s="3" t="s">
        <v>31</v>
      </c>
      <c r="Q63" s="3" t="s">
        <v>36</v>
      </c>
      <c r="R63" s="3" t="s">
        <v>37</v>
      </c>
    </row>
    <row r="64" spans="1:18" x14ac:dyDescent="0.35">
      <c r="A64" s="3">
        <v>800065396</v>
      </c>
      <c r="B64" s="3" t="s">
        <v>11</v>
      </c>
      <c r="C64" s="3" t="s">
        <v>12</v>
      </c>
      <c r="D64" s="3">
        <v>203748</v>
      </c>
      <c r="E64" s="4">
        <v>44204</v>
      </c>
      <c r="F64" s="4">
        <v>44211</v>
      </c>
      <c r="G64" s="4">
        <v>44256</v>
      </c>
      <c r="H64" s="5">
        <v>190000</v>
      </c>
      <c r="I64" s="5">
        <v>0</v>
      </c>
      <c r="J64" s="5">
        <v>190000</v>
      </c>
      <c r="K64" s="5"/>
      <c r="L64" s="5"/>
      <c r="M64" s="5"/>
      <c r="N64" s="5">
        <v>0</v>
      </c>
      <c r="O64" s="5">
        <v>190000</v>
      </c>
      <c r="P64" s="3" t="s">
        <v>31</v>
      </c>
      <c r="Q64" s="3" t="s">
        <v>36</v>
      </c>
      <c r="R64" s="3" t="s">
        <v>37</v>
      </c>
    </row>
    <row r="65" spans="1:18" x14ac:dyDescent="0.35">
      <c r="A65" s="3">
        <v>800065396</v>
      </c>
      <c r="B65" s="3" t="s">
        <v>11</v>
      </c>
      <c r="C65" s="3" t="s">
        <v>12</v>
      </c>
      <c r="D65" s="3">
        <v>199790</v>
      </c>
      <c r="E65" s="4">
        <v>44189</v>
      </c>
      <c r="F65" s="4">
        <v>44211</v>
      </c>
      <c r="G65" s="4">
        <v>44256</v>
      </c>
      <c r="H65" s="5">
        <v>190000</v>
      </c>
      <c r="I65" s="5">
        <v>0</v>
      </c>
      <c r="J65" s="5">
        <v>190000</v>
      </c>
      <c r="K65" s="5"/>
      <c r="L65" s="5"/>
      <c r="M65" s="5"/>
      <c r="N65" s="5">
        <v>0</v>
      </c>
      <c r="O65" s="5">
        <v>190000</v>
      </c>
      <c r="P65" s="3" t="s">
        <v>31</v>
      </c>
      <c r="Q65" s="3" t="s">
        <v>36</v>
      </c>
      <c r="R65" s="3" t="s">
        <v>37</v>
      </c>
    </row>
    <row r="66" spans="1:18" x14ac:dyDescent="0.35">
      <c r="A66" s="3">
        <v>800065396</v>
      </c>
      <c r="B66" s="3" t="s">
        <v>11</v>
      </c>
      <c r="C66" s="3" t="s">
        <v>15</v>
      </c>
      <c r="D66" s="3">
        <v>188919</v>
      </c>
      <c r="E66" s="4">
        <v>44191</v>
      </c>
      <c r="F66" s="4">
        <v>44211</v>
      </c>
      <c r="G66" s="4">
        <v>44256</v>
      </c>
      <c r="H66" s="5">
        <v>190000</v>
      </c>
      <c r="I66" s="5">
        <v>0</v>
      </c>
      <c r="J66" s="5">
        <v>190000</v>
      </c>
      <c r="K66" s="5"/>
      <c r="L66" s="5"/>
      <c r="M66" s="5"/>
      <c r="N66" s="5">
        <v>0</v>
      </c>
      <c r="O66" s="5">
        <v>190000</v>
      </c>
      <c r="P66" s="3" t="s">
        <v>31</v>
      </c>
      <c r="Q66" s="3" t="s">
        <v>36</v>
      </c>
      <c r="R66" s="3" t="s">
        <v>37</v>
      </c>
    </row>
    <row r="67" spans="1:18" x14ac:dyDescent="0.35">
      <c r="A67" s="3">
        <v>800065396</v>
      </c>
      <c r="B67" s="3" t="s">
        <v>11</v>
      </c>
      <c r="C67" s="3" t="s">
        <v>12</v>
      </c>
      <c r="D67" s="3">
        <v>199637</v>
      </c>
      <c r="E67" s="4">
        <v>44189</v>
      </c>
      <c r="F67" s="4">
        <v>44211</v>
      </c>
      <c r="G67" s="4">
        <v>44256</v>
      </c>
      <c r="H67" s="5">
        <v>80000</v>
      </c>
      <c r="I67" s="5">
        <v>0</v>
      </c>
      <c r="J67" s="5">
        <v>80000</v>
      </c>
      <c r="K67" s="5"/>
      <c r="L67" s="5"/>
      <c r="M67" s="5"/>
      <c r="N67" s="5">
        <v>0</v>
      </c>
      <c r="O67" s="5">
        <v>80000</v>
      </c>
      <c r="P67" s="3" t="s">
        <v>31</v>
      </c>
      <c r="Q67" s="3" t="s">
        <v>36</v>
      </c>
      <c r="R67" s="3" t="s">
        <v>37</v>
      </c>
    </row>
    <row r="68" spans="1:18" x14ac:dyDescent="0.35">
      <c r="A68" s="3">
        <v>800065396</v>
      </c>
      <c r="B68" s="3" t="s">
        <v>11</v>
      </c>
      <c r="C68" s="3" t="s">
        <v>15</v>
      </c>
      <c r="D68" s="3">
        <v>188921</v>
      </c>
      <c r="E68" s="4">
        <v>44191</v>
      </c>
      <c r="F68" s="4">
        <v>44211</v>
      </c>
      <c r="G68" s="4">
        <v>44256</v>
      </c>
      <c r="H68" s="5">
        <v>190000</v>
      </c>
      <c r="I68" s="5">
        <v>0</v>
      </c>
      <c r="J68" s="5">
        <v>190000</v>
      </c>
      <c r="K68" s="5"/>
      <c r="L68" s="5"/>
      <c r="M68" s="5"/>
      <c r="N68" s="5">
        <v>0</v>
      </c>
      <c r="O68" s="5">
        <v>190000</v>
      </c>
      <c r="P68" s="3" t="s">
        <v>31</v>
      </c>
      <c r="Q68" s="3" t="s">
        <v>36</v>
      </c>
      <c r="R68" s="3" t="s">
        <v>37</v>
      </c>
    </row>
    <row r="69" spans="1:18" x14ac:dyDescent="0.35">
      <c r="A69" s="3">
        <v>800065396</v>
      </c>
      <c r="B69" s="3" t="s">
        <v>11</v>
      </c>
      <c r="C69" s="3" t="s">
        <v>12</v>
      </c>
      <c r="D69" s="3">
        <v>196540</v>
      </c>
      <c r="E69" s="4">
        <v>44181</v>
      </c>
      <c r="F69" s="4">
        <v>44211</v>
      </c>
      <c r="G69" s="4">
        <v>44256</v>
      </c>
      <c r="H69" s="5">
        <v>80000</v>
      </c>
      <c r="I69" s="5">
        <v>0</v>
      </c>
      <c r="J69" s="5">
        <v>80000</v>
      </c>
      <c r="K69" s="5"/>
      <c r="L69" s="5"/>
      <c r="M69" s="5"/>
      <c r="N69" s="5">
        <v>0</v>
      </c>
      <c r="O69" s="5">
        <v>80000</v>
      </c>
      <c r="P69" s="3" t="s">
        <v>31</v>
      </c>
      <c r="Q69" s="3" t="s">
        <v>36</v>
      </c>
      <c r="R69" s="3" t="s">
        <v>37</v>
      </c>
    </row>
    <row r="70" spans="1:18" x14ac:dyDescent="0.35">
      <c r="A70" s="3">
        <v>800065396</v>
      </c>
      <c r="B70" s="3" t="s">
        <v>11</v>
      </c>
      <c r="C70" s="3" t="s">
        <v>12</v>
      </c>
      <c r="D70" s="3">
        <v>196546</v>
      </c>
      <c r="E70" s="4">
        <v>44181</v>
      </c>
      <c r="F70" s="4">
        <v>44211</v>
      </c>
      <c r="G70" s="4">
        <v>44256</v>
      </c>
      <c r="H70" s="5">
        <v>190000</v>
      </c>
      <c r="I70" s="5">
        <v>0</v>
      </c>
      <c r="J70" s="5">
        <v>190000</v>
      </c>
      <c r="K70" s="5"/>
      <c r="L70" s="5"/>
      <c r="M70" s="5"/>
      <c r="N70" s="5">
        <v>0</v>
      </c>
      <c r="O70" s="5">
        <v>190000</v>
      </c>
      <c r="P70" s="3" t="s">
        <v>31</v>
      </c>
      <c r="Q70" s="3" t="s">
        <v>36</v>
      </c>
      <c r="R70" s="3" t="s">
        <v>37</v>
      </c>
    </row>
    <row r="71" spans="1:18" x14ac:dyDescent="0.35">
      <c r="A71" s="3">
        <v>800065396</v>
      </c>
      <c r="B71" s="3" t="s">
        <v>11</v>
      </c>
      <c r="C71" s="3" t="s">
        <v>12</v>
      </c>
      <c r="D71" s="3">
        <v>199998</v>
      </c>
      <c r="E71" s="4">
        <v>44189</v>
      </c>
      <c r="F71" s="4">
        <v>44211</v>
      </c>
      <c r="G71" s="4">
        <v>44256</v>
      </c>
      <c r="H71" s="5">
        <v>80000</v>
      </c>
      <c r="I71" s="5">
        <v>0</v>
      </c>
      <c r="J71" s="5">
        <v>80000</v>
      </c>
      <c r="K71" s="5"/>
      <c r="L71" s="5"/>
      <c r="M71" s="5"/>
      <c r="N71" s="5">
        <v>0</v>
      </c>
      <c r="O71" s="5">
        <v>80000</v>
      </c>
      <c r="P71" s="3" t="s">
        <v>31</v>
      </c>
      <c r="Q71" s="3" t="s">
        <v>36</v>
      </c>
      <c r="R71" s="3" t="s">
        <v>37</v>
      </c>
    </row>
    <row r="72" spans="1:18" x14ac:dyDescent="0.35">
      <c r="A72" s="3">
        <v>800065396</v>
      </c>
      <c r="B72" s="3" t="s">
        <v>11</v>
      </c>
      <c r="C72" s="3" t="s">
        <v>12</v>
      </c>
      <c r="D72" s="3">
        <v>201508</v>
      </c>
      <c r="E72" s="4">
        <v>44202</v>
      </c>
      <c r="F72" s="4">
        <v>44211</v>
      </c>
      <c r="G72" s="4">
        <v>44256</v>
      </c>
      <c r="H72" s="5">
        <v>190000</v>
      </c>
      <c r="I72" s="5">
        <v>0</v>
      </c>
      <c r="J72" s="5">
        <v>190000</v>
      </c>
      <c r="K72" s="5"/>
      <c r="L72" s="5"/>
      <c r="M72" s="5"/>
      <c r="N72" s="5">
        <v>0</v>
      </c>
      <c r="O72" s="5">
        <v>190000</v>
      </c>
      <c r="P72" s="3" t="s">
        <v>31</v>
      </c>
      <c r="Q72" s="3" t="s">
        <v>36</v>
      </c>
      <c r="R72" s="3" t="s">
        <v>37</v>
      </c>
    </row>
    <row r="73" spans="1:18" x14ac:dyDescent="0.35">
      <c r="A73" s="3">
        <v>800065396</v>
      </c>
      <c r="B73" s="3" t="s">
        <v>11</v>
      </c>
      <c r="C73" s="3" t="s">
        <v>12</v>
      </c>
      <c r="D73" s="3">
        <v>199770</v>
      </c>
      <c r="E73" s="4">
        <v>44189</v>
      </c>
      <c r="F73" s="4">
        <v>44211</v>
      </c>
      <c r="G73" s="4">
        <v>44256</v>
      </c>
      <c r="H73" s="5">
        <v>190000</v>
      </c>
      <c r="I73" s="5">
        <v>0</v>
      </c>
      <c r="J73" s="5">
        <v>190000</v>
      </c>
      <c r="K73" s="5"/>
      <c r="L73" s="5"/>
      <c r="M73" s="5"/>
      <c r="N73" s="5">
        <v>0</v>
      </c>
      <c r="O73" s="5">
        <v>190000</v>
      </c>
      <c r="P73" s="3" t="s">
        <v>31</v>
      </c>
      <c r="Q73" s="3" t="s">
        <v>36</v>
      </c>
      <c r="R73" s="3" t="s">
        <v>37</v>
      </c>
    </row>
    <row r="74" spans="1:18" x14ac:dyDescent="0.35">
      <c r="A74" s="3">
        <v>800065396</v>
      </c>
      <c r="B74" s="3" t="s">
        <v>11</v>
      </c>
      <c r="C74" s="3" t="s">
        <v>12</v>
      </c>
      <c r="D74" s="3">
        <v>197679</v>
      </c>
      <c r="E74" s="4">
        <v>44182</v>
      </c>
      <c r="F74" s="4">
        <v>44211</v>
      </c>
      <c r="G74" s="4">
        <v>44256</v>
      </c>
      <c r="H74" s="5">
        <v>80000</v>
      </c>
      <c r="I74" s="5">
        <v>0</v>
      </c>
      <c r="J74" s="5">
        <v>80000</v>
      </c>
      <c r="K74" s="5"/>
      <c r="L74" s="5"/>
      <c r="M74" s="5"/>
      <c r="N74" s="5">
        <v>0</v>
      </c>
      <c r="O74" s="5">
        <v>80000</v>
      </c>
      <c r="P74" s="3" t="s">
        <v>31</v>
      </c>
      <c r="Q74" s="3" t="s">
        <v>36</v>
      </c>
      <c r="R74" s="3" t="s">
        <v>37</v>
      </c>
    </row>
    <row r="75" spans="1:18" x14ac:dyDescent="0.35">
      <c r="A75" s="3">
        <v>800065396</v>
      </c>
      <c r="B75" s="3" t="s">
        <v>11</v>
      </c>
      <c r="C75" s="3" t="s">
        <v>15</v>
      </c>
      <c r="D75" s="3">
        <v>188954</v>
      </c>
      <c r="E75" s="4">
        <v>44191</v>
      </c>
      <c r="F75" s="4">
        <v>44211</v>
      </c>
      <c r="G75" s="4">
        <v>44256</v>
      </c>
      <c r="H75" s="5">
        <v>190000</v>
      </c>
      <c r="I75" s="5">
        <v>0</v>
      </c>
      <c r="J75" s="5">
        <v>190000</v>
      </c>
      <c r="K75" s="5"/>
      <c r="L75" s="5"/>
      <c r="M75" s="5"/>
      <c r="N75" s="5">
        <v>0</v>
      </c>
      <c r="O75" s="5">
        <v>190000</v>
      </c>
      <c r="P75" s="3" t="s">
        <v>31</v>
      </c>
      <c r="Q75" s="3" t="s">
        <v>36</v>
      </c>
      <c r="R75" s="3" t="s">
        <v>37</v>
      </c>
    </row>
    <row r="76" spans="1:18" x14ac:dyDescent="0.35">
      <c r="A76" s="3">
        <v>800065396</v>
      </c>
      <c r="B76" s="3" t="s">
        <v>11</v>
      </c>
      <c r="C76" s="3" t="s">
        <v>12</v>
      </c>
      <c r="D76" s="3">
        <v>201486</v>
      </c>
      <c r="E76" s="4">
        <v>44202</v>
      </c>
      <c r="F76" s="4">
        <v>44211</v>
      </c>
      <c r="G76" s="4">
        <v>44256</v>
      </c>
      <c r="H76" s="5">
        <v>190000</v>
      </c>
      <c r="I76" s="5">
        <v>0</v>
      </c>
      <c r="J76" s="5">
        <v>190000</v>
      </c>
      <c r="K76" s="5"/>
      <c r="L76" s="5"/>
      <c r="M76" s="5"/>
      <c r="N76" s="5">
        <v>0</v>
      </c>
      <c r="O76" s="5">
        <v>190000</v>
      </c>
      <c r="P76" s="3" t="s">
        <v>31</v>
      </c>
      <c r="Q76" s="3" t="s">
        <v>36</v>
      </c>
      <c r="R76" s="3" t="s">
        <v>37</v>
      </c>
    </row>
    <row r="77" spans="1:18" x14ac:dyDescent="0.35">
      <c r="A77" s="3">
        <v>800065396</v>
      </c>
      <c r="B77" s="3" t="s">
        <v>11</v>
      </c>
      <c r="C77" s="3" t="s">
        <v>12</v>
      </c>
      <c r="D77" s="3">
        <v>198907</v>
      </c>
      <c r="E77" s="4">
        <v>44183</v>
      </c>
      <c r="F77" s="4">
        <v>44211</v>
      </c>
      <c r="G77" s="4">
        <v>44256</v>
      </c>
      <c r="H77" s="5">
        <v>80000</v>
      </c>
      <c r="I77" s="5">
        <v>0</v>
      </c>
      <c r="J77" s="5">
        <v>80000</v>
      </c>
      <c r="K77" s="5"/>
      <c r="L77" s="5"/>
      <c r="M77" s="5"/>
      <c r="N77" s="5">
        <v>0</v>
      </c>
      <c r="O77" s="5">
        <v>80000</v>
      </c>
      <c r="P77" s="3" t="s">
        <v>31</v>
      </c>
      <c r="Q77" s="3" t="s">
        <v>36</v>
      </c>
      <c r="R77" s="3" t="s">
        <v>37</v>
      </c>
    </row>
    <row r="78" spans="1:18" x14ac:dyDescent="0.35">
      <c r="A78" s="3">
        <v>800065396</v>
      </c>
      <c r="B78" s="3" t="s">
        <v>11</v>
      </c>
      <c r="C78" s="3" t="s">
        <v>12</v>
      </c>
      <c r="D78" s="3">
        <v>202883</v>
      </c>
      <c r="E78" s="4">
        <v>44203</v>
      </c>
      <c r="F78" s="4">
        <v>44211</v>
      </c>
      <c r="G78" s="4">
        <v>44256</v>
      </c>
      <c r="H78" s="5">
        <v>80000</v>
      </c>
      <c r="I78" s="5">
        <v>0</v>
      </c>
      <c r="J78" s="5">
        <v>80000</v>
      </c>
      <c r="K78" s="5"/>
      <c r="L78" s="5"/>
      <c r="M78" s="5"/>
      <c r="N78" s="5">
        <v>0</v>
      </c>
      <c r="O78" s="5">
        <v>80000</v>
      </c>
      <c r="P78" s="3" t="s">
        <v>31</v>
      </c>
      <c r="Q78" s="3" t="s">
        <v>36</v>
      </c>
      <c r="R78" s="3" t="s">
        <v>37</v>
      </c>
    </row>
    <row r="79" spans="1:18" x14ac:dyDescent="0.35">
      <c r="A79" s="3">
        <v>800065396</v>
      </c>
      <c r="B79" s="3" t="s">
        <v>11</v>
      </c>
      <c r="C79" s="3" t="s">
        <v>15</v>
      </c>
      <c r="D79" s="3">
        <v>188918</v>
      </c>
      <c r="E79" s="4">
        <v>44191</v>
      </c>
      <c r="F79" s="4">
        <v>44211</v>
      </c>
      <c r="G79" s="4">
        <v>44256</v>
      </c>
      <c r="H79" s="5">
        <v>190000</v>
      </c>
      <c r="I79" s="5">
        <v>0</v>
      </c>
      <c r="J79" s="5">
        <v>190000</v>
      </c>
      <c r="K79" s="5"/>
      <c r="L79" s="5"/>
      <c r="M79" s="5"/>
      <c r="N79" s="5">
        <v>0</v>
      </c>
      <c r="O79" s="5">
        <v>190000</v>
      </c>
      <c r="P79" s="3" t="s">
        <v>31</v>
      </c>
      <c r="Q79" s="3" t="s">
        <v>36</v>
      </c>
      <c r="R79" s="3" t="s">
        <v>37</v>
      </c>
    </row>
    <row r="80" spans="1:18" x14ac:dyDescent="0.35">
      <c r="A80" s="3">
        <v>800065396</v>
      </c>
      <c r="B80" s="3" t="s">
        <v>11</v>
      </c>
      <c r="C80" s="3" t="s">
        <v>15</v>
      </c>
      <c r="D80" s="3">
        <v>188958</v>
      </c>
      <c r="E80" s="4">
        <v>44191</v>
      </c>
      <c r="F80" s="4">
        <v>44211</v>
      </c>
      <c r="G80" s="4">
        <v>44256</v>
      </c>
      <c r="H80" s="5">
        <v>190000</v>
      </c>
      <c r="I80" s="5">
        <v>0</v>
      </c>
      <c r="J80" s="5">
        <v>190000</v>
      </c>
      <c r="K80" s="5"/>
      <c r="L80" s="5"/>
      <c r="M80" s="5"/>
      <c r="N80" s="5">
        <v>0</v>
      </c>
      <c r="O80" s="5">
        <v>190000</v>
      </c>
      <c r="P80" s="3" t="s">
        <v>31</v>
      </c>
      <c r="Q80" s="3" t="s">
        <v>36</v>
      </c>
      <c r="R80" s="3" t="s">
        <v>37</v>
      </c>
    </row>
    <row r="81" spans="1:18" x14ac:dyDescent="0.35">
      <c r="A81" s="3">
        <v>800065396</v>
      </c>
      <c r="B81" s="3" t="s">
        <v>11</v>
      </c>
      <c r="C81" s="3" t="s">
        <v>12</v>
      </c>
      <c r="D81" s="3">
        <v>200565</v>
      </c>
      <c r="E81" s="4">
        <v>44191</v>
      </c>
      <c r="F81" s="4">
        <v>44211</v>
      </c>
      <c r="G81" s="4">
        <v>44256</v>
      </c>
      <c r="H81" s="5">
        <v>80000</v>
      </c>
      <c r="I81" s="5">
        <v>0</v>
      </c>
      <c r="J81" s="5">
        <v>80000</v>
      </c>
      <c r="K81" s="5"/>
      <c r="L81" s="5"/>
      <c r="M81" s="5"/>
      <c r="N81" s="5">
        <v>0</v>
      </c>
      <c r="O81" s="5">
        <v>80000</v>
      </c>
      <c r="P81" s="3" t="s">
        <v>31</v>
      </c>
      <c r="Q81" s="3" t="s">
        <v>36</v>
      </c>
      <c r="R81" s="3" t="s">
        <v>37</v>
      </c>
    </row>
    <row r="82" spans="1:18" x14ac:dyDescent="0.35">
      <c r="A82" s="3">
        <v>800065396</v>
      </c>
      <c r="B82" s="3" t="s">
        <v>11</v>
      </c>
      <c r="C82" s="3" t="s">
        <v>12</v>
      </c>
      <c r="D82" s="3">
        <v>196827</v>
      </c>
      <c r="E82" s="4">
        <v>44181</v>
      </c>
      <c r="F82" s="4">
        <v>44211</v>
      </c>
      <c r="G82" s="4">
        <v>44256</v>
      </c>
      <c r="H82" s="5">
        <v>80000</v>
      </c>
      <c r="I82" s="5">
        <v>0</v>
      </c>
      <c r="J82" s="5">
        <v>80000</v>
      </c>
      <c r="K82" s="5"/>
      <c r="L82" s="5"/>
      <c r="M82" s="5"/>
      <c r="N82" s="5">
        <v>0</v>
      </c>
      <c r="O82" s="5">
        <v>80000</v>
      </c>
      <c r="P82" s="3" t="s">
        <v>31</v>
      </c>
      <c r="Q82" s="3" t="s">
        <v>36</v>
      </c>
      <c r="R82" s="3" t="s">
        <v>37</v>
      </c>
    </row>
    <row r="83" spans="1:18" x14ac:dyDescent="0.35">
      <c r="A83" s="3">
        <v>800065396</v>
      </c>
      <c r="B83" s="3" t="s">
        <v>11</v>
      </c>
      <c r="C83" s="3" t="s">
        <v>15</v>
      </c>
      <c r="D83" s="3">
        <v>188927</v>
      </c>
      <c r="E83" s="4">
        <v>44191</v>
      </c>
      <c r="F83" s="4">
        <v>44211</v>
      </c>
      <c r="G83" s="4">
        <v>44256</v>
      </c>
      <c r="H83" s="5">
        <v>190000</v>
      </c>
      <c r="I83" s="5">
        <v>0</v>
      </c>
      <c r="J83" s="5">
        <v>190000</v>
      </c>
      <c r="K83" s="5"/>
      <c r="L83" s="5"/>
      <c r="M83" s="5"/>
      <c r="N83" s="5">
        <v>0</v>
      </c>
      <c r="O83" s="5">
        <v>190000</v>
      </c>
      <c r="P83" s="3" t="s">
        <v>31</v>
      </c>
      <c r="Q83" s="3" t="s">
        <v>36</v>
      </c>
      <c r="R83" s="3" t="s">
        <v>37</v>
      </c>
    </row>
    <row r="84" spans="1:18" x14ac:dyDescent="0.35">
      <c r="A84" s="3">
        <v>800065396</v>
      </c>
      <c r="B84" s="3" t="s">
        <v>11</v>
      </c>
      <c r="C84" s="3" t="s">
        <v>15</v>
      </c>
      <c r="D84" s="3">
        <v>188917</v>
      </c>
      <c r="E84" s="4">
        <v>44191</v>
      </c>
      <c r="F84" s="4">
        <v>44211</v>
      </c>
      <c r="G84" s="4">
        <v>44256</v>
      </c>
      <c r="H84" s="5">
        <v>190000</v>
      </c>
      <c r="I84" s="5">
        <v>0</v>
      </c>
      <c r="J84" s="5">
        <v>190000</v>
      </c>
      <c r="K84" s="5"/>
      <c r="L84" s="5"/>
      <c r="M84" s="5"/>
      <c r="N84" s="5">
        <v>0</v>
      </c>
      <c r="O84" s="5">
        <v>190000</v>
      </c>
      <c r="P84" s="3" t="s">
        <v>31</v>
      </c>
      <c r="Q84" s="3" t="s">
        <v>36</v>
      </c>
      <c r="R84" s="3" t="s">
        <v>37</v>
      </c>
    </row>
    <row r="85" spans="1:18" x14ac:dyDescent="0.35">
      <c r="A85" s="3">
        <v>800065396</v>
      </c>
      <c r="B85" s="3" t="s">
        <v>11</v>
      </c>
      <c r="C85" s="3" t="s">
        <v>12</v>
      </c>
      <c r="D85" s="3">
        <v>196539</v>
      </c>
      <c r="E85" s="4">
        <v>44181</v>
      </c>
      <c r="F85" s="4">
        <v>44211</v>
      </c>
      <c r="G85" s="4">
        <v>44256</v>
      </c>
      <c r="H85" s="5">
        <v>80000</v>
      </c>
      <c r="I85" s="5">
        <v>0</v>
      </c>
      <c r="J85" s="5">
        <v>80000</v>
      </c>
      <c r="K85" s="5"/>
      <c r="L85" s="5"/>
      <c r="M85" s="5"/>
      <c r="N85" s="5">
        <v>0</v>
      </c>
      <c r="O85" s="5">
        <v>80000</v>
      </c>
      <c r="P85" s="3" t="s">
        <v>31</v>
      </c>
      <c r="Q85" s="3" t="s">
        <v>36</v>
      </c>
      <c r="R85" s="3" t="s">
        <v>37</v>
      </c>
    </row>
    <row r="86" spans="1:18" x14ac:dyDescent="0.35">
      <c r="A86" s="3">
        <v>800065396</v>
      </c>
      <c r="B86" s="3" t="s">
        <v>11</v>
      </c>
      <c r="C86" s="3" t="s">
        <v>15</v>
      </c>
      <c r="D86" s="3">
        <v>188929</v>
      </c>
      <c r="E86" s="4">
        <v>44191</v>
      </c>
      <c r="F86" s="4">
        <v>44211</v>
      </c>
      <c r="G86" s="4">
        <v>44256</v>
      </c>
      <c r="H86" s="5">
        <v>190000</v>
      </c>
      <c r="I86" s="5">
        <v>0</v>
      </c>
      <c r="J86" s="5">
        <v>190000</v>
      </c>
      <c r="K86" s="5"/>
      <c r="L86" s="5"/>
      <c r="M86" s="5"/>
      <c r="N86" s="5">
        <v>0</v>
      </c>
      <c r="O86" s="5">
        <v>190000</v>
      </c>
      <c r="P86" s="3" t="s">
        <v>31</v>
      </c>
      <c r="Q86" s="3" t="s">
        <v>36</v>
      </c>
      <c r="R86" s="3" t="s">
        <v>37</v>
      </c>
    </row>
    <row r="87" spans="1:18" x14ac:dyDescent="0.35">
      <c r="A87" s="3">
        <v>800065396</v>
      </c>
      <c r="B87" s="3" t="s">
        <v>11</v>
      </c>
      <c r="C87" s="3" t="s">
        <v>12</v>
      </c>
      <c r="D87" s="3">
        <v>201491</v>
      </c>
      <c r="E87" s="4">
        <v>44202</v>
      </c>
      <c r="F87" s="4">
        <v>44211</v>
      </c>
      <c r="G87" s="4">
        <v>44256</v>
      </c>
      <c r="H87" s="5">
        <v>190000</v>
      </c>
      <c r="I87" s="5">
        <v>0</v>
      </c>
      <c r="J87" s="5">
        <v>190000</v>
      </c>
      <c r="K87" s="5"/>
      <c r="L87" s="5"/>
      <c r="M87" s="5"/>
      <c r="N87" s="5">
        <v>0</v>
      </c>
      <c r="O87" s="5">
        <v>190000</v>
      </c>
      <c r="P87" s="3" t="s">
        <v>31</v>
      </c>
      <c r="Q87" s="3" t="s">
        <v>36</v>
      </c>
      <c r="R87" s="3" t="s">
        <v>37</v>
      </c>
    </row>
    <row r="88" spans="1:18" x14ac:dyDescent="0.35">
      <c r="A88" s="3">
        <v>800065396</v>
      </c>
      <c r="B88" s="3" t="s">
        <v>11</v>
      </c>
      <c r="C88" s="3" t="s">
        <v>15</v>
      </c>
      <c r="D88" s="3">
        <v>188920</v>
      </c>
      <c r="E88" s="4">
        <v>44191</v>
      </c>
      <c r="F88" s="4">
        <v>44211</v>
      </c>
      <c r="G88" s="4">
        <v>44256</v>
      </c>
      <c r="H88" s="5">
        <v>190000</v>
      </c>
      <c r="I88" s="5">
        <v>0</v>
      </c>
      <c r="J88" s="5">
        <v>190000</v>
      </c>
      <c r="K88" s="5"/>
      <c r="L88" s="5"/>
      <c r="M88" s="5"/>
      <c r="N88" s="5">
        <v>0</v>
      </c>
      <c r="O88" s="5">
        <v>190000</v>
      </c>
      <c r="P88" s="3" t="s">
        <v>31</v>
      </c>
      <c r="Q88" s="3" t="s">
        <v>36</v>
      </c>
      <c r="R88" s="3" t="s">
        <v>37</v>
      </c>
    </row>
    <row r="89" spans="1:18" x14ac:dyDescent="0.35">
      <c r="A89" s="3">
        <v>800065396</v>
      </c>
      <c r="B89" s="3" t="s">
        <v>11</v>
      </c>
      <c r="C89" s="3" t="s">
        <v>15</v>
      </c>
      <c r="D89" s="3">
        <v>188925</v>
      </c>
      <c r="E89" s="4">
        <v>44191</v>
      </c>
      <c r="F89" s="4">
        <v>44211</v>
      </c>
      <c r="G89" s="4">
        <v>44256</v>
      </c>
      <c r="H89" s="5">
        <v>190000</v>
      </c>
      <c r="I89" s="5">
        <v>0</v>
      </c>
      <c r="J89" s="5">
        <v>190000</v>
      </c>
      <c r="K89" s="5"/>
      <c r="L89" s="5"/>
      <c r="M89" s="5"/>
      <c r="N89" s="5">
        <v>0</v>
      </c>
      <c r="O89" s="5">
        <v>190000</v>
      </c>
      <c r="P89" s="3" t="s">
        <v>31</v>
      </c>
      <c r="Q89" s="3" t="s">
        <v>36</v>
      </c>
      <c r="R89" s="3" t="s">
        <v>37</v>
      </c>
    </row>
    <row r="90" spans="1:18" x14ac:dyDescent="0.35">
      <c r="A90" s="3">
        <v>800065396</v>
      </c>
      <c r="B90" s="3" t="s">
        <v>11</v>
      </c>
      <c r="C90" s="3" t="s">
        <v>12</v>
      </c>
      <c r="D90" s="3">
        <v>200116</v>
      </c>
      <c r="E90" s="4">
        <v>44191</v>
      </c>
      <c r="F90" s="4">
        <v>44211</v>
      </c>
      <c r="G90" s="4">
        <v>44256</v>
      </c>
      <c r="H90" s="5">
        <v>190000</v>
      </c>
      <c r="I90" s="5">
        <v>0</v>
      </c>
      <c r="J90" s="5">
        <v>190000</v>
      </c>
      <c r="K90" s="5"/>
      <c r="L90" s="5"/>
      <c r="M90" s="5"/>
      <c r="N90" s="5">
        <v>0</v>
      </c>
      <c r="O90" s="5">
        <v>190000</v>
      </c>
      <c r="P90" s="3" t="s">
        <v>31</v>
      </c>
      <c r="Q90" s="3" t="s">
        <v>36</v>
      </c>
      <c r="R90" s="3" t="s">
        <v>37</v>
      </c>
    </row>
    <row r="91" spans="1:18" x14ac:dyDescent="0.35">
      <c r="A91" s="3">
        <v>800065396</v>
      </c>
      <c r="B91" s="3" t="s">
        <v>11</v>
      </c>
      <c r="C91" s="3" t="s">
        <v>15</v>
      </c>
      <c r="D91" s="3">
        <v>188957</v>
      </c>
      <c r="E91" s="4">
        <v>44191</v>
      </c>
      <c r="F91" s="4">
        <v>44211</v>
      </c>
      <c r="G91" s="4">
        <v>44256</v>
      </c>
      <c r="H91" s="5">
        <v>80000</v>
      </c>
      <c r="I91" s="5">
        <v>0</v>
      </c>
      <c r="J91" s="5">
        <v>80000</v>
      </c>
      <c r="K91" s="5"/>
      <c r="L91" s="5"/>
      <c r="M91" s="5"/>
      <c r="N91" s="5">
        <v>0</v>
      </c>
      <c r="O91" s="5">
        <v>80000</v>
      </c>
      <c r="P91" s="3" t="s">
        <v>31</v>
      </c>
      <c r="Q91" s="3" t="s">
        <v>36</v>
      </c>
      <c r="R91" s="3" t="s">
        <v>37</v>
      </c>
    </row>
    <row r="92" spans="1:18" x14ac:dyDescent="0.35">
      <c r="A92" s="3">
        <v>800065396</v>
      </c>
      <c r="B92" s="3" t="s">
        <v>11</v>
      </c>
      <c r="C92" s="3" t="s">
        <v>12</v>
      </c>
      <c r="D92" s="3">
        <v>207531</v>
      </c>
      <c r="E92" s="4">
        <v>44216</v>
      </c>
      <c r="F92" s="4">
        <v>44237</v>
      </c>
      <c r="G92" s="4">
        <v>44282</v>
      </c>
      <c r="H92" s="5">
        <v>190000</v>
      </c>
      <c r="I92" s="5">
        <v>0</v>
      </c>
      <c r="J92" s="5">
        <v>190000</v>
      </c>
      <c r="K92" s="5"/>
      <c r="L92" s="5"/>
      <c r="M92" s="5"/>
      <c r="N92" s="5">
        <v>0</v>
      </c>
      <c r="O92" s="5">
        <v>190000</v>
      </c>
      <c r="P92" s="3" t="s">
        <v>31</v>
      </c>
      <c r="Q92" s="3" t="s">
        <v>36</v>
      </c>
      <c r="R92" s="3" t="s">
        <v>37</v>
      </c>
    </row>
    <row r="93" spans="1:18" x14ac:dyDescent="0.35">
      <c r="A93" s="3">
        <v>800065396</v>
      </c>
      <c r="B93" s="3" t="s">
        <v>11</v>
      </c>
      <c r="C93" s="3" t="s">
        <v>12</v>
      </c>
      <c r="D93" s="3">
        <v>205754</v>
      </c>
      <c r="E93" s="4">
        <v>44214</v>
      </c>
      <c r="F93" s="4">
        <v>44237</v>
      </c>
      <c r="G93" s="4">
        <v>44282</v>
      </c>
      <c r="H93" s="5">
        <v>80000</v>
      </c>
      <c r="I93" s="5">
        <v>0</v>
      </c>
      <c r="J93" s="5">
        <v>80000</v>
      </c>
      <c r="K93" s="5"/>
      <c r="L93" s="5"/>
      <c r="M93" s="5"/>
      <c r="N93" s="5">
        <v>0</v>
      </c>
      <c r="O93" s="5">
        <v>80000</v>
      </c>
      <c r="P93" s="3" t="s">
        <v>31</v>
      </c>
      <c r="Q93" s="3" t="s">
        <v>36</v>
      </c>
      <c r="R93" s="3" t="s">
        <v>37</v>
      </c>
    </row>
    <row r="94" spans="1:18" x14ac:dyDescent="0.35">
      <c r="A94" s="3">
        <v>800065396</v>
      </c>
      <c r="B94" s="3" t="s">
        <v>11</v>
      </c>
      <c r="C94" s="3" t="s">
        <v>12</v>
      </c>
      <c r="D94" s="3">
        <v>212535</v>
      </c>
      <c r="E94" s="4">
        <v>44232</v>
      </c>
      <c r="F94" s="4">
        <v>44237</v>
      </c>
      <c r="G94" s="4">
        <v>44282</v>
      </c>
      <c r="H94" s="5">
        <v>190000</v>
      </c>
      <c r="I94" s="5">
        <v>0</v>
      </c>
      <c r="J94" s="5">
        <v>190000</v>
      </c>
      <c r="K94" s="5"/>
      <c r="L94" s="5"/>
      <c r="M94" s="5"/>
      <c r="N94" s="5">
        <v>0</v>
      </c>
      <c r="O94" s="5">
        <v>190000</v>
      </c>
      <c r="P94" s="3" t="s">
        <v>31</v>
      </c>
      <c r="Q94" s="3" t="s">
        <v>36</v>
      </c>
      <c r="R94" s="3" t="s">
        <v>37</v>
      </c>
    </row>
    <row r="95" spans="1:18" x14ac:dyDescent="0.35">
      <c r="A95" s="3">
        <v>800065396</v>
      </c>
      <c r="B95" s="3" t="s">
        <v>11</v>
      </c>
      <c r="C95" s="3" t="s">
        <v>12</v>
      </c>
      <c r="D95" s="3">
        <v>207348</v>
      </c>
      <c r="E95" s="4">
        <v>44216</v>
      </c>
      <c r="F95" s="4">
        <v>44237</v>
      </c>
      <c r="G95" s="4">
        <v>44282</v>
      </c>
      <c r="H95" s="5">
        <v>190000</v>
      </c>
      <c r="I95" s="5">
        <v>0</v>
      </c>
      <c r="J95" s="5">
        <v>190000</v>
      </c>
      <c r="K95" s="5"/>
      <c r="L95" s="5"/>
      <c r="M95" s="5"/>
      <c r="N95" s="5">
        <v>0</v>
      </c>
      <c r="O95" s="5">
        <v>190000</v>
      </c>
      <c r="P95" s="3" t="s">
        <v>31</v>
      </c>
      <c r="Q95" s="3" t="s">
        <v>36</v>
      </c>
      <c r="R95" s="3" t="s">
        <v>37</v>
      </c>
    </row>
    <row r="96" spans="1:18" x14ac:dyDescent="0.35">
      <c r="A96" s="3">
        <v>800065396</v>
      </c>
      <c r="B96" s="3" t="s">
        <v>11</v>
      </c>
      <c r="C96" s="3" t="s">
        <v>12</v>
      </c>
      <c r="D96" s="3">
        <v>206387</v>
      </c>
      <c r="E96" s="4">
        <v>44214</v>
      </c>
      <c r="F96" s="4">
        <v>44237</v>
      </c>
      <c r="G96" s="4">
        <v>44282</v>
      </c>
      <c r="H96" s="5">
        <v>80000</v>
      </c>
      <c r="I96" s="5">
        <v>0</v>
      </c>
      <c r="J96" s="5">
        <v>80000</v>
      </c>
      <c r="K96" s="5"/>
      <c r="L96" s="5"/>
      <c r="M96" s="5"/>
      <c r="N96" s="5">
        <v>0</v>
      </c>
      <c r="O96" s="5">
        <v>80000</v>
      </c>
      <c r="P96" s="3" t="s">
        <v>31</v>
      </c>
      <c r="Q96" s="3" t="s">
        <v>36</v>
      </c>
      <c r="R96" s="3" t="s">
        <v>37</v>
      </c>
    </row>
    <row r="97" spans="1:18" x14ac:dyDescent="0.35">
      <c r="A97" s="3">
        <v>800065396</v>
      </c>
      <c r="B97" s="3" t="s">
        <v>11</v>
      </c>
      <c r="C97" s="3" t="s">
        <v>12</v>
      </c>
      <c r="D97" s="3">
        <v>206155</v>
      </c>
      <c r="E97" s="4">
        <v>44214</v>
      </c>
      <c r="F97" s="4">
        <v>44237</v>
      </c>
      <c r="G97" s="4">
        <v>44282</v>
      </c>
      <c r="H97" s="5">
        <v>190000</v>
      </c>
      <c r="I97" s="5">
        <v>0</v>
      </c>
      <c r="J97" s="5">
        <v>190000</v>
      </c>
      <c r="K97" s="5"/>
      <c r="L97" s="5"/>
      <c r="M97" s="5"/>
      <c r="N97" s="5">
        <v>0</v>
      </c>
      <c r="O97" s="5">
        <v>190000</v>
      </c>
      <c r="P97" s="3" t="s">
        <v>31</v>
      </c>
      <c r="Q97" s="3" t="s">
        <v>36</v>
      </c>
      <c r="R97" s="3" t="s">
        <v>37</v>
      </c>
    </row>
    <row r="98" spans="1:18" x14ac:dyDescent="0.35">
      <c r="A98" s="3">
        <v>800065396</v>
      </c>
      <c r="B98" s="3" t="s">
        <v>11</v>
      </c>
      <c r="C98" s="3" t="s">
        <v>12</v>
      </c>
      <c r="D98" s="3">
        <v>205805</v>
      </c>
      <c r="E98" s="4">
        <v>44214</v>
      </c>
      <c r="F98" s="4">
        <v>44237</v>
      </c>
      <c r="G98" s="4">
        <v>44282</v>
      </c>
      <c r="H98" s="5">
        <v>80000</v>
      </c>
      <c r="I98" s="5">
        <v>0</v>
      </c>
      <c r="J98" s="5">
        <v>80000</v>
      </c>
      <c r="K98" s="5"/>
      <c r="L98" s="5"/>
      <c r="M98" s="5"/>
      <c r="N98" s="5">
        <v>0</v>
      </c>
      <c r="O98" s="5">
        <v>80000</v>
      </c>
      <c r="P98" s="3" t="s">
        <v>31</v>
      </c>
      <c r="Q98" s="3" t="s">
        <v>36</v>
      </c>
      <c r="R98" s="3" t="s">
        <v>37</v>
      </c>
    </row>
    <row r="99" spans="1:18" x14ac:dyDescent="0.35">
      <c r="A99" s="3">
        <v>800065396</v>
      </c>
      <c r="B99" s="3" t="s">
        <v>11</v>
      </c>
      <c r="C99" s="3" t="s">
        <v>12</v>
      </c>
      <c r="D99" s="3">
        <v>212070</v>
      </c>
      <c r="E99" s="4">
        <v>44232</v>
      </c>
      <c r="F99" s="4">
        <v>44237</v>
      </c>
      <c r="G99" s="4">
        <v>44282</v>
      </c>
      <c r="H99" s="5">
        <v>80000</v>
      </c>
      <c r="I99" s="5">
        <v>0</v>
      </c>
      <c r="J99" s="5">
        <v>80000</v>
      </c>
      <c r="K99" s="5"/>
      <c r="L99" s="5"/>
      <c r="M99" s="5"/>
      <c r="N99" s="5">
        <v>0</v>
      </c>
      <c r="O99" s="5">
        <v>80000</v>
      </c>
      <c r="P99" s="3" t="s">
        <v>31</v>
      </c>
      <c r="Q99" s="3" t="s">
        <v>36</v>
      </c>
      <c r="R99" s="3" t="s">
        <v>37</v>
      </c>
    </row>
    <row r="100" spans="1:18" x14ac:dyDescent="0.35">
      <c r="A100" s="3">
        <v>800065396</v>
      </c>
      <c r="B100" s="3" t="s">
        <v>11</v>
      </c>
      <c r="C100" s="3" t="s">
        <v>12</v>
      </c>
      <c r="D100" s="3">
        <v>207736</v>
      </c>
      <c r="E100" s="4">
        <v>44216</v>
      </c>
      <c r="F100" s="4">
        <v>44237</v>
      </c>
      <c r="G100" s="4">
        <v>44282</v>
      </c>
      <c r="H100" s="5">
        <v>190000</v>
      </c>
      <c r="I100" s="5">
        <v>0</v>
      </c>
      <c r="J100" s="5">
        <v>190000</v>
      </c>
      <c r="K100" s="5"/>
      <c r="L100" s="5"/>
      <c r="M100" s="5"/>
      <c r="N100" s="5">
        <v>0</v>
      </c>
      <c r="O100" s="5">
        <v>190000</v>
      </c>
      <c r="P100" s="3" t="s">
        <v>31</v>
      </c>
      <c r="Q100" s="3" t="s">
        <v>36</v>
      </c>
      <c r="R100" s="3" t="s">
        <v>37</v>
      </c>
    </row>
    <row r="101" spans="1:18" x14ac:dyDescent="0.35">
      <c r="A101" s="3">
        <v>800065396</v>
      </c>
      <c r="B101" s="3" t="s">
        <v>11</v>
      </c>
      <c r="C101" s="3" t="s">
        <v>12</v>
      </c>
      <c r="D101" s="3">
        <v>212128</v>
      </c>
      <c r="E101" s="4">
        <v>44232</v>
      </c>
      <c r="F101" s="4">
        <v>44237</v>
      </c>
      <c r="G101" s="4">
        <v>44282</v>
      </c>
      <c r="H101" s="5">
        <v>190000</v>
      </c>
      <c r="I101" s="5">
        <v>0</v>
      </c>
      <c r="J101" s="5">
        <v>190000</v>
      </c>
      <c r="K101" s="5"/>
      <c r="L101" s="5"/>
      <c r="M101" s="5"/>
      <c r="N101" s="5">
        <v>0</v>
      </c>
      <c r="O101" s="5">
        <v>190000</v>
      </c>
      <c r="P101" s="3" t="s">
        <v>31</v>
      </c>
      <c r="Q101" s="3" t="s">
        <v>36</v>
      </c>
      <c r="R101" s="3" t="s">
        <v>37</v>
      </c>
    </row>
    <row r="102" spans="1:18" x14ac:dyDescent="0.35">
      <c r="A102" s="3">
        <v>800065396</v>
      </c>
      <c r="B102" s="3" t="s">
        <v>11</v>
      </c>
      <c r="C102" s="3" t="s">
        <v>12</v>
      </c>
      <c r="D102" s="3">
        <v>206630</v>
      </c>
      <c r="E102" s="4">
        <v>44214</v>
      </c>
      <c r="F102" s="4">
        <v>44237</v>
      </c>
      <c r="G102" s="4">
        <v>44282</v>
      </c>
      <c r="H102" s="5">
        <v>190000</v>
      </c>
      <c r="I102" s="5">
        <v>0</v>
      </c>
      <c r="J102" s="5">
        <v>190000</v>
      </c>
      <c r="K102" s="5"/>
      <c r="L102" s="5"/>
      <c r="M102" s="5"/>
      <c r="N102" s="5">
        <v>0</v>
      </c>
      <c r="O102" s="5">
        <v>190000</v>
      </c>
      <c r="P102" s="3" t="s">
        <v>31</v>
      </c>
      <c r="Q102" s="3" t="s">
        <v>36</v>
      </c>
      <c r="R102" s="3" t="s">
        <v>37</v>
      </c>
    </row>
    <row r="103" spans="1:18" x14ac:dyDescent="0.35">
      <c r="A103" s="3">
        <v>800065396</v>
      </c>
      <c r="B103" s="3" t="s">
        <v>11</v>
      </c>
      <c r="C103" s="3" t="s">
        <v>12</v>
      </c>
      <c r="D103" s="3">
        <v>212207</v>
      </c>
      <c r="E103" s="4">
        <v>44232</v>
      </c>
      <c r="F103" s="4">
        <v>44237</v>
      </c>
      <c r="G103" s="4">
        <v>44282</v>
      </c>
      <c r="H103" s="5">
        <v>80000</v>
      </c>
      <c r="I103" s="5">
        <v>0</v>
      </c>
      <c r="J103" s="5">
        <v>80000</v>
      </c>
      <c r="K103" s="5"/>
      <c r="L103" s="5"/>
      <c r="M103" s="5"/>
      <c r="N103" s="5">
        <v>0</v>
      </c>
      <c r="O103" s="5">
        <v>80000</v>
      </c>
      <c r="P103" s="3" t="s">
        <v>31</v>
      </c>
      <c r="Q103" s="3" t="s">
        <v>36</v>
      </c>
      <c r="R103" s="3" t="s">
        <v>37</v>
      </c>
    </row>
    <row r="104" spans="1:18" x14ac:dyDescent="0.35">
      <c r="A104" s="3">
        <v>800065396</v>
      </c>
      <c r="B104" s="3" t="s">
        <v>11</v>
      </c>
      <c r="C104" s="3" t="s">
        <v>12</v>
      </c>
      <c r="D104" s="3">
        <v>206018</v>
      </c>
      <c r="E104" s="4">
        <v>44214</v>
      </c>
      <c r="F104" s="4">
        <v>44237</v>
      </c>
      <c r="G104" s="4">
        <v>44282</v>
      </c>
      <c r="H104" s="5">
        <v>190000</v>
      </c>
      <c r="I104" s="5">
        <v>0</v>
      </c>
      <c r="J104" s="5">
        <v>190000</v>
      </c>
      <c r="K104" s="5"/>
      <c r="L104" s="5"/>
      <c r="M104" s="5"/>
      <c r="N104" s="5">
        <v>0</v>
      </c>
      <c r="O104" s="5">
        <v>190000</v>
      </c>
      <c r="P104" s="3" t="s">
        <v>31</v>
      </c>
      <c r="Q104" s="3" t="s">
        <v>36</v>
      </c>
      <c r="R104" s="3" t="s">
        <v>37</v>
      </c>
    </row>
    <row r="105" spans="1:18" x14ac:dyDescent="0.35">
      <c r="A105" s="3">
        <v>800065396</v>
      </c>
      <c r="B105" s="3" t="s">
        <v>11</v>
      </c>
      <c r="C105" s="3" t="s">
        <v>12</v>
      </c>
      <c r="D105" s="3">
        <v>208845</v>
      </c>
      <c r="E105" s="4">
        <v>44221</v>
      </c>
      <c r="F105" s="4">
        <v>44237</v>
      </c>
      <c r="G105" s="4">
        <v>44282</v>
      </c>
      <c r="H105" s="5">
        <v>190000</v>
      </c>
      <c r="I105" s="5">
        <v>0</v>
      </c>
      <c r="J105" s="5">
        <v>190000</v>
      </c>
      <c r="K105" s="5"/>
      <c r="L105" s="5"/>
      <c r="M105" s="5"/>
      <c r="N105" s="5">
        <v>0</v>
      </c>
      <c r="O105" s="5">
        <v>190000</v>
      </c>
      <c r="P105" s="3" t="s">
        <v>31</v>
      </c>
      <c r="Q105" s="3" t="s">
        <v>36</v>
      </c>
      <c r="R105" s="3" t="s">
        <v>37</v>
      </c>
    </row>
    <row r="106" spans="1:18" x14ac:dyDescent="0.35">
      <c r="A106" s="3">
        <v>800065396</v>
      </c>
      <c r="B106" s="3" t="s">
        <v>11</v>
      </c>
      <c r="C106" s="3" t="s">
        <v>12</v>
      </c>
      <c r="D106" s="3">
        <v>209888</v>
      </c>
      <c r="E106" s="4">
        <v>44224</v>
      </c>
      <c r="F106" s="4">
        <v>44237</v>
      </c>
      <c r="G106" s="4">
        <v>44282</v>
      </c>
      <c r="H106" s="5">
        <v>80000</v>
      </c>
      <c r="I106" s="5">
        <v>0</v>
      </c>
      <c r="J106" s="5">
        <v>80000</v>
      </c>
      <c r="K106" s="5"/>
      <c r="L106" s="5"/>
      <c r="M106" s="5"/>
      <c r="N106" s="5">
        <v>0</v>
      </c>
      <c r="O106" s="5">
        <v>80000</v>
      </c>
      <c r="P106" s="3" t="s">
        <v>31</v>
      </c>
      <c r="Q106" s="3" t="s">
        <v>36</v>
      </c>
      <c r="R106" s="3" t="s">
        <v>37</v>
      </c>
    </row>
    <row r="107" spans="1:18" x14ac:dyDescent="0.35">
      <c r="A107" s="3">
        <v>800065396</v>
      </c>
      <c r="B107" s="3" t="s">
        <v>11</v>
      </c>
      <c r="C107" s="3" t="s">
        <v>12</v>
      </c>
      <c r="D107" s="3">
        <v>209691</v>
      </c>
      <c r="E107" s="4">
        <v>44224</v>
      </c>
      <c r="F107" s="4">
        <v>44237</v>
      </c>
      <c r="G107" s="4">
        <v>44282</v>
      </c>
      <c r="H107" s="5">
        <v>190000</v>
      </c>
      <c r="I107" s="5">
        <v>0</v>
      </c>
      <c r="J107" s="5">
        <v>190000</v>
      </c>
      <c r="K107" s="5"/>
      <c r="L107" s="5"/>
      <c r="M107" s="5"/>
      <c r="N107" s="5">
        <v>0</v>
      </c>
      <c r="O107" s="5">
        <v>190000</v>
      </c>
      <c r="P107" s="3" t="s">
        <v>31</v>
      </c>
      <c r="Q107" s="3" t="s">
        <v>36</v>
      </c>
      <c r="R107" s="3" t="s">
        <v>37</v>
      </c>
    </row>
    <row r="108" spans="1:18" x14ac:dyDescent="0.35">
      <c r="A108" s="3">
        <v>800065396</v>
      </c>
      <c r="B108" s="3" t="s">
        <v>11</v>
      </c>
      <c r="C108" s="3" t="s">
        <v>12</v>
      </c>
      <c r="D108" s="3">
        <v>207346</v>
      </c>
      <c r="E108" s="4">
        <v>44216</v>
      </c>
      <c r="F108" s="4">
        <v>44237</v>
      </c>
      <c r="G108" s="4">
        <v>44282</v>
      </c>
      <c r="H108" s="5">
        <v>190000</v>
      </c>
      <c r="I108" s="5">
        <v>0</v>
      </c>
      <c r="J108" s="5">
        <v>190000</v>
      </c>
      <c r="K108" s="5"/>
      <c r="L108" s="5"/>
      <c r="M108" s="5"/>
      <c r="N108" s="5">
        <v>0</v>
      </c>
      <c r="O108" s="5">
        <v>190000</v>
      </c>
      <c r="P108" s="3" t="s">
        <v>31</v>
      </c>
      <c r="Q108" s="3" t="s">
        <v>36</v>
      </c>
      <c r="R108" s="3" t="s">
        <v>37</v>
      </c>
    </row>
    <row r="109" spans="1:18" x14ac:dyDescent="0.35">
      <c r="A109" s="3">
        <v>800065396</v>
      </c>
      <c r="B109" s="3" t="s">
        <v>11</v>
      </c>
      <c r="C109" s="3" t="s">
        <v>12</v>
      </c>
      <c r="D109" s="3">
        <v>209728</v>
      </c>
      <c r="E109" s="4">
        <v>44224</v>
      </c>
      <c r="F109" s="4">
        <v>44237</v>
      </c>
      <c r="G109" s="4">
        <v>44282</v>
      </c>
      <c r="H109" s="5">
        <v>80000</v>
      </c>
      <c r="I109" s="5">
        <v>0</v>
      </c>
      <c r="J109" s="5">
        <v>80000</v>
      </c>
      <c r="K109" s="5"/>
      <c r="L109" s="5"/>
      <c r="M109" s="5"/>
      <c r="N109" s="5">
        <v>0</v>
      </c>
      <c r="O109" s="5">
        <v>80000</v>
      </c>
      <c r="P109" s="3" t="s">
        <v>31</v>
      </c>
      <c r="Q109" s="3" t="s">
        <v>36</v>
      </c>
      <c r="R109" s="3" t="s">
        <v>37</v>
      </c>
    </row>
    <row r="110" spans="1:18" x14ac:dyDescent="0.35">
      <c r="A110" s="3">
        <v>800065396</v>
      </c>
      <c r="B110" s="3" t="s">
        <v>11</v>
      </c>
      <c r="C110" s="3" t="s">
        <v>12</v>
      </c>
      <c r="D110" s="3">
        <v>205795</v>
      </c>
      <c r="E110" s="4">
        <v>44214</v>
      </c>
      <c r="F110" s="4">
        <v>44237</v>
      </c>
      <c r="G110" s="4">
        <v>44282</v>
      </c>
      <c r="H110" s="5">
        <v>190000</v>
      </c>
      <c r="I110" s="5">
        <v>0</v>
      </c>
      <c r="J110" s="5">
        <v>190000</v>
      </c>
      <c r="K110" s="5"/>
      <c r="L110" s="5"/>
      <c r="M110" s="5"/>
      <c r="N110" s="5">
        <v>0</v>
      </c>
      <c r="O110" s="5">
        <v>190000</v>
      </c>
      <c r="P110" s="3" t="s">
        <v>31</v>
      </c>
      <c r="Q110" s="3" t="s">
        <v>36</v>
      </c>
      <c r="R110" s="3" t="s">
        <v>37</v>
      </c>
    </row>
    <row r="111" spans="1:18" x14ac:dyDescent="0.35">
      <c r="A111" s="3">
        <v>800065396</v>
      </c>
      <c r="B111" s="3" t="s">
        <v>11</v>
      </c>
      <c r="C111" s="3" t="s">
        <v>12</v>
      </c>
      <c r="D111" s="3">
        <v>205796</v>
      </c>
      <c r="E111" s="4">
        <v>44214</v>
      </c>
      <c r="F111" s="4">
        <v>44237</v>
      </c>
      <c r="G111" s="4">
        <v>44282</v>
      </c>
      <c r="H111" s="5">
        <v>190000</v>
      </c>
      <c r="I111" s="5">
        <v>0</v>
      </c>
      <c r="J111" s="5">
        <v>190000</v>
      </c>
      <c r="K111" s="5"/>
      <c r="L111" s="5"/>
      <c r="M111" s="5"/>
      <c r="N111" s="5">
        <v>0</v>
      </c>
      <c r="O111" s="5">
        <v>190000</v>
      </c>
      <c r="P111" s="3" t="s">
        <v>31</v>
      </c>
      <c r="Q111" s="3" t="s">
        <v>36</v>
      </c>
      <c r="R111" s="3" t="s">
        <v>37</v>
      </c>
    </row>
    <row r="112" spans="1:18" x14ac:dyDescent="0.35">
      <c r="A112" s="3">
        <v>800065396</v>
      </c>
      <c r="B112" s="3" t="s">
        <v>11</v>
      </c>
      <c r="C112" s="3" t="s">
        <v>12</v>
      </c>
      <c r="D112" s="3">
        <v>208415</v>
      </c>
      <c r="E112" s="4">
        <v>44221</v>
      </c>
      <c r="F112" s="4">
        <v>44237</v>
      </c>
      <c r="G112" s="4">
        <v>44282</v>
      </c>
      <c r="H112" s="5">
        <v>190000</v>
      </c>
      <c r="I112" s="5">
        <v>0</v>
      </c>
      <c r="J112" s="5">
        <v>190000</v>
      </c>
      <c r="K112" s="5"/>
      <c r="L112" s="5"/>
      <c r="M112" s="5"/>
      <c r="N112" s="5">
        <v>0</v>
      </c>
      <c r="O112" s="5">
        <v>190000</v>
      </c>
      <c r="P112" s="3" t="s">
        <v>31</v>
      </c>
      <c r="Q112" s="3" t="s">
        <v>36</v>
      </c>
      <c r="R112" s="3" t="s">
        <v>37</v>
      </c>
    </row>
    <row r="113" spans="1:18" x14ac:dyDescent="0.35">
      <c r="A113" s="3">
        <v>800065396</v>
      </c>
      <c r="B113" s="3" t="s">
        <v>11</v>
      </c>
      <c r="C113" s="3" t="s">
        <v>12</v>
      </c>
      <c r="D113" s="3">
        <v>207083</v>
      </c>
      <c r="E113" s="4">
        <v>44216</v>
      </c>
      <c r="F113" s="4">
        <v>44237</v>
      </c>
      <c r="G113" s="4">
        <v>44282</v>
      </c>
      <c r="H113" s="5">
        <v>190000</v>
      </c>
      <c r="I113" s="5">
        <v>0</v>
      </c>
      <c r="J113" s="5">
        <v>190000</v>
      </c>
      <c r="K113" s="5"/>
      <c r="L113" s="5"/>
      <c r="M113" s="5"/>
      <c r="N113" s="5">
        <v>0</v>
      </c>
      <c r="O113" s="5">
        <v>190000</v>
      </c>
      <c r="P113" s="3" t="s">
        <v>31</v>
      </c>
      <c r="Q113" s="3" t="s">
        <v>36</v>
      </c>
      <c r="R113" s="3" t="s">
        <v>37</v>
      </c>
    </row>
    <row r="114" spans="1:18" x14ac:dyDescent="0.35">
      <c r="A114" s="3">
        <v>800065396</v>
      </c>
      <c r="B114" s="3" t="s">
        <v>11</v>
      </c>
      <c r="C114" s="3" t="s">
        <v>12</v>
      </c>
      <c r="D114" s="3">
        <v>212067</v>
      </c>
      <c r="E114" s="4">
        <v>44232</v>
      </c>
      <c r="F114" s="4">
        <v>44237</v>
      </c>
      <c r="G114" s="4">
        <v>44282</v>
      </c>
      <c r="H114" s="5">
        <v>80000</v>
      </c>
      <c r="I114" s="5">
        <v>0</v>
      </c>
      <c r="J114" s="5">
        <v>80000</v>
      </c>
      <c r="K114" s="5"/>
      <c r="L114" s="5"/>
      <c r="M114" s="5"/>
      <c r="N114" s="5">
        <v>0</v>
      </c>
      <c r="O114" s="5">
        <v>80000</v>
      </c>
      <c r="P114" s="3" t="s">
        <v>31</v>
      </c>
      <c r="Q114" s="3" t="s">
        <v>36</v>
      </c>
      <c r="R114" s="3" t="s">
        <v>37</v>
      </c>
    </row>
    <row r="115" spans="1:18" x14ac:dyDescent="0.35">
      <c r="A115" s="3">
        <v>800065396</v>
      </c>
      <c r="B115" s="3" t="s">
        <v>11</v>
      </c>
      <c r="C115" s="3" t="s">
        <v>15</v>
      </c>
      <c r="D115" s="3">
        <v>191271</v>
      </c>
      <c r="E115" s="4">
        <v>44251</v>
      </c>
      <c r="F115" s="4">
        <v>44257</v>
      </c>
      <c r="G115" s="4">
        <v>44302</v>
      </c>
      <c r="H115" s="5">
        <v>190000</v>
      </c>
      <c r="I115" s="5">
        <v>0</v>
      </c>
      <c r="J115" s="5">
        <v>190000</v>
      </c>
      <c r="K115" s="5"/>
      <c r="L115" s="5"/>
      <c r="M115" s="5"/>
      <c r="N115" s="5">
        <v>0</v>
      </c>
      <c r="O115" s="5">
        <v>190000</v>
      </c>
      <c r="P115" s="3" t="s">
        <v>31</v>
      </c>
      <c r="Q115" s="3" t="s">
        <v>36</v>
      </c>
      <c r="R115" s="3" t="s">
        <v>37</v>
      </c>
    </row>
    <row r="116" spans="1:18" x14ac:dyDescent="0.35">
      <c r="A116" s="3">
        <v>800065396</v>
      </c>
      <c r="B116" s="3" t="s">
        <v>11</v>
      </c>
      <c r="C116" s="3" t="s">
        <v>15</v>
      </c>
      <c r="D116" s="3">
        <v>191272</v>
      </c>
      <c r="E116" s="4">
        <v>44251</v>
      </c>
      <c r="F116" s="4">
        <v>44257</v>
      </c>
      <c r="G116" s="4">
        <v>44302</v>
      </c>
      <c r="H116" s="5">
        <v>190000</v>
      </c>
      <c r="I116" s="5">
        <v>0</v>
      </c>
      <c r="J116" s="5">
        <v>190000</v>
      </c>
      <c r="K116" s="5"/>
      <c r="L116" s="5"/>
      <c r="M116" s="5"/>
      <c r="N116" s="5">
        <v>0</v>
      </c>
      <c r="O116" s="5">
        <v>190000</v>
      </c>
      <c r="P116" s="3" t="s">
        <v>31</v>
      </c>
      <c r="Q116" s="3" t="s">
        <v>36</v>
      </c>
      <c r="R116" s="3" t="s">
        <v>37</v>
      </c>
    </row>
    <row r="117" spans="1:18" x14ac:dyDescent="0.35">
      <c r="A117" s="3">
        <v>800065396</v>
      </c>
      <c r="B117" s="3" t="s">
        <v>11</v>
      </c>
      <c r="C117" s="3" t="s">
        <v>12</v>
      </c>
      <c r="D117" s="3">
        <v>214926</v>
      </c>
      <c r="E117" s="4">
        <v>44250</v>
      </c>
      <c r="F117" s="4">
        <v>44257</v>
      </c>
      <c r="G117" s="4">
        <v>44302</v>
      </c>
      <c r="H117" s="5">
        <v>80000</v>
      </c>
      <c r="I117" s="5">
        <v>0</v>
      </c>
      <c r="J117" s="5">
        <v>80000</v>
      </c>
      <c r="K117" s="5">
        <v>80000</v>
      </c>
      <c r="L117" s="5"/>
      <c r="M117" s="5"/>
      <c r="N117" s="5">
        <v>0</v>
      </c>
      <c r="O117" s="5">
        <v>80000</v>
      </c>
      <c r="P117" s="3" t="s">
        <v>31</v>
      </c>
      <c r="Q117" s="3" t="s">
        <v>36</v>
      </c>
      <c r="R117" s="3" t="s">
        <v>37</v>
      </c>
    </row>
    <row r="118" spans="1:18" x14ac:dyDescent="0.35">
      <c r="A118" s="3">
        <v>800065396</v>
      </c>
      <c r="B118" s="3" t="s">
        <v>11</v>
      </c>
      <c r="C118" s="3" t="s">
        <v>15</v>
      </c>
      <c r="D118" s="3">
        <v>191270</v>
      </c>
      <c r="E118" s="4">
        <v>44251</v>
      </c>
      <c r="F118" s="4">
        <v>44257</v>
      </c>
      <c r="G118" s="4">
        <v>44302</v>
      </c>
      <c r="H118" s="5">
        <v>190000</v>
      </c>
      <c r="I118" s="5">
        <v>0</v>
      </c>
      <c r="J118" s="5">
        <v>190000</v>
      </c>
      <c r="K118" s="5"/>
      <c r="L118" s="5"/>
      <c r="M118" s="5"/>
      <c r="N118" s="5">
        <v>0</v>
      </c>
      <c r="O118" s="5">
        <v>190000</v>
      </c>
      <c r="P118" s="3" t="s">
        <v>31</v>
      </c>
      <c r="Q118" s="3" t="s">
        <v>36</v>
      </c>
      <c r="R118" s="3" t="s">
        <v>37</v>
      </c>
    </row>
    <row r="119" spans="1:18" x14ac:dyDescent="0.35">
      <c r="A119" s="3">
        <v>800065396</v>
      </c>
      <c r="B119" s="3" t="s">
        <v>11</v>
      </c>
      <c r="C119" s="3" t="s">
        <v>12</v>
      </c>
      <c r="D119" s="3">
        <v>218731</v>
      </c>
      <c r="E119" s="4">
        <v>44296</v>
      </c>
      <c r="F119" s="4">
        <v>44301</v>
      </c>
      <c r="G119" s="4">
        <v>44346</v>
      </c>
      <c r="H119" s="5">
        <v>190000</v>
      </c>
      <c r="I119" s="5">
        <v>0</v>
      </c>
      <c r="J119" s="5">
        <v>190000</v>
      </c>
      <c r="K119" s="5"/>
      <c r="L119" s="5"/>
      <c r="M119" s="5"/>
      <c r="N119" s="5">
        <v>0</v>
      </c>
      <c r="O119" s="5">
        <v>190000</v>
      </c>
      <c r="P119" s="3" t="s">
        <v>31</v>
      </c>
      <c r="Q119" s="3" t="s">
        <v>36</v>
      </c>
      <c r="R119" s="3" t="s">
        <v>37</v>
      </c>
    </row>
    <row r="120" spans="1:18" x14ac:dyDescent="0.35">
      <c r="A120" s="3">
        <v>800065396</v>
      </c>
      <c r="B120" s="3" t="s">
        <v>11</v>
      </c>
      <c r="C120" s="3" t="s">
        <v>12</v>
      </c>
      <c r="D120" s="3">
        <v>217431</v>
      </c>
      <c r="E120" s="4">
        <v>44280</v>
      </c>
      <c r="F120" s="4">
        <v>44301</v>
      </c>
      <c r="G120" s="4">
        <v>44346</v>
      </c>
      <c r="H120" s="5">
        <v>190000</v>
      </c>
      <c r="I120" s="5">
        <v>0</v>
      </c>
      <c r="J120" s="5">
        <v>190000</v>
      </c>
      <c r="K120" s="5"/>
      <c r="L120" s="5"/>
      <c r="M120" s="5"/>
      <c r="N120" s="5">
        <v>0</v>
      </c>
      <c r="O120" s="5">
        <v>190000</v>
      </c>
      <c r="P120" s="3" t="s">
        <v>31</v>
      </c>
      <c r="Q120" s="3" t="s">
        <v>36</v>
      </c>
      <c r="R120" s="3" t="s">
        <v>37</v>
      </c>
    </row>
    <row r="121" spans="1:18" x14ac:dyDescent="0.35">
      <c r="A121" s="3">
        <v>800065396</v>
      </c>
      <c r="B121" s="3" t="s">
        <v>11</v>
      </c>
      <c r="C121" s="3" t="s">
        <v>12</v>
      </c>
      <c r="D121" s="3">
        <v>217374</v>
      </c>
      <c r="E121" s="4">
        <v>44278</v>
      </c>
      <c r="F121" s="4">
        <v>44301</v>
      </c>
      <c r="G121" s="4">
        <v>44346</v>
      </c>
      <c r="H121" s="5">
        <v>190000</v>
      </c>
      <c r="I121" s="5">
        <v>0</v>
      </c>
      <c r="J121" s="5">
        <v>190000</v>
      </c>
      <c r="K121" s="5"/>
      <c r="L121" s="5"/>
      <c r="M121" s="5"/>
      <c r="N121" s="5">
        <v>0</v>
      </c>
      <c r="O121" s="5">
        <v>190000</v>
      </c>
      <c r="P121" s="3" t="s">
        <v>31</v>
      </c>
      <c r="Q121" s="3" t="s">
        <v>36</v>
      </c>
      <c r="R121" s="3" t="s">
        <v>37</v>
      </c>
    </row>
    <row r="122" spans="1:18" x14ac:dyDescent="0.35">
      <c r="A122" s="3">
        <v>800065396</v>
      </c>
      <c r="B122" s="3" t="s">
        <v>11</v>
      </c>
      <c r="C122" s="3" t="s">
        <v>12</v>
      </c>
      <c r="D122" s="3">
        <v>219877</v>
      </c>
      <c r="E122" s="4">
        <v>44309</v>
      </c>
      <c r="F122" s="4">
        <v>44331</v>
      </c>
      <c r="G122" s="4">
        <v>44376</v>
      </c>
      <c r="H122" s="5">
        <v>190000</v>
      </c>
      <c r="I122" s="5">
        <v>0</v>
      </c>
      <c r="J122" s="5">
        <v>190000</v>
      </c>
      <c r="K122" s="5"/>
      <c r="L122" s="5"/>
      <c r="M122" s="5"/>
      <c r="N122" s="5">
        <v>0</v>
      </c>
      <c r="O122" s="5">
        <v>190000</v>
      </c>
      <c r="P122" s="3" t="s">
        <v>31</v>
      </c>
      <c r="Q122" s="3" t="s">
        <v>36</v>
      </c>
      <c r="R122" s="3" t="s">
        <v>37</v>
      </c>
    </row>
    <row r="123" spans="1:18" x14ac:dyDescent="0.35">
      <c r="A123" s="3">
        <v>800065396</v>
      </c>
      <c r="B123" s="3" t="s">
        <v>11</v>
      </c>
      <c r="C123" s="3" t="s">
        <v>12</v>
      </c>
      <c r="D123" s="3">
        <v>223034</v>
      </c>
      <c r="E123" s="4">
        <v>44326</v>
      </c>
      <c r="F123" s="4">
        <v>44331</v>
      </c>
      <c r="G123" s="4">
        <v>44376</v>
      </c>
      <c r="H123" s="5">
        <v>190000</v>
      </c>
      <c r="I123" s="5">
        <v>0</v>
      </c>
      <c r="J123" s="5">
        <v>190000</v>
      </c>
      <c r="K123" s="5"/>
      <c r="L123" s="5"/>
      <c r="M123" s="5"/>
      <c r="N123" s="5">
        <v>0</v>
      </c>
      <c r="O123" s="5">
        <v>190000</v>
      </c>
      <c r="P123" s="3" t="s">
        <v>31</v>
      </c>
      <c r="Q123" s="3" t="s">
        <v>36</v>
      </c>
      <c r="R123" s="3" t="s">
        <v>37</v>
      </c>
    </row>
    <row r="124" spans="1:18" x14ac:dyDescent="0.35">
      <c r="A124" s="3">
        <v>800065396</v>
      </c>
      <c r="B124" s="3" t="s">
        <v>11</v>
      </c>
      <c r="C124" s="3" t="s">
        <v>12</v>
      </c>
      <c r="D124" s="3">
        <v>223332</v>
      </c>
      <c r="E124" s="4">
        <v>44326</v>
      </c>
      <c r="F124" s="4">
        <v>44331</v>
      </c>
      <c r="G124" s="4">
        <v>44376</v>
      </c>
      <c r="H124" s="5">
        <v>190000</v>
      </c>
      <c r="I124" s="5">
        <v>0</v>
      </c>
      <c r="J124" s="5">
        <v>190000</v>
      </c>
      <c r="K124" s="5"/>
      <c r="L124" s="5"/>
      <c r="M124" s="5"/>
      <c r="N124" s="5">
        <v>0</v>
      </c>
      <c r="O124" s="5">
        <v>190000</v>
      </c>
      <c r="P124" s="3" t="s">
        <v>31</v>
      </c>
      <c r="Q124" s="3" t="s">
        <v>36</v>
      </c>
      <c r="R124" s="3" t="s">
        <v>37</v>
      </c>
    </row>
    <row r="125" spans="1:18" x14ac:dyDescent="0.35">
      <c r="A125" s="3">
        <v>800065396</v>
      </c>
      <c r="B125" s="3" t="s">
        <v>11</v>
      </c>
      <c r="C125" s="3" t="s">
        <v>12</v>
      </c>
      <c r="D125" s="3">
        <v>221406</v>
      </c>
      <c r="E125" s="4">
        <v>44313</v>
      </c>
      <c r="F125" s="4">
        <v>44331</v>
      </c>
      <c r="G125" s="4">
        <v>44376</v>
      </c>
      <c r="H125" s="5">
        <v>190000</v>
      </c>
      <c r="I125" s="5">
        <v>0</v>
      </c>
      <c r="J125" s="5">
        <v>190000</v>
      </c>
      <c r="K125" s="5"/>
      <c r="L125" s="5"/>
      <c r="M125" s="5"/>
      <c r="N125" s="5">
        <v>0</v>
      </c>
      <c r="O125" s="5">
        <v>190000</v>
      </c>
      <c r="P125" s="3" t="s">
        <v>31</v>
      </c>
      <c r="Q125" s="3" t="s">
        <v>36</v>
      </c>
      <c r="R125" s="3" t="s">
        <v>37</v>
      </c>
    </row>
    <row r="126" spans="1:18" x14ac:dyDescent="0.35">
      <c r="A126" s="3">
        <v>800065396</v>
      </c>
      <c r="B126" s="3" t="s">
        <v>11</v>
      </c>
      <c r="C126" s="3" t="s">
        <v>12</v>
      </c>
      <c r="D126" s="3">
        <v>223121</v>
      </c>
      <c r="E126" s="4">
        <v>44326</v>
      </c>
      <c r="F126" s="4">
        <v>44331</v>
      </c>
      <c r="G126" s="4">
        <v>44376</v>
      </c>
      <c r="H126" s="5">
        <v>190000</v>
      </c>
      <c r="I126" s="5">
        <v>0</v>
      </c>
      <c r="J126" s="5">
        <v>190000</v>
      </c>
      <c r="K126" s="5"/>
      <c r="L126" s="5"/>
      <c r="M126" s="5"/>
      <c r="N126" s="5">
        <v>0</v>
      </c>
      <c r="O126" s="5">
        <v>190000</v>
      </c>
      <c r="P126" s="3" t="s">
        <v>31</v>
      </c>
      <c r="Q126" s="3" t="s">
        <v>36</v>
      </c>
      <c r="R126" s="3" t="s">
        <v>37</v>
      </c>
    </row>
    <row r="127" spans="1:18" x14ac:dyDescent="0.35">
      <c r="A127" s="3">
        <v>800065396</v>
      </c>
      <c r="B127" s="3" t="s">
        <v>11</v>
      </c>
      <c r="C127" s="3" t="s">
        <v>12</v>
      </c>
      <c r="D127" s="3">
        <v>221553</v>
      </c>
      <c r="E127" s="4">
        <v>44313</v>
      </c>
      <c r="F127" s="4">
        <v>44331</v>
      </c>
      <c r="G127" s="4">
        <v>44376</v>
      </c>
      <c r="H127" s="5">
        <v>190000</v>
      </c>
      <c r="I127" s="5">
        <v>0</v>
      </c>
      <c r="J127" s="5">
        <v>190000</v>
      </c>
      <c r="K127" s="5"/>
      <c r="L127" s="5"/>
      <c r="M127" s="5"/>
      <c r="N127" s="5">
        <v>0</v>
      </c>
      <c r="O127" s="5">
        <v>190000</v>
      </c>
      <c r="P127" s="3" t="s">
        <v>31</v>
      </c>
      <c r="Q127" s="3" t="s">
        <v>36</v>
      </c>
      <c r="R127" s="3" t="s">
        <v>37</v>
      </c>
    </row>
    <row r="128" spans="1:18" x14ac:dyDescent="0.35">
      <c r="A128" s="3">
        <v>800065396</v>
      </c>
      <c r="B128" s="3" t="s">
        <v>11</v>
      </c>
      <c r="C128" s="3" t="s">
        <v>12</v>
      </c>
      <c r="D128" s="3">
        <v>219831</v>
      </c>
      <c r="E128" s="4">
        <v>44309</v>
      </c>
      <c r="F128" s="4">
        <v>44331</v>
      </c>
      <c r="G128" s="4">
        <v>44376</v>
      </c>
      <c r="H128" s="5">
        <v>190000</v>
      </c>
      <c r="I128" s="5">
        <v>0</v>
      </c>
      <c r="J128" s="5">
        <v>190000</v>
      </c>
      <c r="K128" s="5"/>
      <c r="L128" s="5"/>
      <c r="M128" s="5"/>
      <c r="N128" s="5">
        <v>0</v>
      </c>
      <c r="O128" s="5">
        <v>190000</v>
      </c>
      <c r="P128" s="3" t="s">
        <v>31</v>
      </c>
      <c r="Q128" s="3" t="s">
        <v>36</v>
      </c>
      <c r="R128" s="3" t="s">
        <v>37</v>
      </c>
    </row>
    <row r="129" spans="1:18" x14ac:dyDescent="0.35">
      <c r="A129" s="3">
        <v>800065396</v>
      </c>
      <c r="B129" s="3" t="s">
        <v>11</v>
      </c>
      <c r="C129" s="3" t="s">
        <v>12</v>
      </c>
      <c r="D129" s="3">
        <v>220621</v>
      </c>
      <c r="E129" s="4">
        <v>44313</v>
      </c>
      <c r="F129" s="4">
        <v>44331</v>
      </c>
      <c r="G129" s="4">
        <v>44376</v>
      </c>
      <c r="H129" s="5">
        <v>190000</v>
      </c>
      <c r="I129" s="5">
        <v>0</v>
      </c>
      <c r="J129" s="5">
        <v>190000</v>
      </c>
      <c r="K129" s="5"/>
      <c r="L129" s="5"/>
      <c r="M129" s="5"/>
      <c r="N129" s="5">
        <v>0</v>
      </c>
      <c r="O129" s="5">
        <v>190000</v>
      </c>
      <c r="P129" s="3" t="s">
        <v>31</v>
      </c>
      <c r="Q129" s="3" t="s">
        <v>36</v>
      </c>
      <c r="R129" s="3" t="s">
        <v>37</v>
      </c>
    </row>
    <row r="130" spans="1:18" x14ac:dyDescent="0.35">
      <c r="A130" s="3">
        <v>800065396</v>
      </c>
      <c r="B130" s="3" t="s">
        <v>11</v>
      </c>
      <c r="C130" s="3" t="s">
        <v>12</v>
      </c>
      <c r="D130" s="3">
        <v>228003</v>
      </c>
      <c r="E130" s="4">
        <v>44352</v>
      </c>
      <c r="F130" s="4">
        <v>44362</v>
      </c>
      <c r="G130" s="4">
        <v>44407</v>
      </c>
      <c r="H130" s="5">
        <v>190000</v>
      </c>
      <c r="I130" s="5">
        <v>0</v>
      </c>
      <c r="J130" s="5">
        <v>190000</v>
      </c>
      <c r="K130" s="5"/>
      <c r="L130" s="5"/>
      <c r="M130" s="5"/>
      <c r="N130" s="5">
        <v>0</v>
      </c>
      <c r="O130" s="5">
        <v>190000</v>
      </c>
      <c r="P130" s="3" t="s">
        <v>31</v>
      </c>
      <c r="Q130" s="3" t="s">
        <v>36</v>
      </c>
      <c r="R130" s="3" t="s">
        <v>37</v>
      </c>
    </row>
    <row r="131" spans="1:18" x14ac:dyDescent="0.35">
      <c r="A131" s="3">
        <v>800065396</v>
      </c>
      <c r="B131" s="3" t="s">
        <v>11</v>
      </c>
      <c r="C131" s="3" t="s">
        <v>12</v>
      </c>
      <c r="D131" s="3">
        <v>226444</v>
      </c>
      <c r="E131" s="4">
        <v>44347</v>
      </c>
      <c r="F131" s="4">
        <v>44362</v>
      </c>
      <c r="G131" s="4">
        <v>44407</v>
      </c>
      <c r="H131" s="5">
        <v>190000</v>
      </c>
      <c r="I131" s="5">
        <v>0</v>
      </c>
      <c r="J131" s="5">
        <v>190000</v>
      </c>
      <c r="K131" s="5"/>
      <c r="L131" s="5"/>
      <c r="M131" s="5"/>
      <c r="N131" s="5">
        <v>0</v>
      </c>
      <c r="O131" s="5">
        <v>190000</v>
      </c>
      <c r="P131" s="3" t="s">
        <v>31</v>
      </c>
      <c r="Q131" s="3" t="s">
        <v>36</v>
      </c>
      <c r="R131" s="3" t="s">
        <v>37</v>
      </c>
    </row>
    <row r="132" spans="1:18" x14ac:dyDescent="0.35">
      <c r="A132" s="3">
        <v>800065396</v>
      </c>
      <c r="B132" s="3" t="s">
        <v>11</v>
      </c>
      <c r="C132" s="3" t="s">
        <v>12</v>
      </c>
      <c r="D132" s="3">
        <v>233302</v>
      </c>
      <c r="E132" s="4">
        <v>44378</v>
      </c>
      <c r="F132" s="4">
        <v>44392</v>
      </c>
      <c r="G132" s="4">
        <v>44437</v>
      </c>
      <c r="H132" s="5">
        <v>190000</v>
      </c>
      <c r="I132" s="5">
        <v>0</v>
      </c>
      <c r="J132" s="5">
        <v>190000</v>
      </c>
      <c r="K132" s="5"/>
      <c r="L132" s="5"/>
      <c r="M132" s="5"/>
      <c r="N132" s="5">
        <v>0</v>
      </c>
      <c r="O132" s="5">
        <v>190000</v>
      </c>
      <c r="P132" s="3" t="s">
        <v>31</v>
      </c>
      <c r="Q132" s="3" t="s">
        <v>36</v>
      </c>
      <c r="R132" s="3" t="s">
        <v>37</v>
      </c>
    </row>
    <row r="133" spans="1:18" x14ac:dyDescent="0.35">
      <c r="A133" s="3">
        <v>800065396</v>
      </c>
      <c r="B133" s="3" t="s">
        <v>11</v>
      </c>
      <c r="C133" s="3" t="s">
        <v>12</v>
      </c>
      <c r="D133" s="3">
        <v>230362</v>
      </c>
      <c r="E133" s="4">
        <v>44371</v>
      </c>
      <c r="F133" s="4">
        <v>44392</v>
      </c>
      <c r="G133" s="4">
        <v>44437</v>
      </c>
      <c r="H133" s="5">
        <v>190000</v>
      </c>
      <c r="I133" s="5">
        <v>0</v>
      </c>
      <c r="J133" s="5">
        <v>190000</v>
      </c>
      <c r="K133" s="5"/>
      <c r="L133" s="5"/>
      <c r="M133" s="5"/>
      <c r="N133" s="5">
        <v>0</v>
      </c>
      <c r="O133" s="5">
        <v>190000</v>
      </c>
      <c r="P133" s="3" t="s">
        <v>31</v>
      </c>
      <c r="Q133" s="3" t="s">
        <v>36</v>
      </c>
      <c r="R133" s="3" t="s">
        <v>37</v>
      </c>
    </row>
    <row r="134" spans="1:18" x14ac:dyDescent="0.35">
      <c r="A134" s="3">
        <v>800065396</v>
      </c>
      <c r="B134" s="3" t="s">
        <v>11</v>
      </c>
      <c r="C134" s="3" t="s">
        <v>12</v>
      </c>
      <c r="D134" s="3">
        <v>235790</v>
      </c>
      <c r="E134" s="4">
        <v>44384</v>
      </c>
      <c r="F134" s="4">
        <v>44392</v>
      </c>
      <c r="G134" s="4">
        <v>44437</v>
      </c>
      <c r="H134" s="5">
        <v>190000</v>
      </c>
      <c r="I134" s="5">
        <v>0</v>
      </c>
      <c r="J134" s="5">
        <v>190000</v>
      </c>
      <c r="K134" s="5"/>
      <c r="L134" s="5"/>
      <c r="M134" s="5"/>
      <c r="N134" s="5">
        <v>0</v>
      </c>
      <c r="O134" s="5">
        <v>190000</v>
      </c>
      <c r="P134" s="3" t="s">
        <v>31</v>
      </c>
      <c r="Q134" s="3" t="s">
        <v>36</v>
      </c>
      <c r="R134" s="3" t="s">
        <v>37</v>
      </c>
    </row>
    <row r="135" spans="1:18" x14ac:dyDescent="0.35">
      <c r="A135" s="3">
        <v>800065396</v>
      </c>
      <c r="B135" s="3" t="s">
        <v>11</v>
      </c>
      <c r="C135" s="3" t="s">
        <v>12</v>
      </c>
      <c r="D135" s="3">
        <v>231026</v>
      </c>
      <c r="E135" s="4">
        <v>44371</v>
      </c>
      <c r="F135" s="4">
        <v>44392</v>
      </c>
      <c r="G135" s="4">
        <v>44437</v>
      </c>
      <c r="H135" s="5">
        <v>190000</v>
      </c>
      <c r="I135" s="5">
        <v>0</v>
      </c>
      <c r="J135" s="5">
        <v>190000</v>
      </c>
      <c r="K135" s="5"/>
      <c r="L135" s="5"/>
      <c r="M135" s="5"/>
      <c r="N135" s="5">
        <v>0</v>
      </c>
      <c r="O135" s="5">
        <v>190000</v>
      </c>
      <c r="P135" s="3" t="s">
        <v>31</v>
      </c>
      <c r="Q135" s="3" t="s">
        <v>36</v>
      </c>
      <c r="R135" s="3" t="s">
        <v>37</v>
      </c>
    </row>
    <row r="136" spans="1:18" x14ac:dyDescent="0.35">
      <c r="A136" s="3">
        <v>800065396</v>
      </c>
      <c r="B136" s="3" t="s">
        <v>11</v>
      </c>
      <c r="C136" s="3" t="s">
        <v>15</v>
      </c>
      <c r="D136" s="3">
        <v>193597</v>
      </c>
      <c r="E136" s="4">
        <v>44385</v>
      </c>
      <c r="F136" s="4">
        <v>44392</v>
      </c>
      <c r="G136" s="4">
        <v>44437</v>
      </c>
      <c r="H136" s="5">
        <v>80000</v>
      </c>
      <c r="I136" s="5">
        <v>0</v>
      </c>
      <c r="J136" s="5">
        <v>80000</v>
      </c>
      <c r="K136" s="5"/>
      <c r="L136" s="5"/>
      <c r="M136" s="5"/>
      <c r="N136" s="5">
        <v>0</v>
      </c>
      <c r="O136" s="5">
        <v>80000</v>
      </c>
      <c r="P136" s="3" t="s">
        <v>32</v>
      </c>
      <c r="Q136" s="3" t="s">
        <v>36</v>
      </c>
      <c r="R136" s="3" t="s">
        <v>37</v>
      </c>
    </row>
    <row r="137" spans="1:18" x14ac:dyDescent="0.35">
      <c r="A137" s="3">
        <v>800065396</v>
      </c>
      <c r="B137" s="3" t="s">
        <v>11</v>
      </c>
      <c r="C137" s="3" t="s">
        <v>12</v>
      </c>
      <c r="D137" s="3">
        <v>230081</v>
      </c>
      <c r="E137" s="4">
        <v>44370</v>
      </c>
      <c r="F137" s="4">
        <v>44392</v>
      </c>
      <c r="G137" s="4">
        <v>44437</v>
      </c>
      <c r="H137" s="5">
        <v>190000</v>
      </c>
      <c r="I137" s="5">
        <v>0</v>
      </c>
      <c r="J137" s="5">
        <v>190000</v>
      </c>
      <c r="K137" s="5"/>
      <c r="L137" s="5"/>
      <c r="M137" s="5"/>
      <c r="N137" s="5">
        <v>0</v>
      </c>
      <c r="O137" s="5">
        <v>190000</v>
      </c>
      <c r="P137" s="3" t="s">
        <v>31</v>
      </c>
      <c r="Q137" s="3" t="s">
        <v>36</v>
      </c>
      <c r="R137" s="3" t="s">
        <v>37</v>
      </c>
    </row>
    <row r="138" spans="1:18" x14ac:dyDescent="0.35">
      <c r="A138" s="3">
        <v>800065396</v>
      </c>
      <c r="B138" s="3" t="s">
        <v>11</v>
      </c>
      <c r="C138" s="3" t="s">
        <v>12</v>
      </c>
      <c r="D138" s="3">
        <v>229705</v>
      </c>
      <c r="E138" s="4">
        <v>44370</v>
      </c>
      <c r="F138" s="4">
        <v>44392</v>
      </c>
      <c r="G138" s="4">
        <v>44437</v>
      </c>
      <c r="H138" s="5">
        <v>190000</v>
      </c>
      <c r="I138" s="5">
        <v>0</v>
      </c>
      <c r="J138" s="5">
        <v>190000</v>
      </c>
      <c r="K138" s="5"/>
      <c r="L138" s="5"/>
      <c r="M138" s="5"/>
      <c r="N138" s="5">
        <v>0</v>
      </c>
      <c r="O138" s="5">
        <v>190000</v>
      </c>
      <c r="P138" s="3" t="s">
        <v>31</v>
      </c>
      <c r="Q138" s="3" t="s">
        <v>36</v>
      </c>
      <c r="R138" s="3" t="s">
        <v>37</v>
      </c>
    </row>
    <row r="139" spans="1:18" x14ac:dyDescent="0.35">
      <c r="A139" s="3">
        <v>800065396</v>
      </c>
      <c r="B139" s="3" t="s">
        <v>11</v>
      </c>
      <c r="C139" s="3" t="s">
        <v>12</v>
      </c>
      <c r="D139" s="3">
        <v>229612</v>
      </c>
      <c r="E139" s="4">
        <v>44370</v>
      </c>
      <c r="F139" s="4">
        <v>44392</v>
      </c>
      <c r="G139" s="4">
        <v>44437</v>
      </c>
      <c r="H139" s="5">
        <v>190000</v>
      </c>
      <c r="I139" s="5">
        <v>0</v>
      </c>
      <c r="J139" s="5">
        <v>190000</v>
      </c>
      <c r="K139" s="5"/>
      <c r="L139" s="5"/>
      <c r="M139" s="5"/>
      <c r="N139" s="5">
        <v>0</v>
      </c>
      <c r="O139" s="5">
        <v>190000</v>
      </c>
      <c r="P139" s="3" t="s">
        <v>31</v>
      </c>
      <c r="Q139" s="3" t="s">
        <v>36</v>
      </c>
      <c r="R139" s="3" t="s">
        <v>37</v>
      </c>
    </row>
    <row r="140" spans="1:18" x14ac:dyDescent="0.35">
      <c r="A140" s="3">
        <v>800065396</v>
      </c>
      <c r="B140" s="3" t="s">
        <v>11</v>
      </c>
      <c r="C140" s="3" t="s">
        <v>12</v>
      </c>
      <c r="D140" s="3">
        <v>236453</v>
      </c>
      <c r="E140" s="4">
        <v>44385</v>
      </c>
      <c r="F140" s="4">
        <v>44392</v>
      </c>
      <c r="G140" s="4">
        <v>44437</v>
      </c>
      <c r="H140" s="5">
        <v>80000</v>
      </c>
      <c r="I140" s="5">
        <v>0</v>
      </c>
      <c r="J140" s="5">
        <v>80000</v>
      </c>
      <c r="K140" s="5"/>
      <c r="L140" s="5"/>
      <c r="M140" s="5"/>
      <c r="N140" s="5">
        <v>0</v>
      </c>
      <c r="O140" s="5">
        <v>80000</v>
      </c>
      <c r="P140" s="3" t="s">
        <v>32</v>
      </c>
      <c r="Q140" s="3" t="s">
        <v>36</v>
      </c>
      <c r="R140" s="3" t="s">
        <v>37</v>
      </c>
    </row>
    <row r="141" spans="1:18" x14ac:dyDescent="0.35">
      <c r="A141" s="3">
        <v>800065396</v>
      </c>
      <c r="B141" s="3" t="s">
        <v>11</v>
      </c>
      <c r="C141" s="3" t="s">
        <v>12</v>
      </c>
      <c r="D141" s="3">
        <v>239278</v>
      </c>
      <c r="E141" s="4">
        <v>44405</v>
      </c>
      <c r="F141" s="4">
        <v>44421</v>
      </c>
      <c r="G141" s="4">
        <v>44466</v>
      </c>
      <c r="H141" s="5">
        <v>190000</v>
      </c>
      <c r="I141" s="5">
        <v>0</v>
      </c>
      <c r="J141" s="5">
        <v>190000</v>
      </c>
      <c r="K141" s="5"/>
      <c r="L141" s="5"/>
      <c r="M141" s="5"/>
      <c r="N141" s="5">
        <v>0</v>
      </c>
      <c r="O141" s="5">
        <v>190000</v>
      </c>
      <c r="P141" s="3" t="s">
        <v>31</v>
      </c>
      <c r="Q141" s="3" t="s">
        <v>36</v>
      </c>
      <c r="R141" s="3" t="s">
        <v>37</v>
      </c>
    </row>
    <row r="142" spans="1:18" x14ac:dyDescent="0.35">
      <c r="A142" s="3">
        <v>800065396</v>
      </c>
      <c r="B142" s="3" t="s">
        <v>11</v>
      </c>
      <c r="C142" s="3" t="s">
        <v>12</v>
      </c>
      <c r="D142" s="3">
        <v>242961</v>
      </c>
      <c r="E142" s="4">
        <v>44413</v>
      </c>
      <c r="F142" s="4">
        <v>44421</v>
      </c>
      <c r="G142" s="4">
        <v>44466</v>
      </c>
      <c r="H142" s="5">
        <v>190000</v>
      </c>
      <c r="I142" s="5">
        <v>0</v>
      </c>
      <c r="J142" s="5">
        <v>190000</v>
      </c>
      <c r="K142" s="5"/>
      <c r="L142" s="5"/>
      <c r="M142" s="5"/>
      <c r="N142" s="5">
        <v>0</v>
      </c>
      <c r="O142" s="5">
        <v>190000</v>
      </c>
      <c r="P142" s="3" t="s">
        <v>31</v>
      </c>
      <c r="Q142" s="3" t="s">
        <v>36</v>
      </c>
      <c r="R142" s="3" t="s">
        <v>37</v>
      </c>
    </row>
    <row r="143" spans="1:18" x14ac:dyDescent="0.35">
      <c r="A143" s="3">
        <v>800065396</v>
      </c>
      <c r="B143" s="3" t="s">
        <v>11</v>
      </c>
      <c r="C143" s="3" t="s">
        <v>12</v>
      </c>
      <c r="D143" s="3">
        <v>242950</v>
      </c>
      <c r="E143" s="4">
        <v>44413</v>
      </c>
      <c r="F143" s="4">
        <v>44421</v>
      </c>
      <c r="G143" s="4">
        <v>44466</v>
      </c>
      <c r="H143" s="5">
        <v>190000</v>
      </c>
      <c r="I143" s="5">
        <v>0</v>
      </c>
      <c r="J143" s="5">
        <v>190000</v>
      </c>
      <c r="K143" s="5"/>
      <c r="L143" s="5"/>
      <c r="M143" s="5"/>
      <c r="N143" s="5">
        <v>0</v>
      </c>
      <c r="O143" s="5">
        <v>190000</v>
      </c>
      <c r="P143" s="3" t="s">
        <v>31</v>
      </c>
      <c r="Q143" s="3" t="s">
        <v>36</v>
      </c>
      <c r="R143" s="3" t="s">
        <v>37</v>
      </c>
    </row>
    <row r="144" spans="1:18" x14ac:dyDescent="0.35">
      <c r="A144" s="3">
        <v>800065396</v>
      </c>
      <c r="B144" s="3" t="s">
        <v>11</v>
      </c>
      <c r="C144" s="3" t="s">
        <v>12</v>
      </c>
      <c r="D144" s="3">
        <v>239099</v>
      </c>
      <c r="E144" s="4">
        <v>44405</v>
      </c>
      <c r="F144" s="4">
        <v>44421</v>
      </c>
      <c r="G144" s="4">
        <v>44466</v>
      </c>
      <c r="H144" s="5">
        <v>190000</v>
      </c>
      <c r="I144" s="5">
        <v>0</v>
      </c>
      <c r="J144" s="5">
        <v>190000</v>
      </c>
      <c r="K144" s="5"/>
      <c r="L144" s="5"/>
      <c r="M144" s="5"/>
      <c r="N144" s="5">
        <v>0</v>
      </c>
      <c r="O144" s="5">
        <v>190000</v>
      </c>
      <c r="P144" s="3" t="s">
        <v>31</v>
      </c>
      <c r="Q144" s="3" t="s">
        <v>36</v>
      </c>
      <c r="R144" s="3" t="s">
        <v>37</v>
      </c>
    </row>
    <row r="145" spans="1:18" x14ac:dyDescent="0.35">
      <c r="A145" s="3">
        <v>800065396</v>
      </c>
      <c r="B145" s="3" t="s">
        <v>11</v>
      </c>
      <c r="C145" s="3" t="s">
        <v>12</v>
      </c>
      <c r="D145" s="3">
        <v>243791</v>
      </c>
      <c r="E145" s="4">
        <v>44414</v>
      </c>
      <c r="F145" s="4">
        <v>44421</v>
      </c>
      <c r="G145" s="4">
        <v>44466</v>
      </c>
      <c r="H145" s="5">
        <v>190000</v>
      </c>
      <c r="I145" s="5">
        <v>0</v>
      </c>
      <c r="J145" s="5">
        <v>190000</v>
      </c>
      <c r="K145" s="5">
        <v>190000</v>
      </c>
      <c r="L145" s="5"/>
      <c r="M145" s="5"/>
      <c r="N145" s="5">
        <v>0</v>
      </c>
      <c r="O145" s="5">
        <v>190000</v>
      </c>
      <c r="P145" s="3" t="s">
        <v>31</v>
      </c>
      <c r="Q145" s="3" t="s">
        <v>36</v>
      </c>
      <c r="R145" s="3" t="s">
        <v>37</v>
      </c>
    </row>
    <row r="146" spans="1:18" x14ac:dyDescent="0.35">
      <c r="A146" s="3">
        <v>800065396</v>
      </c>
      <c r="B146" s="3" t="s">
        <v>11</v>
      </c>
      <c r="C146" s="3" t="s">
        <v>12</v>
      </c>
      <c r="D146" s="3">
        <v>243820</v>
      </c>
      <c r="E146" s="4">
        <v>44414</v>
      </c>
      <c r="F146" s="4">
        <v>44421</v>
      </c>
      <c r="G146" s="4">
        <v>44466</v>
      </c>
      <c r="H146" s="5">
        <v>190000</v>
      </c>
      <c r="I146" s="5">
        <v>0</v>
      </c>
      <c r="J146" s="5">
        <v>190000</v>
      </c>
      <c r="K146" s="5">
        <v>190000</v>
      </c>
      <c r="L146" s="5"/>
      <c r="M146" s="5"/>
      <c r="N146" s="5">
        <v>0</v>
      </c>
      <c r="O146" s="5">
        <v>190000</v>
      </c>
      <c r="P146" s="3" t="s">
        <v>31</v>
      </c>
      <c r="Q146" s="3" t="s">
        <v>36</v>
      </c>
      <c r="R146" s="3" t="s">
        <v>37</v>
      </c>
    </row>
    <row r="147" spans="1:18" x14ac:dyDescent="0.35">
      <c r="A147" s="3">
        <v>800065396</v>
      </c>
      <c r="B147" s="3" t="s">
        <v>11</v>
      </c>
      <c r="C147" s="3" t="s">
        <v>12</v>
      </c>
      <c r="D147" s="3">
        <v>241818</v>
      </c>
      <c r="E147" s="4">
        <v>44412</v>
      </c>
      <c r="F147" s="4">
        <v>44421</v>
      </c>
      <c r="G147" s="4">
        <v>44466</v>
      </c>
      <c r="H147" s="5">
        <v>190000</v>
      </c>
      <c r="I147" s="5">
        <v>0</v>
      </c>
      <c r="J147" s="5">
        <v>190000</v>
      </c>
      <c r="K147" s="5"/>
      <c r="L147" s="5"/>
      <c r="M147" s="5"/>
      <c r="N147" s="5">
        <v>0</v>
      </c>
      <c r="O147" s="5">
        <v>190000</v>
      </c>
      <c r="P147" s="3" t="s">
        <v>31</v>
      </c>
      <c r="Q147" s="3" t="s">
        <v>36</v>
      </c>
      <c r="R147" s="3" t="s">
        <v>37</v>
      </c>
    </row>
    <row r="148" spans="1:18" x14ac:dyDescent="0.35">
      <c r="A148" s="3">
        <v>800065396</v>
      </c>
      <c r="B148" s="3" t="s">
        <v>11</v>
      </c>
      <c r="C148" s="3" t="s">
        <v>12</v>
      </c>
      <c r="D148" s="3">
        <v>239063</v>
      </c>
      <c r="E148" s="4">
        <v>44405</v>
      </c>
      <c r="F148" s="4">
        <v>44421</v>
      </c>
      <c r="G148" s="4">
        <v>44466</v>
      </c>
      <c r="H148" s="5">
        <v>190000</v>
      </c>
      <c r="I148" s="5">
        <v>0</v>
      </c>
      <c r="J148" s="5">
        <v>190000</v>
      </c>
      <c r="K148" s="5"/>
      <c r="L148" s="5"/>
      <c r="M148" s="5"/>
      <c r="N148" s="5">
        <v>0</v>
      </c>
      <c r="O148" s="5">
        <v>190000</v>
      </c>
      <c r="P148" s="3" t="s">
        <v>31</v>
      </c>
      <c r="Q148" s="3" t="s">
        <v>36</v>
      </c>
      <c r="R148" s="3" t="s">
        <v>37</v>
      </c>
    </row>
    <row r="149" spans="1:18" x14ac:dyDescent="0.35">
      <c r="A149" s="3">
        <v>800065396</v>
      </c>
      <c r="B149" s="3" t="s">
        <v>11</v>
      </c>
      <c r="C149" s="3" t="s">
        <v>12</v>
      </c>
      <c r="D149" s="3">
        <v>243827</v>
      </c>
      <c r="E149" s="4">
        <v>44414</v>
      </c>
      <c r="F149" s="4">
        <v>44421</v>
      </c>
      <c r="G149" s="4">
        <v>44466</v>
      </c>
      <c r="H149" s="5">
        <v>190000</v>
      </c>
      <c r="I149" s="5">
        <v>0</v>
      </c>
      <c r="J149" s="5">
        <v>190000</v>
      </c>
      <c r="K149" s="5"/>
      <c r="L149" s="5"/>
      <c r="M149" s="5"/>
      <c r="N149" s="5">
        <v>0</v>
      </c>
      <c r="O149" s="5">
        <v>190000</v>
      </c>
      <c r="P149" s="3" t="s">
        <v>31</v>
      </c>
      <c r="Q149" s="3" t="s">
        <v>36</v>
      </c>
      <c r="R149" s="3" t="s">
        <v>37</v>
      </c>
    </row>
    <row r="150" spans="1:18" x14ac:dyDescent="0.35">
      <c r="A150" s="3">
        <v>800065396</v>
      </c>
      <c r="B150" s="3" t="s">
        <v>11</v>
      </c>
      <c r="C150" s="3" t="s">
        <v>12</v>
      </c>
      <c r="D150" s="3">
        <v>239271</v>
      </c>
      <c r="E150" s="4">
        <v>44405</v>
      </c>
      <c r="F150" s="4">
        <v>44421</v>
      </c>
      <c r="G150" s="4">
        <v>44466</v>
      </c>
      <c r="H150" s="5">
        <v>190000</v>
      </c>
      <c r="I150" s="5">
        <v>0</v>
      </c>
      <c r="J150" s="5">
        <v>190000</v>
      </c>
      <c r="K150" s="5"/>
      <c r="L150" s="5"/>
      <c r="M150" s="5"/>
      <c r="N150" s="5">
        <v>0</v>
      </c>
      <c r="O150" s="5">
        <v>190000</v>
      </c>
      <c r="P150" s="3" t="s">
        <v>31</v>
      </c>
      <c r="Q150" s="3" t="s">
        <v>36</v>
      </c>
      <c r="R150" s="3" t="s">
        <v>37</v>
      </c>
    </row>
    <row r="151" spans="1:18" x14ac:dyDescent="0.35">
      <c r="A151" s="3">
        <v>800065396</v>
      </c>
      <c r="B151" s="3" t="s">
        <v>11</v>
      </c>
      <c r="C151" s="3" t="s">
        <v>12</v>
      </c>
      <c r="D151" s="3">
        <v>239121</v>
      </c>
      <c r="E151" s="4">
        <v>44405</v>
      </c>
      <c r="F151" s="4">
        <v>44421</v>
      </c>
      <c r="G151" s="4">
        <v>44466</v>
      </c>
      <c r="H151" s="5">
        <v>190000</v>
      </c>
      <c r="I151" s="5">
        <v>0</v>
      </c>
      <c r="J151" s="5">
        <v>190000</v>
      </c>
      <c r="K151" s="5"/>
      <c r="L151" s="5"/>
      <c r="M151" s="5"/>
      <c r="N151" s="5">
        <v>0</v>
      </c>
      <c r="O151" s="5">
        <v>190000</v>
      </c>
      <c r="P151" s="3" t="s">
        <v>31</v>
      </c>
      <c r="Q151" s="3" t="s">
        <v>36</v>
      </c>
      <c r="R151" s="3" t="s">
        <v>37</v>
      </c>
    </row>
    <row r="152" spans="1:18" x14ac:dyDescent="0.35">
      <c r="A152" s="3">
        <v>800065396</v>
      </c>
      <c r="B152" s="3" t="s">
        <v>11</v>
      </c>
      <c r="C152" s="3" t="s">
        <v>12</v>
      </c>
      <c r="D152" s="3">
        <v>241563</v>
      </c>
      <c r="E152" s="4">
        <v>44412</v>
      </c>
      <c r="F152" s="4">
        <v>44421</v>
      </c>
      <c r="G152" s="4">
        <v>44466</v>
      </c>
      <c r="H152" s="5">
        <v>190000</v>
      </c>
      <c r="I152" s="5">
        <v>0</v>
      </c>
      <c r="J152" s="5">
        <v>190000</v>
      </c>
      <c r="K152" s="5"/>
      <c r="L152" s="5"/>
      <c r="M152" s="5"/>
      <c r="N152" s="5">
        <v>0</v>
      </c>
      <c r="O152" s="5">
        <v>190000</v>
      </c>
      <c r="P152" s="3" t="s">
        <v>31</v>
      </c>
      <c r="Q152" s="3" t="s">
        <v>36</v>
      </c>
      <c r="R152" s="3" t="s">
        <v>37</v>
      </c>
    </row>
    <row r="153" spans="1:18" x14ac:dyDescent="0.35">
      <c r="A153" s="3">
        <v>800065396</v>
      </c>
      <c r="B153" s="3" t="s">
        <v>11</v>
      </c>
      <c r="C153" s="3" t="s">
        <v>12</v>
      </c>
      <c r="D153" s="3">
        <v>239120</v>
      </c>
      <c r="E153" s="4">
        <v>44405</v>
      </c>
      <c r="F153" s="4">
        <v>44421</v>
      </c>
      <c r="G153" s="4">
        <v>44466</v>
      </c>
      <c r="H153" s="5">
        <v>190000</v>
      </c>
      <c r="I153" s="5">
        <v>0</v>
      </c>
      <c r="J153" s="5">
        <v>190000</v>
      </c>
      <c r="K153" s="5"/>
      <c r="L153" s="5"/>
      <c r="M153" s="5"/>
      <c r="N153" s="5">
        <v>0</v>
      </c>
      <c r="O153" s="5">
        <v>190000</v>
      </c>
      <c r="P153" s="3" t="s">
        <v>31</v>
      </c>
      <c r="Q153" s="3" t="s">
        <v>36</v>
      </c>
      <c r="R153" s="3" t="s">
        <v>37</v>
      </c>
    </row>
    <row r="154" spans="1:18" x14ac:dyDescent="0.35">
      <c r="A154" s="3">
        <v>800065396</v>
      </c>
      <c r="B154" s="3" t="s">
        <v>11</v>
      </c>
      <c r="C154" s="3" t="s">
        <v>12</v>
      </c>
      <c r="D154" s="3">
        <v>238312</v>
      </c>
      <c r="E154" s="4">
        <v>44405</v>
      </c>
      <c r="F154" s="4">
        <v>44421</v>
      </c>
      <c r="G154" s="4">
        <v>44466</v>
      </c>
      <c r="H154" s="5">
        <v>190000</v>
      </c>
      <c r="I154" s="5">
        <v>0</v>
      </c>
      <c r="J154" s="5">
        <v>190000</v>
      </c>
      <c r="K154" s="5"/>
      <c r="L154" s="5"/>
      <c r="M154" s="5"/>
      <c r="N154" s="5">
        <v>0</v>
      </c>
      <c r="O154" s="5">
        <v>190000</v>
      </c>
      <c r="P154" s="3" t="s">
        <v>31</v>
      </c>
      <c r="Q154" s="3" t="s">
        <v>36</v>
      </c>
      <c r="R154" s="3" t="s">
        <v>37</v>
      </c>
    </row>
    <row r="155" spans="1:18" x14ac:dyDescent="0.35">
      <c r="A155" s="3">
        <v>800065396</v>
      </c>
      <c r="B155" s="3" t="s">
        <v>11</v>
      </c>
      <c r="C155" s="3" t="s">
        <v>12</v>
      </c>
      <c r="D155" s="3">
        <v>240485</v>
      </c>
      <c r="E155" s="4">
        <v>44412</v>
      </c>
      <c r="F155" s="4">
        <v>44421</v>
      </c>
      <c r="G155" s="4">
        <v>44466</v>
      </c>
      <c r="H155" s="5">
        <v>190000</v>
      </c>
      <c r="I155" s="5">
        <v>0</v>
      </c>
      <c r="J155" s="5">
        <v>190000</v>
      </c>
      <c r="K155" s="5"/>
      <c r="L155" s="5"/>
      <c r="M155" s="5"/>
      <c r="N155" s="5">
        <v>0</v>
      </c>
      <c r="O155" s="5">
        <v>190000</v>
      </c>
      <c r="P155" s="3" t="s">
        <v>31</v>
      </c>
      <c r="Q155" s="3" t="s">
        <v>36</v>
      </c>
      <c r="R155" s="3" t="s">
        <v>37</v>
      </c>
    </row>
    <row r="156" spans="1:18" x14ac:dyDescent="0.35">
      <c r="A156" s="3">
        <v>800065396</v>
      </c>
      <c r="B156" s="3" t="s">
        <v>11</v>
      </c>
      <c r="C156" s="3" t="s">
        <v>12</v>
      </c>
      <c r="D156" s="3">
        <v>241799</v>
      </c>
      <c r="E156" s="4">
        <v>44412</v>
      </c>
      <c r="F156" s="4">
        <v>44421</v>
      </c>
      <c r="G156" s="4">
        <v>44466</v>
      </c>
      <c r="H156" s="5">
        <v>190000</v>
      </c>
      <c r="I156" s="5">
        <v>0</v>
      </c>
      <c r="J156" s="5">
        <v>190000</v>
      </c>
      <c r="K156" s="5"/>
      <c r="L156" s="5"/>
      <c r="M156" s="5"/>
      <c r="N156" s="5">
        <v>0</v>
      </c>
      <c r="O156" s="5">
        <v>190000</v>
      </c>
      <c r="P156" s="3" t="s">
        <v>31</v>
      </c>
      <c r="Q156" s="3" t="s">
        <v>36</v>
      </c>
      <c r="R156" s="3" t="s">
        <v>37</v>
      </c>
    </row>
    <row r="157" spans="1:18" x14ac:dyDescent="0.35">
      <c r="A157" s="3">
        <v>800065396</v>
      </c>
      <c r="B157" s="3" t="s">
        <v>11</v>
      </c>
      <c r="C157" s="3" t="s">
        <v>12</v>
      </c>
      <c r="D157" s="3">
        <v>239122</v>
      </c>
      <c r="E157" s="4">
        <v>44405</v>
      </c>
      <c r="F157" s="4">
        <v>44421</v>
      </c>
      <c r="G157" s="4">
        <v>44466</v>
      </c>
      <c r="H157" s="5">
        <v>190000</v>
      </c>
      <c r="I157" s="5">
        <v>0</v>
      </c>
      <c r="J157" s="5">
        <v>190000</v>
      </c>
      <c r="K157" s="5"/>
      <c r="L157" s="5"/>
      <c r="M157" s="5"/>
      <c r="N157" s="5">
        <v>0</v>
      </c>
      <c r="O157" s="5">
        <v>190000</v>
      </c>
      <c r="P157" s="3" t="s">
        <v>31</v>
      </c>
      <c r="Q157" s="3" t="s">
        <v>36</v>
      </c>
      <c r="R157" s="3" t="s">
        <v>37</v>
      </c>
    </row>
    <row r="158" spans="1:18" x14ac:dyDescent="0.35">
      <c r="A158" s="3">
        <v>800065396</v>
      </c>
      <c r="B158" s="3" t="s">
        <v>11</v>
      </c>
      <c r="C158" s="3" t="s">
        <v>12</v>
      </c>
      <c r="D158" s="3">
        <v>239399</v>
      </c>
      <c r="E158" s="4">
        <v>44405</v>
      </c>
      <c r="F158" s="4">
        <v>44421</v>
      </c>
      <c r="G158" s="4">
        <v>44466</v>
      </c>
      <c r="H158" s="5">
        <v>190000</v>
      </c>
      <c r="I158" s="5">
        <v>0</v>
      </c>
      <c r="J158" s="5">
        <v>190000</v>
      </c>
      <c r="K158" s="5"/>
      <c r="L158" s="5"/>
      <c r="M158" s="5"/>
      <c r="N158" s="5">
        <v>0</v>
      </c>
      <c r="O158" s="5">
        <v>190000</v>
      </c>
      <c r="P158" s="3" t="s">
        <v>31</v>
      </c>
      <c r="Q158" s="3" t="s">
        <v>36</v>
      </c>
      <c r="R158" s="3" t="s">
        <v>37</v>
      </c>
    </row>
    <row r="159" spans="1:18" x14ac:dyDescent="0.35">
      <c r="A159" s="3">
        <v>800065396</v>
      </c>
      <c r="B159" s="3" t="s">
        <v>11</v>
      </c>
      <c r="C159" s="3" t="s">
        <v>12</v>
      </c>
      <c r="D159" s="3">
        <v>243834</v>
      </c>
      <c r="E159" s="4">
        <v>44414</v>
      </c>
      <c r="F159" s="4">
        <v>44421</v>
      </c>
      <c r="G159" s="4">
        <v>44466</v>
      </c>
      <c r="H159" s="5">
        <v>190000</v>
      </c>
      <c r="I159" s="5">
        <v>0</v>
      </c>
      <c r="J159" s="5">
        <v>190000</v>
      </c>
      <c r="K159" s="5"/>
      <c r="L159" s="5"/>
      <c r="M159" s="5"/>
      <c r="N159" s="5">
        <v>0</v>
      </c>
      <c r="O159" s="5">
        <v>190000</v>
      </c>
      <c r="P159" s="3" t="s">
        <v>31</v>
      </c>
      <c r="Q159" s="3" t="s">
        <v>36</v>
      </c>
      <c r="R159" s="3" t="s">
        <v>37</v>
      </c>
    </row>
    <row r="160" spans="1:18" x14ac:dyDescent="0.35">
      <c r="A160" s="3">
        <v>800065396</v>
      </c>
      <c r="B160" s="3" t="s">
        <v>11</v>
      </c>
      <c r="C160" s="3" t="s">
        <v>12</v>
      </c>
      <c r="D160" s="3">
        <v>238390</v>
      </c>
      <c r="E160" s="4">
        <v>44405</v>
      </c>
      <c r="F160" s="4">
        <v>44421</v>
      </c>
      <c r="G160" s="4">
        <v>44466</v>
      </c>
      <c r="H160" s="5">
        <v>190000</v>
      </c>
      <c r="I160" s="5">
        <v>0</v>
      </c>
      <c r="J160" s="5">
        <v>190000</v>
      </c>
      <c r="K160" s="5"/>
      <c r="L160" s="5"/>
      <c r="M160" s="5"/>
      <c r="N160" s="5">
        <v>0</v>
      </c>
      <c r="O160" s="5">
        <v>190000</v>
      </c>
      <c r="P160" s="3" t="s">
        <v>31</v>
      </c>
      <c r="Q160" s="3" t="s">
        <v>36</v>
      </c>
      <c r="R160" s="3" t="s">
        <v>37</v>
      </c>
    </row>
    <row r="161" spans="1:18" x14ac:dyDescent="0.35">
      <c r="A161" s="3">
        <v>800065396</v>
      </c>
      <c r="B161" s="3" t="s">
        <v>11</v>
      </c>
      <c r="C161" s="3" t="s">
        <v>12</v>
      </c>
      <c r="D161" s="3">
        <v>242455</v>
      </c>
      <c r="E161" s="4">
        <v>44413</v>
      </c>
      <c r="F161" s="4">
        <v>44421</v>
      </c>
      <c r="G161" s="4">
        <v>44466</v>
      </c>
      <c r="H161" s="5">
        <v>190000</v>
      </c>
      <c r="I161" s="5">
        <v>0</v>
      </c>
      <c r="J161" s="5">
        <v>190000</v>
      </c>
      <c r="K161" s="5"/>
      <c r="L161" s="5"/>
      <c r="M161" s="5"/>
      <c r="N161" s="5">
        <v>0</v>
      </c>
      <c r="O161" s="5">
        <v>190000</v>
      </c>
      <c r="P161" s="3" t="s">
        <v>31</v>
      </c>
      <c r="Q161" s="3" t="s">
        <v>36</v>
      </c>
      <c r="R161" s="3" t="s">
        <v>37</v>
      </c>
    </row>
    <row r="162" spans="1:18" x14ac:dyDescent="0.35">
      <c r="A162" s="3">
        <v>800065396</v>
      </c>
      <c r="B162" s="3" t="s">
        <v>11</v>
      </c>
      <c r="C162" s="3" t="s">
        <v>12</v>
      </c>
      <c r="D162" s="3">
        <v>242249</v>
      </c>
      <c r="E162" s="4">
        <v>44413</v>
      </c>
      <c r="F162" s="4">
        <v>44421</v>
      </c>
      <c r="G162" s="4">
        <v>44466</v>
      </c>
      <c r="H162" s="5">
        <v>190000</v>
      </c>
      <c r="I162" s="5">
        <v>0</v>
      </c>
      <c r="J162" s="5">
        <v>190000</v>
      </c>
      <c r="K162" s="5">
        <v>190000</v>
      </c>
      <c r="L162" s="5"/>
      <c r="M162" s="5"/>
      <c r="N162" s="5">
        <v>0</v>
      </c>
      <c r="O162" s="5">
        <v>190000</v>
      </c>
      <c r="P162" s="3" t="s">
        <v>31</v>
      </c>
      <c r="Q162" s="3" t="s">
        <v>36</v>
      </c>
      <c r="R162" s="3" t="s">
        <v>37</v>
      </c>
    </row>
    <row r="163" spans="1:18" x14ac:dyDescent="0.35">
      <c r="A163" s="3">
        <v>800065396</v>
      </c>
      <c r="B163" s="3" t="s">
        <v>11</v>
      </c>
      <c r="C163" s="3" t="s">
        <v>12</v>
      </c>
      <c r="D163" s="3">
        <v>242040</v>
      </c>
      <c r="E163" s="4">
        <v>44413</v>
      </c>
      <c r="F163" s="4">
        <v>44421</v>
      </c>
      <c r="G163" s="4">
        <v>44466</v>
      </c>
      <c r="H163" s="5">
        <v>190000</v>
      </c>
      <c r="I163" s="5">
        <v>0</v>
      </c>
      <c r="J163" s="5">
        <v>190000</v>
      </c>
      <c r="K163" s="5"/>
      <c r="L163" s="5"/>
      <c r="M163" s="5"/>
      <c r="N163" s="5">
        <v>0</v>
      </c>
      <c r="O163" s="5">
        <v>190000</v>
      </c>
      <c r="P163" s="3" t="s">
        <v>31</v>
      </c>
      <c r="Q163" s="3" t="s">
        <v>36</v>
      </c>
      <c r="R163" s="3" t="s">
        <v>37</v>
      </c>
    </row>
    <row r="164" spans="1:18" x14ac:dyDescent="0.35">
      <c r="A164" s="3">
        <v>800065396</v>
      </c>
      <c r="B164" s="3" t="s">
        <v>11</v>
      </c>
      <c r="C164" s="3" t="s">
        <v>12</v>
      </c>
      <c r="D164" s="3">
        <v>245046</v>
      </c>
      <c r="E164" s="4">
        <v>44428</v>
      </c>
      <c r="F164" s="4">
        <v>44454</v>
      </c>
      <c r="G164" s="4">
        <v>44499</v>
      </c>
      <c r="H164" s="5">
        <v>190000</v>
      </c>
      <c r="I164" s="5">
        <v>0</v>
      </c>
      <c r="J164" s="5">
        <v>190000</v>
      </c>
      <c r="K164" s="5"/>
      <c r="L164" s="5"/>
      <c r="M164" s="5"/>
      <c r="N164" s="5">
        <v>0</v>
      </c>
      <c r="O164" s="5">
        <v>190000</v>
      </c>
      <c r="P164" s="3" t="s">
        <v>31</v>
      </c>
      <c r="Q164" s="3" t="s">
        <v>36</v>
      </c>
      <c r="R164" s="3" t="s">
        <v>37</v>
      </c>
    </row>
    <row r="165" spans="1:18" x14ac:dyDescent="0.35">
      <c r="A165" s="3">
        <v>800065396</v>
      </c>
      <c r="B165" s="3" t="s">
        <v>11</v>
      </c>
      <c r="C165" s="3" t="s">
        <v>12</v>
      </c>
      <c r="D165" s="3">
        <v>246912</v>
      </c>
      <c r="E165" s="4">
        <v>44440</v>
      </c>
      <c r="F165" s="4">
        <v>44454</v>
      </c>
      <c r="G165" s="4">
        <v>44499</v>
      </c>
      <c r="H165" s="5">
        <v>190000</v>
      </c>
      <c r="I165" s="5">
        <v>0</v>
      </c>
      <c r="J165" s="5">
        <v>190000</v>
      </c>
      <c r="K165" s="5"/>
      <c r="L165" s="5"/>
      <c r="M165" s="5"/>
      <c r="N165" s="5">
        <v>0</v>
      </c>
      <c r="O165" s="5">
        <v>190000</v>
      </c>
      <c r="P165" s="3" t="s">
        <v>31</v>
      </c>
      <c r="Q165" s="3" t="s">
        <v>36</v>
      </c>
      <c r="R165" s="3" t="s">
        <v>37</v>
      </c>
    </row>
    <row r="166" spans="1:18" x14ac:dyDescent="0.35">
      <c r="A166" s="3">
        <v>800065396</v>
      </c>
      <c r="B166" s="3" t="s">
        <v>11</v>
      </c>
      <c r="C166" s="3" t="s">
        <v>12</v>
      </c>
      <c r="D166" s="3">
        <v>246714</v>
      </c>
      <c r="E166" s="4">
        <v>44440</v>
      </c>
      <c r="F166" s="4">
        <v>44454</v>
      </c>
      <c r="G166" s="4">
        <v>44499</v>
      </c>
      <c r="H166" s="5">
        <v>190000</v>
      </c>
      <c r="I166" s="5">
        <v>0</v>
      </c>
      <c r="J166" s="5">
        <v>190000</v>
      </c>
      <c r="K166" s="5"/>
      <c r="L166" s="5"/>
      <c r="M166" s="5"/>
      <c r="N166" s="5">
        <v>0</v>
      </c>
      <c r="O166" s="5">
        <v>190000</v>
      </c>
      <c r="P166" s="3" t="s">
        <v>31</v>
      </c>
      <c r="Q166" s="3" t="s">
        <v>36</v>
      </c>
      <c r="R166" s="3" t="s">
        <v>37</v>
      </c>
    </row>
    <row r="167" spans="1:18" x14ac:dyDescent="0.35">
      <c r="A167" s="3">
        <v>800065396</v>
      </c>
      <c r="B167" s="3" t="s">
        <v>11</v>
      </c>
      <c r="C167" s="3" t="s">
        <v>12</v>
      </c>
      <c r="D167" s="3">
        <v>246715</v>
      </c>
      <c r="E167" s="4">
        <v>44440</v>
      </c>
      <c r="F167" s="4">
        <v>44454</v>
      </c>
      <c r="G167" s="4">
        <v>44499</v>
      </c>
      <c r="H167" s="5">
        <v>190000</v>
      </c>
      <c r="I167" s="5">
        <v>0</v>
      </c>
      <c r="J167" s="5">
        <v>190000</v>
      </c>
      <c r="K167" s="5"/>
      <c r="L167" s="5"/>
      <c r="M167" s="5"/>
      <c r="N167" s="5">
        <v>0</v>
      </c>
      <c r="O167" s="5">
        <v>190000</v>
      </c>
      <c r="P167" s="3" t="s">
        <v>31</v>
      </c>
      <c r="Q167" s="3" t="s">
        <v>36</v>
      </c>
      <c r="R167" s="3" t="s">
        <v>37</v>
      </c>
    </row>
    <row r="168" spans="1:18" x14ac:dyDescent="0.35">
      <c r="A168" s="3">
        <v>800065396</v>
      </c>
      <c r="B168" s="3" t="s">
        <v>11</v>
      </c>
      <c r="C168" s="3" t="s">
        <v>12</v>
      </c>
      <c r="D168" s="3">
        <v>244740</v>
      </c>
      <c r="E168" s="4">
        <v>44428</v>
      </c>
      <c r="F168" s="4">
        <v>44454</v>
      </c>
      <c r="G168" s="4">
        <v>44499</v>
      </c>
      <c r="H168" s="5">
        <v>190000</v>
      </c>
      <c r="I168" s="5">
        <v>0</v>
      </c>
      <c r="J168" s="5">
        <v>190000</v>
      </c>
      <c r="K168" s="5"/>
      <c r="L168" s="5"/>
      <c r="M168" s="5"/>
      <c r="N168" s="5">
        <v>0</v>
      </c>
      <c r="O168" s="5">
        <v>190000</v>
      </c>
      <c r="P168" s="3" t="s">
        <v>31</v>
      </c>
      <c r="Q168" s="3" t="s">
        <v>36</v>
      </c>
      <c r="R168" s="3" t="s">
        <v>37</v>
      </c>
    </row>
    <row r="169" spans="1:18" x14ac:dyDescent="0.35">
      <c r="A169" s="3">
        <v>800065396</v>
      </c>
      <c r="B169" s="3" t="s">
        <v>11</v>
      </c>
      <c r="C169" s="3" t="s">
        <v>12</v>
      </c>
      <c r="D169" s="3">
        <v>245049</v>
      </c>
      <c r="E169" s="4">
        <v>44428</v>
      </c>
      <c r="F169" s="4">
        <v>44454</v>
      </c>
      <c r="G169" s="4">
        <v>44499</v>
      </c>
      <c r="H169" s="5">
        <v>190000</v>
      </c>
      <c r="I169" s="5">
        <v>0</v>
      </c>
      <c r="J169" s="5">
        <v>190000</v>
      </c>
      <c r="K169" s="5"/>
      <c r="L169" s="5"/>
      <c r="M169" s="5"/>
      <c r="N169" s="5">
        <v>0</v>
      </c>
      <c r="O169" s="5">
        <v>190000</v>
      </c>
      <c r="P169" s="3" t="s">
        <v>31</v>
      </c>
      <c r="Q169" s="3" t="s">
        <v>36</v>
      </c>
      <c r="R169" s="3" t="s">
        <v>37</v>
      </c>
    </row>
    <row r="170" spans="1:18" x14ac:dyDescent="0.35">
      <c r="A170" s="3">
        <v>800065396</v>
      </c>
      <c r="B170" s="3" t="s">
        <v>11</v>
      </c>
      <c r="C170" s="3" t="s">
        <v>12</v>
      </c>
      <c r="D170" s="3">
        <v>246412</v>
      </c>
      <c r="E170" s="4">
        <v>44440</v>
      </c>
      <c r="F170" s="4">
        <v>44454</v>
      </c>
      <c r="G170" s="4">
        <v>44499</v>
      </c>
      <c r="H170" s="5">
        <v>190000</v>
      </c>
      <c r="I170" s="5">
        <v>0</v>
      </c>
      <c r="J170" s="5">
        <v>190000</v>
      </c>
      <c r="K170" s="5"/>
      <c r="L170" s="5"/>
      <c r="M170" s="5"/>
      <c r="N170" s="5">
        <v>0</v>
      </c>
      <c r="O170" s="5">
        <v>190000</v>
      </c>
      <c r="P170" s="3" t="s">
        <v>31</v>
      </c>
      <c r="Q170" s="3" t="s">
        <v>36</v>
      </c>
      <c r="R170" s="3" t="s">
        <v>37</v>
      </c>
    </row>
    <row r="171" spans="1:18" x14ac:dyDescent="0.35">
      <c r="A171" s="3">
        <v>800065396</v>
      </c>
      <c r="B171" s="3" t="s">
        <v>11</v>
      </c>
      <c r="C171" s="3" t="s">
        <v>12</v>
      </c>
      <c r="D171" s="3">
        <v>246569</v>
      </c>
      <c r="E171" s="4">
        <v>44440</v>
      </c>
      <c r="F171" s="4">
        <v>44454</v>
      </c>
      <c r="G171" s="4">
        <v>44499</v>
      </c>
      <c r="H171" s="5">
        <v>190000</v>
      </c>
      <c r="I171" s="5">
        <v>0</v>
      </c>
      <c r="J171" s="5">
        <v>190000</v>
      </c>
      <c r="K171" s="5"/>
      <c r="L171" s="5"/>
      <c r="M171" s="5"/>
      <c r="N171" s="5">
        <v>0</v>
      </c>
      <c r="O171" s="5">
        <v>190000</v>
      </c>
      <c r="P171" s="3" t="s">
        <v>31</v>
      </c>
      <c r="Q171" s="3" t="s">
        <v>36</v>
      </c>
      <c r="R171" s="3" t="s">
        <v>37</v>
      </c>
    </row>
    <row r="172" spans="1:18" x14ac:dyDescent="0.35">
      <c r="A172" s="3">
        <v>800065396</v>
      </c>
      <c r="B172" s="3" t="s">
        <v>11</v>
      </c>
      <c r="C172" s="3" t="s">
        <v>12</v>
      </c>
      <c r="D172" s="3">
        <v>246428</v>
      </c>
      <c r="E172" s="4">
        <v>44440</v>
      </c>
      <c r="F172" s="4">
        <v>44454</v>
      </c>
      <c r="G172" s="4">
        <v>44499</v>
      </c>
      <c r="H172" s="5">
        <v>190000</v>
      </c>
      <c r="I172" s="5">
        <v>0</v>
      </c>
      <c r="J172" s="5">
        <v>190000</v>
      </c>
      <c r="K172" s="5"/>
      <c r="L172" s="5"/>
      <c r="M172" s="5"/>
      <c r="N172" s="5">
        <v>0</v>
      </c>
      <c r="O172" s="5">
        <v>190000</v>
      </c>
      <c r="P172" s="3" t="s">
        <v>31</v>
      </c>
      <c r="Q172" s="3" t="s">
        <v>36</v>
      </c>
      <c r="R172" s="3" t="s">
        <v>37</v>
      </c>
    </row>
    <row r="173" spans="1:18" x14ac:dyDescent="0.35">
      <c r="A173" s="3">
        <v>800065396</v>
      </c>
      <c r="B173" s="3" t="s">
        <v>11</v>
      </c>
      <c r="C173" s="3" t="s">
        <v>12</v>
      </c>
      <c r="D173" s="3">
        <v>245007</v>
      </c>
      <c r="E173" s="4">
        <v>44428</v>
      </c>
      <c r="F173" s="4">
        <v>44454</v>
      </c>
      <c r="G173" s="4">
        <v>44499</v>
      </c>
      <c r="H173" s="5">
        <v>190000</v>
      </c>
      <c r="I173" s="5">
        <v>0</v>
      </c>
      <c r="J173" s="5">
        <v>190000</v>
      </c>
      <c r="K173" s="5"/>
      <c r="L173" s="5"/>
      <c r="M173" s="5"/>
      <c r="N173" s="5">
        <v>0</v>
      </c>
      <c r="O173" s="5">
        <v>190000</v>
      </c>
      <c r="P173" s="3" t="s">
        <v>31</v>
      </c>
      <c r="Q173" s="3" t="s">
        <v>36</v>
      </c>
      <c r="R173" s="3" t="s">
        <v>37</v>
      </c>
    </row>
    <row r="174" spans="1:18" x14ac:dyDescent="0.35">
      <c r="A174" s="3">
        <v>800065396</v>
      </c>
      <c r="B174" s="3" t="s">
        <v>11</v>
      </c>
      <c r="C174" s="3" t="s">
        <v>12</v>
      </c>
      <c r="D174" s="3">
        <v>246546</v>
      </c>
      <c r="E174" s="4">
        <v>44440</v>
      </c>
      <c r="F174" s="4">
        <v>44454</v>
      </c>
      <c r="G174" s="4">
        <v>44499</v>
      </c>
      <c r="H174" s="5">
        <v>190000</v>
      </c>
      <c r="I174" s="5">
        <v>0</v>
      </c>
      <c r="J174" s="5">
        <v>190000</v>
      </c>
      <c r="K174" s="5"/>
      <c r="L174" s="5"/>
      <c r="M174" s="5"/>
      <c r="N174" s="5">
        <v>0</v>
      </c>
      <c r="O174" s="5">
        <v>190000</v>
      </c>
      <c r="P174" s="3" t="s">
        <v>31</v>
      </c>
      <c r="Q174" s="3" t="s">
        <v>36</v>
      </c>
      <c r="R174" s="3" t="s">
        <v>37</v>
      </c>
    </row>
    <row r="175" spans="1:18" x14ac:dyDescent="0.35">
      <c r="A175" s="3">
        <v>800065396</v>
      </c>
      <c r="B175" s="3" t="s">
        <v>11</v>
      </c>
      <c r="C175" s="3" t="s">
        <v>12</v>
      </c>
      <c r="D175" s="3">
        <v>249020</v>
      </c>
      <c r="E175" s="4">
        <v>44457</v>
      </c>
      <c r="F175" s="4">
        <v>44483</v>
      </c>
      <c r="G175" s="4">
        <v>44528</v>
      </c>
      <c r="H175" s="5">
        <v>190000</v>
      </c>
      <c r="I175" s="5">
        <v>0</v>
      </c>
      <c r="J175" s="5">
        <v>190000</v>
      </c>
      <c r="K175" s="5"/>
      <c r="L175" s="5"/>
      <c r="M175" s="5"/>
      <c r="N175" s="5">
        <v>0</v>
      </c>
      <c r="O175" s="5">
        <v>190000</v>
      </c>
      <c r="P175" s="3" t="s">
        <v>31</v>
      </c>
      <c r="Q175" s="3" t="s">
        <v>36</v>
      </c>
      <c r="R175" s="3" t="s">
        <v>37</v>
      </c>
    </row>
    <row r="176" spans="1:18" x14ac:dyDescent="0.35">
      <c r="A176" s="3">
        <v>800065396</v>
      </c>
      <c r="B176" s="3" t="s">
        <v>11</v>
      </c>
      <c r="C176" s="3" t="s">
        <v>12</v>
      </c>
      <c r="D176" s="3">
        <v>250000</v>
      </c>
      <c r="E176" s="4">
        <v>44476</v>
      </c>
      <c r="F176" s="4">
        <v>44483</v>
      </c>
      <c r="G176" s="4">
        <v>44528</v>
      </c>
      <c r="H176" s="5">
        <v>190000</v>
      </c>
      <c r="I176" s="5">
        <v>0</v>
      </c>
      <c r="J176" s="5">
        <v>190000</v>
      </c>
      <c r="K176" s="5"/>
      <c r="L176" s="5"/>
      <c r="M176" s="5"/>
      <c r="N176" s="5">
        <v>0</v>
      </c>
      <c r="O176" s="5">
        <v>190000</v>
      </c>
      <c r="P176" s="3" t="s">
        <v>31</v>
      </c>
      <c r="Q176" s="3" t="s">
        <v>36</v>
      </c>
      <c r="R176" s="3" t="s">
        <v>37</v>
      </c>
    </row>
    <row r="177" spans="1:18" x14ac:dyDescent="0.35">
      <c r="A177" s="3">
        <v>800065396</v>
      </c>
      <c r="B177" s="3" t="s">
        <v>11</v>
      </c>
      <c r="C177" s="3" t="s">
        <v>12</v>
      </c>
      <c r="D177" s="3">
        <v>248293</v>
      </c>
      <c r="E177" s="4">
        <v>44457</v>
      </c>
      <c r="F177" s="4">
        <v>44483</v>
      </c>
      <c r="G177" s="4">
        <v>44528</v>
      </c>
      <c r="H177" s="5">
        <v>190000</v>
      </c>
      <c r="I177" s="5">
        <v>0</v>
      </c>
      <c r="J177" s="5">
        <v>190000</v>
      </c>
      <c r="K177" s="5"/>
      <c r="L177" s="5"/>
      <c r="M177" s="5"/>
      <c r="N177" s="5">
        <v>0</v>
      </c>
      <c r="O177" s="5">
        <v>190000</v>
      </c>
      <c r="P177" s="3" t="s">
        <v>31</v>
      </c>
      <c r="Q177" s="3" t="s">
        <v>36</v>
      </c>
      <c r="R177" s="3" t="s">
        <v>37</v>
      </c>
    </row>
    <row r="178" spans="1:18" x14ac:dyDescent="0.35">
      <c r="A178" s="3">
        <v>800065396</v>
      </c>
      <c r="B178" s="3" t="s">
        <v>11</v>
      </c>
      <c r="C178" s="3" t="s">
        <v>12</v>
      </c>
      <c r="D178" s="3">
        <v>248331</v>
      </c>
      <c r="E178" s="4">
        <v>44457</v>
      </c>
      <c r="F178" s="4">
        <v>44483</v>
      </c>
      <c r="G178" s="4">
        <v>44528</v>
      </c>
      <c r="H178" s="5">
        <v>190000</v>
      </c>
      <c r="I178" s="5">
        <v>0</v>
      </c>
      <c r="J178" s="5">
        <v>190000</v>
      </c>
      <c r="K178" s="5"/>
      <c r="L178" s="5"/>
      <c r="M178" s="5"/>
      <c r="N178" s="5">
        <v>0</v>
      </c>
      <c r="O178" s="5">
        <v>190000</v>
      </c>
      <c r="P178" s="3" t="s">
        <v>31</v>
      </c>
      <c r="Q178" s="3" t="s">
        <v>36</v>
      </c>
      <c r="R178" s="3" t="s">
        <v>37</v>
      </c>
    </row>
    <row r="179" spans="1:18" x14ac:dyDescent="0.35">
      <c r="A179" s="3">
        <v>800065396</v>
      </c>
      <c r="B179" s="3" t="s">
        <v>11</v>
      </c>
      <c r="C179" s="3" t="s">
        <v>12</v>
      </c>
      <c r="D179" s="3">
        <v>249709</v>
      </c>
      <c r="E179" s="4">
        <v>44476</v>
      </c>
      <c r="F179" s="4">
        <v>44483</v>
      </c>
      <c r="G179" s="4">
        <v>44528</v>
      </c>
      <c r="H179" s="5">
        <v>190000</v>
      </c>
      <c r="I179" s="5">
        <v>0</v>
      </c>
      <c r="J179" s="5">
        <v>190000</v>
      </c>
      <c r="K179" s="5"/>
      <c r="L179" s="5"/>
      <c r="M179" s="5"/>
      <c r="N179" s="5">
        <v>0</v>
      </c>
      <c r="O179" s="5">
        <v>190000</v>
      </c>
      <c r="P179" s="3" t="s">
        <v>31</v>
      </c>
      <c r="Q179" s="3" t="s">
        <v>36</v>
      </c>
      <c r="R179" s="3" t="s">
        <v>37</v>
      </c>
    </row>
    <row r="180" spans="1:18" x14ac:dyDescent="0.35">
      <c r="A180" s="3">
        <v>800065396</v>
      </c>
      <c r="B180" s="3" t="s">
        <v>11</v>
      </c>
      <c r="C180" s="3" t="s">
        <v>12</v>
      </c>
      <c r="D180" s="3">
        <v>248922</v>
      </c>
      <c r="E180" s="4">
        <v>44457</v>
      </c>
      <c r="F180" s="4">
        <v>44483</v>
      </c>
      <c r="G180" s="4">
        <v>44528</v>
      </c>
      <c r="H180" s="5">
        <v>190000</v>
      </c>
      <c r="I180" s="5">
        <v>0</v>
      </c>
      <c r="J180" s="5">
        <v>190000</v>
      </c>
      <c r="K180" s="5"/>
      <c r="L180" s="5"/>
      <c r="M180" s="5"/>
      <c r="N180" s="5">
        <v>0</v>
      </c>
      <c r="O180" s="5">
        <v>190000</v>
      </c>
      <c r="P180" s="3" t="s">
        <v>31</v>
      </c>
      <c r="Q180" s="3" t="s">
        <v>36</v>
      </c>
      <c r="R180" s="3" t="s">
        <v>37</v>
      </c>
    </row>
    <row r="181" spans="1:18" x14ac:dyDescent="0.35">
      <c r="A181" s="3">
        <v>800065396</v>
      </c>
      <c r="B181" s="3" t="s">
        <v>11</v>
      </c>
      <c r="C181" s="3" t="s">
        <v>12</v>
      </c>
      <c r="D181" s="3">
        <v>250371</v>
      </c>
      <c r="E181" s="4">
        <v>44476</v>
      </c>
      <c r="F181" s="4">
        <v>44483</v>
      </c>
      <c r="G181" s="4">
        <v>44528</v>
      </c>
      <c r="H181" s="5">
        <v>190000</v>
      </c>
      <c r="I181" s="5">
        <v>0</v>
      </c>
      <c r="J181" s="5">
        <v>190000</v>
      </c>
      <c r="K181" s="5"/>
      <c r="L181" s="5"/>
      <c r="M181" s="5"/>
      <c r="N181" s="5">
        <v>566</v>
      </c>
      <c r="O181" s="5">
        <v>189434</v>
      </c>
      <c r="P181" s="3" t="s">
        <v>31</v>
      </c>
      <c r="Q181" s="3" t="s">
        <v>36</v>
      </c>
      <c r="R181" s="3" t="s">
        <v>37</v>
      </c>
    </row>
    <row r="182" spans="1:18" x14ac:dyDescent="0.35">
      <c r="A182" s="3">
        <v>800065396</v>
      </c>
      <c r="B182" s="3" t="s">
        <v>11</v>
      </c>
      <c r="C182" s="3" t="s">
        <v>12</v>
      </c>
      <c r="D182" s="3">
        <v>250400</v>
      </c>
      <c r="E182" s="4">
        <v>44476</v>
      </c>
      <c r="F182" s="4">
        <v>44483</v>
      </c>
      <c r="G182" s="4">
        <v>44528</v>
      </c>
      <c r="H182" s="5">
        <v>190000</v>
      </c>
      <c r="I182" s="5">
        <v>0</v>
      </c>
      <c r="J182" s="5">
        <v>190000</v>
      </c>
      <c r="K182" s="5"/>
      <c r="L182" s="5"/>
      <c r="M182" s="5"/>
      <c r="N182" s="5">
        <v>0</v>
      </c>
      <c r="O182" s="5">
        <v>190000</v>
      </c>
      <c r="P182" s="3" t="s">
        <v>31</v>
      </c>
      <c r="Q182" s="3" t="s">
        <v>36</v>
      </c>
      <c r="R182" s="3" t="s">
        <v>37</v>
      </c>
    </row>
    <row r="183" spans="1:18" x14ac:dyDescent="0.35">
      <c r="A183" s="3">
        <v>800065396</v>
      </c>
      <c r="B183" s="3" t="s">
        <v>11</v>
      </c>
      <c r="C183" s="3" t="s">
        <v>12</v>
      </c>
      <c r="D183" s="3">
        <v>249846</v>
      </c>
      <c r="E183" s="4">
        <v>44476</v>
      </c>
      <c r="F183" s="4">
        <v>44483</v>
      </c>
      <c r="G183" s="4">
        <v>44528</v>
      </c>
      <c r="H183" s="5">
        <v>190000</v>
      </c>
      <c r="I183" s="5">
        <v>0</v>
      </c>
      <c r="J183" s="5">
        <v>190000</v>
      </c>
      <c r="K183" s="5"/>
      <c r="L183" s="5"/>
      <c r="M183" s="5"/>
      <c r="N183" s="5">
        <v>0</v>
      </c>
      <c r="O183" s="5">
        <v>190000</v>
      </c>
      <c r="P183" s="3" t="s">
        <v>31</v>
      </c>
      <c r="Q183" s="3" t="s">
        <v>36</v>
      </c>
      <c r="R183" s="3" t="s">
        <v>37</v>
      </c>
    </row>
    <row r="184" spans="1:18" x14ac:dyDescent="0.35">
      <c r="A184" s="3">
        <v>800065396</v>
      </c>
      <c r="B184" s="3" t="s">
        <v>11</v>
      </c>
      <c r="C184" s="3" t="s">
        <v>12</v>
      </c>
      <c r="D184" s="3">
        <v>251081</v>
      </c>
      <c r="E184" s="4">
        <v>44497</v>
      </c>
      <c r="F184" s="4">
        <v>44522</v>
      </c>
      <c r="G184" s="4">
        <v>44567</v>
      </c>
      <c r="H184" s="5">
        <v>190000</v>
      </c>
      <c r="I184" s="5">
        <v>0</v>
      </c>
      <c r="J184" s="5">
        <v>190000</v>
      </c>
      <c r="K184" s="5"/>
      <c r="L184" s="5"/>
      <c r="M184" s="5"/>
      <c r="N184" s="5">
        <v>0</v>
      </c>
      <c r="O184" s="5">
        <v>190000</v>
      </c>
      <c r="P184" s="3" t="s">
        <v>31</v>
      </c>
      <c r="Q184" s="3" t="s">
        <v>36</v>
      </c>
      <c r="R184" s="3" t="s">
        <v>37</v>
      </c>
    </row>
    <row r="185" spans="1:18" x14ac:dyDescent="0.35">
      <c r="A185" s="3">
        <v>800065396</v>
      </c>
      <c r="B185" s="3" t="s">
        <v>11</v>
      </c>
      <c r="C185" s="3" t="s">
        <v>12</v>
      </c>
      <c r="D185" s="3">
        <v>254528</v>
      </c>
      <c r="E185" s="4">
        <v>44537</v>
      </c>
      <c r="F185" s="4">
        <v>44545</v>
      </c>
      <c r="G185" s="4">
        <v>44590</v>
      </c>
      <c r="H185" s="5">
        <v>190000</v>
      </c>
      <c r="I185" s="5">
        <v>0</v>
      </c>
      <c r="J185" s="5">
        <v>190000</v>
      </c>
      <c r="K185" s="5"/>
      <c r="L185" s="5"/>
      <c r="M185" s="5"/>
      <c r="N185" s="5">
        <v>0</v>
      </c>
      <c r="O185" s="5">
        <v>190000</v>
      </c>
      <c r="P185" s="3" t="s">
        <v>31</v>
      </c>
      <c r="Q185" s="3" t="s">
        <v>36</v>
      </c>
      <c r="R185" s="3" t="s">
        <v>37</v>
      </c>
    </row>
    <row r="186" spans="1:18" x14ac:dyDescent="0.35">
      <c r="A186" s="3">
        <v>800065396</v>
      </c>
      <c r="B186" s="3" t="s">
        <v>11</v>
      </c>
      <c r="C186" s="3" t="s">
        <v>12</v>
      </c>
      <c r="D186" s="3">
        <v>258119</v>
      </c>
      <c r="E186" s="4">
        <v>44568</v>
      </c>
      <c r="F186" s="4">
        <v>44575</v>
      </c>
      <c r="G186" s="4">
        <v>44620</v>
      </c>
      <c r="H186" s="5">
        <v>190000</v>
      </c>
      <c r="I186" s="5">
        <v>0</v>
      </c>
      <c r="J186" s="5">
        <v>190000</v>
      </c>
      <c r="K186" s="5">
        <v>190000</v>
      </c>
      <c r="L186" s="5"/>
      <c r="M186" s="5"/>
      <c r="N186" s="5">
        <v>0</v>
      </c>
      <c r="O186" s="5">
        <v>190000</v>
      </c>
      <c r="P186" s="3" t="s">
        <v>31</v>
      </c>
      <c r="Q186" s="3" t="s">
        <v>36</v>
      </c>
      <c r="R186" s="3" t="s">
        <v>37</v>
      </c>
    </row>
    <row r="187" spans="1:18" x14ac:dyDescent="0.35">
      <c r="A187" s="3">
        <v>800065396</v>
      </c>
      <c r="B187" s="3" t="s">
        <v>11</v>
      </c>
      <c r="C187" s="3" t="s">
        <v>12</v>
      </c>
      <c r="D187" s="3">
        <v>257217</v>
      </c>
      <c r="E187" s="4">
        <v>44565</v>
      </c>
      <c r="F187" s="4">
        <v>44575</v>
      </c>
      <c r="G187" s="4">
        <v>44620</v>
      </c>
      <c r="H187" s="5">
        <v>190000</v>
      </c>
      <c r="I187" s="5">
        <v>0</v>
      </c>
      <c r="J187" s="5">
        <v>190000</v>
      </c>
      <c r="K187" s="5"/>
      <c r="L187" s="5"/>
      <c r="M187" s="5"/>
      <c r="N187" s="5">
        <v>0</v>
      </c>
      <c r="O187" s="5">
        <v>190000</v>
      </c>
      <c r="P187" s="3" t="s">
        <v>31</v>
      </c>
      <c r="Q187" s="3" t="s">
        <v>36</v>
      </c>
      <c r="R187" s="3" t="s">
        <v>37</v>
      </c>
    </row>
    <row r="188" spans="1:18" x14ac:dyDescent="0.35">
      <c r="A188" s="3">
        <v>800065396</v>
      </c>
      <c r="B188" s="3" t="s">
        <v>11</v>
      </c>
      <c r="C188" s="3" t="s">
        <v>12</v>
      </c>
      <c r="D188" s="3">
        <v>270350</v>
      </c>
      <c r="E188" s="4">
        <v>44599</v>
      </c>
      <c r="F188" s="4">
        <v>44607</v>
      </c>
      <c r="G188" s="4">
        <v>44652</v>
      </c>
      <c r="H188" s="5">
        <v>190000</v>
      </c>
      <c r="I188" s="5">
        <v>0</v>
      </c>
      <c r="J188" s="5">
        <v>190000</v>
      </c>
      <c r="K188" s="5"/>
      <c r="L188" s="5"/>
      <c r="M188" s="5"/>
      <c r="N188" s="5">
        <v>0</v>
      </c>
      <c r="O188" s="5">
        <v>190000</v>
      </c>
      <c r="P188" s="3" t="s">
        <v>31</v>
      </c>
      <c r="Q188" s="3" t="s">
        <v>36</v>
      </c>
      <c r="R188" s="3" t="s">
        <v>37</v>
      </c>
    </row>
    <row r="189" spans="1:18" x14ac:dyDescent="0.35">
      <c r="A189" s="3">
        <v>800065396</v>
      </c>
      <c r="B189" s="3" t="s">
        <v>11</v>
      </c>
      <c r="C189" s="3" t="s">
        <v>12</v>
      </c>
      <c r="D189" s="3">
        <v>262697</v>
      </c>
      <c r="E189" s="4">
        <v>44583</v>
      </c>
      <c r="F189" s="4">
        <v>44607</v>
      </c>
      <c r="G189" s="4">
        <v>44652</v>
      </c>
      <c r="H189" s="5">
        <v>190000</v>
      </c>
      <c r="I189" s="5">
        <v>0</v>
      </c>
      <c r="J189" s="5">
        <v>190000</v>
      </c>
      <c r="K189" s="5"/>
      <c r="L189" s="5"/>
      <c r="M189" s="5"/>
      <c r="N189" s="5">
        <v>0</v>
      </c>
      <c r="O189" s="5">
        <v>190000</v>
      </c>
      <c r="P189" s="3" t="s">
        <v>31</v>
      </c>
      <c r="Q189" s="3" t="s">
        <v>36</v>
      </c>
      <c r="R189" s="3" t="s">
        <v>37</v>
      </c>
    </row>
    <row r="190" spans="1:18" x14ac:dyDescent="0.35">
      <c r="A190" s="3">
        <v>800065396</v>
      </c>
      <c r="B190" s="3" t="s">
        <v>11</v>
      </c>
      <c r="C190" s="3" t="s">
        <v>12</v>
      </c>
      <c r="D190" s="3">
        <v>261234</v>
      </c>
      <c r="E190" s="4">
        <v>44580</v>
      </c>
      <c r="F190" s="4">
        <v>44607</v>
      </c>
      <c r="G190" s="4">
        <v>44652</v>
      </c>
      <c r="H190" s="5">
        <v>190000</v>
      </c>
      <c r="I190" s="5">
        <v>0</v>
      </c>
      <c r="J190" s="5">
        <v>190000</v>
      </c>
      <c r="K190" s="5"/>
      <c r="L190" s="5"/>
      <c r="M190" s="5"/>
      <c r="N190" s="5">
        <v>0</v>
      </c>
      <c r="O190" s="5">
        <v>190000</v>
      </c>
      <c r="P190" s="3" t="s">
        <v>31</v>
      </c>
      <c r="Q190" s="3" t="s">
        <v>36</v>
      </c>
      <c r="R190" s="3" t="s">
        <v>37</v>
      </c>
    </row>
    <row r="191" spans="1:18" x14ac:dyDescent="0.35">
      <c r="A191" s="3">
        <v>800065396</v>
      </c>
      <c r="B191" s="3" t="s">
        <v>11</v>
      </c>
      <c r="C191" s="3" t="s">
        <v>12</v>
      </c>
      <c r="D191" s="3">
        <v>261061</v>
      </c>
      <c r="E191" s="4">
        <v>44580</v>
      </c>
      <c r="F191" s="4">
        <v>44607</v>
      </c>
      <c r="G191" s="4">
        <v>44652</v>
      </c>
      <c r="H191" s="5">
        <v>190000</v>
      </c>
      <c r="I191" s="5">
        <v>0</v>
      </c>
      <c r="J191" s="5">
        <v>190000</v>
      </c>
      <c r="K191" s="5"/>
      <c r="L191" s="5"/>
      <c r="M191" s="5"/>
      <c r="N191" s="5">
        <v>0</v>
      </c>
      <c r="O191" s="5">
        <v>190000</v>
      </c>
      <c r="P191" s="3" t="s">
        <v>31</v>
      </c>
      <c r="Q191" s="3" t="s">
        <v>36</v>
      </c>
      <c r="R191" s="3" t="s">
        <v>37</v>
      </c>
    </row>
    <row r="192" spans="1:18" x14ac:dyDescent="0.35">
      <c r="A192" s="3">
        <v>800065396</v>
      </c>
      <c r="B192" s="3" t="s">
        <v>11</v>
      </c>
      <c r="C192" s="3" t="s">
        <v>12</v>
      </c>
      <c r="D192" s="3">
        <v>263930</v>
      </c>
      <c r="E192" s="4">
        <v>44585</v>
      </c>
      <c r="F192" s="4">
        <v>44607</v>
      </c>
      <c r="G192" s="4">
        <v>44652</v>
      </c>
      <c r="H192" s="5">
        <v>190000</v>
      </c>
      <c r="I192" s="5">
        <v>0</v>
      </c>
      <c r="J192" s="5">
        <v>190000</v>
      </c>
      <c r="K192" s="5"/>
      <c r="L192" s="5"/>
      <c r="M192" s="5"/>
      <c r="N192" s="5">
        <v>0</v>
      </c>
      <c r="O192" s="5">
        <v>190000</v>
      </c>
      <c r="P192" s="3" t="s">
        <v>31</v>
      </c>
      <c r="Q192" s="3" t="s">
        <v>36</v>
      </c>
      <c r="R192" s="3" t="s">
        <v>37</v>
      </c>
    </row>
    <row r="193" spans="1:18" x14ac:dyDescent="0.35">
      <c r="A193" s="3">
        <v>800065396</v>
      </c>
      <c r="B193" s="3" t="s">
        <v>11</v>
      </c>
      <c r="C193" s="3" t="s">
        <v>12</v>
      </c>
      <c r="D193" s="3">
        <v>263509</v>
      </c>
      <c r="E193" s="4">
        <v>44585</v>
      </c>
      <c r="F193" s="4">
        <v>44607</v>
      </c>
      <c r="G193" s="4">
        <v>44652</v>
      </c>
      <c r="H193" s="5">
        <v>190000</v>
      </c>
      <c r="I193" s="5">
        <v>0</v>
      </c>
      <c r="J193" s="5">
        <v>190000</v>
      </c>
      <c r="K193" s="5"/>
      <c r="L193" s="5"/>
      <c r="M193" s="5"/>
      <c r="N193" s="5">
        <v>0</v>
      </c>
      <c r="O193" s="5">
        <v>190000</v>
      </c>
      <c r="P193" s="3" t="s">
        <v>31</v>
      </c>
      <c r="Q193" s="3" t="s">
        <v>36</v>
      </c>
      <c r="R193" s="3" t="s">
        <v>37</v>
      </c>
    </row>
    <row r="194" spans="1:18" x14ac:dyDescent="0.35">
      <c r="A194" s="3">
        <v>800065396</v>
      </c>
      <c r="B194" s="3" t="s">
        <v>11</v>
      </c>
      <c r="C194" s="3" t="s">
        <v>12</v>
      </c>
      <c r="D194" s="3">
        <v>267429</v>
      </c>
      <c r="E194" s="4">
        <v>44592</v>
      </c>
      <c r="F194" s="4">
        <v>44607</v>
      </c>
      <c r="G194" s="4">
        <v>44652</v>
      </c>
      <c r="H194" s="5">
        <v>190000</v>
      </c>
      <c r="I194" s="5">
        <v>0</v>
      </c>
      <c r="J194" s="5">
        <v>190000</v>
      </c>
      <c r="K194" s="5"/>
      <c r="L194" s="5"/>
      <c r="M194" s="5"/>
      <c r="N194" s="5">
        <v>0</v>
      </c>
      <c r="O194" s="5">
        <v>190000</v>
      </c>
      <c r="P194" s="3" t="s">
        <v>31</v>
      </c>
      <c r="Q194" s="3" t="s">
        <v>36</v>
      </c>
      <c r="R194" s="3" t="s">
        <v>37</v>
      </c>
    </row>
    <row r="195" spans="1:18" x14ac:dyDescent="0.35">
      <c r="A195" s="3">
        <v>800065396</v>
      </c>
      <c r="B195" s="3" t="s">
        <v>11</v>
      </c>
      <c r="C195" s="3" t="s">
        <v>12</v>
      </c>
      <c r="D195" s="3">
        <v>260733</v>
      </c>
      <c r="E195" s="4">
        <v>44580</v>
      </c>
      <c r="F195" s="4">
        <v>44607</v>
      </c>
      <c r="G195" s="4">
        <v>44652</v>
      </c>
      <c r="H195" s="5">
        <v>190000</v>
      </c>
      <c r="I195" s="5">
        <v>0</v>
      </c>
      <c r="J195" s="5">
        <v>190000</v>
      </c>
      <c r="K195" s="5"/>
      <c r="L195" s="5"/>
      <c r="M195" s="5"/>
      <c r="N195" s="5">
        <v>0</v>
      </c>
      <c r="O195" s="5">
        <v>190000</v>
      </c>
      <c r="P195" s="3" t="s">
        <v>31</v>
      </c>
      <c r="Q195" s="3" t="s">
        <v>36</v>
      </c>
      <c r="R195" s="3" t="s">
        <v>37</v>
      </c>
    </row>
    <row r="196" spans="1:18" x14ac:dyDescent="0.35">
      <c r="A196" s="3">
        <v>800065396</v>
      </c>
      <c r="B196" s="3" t="s">
        <v>11</v>
      </c>
      <c r="C196" s="3" t="s">
        <v>12</v>
      </c>
      <c r="D196" s="3">
        <v>269711</v>
      </c>
      <c r="E196" s="4">
        <v>44599</v>
      </c>
      <c r="F196" s="4">
        <v>44607</v>
      </c>
      <c r="G196" s="4">
        <v>44652</v>
      </c>
      <c r="H196" s="5">
        <v>190000</v>
      </c>
      <c r="I196" s="5">
        <v>0</v>
      </c>
      <c r="J196" s="5">
        <v>190000</v>
      </c>
      <c r="K196" s="5">
        <v>190000</v>
      </c>
      <c r="L196" s="5"/>
      <c r="M196" s="5"/>
      <c r="N196" s="5">
        <v>0</v>
      </c>
      <c r="O196" s="5">
        <v>190000</v>
      </c>
      <c r="P196" s="3" t="s">
        <v>31</v>
      </c>
      <c r="Q196" s="3" t="s">
        <v>36</v>
      </c>
      <c r="R196" s="3" t="s">
        <v>37</v>
      </c>
    </row>
    <row r="197" spans="1:18" x14ac:dyDescent="0.35">
      <c r="A197" s="3">
        <v>800065396</v>
      </c>
      <c r="B197" s="3" t="s">
        <v>11</v>
      </c>
      <c r="C197" s="3" t="s">
        <v>12</v>
      </c>
      <c r="D197" s="3">
        <v>266986</v>
      </c>
      <c r="E197" s="4">
        <v>44592</v>
      </c>
      <c r="F197" s="4">
        <v>44607</v>
      </c>
      <c r="G197" s="4">
        <v>44652</v>
      </c>
      <c r="H197" s="5">
        <v>190000</v>
      </c>
      <c r="I197" s="5">
        <v>0</v>
      </c>
      <c r="J197" s="5">
        <v>190000</v>
      </c>
      <c r="K197" s="5"/>
      <c r="L197" s="5"/>
      <c r="M197" s="5"/>
      <c r="N197" s="5">
        <v>0</v>
      </c>
      <c r="O197" s="5">
        <v>190000</v>
      </c>
      <c r="P197" s="3" t="s">
        <v>31</v>
      </c>
      <c r="Q197" s="3" t="s">
        <v>36</v>
      </c>
      <c r="R197" s="3" t="s">
        <v>37</v>
      </c>
    </row>
    <row r="198" spans="1:18" x14ac:dyDescent="0.35">
      <c r="A198" s="3">
        <v>800065396</v>
      </c>
      <c r="B198" s="3" t="s">
        <v>11</v>
      </c>
      <c r="C198" s="3" t="s">
        <v>12</v>
      </c>
      <c r="D198" s="3">
        <v>267463</v>
      </c>
      <c r="E198" s="4">
        <v>44592</v>
      </c>
      <c r="F198" s="4">
        <v>44607</v>
      </c>
      <c r="G198" s="4">
        <v>44652</v>
      </c>
      <c r="H198" s="5">
        <v>190000</v>
      </c>
      <c r="I198" s="5">
        <v>0</v>
      </c>
      <c r="J198" s="5">
        <v>190000</v>
      </c>
      <c r="K198" s="5"/>
      <c r="L198" s="5"/>
      <c r="M198" s="5"/>
      <c r="N198" s="5">
        <v>0</v>
      </c>
      <c r="O198" s="5">
        <v>190000</v>
      </c>
      <c r="P198" s="3" t="s">
        <v>31</v>
      </c>
      <c r="Q198" s="3" t="s">
        <v>36</v>
      </c>
      <c r="R198" s="3" t="s">
        <v>37</v>
      </c>
    </row>
    <row r="199" spans="1:18" x14ac:dyDescent="0.35">
      <c r="A199" s="3">
        <v>800065396</v>
      </c>
      <c r="B199" s="3" t="s">
        <v>11</v>
      </c>
      <c r="C199" s="3" t="s">
        <v>12</v>
      </c>
      <c r="D199" s="3">
        <v>269571</v>
      </c>
      <c r="E199" s="4">
        <v>44599</v>
      </c>
      <c r="F199" s="4">
        <v>44607</v>
      </c>
      <c r="G199" s="4">
        <v>44652</v>
      </c>
      <c r="H199" s="5">
        <v>190000</v>
      </c>
      <c r="I199" s="5">
        <v>0</v>
      </c>
      <c r="J199" s="5">
        <v>190000</v>
      </c>
      <c r="K199" s="5"/>
      <c r="L199" s="5"/>
      <c r="M199" s="5"/>
      <c r="N199" s="5">
        <v>0</v>
      </c>
      <c r="O199" s="5">
        <v>190000</v>
      </c>
      <c r="P199" s="3" t="s">
        <v>31</v>
      </c>
      <c r="Q199" s="3" t="s">
        <v>36</v>
      </c>
      <c r="R199" s="3" t="s">
        <v>37</v>
      </c>
    </row>
    <row r="200" spans="1:18" x14ac:dyDescent="0.35">
      <c r="A200" s="3">
        <v>800065396</v>
      </c>
      <c r="B200" s="3" t="s">
        <v>11</v>
      </c>
      <c r="C200" s="3" t="s">
        <v>12</v>
      </c>
      <c r="D200" s="3">
        <v>267466</v>
      </c>
      <c r="E200" s="4">
        <v>44592</v>
      </c>
      <c r="F200" s="4">
        <v>44607</v>
      </c>
      <c r="G200" s="4">
        <v>44652</v>
      </c>
      <c r="H200" s="5">
        <v>190000</v>
      </c>
      <c r="I200" s="5">
        <v>0</v>
      </c>
      <c r="J200" s="5">
        <v>190000</v>
      </c>
      <c r="K200" s="5"/>
      <c r="L200" s="5"/>
      <c r="M200" s="5"/>
      <c r="N200" s="5">
        <v>0</v>
      </c>
      <c r="O200" s="5">
        <v>190000</v>
      </c>
      <c r="P200" s="3" t="s">
        <v>31</v>
      </c>
      <c r="Q200" s="3" t="s">
        <v>36</v>
      </c>
      <c r="R200" s="3" t="s">
        <v>37</v>
      </c>
    </row>
    <row r="201" spans="1:18" x14ac:dyDescent="0.35">
      <c r="A201" s="3">
        <v>800065396</v>
      </c>
      <c r="B201" s="3" t="s">
        <v>11</v>
      </c>
      <c r="C201" s="3" t="s">
        <v>12</v>
      </c>
      <c r="D201" s="3">
        <v>261164</v>
      </c>
      <c r="E201" s="4">
        <v>44580</v>
      </c>
      <c r="F201" s="4">
        <v>44607</v>
      </c>
      <c r="G201" s="4">
        <v>44652</v>
      </c>
      <c r="H201" s="5">
        <v>190000</v>
      </c>
      <c r="I201" s="5">
        <v>0</v>
      </c>
      <c r="J201" s="5">
        <v>190000</v>
      </c>
      <c r="K201" s="5"/>
      <c r="L201" s="5"/>
      <c r="M201" s="5"/>
      <c r="N201" s="5">
        <v>0</v>
      </c>
      <c r="O201" s="5">
        <v>190000</v>
      </c>
      <c r="P201" s="3" t="s">
        <v>31</v>
      </c>
      <c r="Q201" s="3" t="s">
        <v>36</v>
      </c>
      <c r="R201" s="3" t="s">
        <v>37</v>
      </c>
    </row>
    <row r="202" spans="1:18" x14ac:dyDescent="0.35">
      <c r="A202" s="3">
        <v>800065396</v>
      </c>
      <c r="B202" s="3" t="s">
        <v>11</v>
      </c>
      <c r="C202" s="3" t="s">
        <v>12</v>
      </c>
      <c r="D202" s="3">
        <v>265048</v>
      </c>
      <c r="E202" s="4">
        <v>44585</v>
      </c>
      <c r="F202" s="4">
        <v>44607</v>
      </c>
      <c r="G202" s="4">
        <v>44652</v>
      </c>
      <c r="H202" s="5">
        <v>190000</v>
      </c>
      <c r="I202" s="5">
        <v>0</v>
      </c>
      <c r="J202" s="5">
        <v>190000</v>
      </c>
      <c r="K202" s="5">
        <v>190000</v>
      </c>
      <c r="L202" s="5"/>
      <c r="M202" s="5"/>
      <c r="N202" s="5">
        <v>0</v>
      </c>
      <c r="O202" s="5">
        <v>190000</v>
      </c>
      <c r="P202" s="3" t="s">
        <v>31</v>
      </c>
      <c r="Q202" s="3" t="s">
        <v>36</v>
      </c>
      <c r="R202" s="3" t="s">
        <v>37</v>
      </c>
    </row>
    <row r="203" spans="1:18" x14ac:dyDescent="0.35">
      <c r="A203" s="3">
        <v>800065396</v>
      </c>
      <c r="B203" s="3" t="s">
        <v>11</v>
      </c>
      <c r="C203" s="3" t="s">
        <v>12</v>
      </c>
      <c r="D203" s="3">
        <v>271237</v>
      </c>
      <c r="E203" s="4">
        <v>44616</v>
      </c>
      <c r="F203" s="4">
        <v>44635</v>
      </c>
      <c r="G203" s="4">
        <v>44680</v>
      </c>
      <c r="H203" s="5">
        <v>35000</v>
      </c>
      <c r="I203" s="5">
        <v>0</v>
      </c>
      <c r="J203" s="5">
        <v>35000</v>
      </c>
      <c r="K203" s="5"/>
      <c r="L203" s="5"/>
      <c r="M203" s="5"/>
      <c r="N203" s="5">
        <v>0</v>
      </c>
      <c r="O203" s="5">
        <v>35000</v>
      </c>
      <c r="P203" s="3" t="s">
        <v>31</v>
      </c>
      <c r="Q203" s="3" t="s">
        <v>36</v>
      </c>
      <c r="R203" s="3" t="s">
        <v>37</v>
      </c>
    </row>
    <row r="204" spans="1:18" x14ac:dyDescent="0.35">
      <c r="A204" s="3">
        <v>800065396</v>
      </c>
      <c r="B204" s="3" t="s">
        <v>11</v>
      </c>
      <c r="C204" s="3" t="s">
        <v>12</v>
      </c>
      <c r="D204" s="3">
        <v>271316</v>
      </c>
      <c r="E204" s="4">
        <v>44616</v>
      </c>
      <c r="F204" s="4">
        <v>44635</v>
      </c>
      <c r="G204" s="4">
        <v>44680</v>
      </c>
      <c r="H204" s="5">
        <v>190000</v>
      </c>
      <c r="I204" s="5">
        <v>0</v>
      </c>
      <c r="J204" s="5">
        <v>190000</v>
      </c>
      <c r="K204" s="5">
        <v>190000</v>
      </c>
      <c r="L204" s="5"/>
      <c r="M204" s="5"/>
      <c r="N204" s="5">
        <v>0</v>
      </c>
      <c r="O204" s="5">
        <v>190000</v>
      </c>
      <c r="P204" s="3" t="s">
        <v>31</v>
      </c>
      <c r="Q204" s="3" t="s">
        <v>36</v>
      </c>
      <c r="R204" s="3" t="s">
        <v>37</v>
      </c>
    </row>
    <row r="205" spans="1:18" x14ac:dyDescent="0.35">
      <c r="A205" s="3">
        <v>800065396</v>
      </c>
      <c r="B205" s="3" t="s">
        <v>11</v>
      </c>
      <c r="C205" s="3" t="s">
        <v>12</v>
      </c>
      <c r="D205" s="3">
        <v>272581</v>
      </c>
      <c r="E205" s="4">
        <v>44651</v>
      </c>
      <c r="F205" s="4">
        <v>44664</v>
      </c>
      <c r="G205" s="4">
        <v>44709</v>
      </c>
      <c r="H205" s="5">
        <v>190000</v>
      </c>
      <c r="I205" s="5">
        <v>0</v>
      </c>
      <c r="J205" s="5">
        <v>190000</v>
      </c>
      <c r="K205" s="5"/>
      <c r="L205" s="5"/>
      <c r="M205" s="5"/>
      <c r="N205" s="5">
        <v>0</v>
      </c>
      <c r="O205" s="5">
        <v>190000</v>
      </c>
      <c r="P205" s="3" t="s">
        <v>31</v>
      </c>
      <c r="Q205" s="3" t="s">
        <v>36</v>
      </c>
      <c r="R205" s="3" t="s">
        <v>37</v>
      </c>
    </row>
    <row r="206" spans="1:18" x14ac:dyDescent="0.35">
      <c r="A206" s="3">
        <v>800065396</v>
      </c>
      <c r="B206" s="3" t="s">
        <v>11</v>
      </c>
      <c r="C206" s="3" t="s">
        <v>12</v>
      </c>
      <c r="D206" s="3">
        <v>273803</v>
      </c>
      <c r="E206" s="4">
        <v>44719</v>
      </c>
      <c r="F206" s="4">
        <v>44727</v>
      </c>
      <c r="G206" s="4">
        <v>44772</v>
      </c>
      <c r="H206" s="5">
        <v>190000</v>
      </c>
      <c r="I206" s="5">
        <v>0</v>
      </c>
      <c r="J206" s="5">
        <v>190000</v>
      </c>
      <c r="K206" s="5"/>
      <c r="L206" s="5"/>
      <c r="M206" s="5"/>
      <c r="N206" s="5">
        <v>0</v>
      </c>
      <c r="O206" s="5">
        <v>190000</v>
      </c>
      <c r="P206" s="3" t="s">
        <v>31</v>
      </c>
      <c r="Q206" s="3" t="s">
        <v>36</v>
      </c>
      <c r="R206" s="3" t="s">
        <v>37</v>
      </c>
    </row>
    <row r="207" spans="1:18" x14ac:dyDescent="0.35">
      <c r="A207" s="3">
        <v>800065396</v>
      </c>
      <c r="B207" s="3" t="s">
        <v>11</v>
      </c>
      <c r="C207" s="3" t="s">
        <v>15</v>
      </c>
      <c r="D207" s="3">
        <v>196139</v>
      </c>
      <c r="E207" s="4">
        <v>44719</v>
      </c>
      <c r="F207" s="4">
        <v>44727</v>
      </c>
      <c r="G207" s="4">
        <v>44772</v>
      </c>
      <c r="H207" s="5">
        <v>190000</v>
      </c>
      <c r="I207" s="5">
        <v>0</v>
      </c>
      <c r="J207" s="5">
        <v>190000</v>
      </c>
      <c r="K207" s="5"/>
      <c r="L207" s="5"/>
      <c r="M207" s="5"/>
      <c r="N207" s="5">
        <v>0</v>
      </c>
      <c r="O207" s="5">
        <v>190000</v>
      </c>
      <c r="P207" s="3" t="s">
        <v>31</v>
      </c>
      <c r="Q207" s="3" t="s">
        <v>36</v>
      </c>
      <c r="R207" s="3" t="s">
        <v>37</v>
      </c>
    </row>
    <row r="208" spans="1:18" x14ac:dyDescent="0.35">
      <c r="A208" s="3">
        <v>800065396</v>
      </c>
      <c r="B208" s="3" t="s">
        <v>11</v>
      </c>
      <c r="C208" s="3" t="s">
        <v>12</v>
      </c>
      <c r="D208" s="3">
        <v>275122</v>
      </c>
      <c r="E208" s="4">
        <v>44775</v>
      </c>
      <c r="F208" s="4">
        <v>44785</v>
      </c>
      <c r="G208" s="4">
        <v>44830</v>
      </c>
      <c r="H208" s="5">
        <v>190000</v>
      </c>
      <c r="I208" s="5">
        <v>3700</v>
      </c>
      <c r="J208" s="5">
        <v>186300</v>
      </c>
      <c r="K208" s="5"/>
      <c r="L208" s="5"/>
      <c r="M208" s="5"/>
      <c r="N208" s="5">
        <v>0</v>
      </c>
      <c r="O208" s="5">
        <v>186300</v>
      </c>
      <c r="P208" s="3" t="s">
        <v>31</v>
      </c>
      <c r="Q208" s="3" t="s">
        <v>36</v>
      </c>
      <c r="R208" s="3" t="s">
        <v>37</v>
      </c>
    </row>
    <row r="209" spans="1:18" x14ac:dyDescent="0.35">
      <c r="A209" s="3">
        <v>800065396</v>
      </c>
      <c r="B209" s="3" t="s">
        <v>11</v>
      </c>
      <c r="C209" s="3" t="s">
        <v>18</v>
      </c>
      <c r="D209" s="3">
        <v>212197</v>
      </c>
      <c r="E209" s="4">
        <v>44775</v>
      </c>
      <c r="F209" s="4">
        <v>44785</v>
      </c>
      <c r="G209" s="4">
        <v>44830</v>
      </c>
      <c r="H209" s="5">
        <v>190000</v>
      </c>
      <c r="I209" s="5">
        <v>0</v>
      </c>
      <c r="J209" s="5">
        <v>190000</v>
      </c>
      <c r="K209" s="5"/>
      <c r="L209" s="5"/>
      <c r="M209" s="5"/>
      <c r="N209" s="5">
        <v>0</v>
      </c>
      <c r="O209" s="5">
        <v>190000</v>
      </c>
      <c r="P209" s="3" t="s">
        <v>31</v>
      </c>
      <c r="Q209" s="3" t="s">
        <v>36</v>
      </c>
      <c r="R209" s="3" t="s">
        <v>37</v>
      </c>
    </row>
    <row r="210" spans="1:18" x14ac:dyDescent="0.35">
      <c r="A210" s="3">
        <v>800065396</v>
      </c>
      <c r="B210" s="3" t="s">
        <v>11</v>
      </c>
      <c r="C210" s="3" t="s">
        <v>15</v>
      </c>
      <c r="D210" s="3">
        <v>196397</v>
      </c>
      <c r="E210" s="4">
        <v>44775</v>
      </c>
      <c r="F210" s="4">
        <v>44785</v>
      </c>
      <c r="G210" s="4">
        <v>44830</v>
      </c>
      <c r="H210" s="5">
        <v>35000</v>
      </c>
      <c r="I210" s="5">
        <v>0</v>
      </c>
      <c r="J210" s="5">
        <v>35000</v>
      </c>
      <c r="K210" s="5">
        <v>35000</v>
      </c>
      <c r="L210" s="5"/>
      <c r="M210" s="5"/>
      <c r="N210" s="5">
        <v>0</v>
      </c>
      <c r="O210" s="5">
        <v>35000</v>
      </c>
      <c r="P210" s="3" t="s">
        <v>31</v>
      </c>
      <c r="Q210" s="3" t="s">
        <v>36</v>
      </c>
      <c r="R210" s="3" t="s">
        <v>37</v>
      </c>
    </row>
    <row r="211" spans="1:18" x14ac:dyDescent="0.35">
      <c r="A211" s="3">
        <v>800065396</v>
      </c>
      <c r="B211" s="3" t="s">
        <v>11</v>
      </c>
      <c r="C211" s="3" t="s">
        <v>12</v>
      </c>
      <c r="D211" s="3">
        <v>275189</v>
      </c>
      <c r="E211" s="4">
        <v>44775</v>
      </c>
      <c r="F211" s="4">
        <v>44785</v>
      </c>
      <c r="G211" s="4">
        <v>44830</v>
      </c>
      <c r="H211" s="5">
        <v>70000</v>
      </c>
      <c r="I211" s="5">
        <v>0</v>
      </c>
      <c r="J211" s="5">
        <v>70000</v>
      </c>
      <c r="K211" s="5"/>
      <c r="L211" s="5"/>
      <c r="M211" s="5"/>
      <c r="N211" s="5">
        <v>0</v>
      </c>
      <c r="O211" s="5">
        <v>70000</v>
      </c>
      <c r="P211" s="3" t="s">
        <v>31</v>
      </c>
      <c r="Q211" s="3" t="s">
        <v>36</v>
      </c>
      <c r="R211" s="3" t="s">
        <v>37</v>
      </c>
    </row>
    <row r="212" spans="1:18" x14ac:dyDescent="0.35">
      <c r="A212" s="3">
        <v>800065396</v>
      </c>
      <c r="B212" s="3" t="s">
        <v>11</v>
      </c>
      <c r="C212" s="3" t="s">
        <v>12</v>
      </c>
      <c r="D212" s="3">
        <v>275168</v>
      </c>
      <c r="E212" s="4">
        <v>44775</v>
      </c>
      <c r="F212" s="4">
        <v>44785</v>
      </c>
      <c r="G212" s="4">
        <v>44830</v>
      </c>
      <c r="H212" s="5">
        <v>190000</v>
      </c>
      <c r="I212" s="5">
        <v>0</v>
      </c>
      <c r="J212" s="5">
        <v>190000</v>
      </c>
      <c r="K212" s="5"/>
      <c r="L212" s="5"/>
      <c r="M212" s="5"/>
      <c r="N212" s="5">
        <v>0</v>
      </c>
      <c r="O212" s="5">
        <v>190000</v>
      </c>
      <c r="P212" s="3" t="s">
        <v>31</v>
      </c>
      <c r="Q212" s="3" t="s">
        <v>36</v>
      </c>
      <c r="R212" s="3" t="s">
        <v>37</v>
      </c>
    </row>
    <row r="213" spans="1:18" x14ac:dyDescent="0.35">
      <c r="A213" s="3">
        <v>800065396</v>
      </c>
      <c r="B213" s="3" t="s">
        <v>11</v>
      </c>
      <c r="C213" s="3" t="s">
        <v>12</v>
      </c>
      <c r="D213" s="3">
        <v>274992</v>
      </c>
      <c r="E213" s="4">
        <v>44775</v>
      </c>
      <c r="F213" s="4">
        <v>44785</v>
      </c>
      <c r="G213" s="4">
        <v>44830</v>
      </c>
      <c r="H213" s="5">
        <v>35000</v>
      </c>
      <c r="I213" s="5">
        <v>0</v>
      </c>
      <c r="J213" s="5">
        <v>35000</v>
      </c>
      <c r="K213" s="5"/>
      <c r="L213" s="5"/>
      <c r="M213" s="5"/>
      <c r="N213" s="5">
        <v>0</v>
      </c>
      <c r="O213" s="5">
        <v>35000</v>
      </c>
      <c r="P213" s="3" t="s">
        <v>31</v>
      </c>
      <c r="Q213" s="3" t="s">
        <v>36</v>
      </c>
      <c r="R213" s="3" t="s">
        <v>37</v>
      </c>
    </row>
    <row r="214" spans="1:18" x14ac:dyDescent="0.35">
      <c r="A214" s="3">
        <v>800065396</v>
      </c>
      <c r="B214" s="3" t="s">
        <v>11</v>
      </c>
      <c r="C214" s="3" t="s">
        <v>12</v>
      </c>
      <c r="D214" s="3">
        <v>275254</v>
      </c>
      <c r="E214" s="4">
        <v>44775</v>
      </c>
      <c r="F214" s="4">
        <v>44785</v>
      </c>
      <c r="G214" s="4">
        <v>44830</v>
      </c>
      <c r="H214" s="5">
        <v>190000</v>
      </c>
      <c r="I214" s="5">
        <v>0</v>
      </c>
      <c r="J214" s="5">
        <v>190000</v>
      </c>
      <c r="K214" s="5"/>
      <c r="L214" s="5"/>
      <c r="M214" s="5"/>
      <c r="N214" s="5">
        <v>0</v>
      </c>
      <c r="O214" s="5">
        <v>190000</v>
      </c>
      <c r="P214" s="3" t="s">
        <v>31</v>
      </c>
      <c r="Q214" s="3" t="s">
        <v>36</v>
      </c>
      <c r="R214" s="3" t="s">
        <v>37</v>
      </c>
    </row>
    <row r="215" spans="1:18" x14ac:dyDescent="0.35">
      <c r="A215" s="3">
        <v>800065396</v>
      </c>
      <c r="B215" s="3" t="s">
        <v>11</v>
      </c>
      <c r="C215" s="3" t="s">
        <v>15</v>
      </c>
      <c r="D215" s="3">
        <v>196494</v>
      </c>
      <c r="E215" s="4">
        <v>44775</v>
      </c>
      <c r="F215" s="4">
        <v>44785</v>
      </c>
      <c r="G215" s="4">
        <v>44830</v>
      </c>
      <c r="H215" s="5">
        <v>190000</v>
      </c>
      <c r="I215" s="5">
        <v>0</v>
      </c>
      <c r="J215" s="5">
        <v>190000</v>
      </c>
      <c r="K215" s="5"/>
      <c r="L215" s="5"/>
      <c r="M215" s="5"/>
      <c r="N215" s="5">
        <v>0</v>
      </c>
      <c r="O215" s="5">
        <v>190000</v>
      </c>
      <c r="P215" s="3" t="s">
        <v>31</v>
      </c>
      <c r="Q215" s="3" t="s">
        <v>36</v>
      </c>
      <c r="R215" s="3" t="s">
        <v>37</v>
      </c>
    </row>
    <row r="216" spans="1:18" x14ac:dyDescent="0.35">
      <c r="A216" s="3">
        <v>800065396</v>
      </c>
      <c r="B216" s="3" t="s">
        <v>11</v>
      </c>
      <c r="C216" s="3" t="s">
        <v>12</v>
      </c>
      <c r="D216" s="3">
        <v>274980</v>
      </c>
      <c r="E216" s="4">
        <v>44775</v>
      </c>
      <c r="F216" s="4">
        <v>44785</v>
      </c>
      <c r="G216" s="4">
        <v>44830</v>
      </c>
      <c r="H216" s="5">
        <v>35000</v>
      </c>
      <c r="I216" s="5">
        <v>0</v>
      </c>
      <c r="J216" s="5">
        <v>35000</v>
      </c>
      <c r="K216" s="5"/>
      <c r="L216" s="5"/>
      <c r="M216" s="5"/>
      <c r="N216" s="5">
        <v>0</v>
      </c>
      <c r="O216" s="5">
        <v>35000</v>
      </c>
      <c r="P216" s="3" t="s">
        <v>31</v>
      </c>
      <c r="Q216" s="3" t="s">
        <v>36</v>
      </c>
      <c r="R216" s="3" t="s">
        <v>37</v>
      </c>
    </row>
    <row r="217" spans="1:18" x14ac:dyDescent="0.35">
      <c r="A217" s="3">
        <v>800065396</v>
      </c>
      <c r="B217" s="3" t="s">
        <v>11</v>
      </c>
      <c r="C217" s="3" t="s">
        <v>15</v>
      </c>
      <c r="D217" s="3">
        <v>196491</v>
      </c>
      <c r="E217" s="4">
        <v>44775</v>
      </c>
      <c r="F217" s="4">
        <v>44785</v>
      </c>
      <c r="G217" s="4">
        <v>44830</v>
      </c>
      <c r="H217" s="5">
        <v>190000</v>
      </c>
      <c r="I217" s="5">
        <v>0</v>
      </c>
      <c r="J217" s="5">
        <v>190000</v>
      </c>
      <c r="K217" s="5"/>
      <c r="L217" s="5"/>
      <c r="M217" s="5"/>
      <c r="N217" s="5">
        <v>0</v>
      </c>
      <c r="O217" s="5">
        <v>190000</v>
      </c>
      <c r="P217" s="3" t="s">
        <v>31</v>
      </c>
      <c r="Q217" s="3" t="s">
        <v>36</v>
      </c>
      <c r="R217" s="3" t="s">
        <v>37</v>
      </c>
    </row>
    <row r="218" spans="1:18" x14ac:dyDescent="0.35">
      <c r="A218" s="3">
        <v>800065396</v>
      </c>
      <c r="B218" s="3" t="s">
        <v>11</v>
      </c>
      <c r="C218" s="3" t="s">
        <v>12</v>
      </c>
      <c r="D218" s="3">
        <v>275046</v>
      </c>
      <c r="E218" s="4">
        <v>44775</v>
      </c>
      <c r="F218" s="4">
        <v>44785</v>
      </c>
      <c r="G218" s="4">
        <v>44830</v>
      </c>
      <c r="H218" s="5">
        <v>35000</v>
      </c>
      <c r="I218" s="5">
        <v>0</v>
      </c>
      <c r="J218" s="5">
        <v>35000</v>
      </c>
      <c r="K218" s="5"/>
      <c r="L218" s="5"/>
      <c r="M218" s="5"/>
      <c r="N218" s="5">
        <v>0</v>
      </c>
      <c r="O218" s="5">
        <v>35000</v>
      </c>
      <c r="P218" s="3" t="s">
        <v>31</v>
      </c>
      <c r="Q218" s="3" t="s">
        <v>36</v>
      </c>
      <c r="R218" s="3" t="s">
        <v>37</v>
      </c>
    </row>
    <row r="219" spans="1:18" x14ac:dyDescent="0.35">
      <c r="A219" s="3">
        <v>800065396</v>
      </c>
      <c r="B219" s="3" t="s">
        <v>11</v>
      </c>
      <c r="C219" s="3" t="s">
        <v>12</v>
      </c>
      <c r="D219" s="3">
        <v>275758</v>
      </c>
      <c r="E219" s="4">
        <v>44811</v>
      </c>
      <c r="F219" s="4">
        <v>44819</v>
      </c>
      <c r="G219" s="4">
        <v>44864</v>
      </c>
      <c r="H219" s="5">
        <v>190000</v>
      </c>
      <c r="I219" s="5">
        <v>0</v>
      </c>
      <c r="J219" s="5">
        <v>190000</v>
      </c>
      <c r="K219" s="5"/>
      <c r="L219" s="5"/>
      <c r="M219" s="5"/>
      <c r="N219" s="5">
        <v>0</v>
      </c>
      <c r="O219" s="5">
        <v>190000</v>
      </c>
      <c r="P219" s="3" t="s">
        <v>31</v>
      </c>
      <c r="Q219" s="3" t="s">
        <v>36</v>
      </c>
      <c r="R219" s="3" t="s">
        <v>37</v>
      </c>
    </row>
    <row r="220" spans="1:18" x14ac:dyDescent="0.35">
      <c r="A220" s="3">
        <v>800065396</v>
      </c>
      <c r="B220" s="3" t="s">
        <v>11</v>
      </c>
      <c r="C220" s="3" t="s">
        <v>15</v>
      </c>
      <c r="D220" s="3">
        <v>196735</v>
      </c>
      <c r="E220" s="4">
        <v>44811</v>
      </c>
      <c r="F220" s="4">
        <v>44819</v>
      </c>
      <c r="G220" s="4">
        <v>44864</v>
      </c>
      <c r="H220" s="5">
        <v>190000</v>
      </c>
      <c r="I220" s="5">
        <v>0</v>
      </c>
      <c r="J220" s="5">
        <v>190000</v>
      </c>
      <c r="K220" s="5"/>
      <c r="L220" s="5"/>
      <c r="M220" s="5"/>
      <c r="N220" s="5">
        <v>0</v>
      </c>
      <c r="O220" s="5">
        <v>190000</v>
      </c>
      <c r="P220" s="3" t="s">
        <v>31</v>
      </c>
      <c r="Q220" s="3" t="s">
        <v>36</v>
      </c>
      <c r="R220" s="3" t="s">
        <v>37</v>
      </c>
    </row>
    <row r="221" spans="1:18" x14ac:dyDescent="0.35">
      <c r="A221" s="3">
        <v>800065396</v>
      </c>
      <c r="B221" s="3" t="s">
        <v>11</v>
      </c>
      <c r="C221" s="3" t="s">
        <v>12</v>
      </c>
      <c r="D221" s="3">
        <v>275700</v>
      </c>
      <c r="E221" s="4">
        <v>44811</v>
      </c>
      <c r="F221" s="4">
        <v>44819</v>
      </c>
      <c r="G221" s="4">
        <v>44864</v>
      </c>
      <c r="H221" s="5">
        <v>190000</v>
      </c>
      <c r="I221" s="5">
        <v>0</v>
      </c>
      <c r="J221" s="5">
        <v>190000</v>
      </c>
      <c r="K221" s="5"/>
      <c r="L221" s="5"/>
      <c r="M221" s="5"/>
      <c r="N221" s="5">
        <v>0</v>
      </c>
      <c r="O221" s="5">
        <v>190000</v>
      </c>
      <c r="P221" s="3" t="s">
        <v>31</v>
      </c>
      <c r="Q221" s="3" t="s">
        <v>36</v>
      </c>
      <c r="R221" s="3" t="s">
        <v>37</v>
      </c>
    </row>
    <row r="222" spans="1:18" x14ac:dyDescent="0.35">
      <c r="A222" s="3">
        <v>800065396</v>
      </c>
      <c r="B222" s="3" t="s">
        <v>11</v>
      </c>
      <c r="C222" s="3" t="s">
        <v>12</v>
      </c>
      <c r="D222" s="3">
        <v>275701</v>
      </c>
      <c r="E222" s="4">
        <v>44811</v>
      </c>
      <c r="F222" s="4">
        <v>44819</v>
      </c>
      <c r="G222" s="4">
        <v>44864</v>
      </c>
      <c r="H222" s="5">
        <v>190000</v>
      </c>
      <c r="I222" s="5">
        <v>0</v>
      </c>
      <c r="J222" s="5">
        <v>190000</v>
      </c>
      <c r="K222" s="5"/>
      <c r="L222" s="5"/>
      <c r="M222" s="5"/>
      <c r="N222" s="5">
        <v>0</v>
      </c>
      <c r="O222" s="5">
        <v>190000</v>
      </c>
      <c r="P222" s="3" t="s">
        <v>31</v>
      </c>
      <c r="Q222" s="3" t="s">
        <v>36</v>
      </c>
      <c r="R222" s="3" t="s">
        <v>37</v>
      </c>
    </row>
    <row r="223" spans="1:18" x14ac:dyDescent="0.35">
      <c r="A223" s="3">
        <v>800065396</v>
      </c>
      <c r="B223" s="3" t="s">
        <v>11</v>
      </c>
      <c r="C223" s="3" t="s">
        <v>18</v>
      </c>
      <c r="D223" s="3">
        <v>212822</v>
      </c>
      <c r="E223" s="4">
        <v>44811</v>
      </c>
      <c r="F223" s="4">
        <v>44819</v>
      </c>
      <c r="G223" s="4">
        <v>44864</v>
      </c>
      <c r="H223" s="5">
        <v>190000</v>
      </c>
      <c r="I223" s="5">
        <v>0</v>
      </c>
      <c r="J223" s="5">
        <v>190000</v>
      </c>
      <c r="K223" s="5"/>
      <c r="L223" s="5"/>
      <c r="M223" s="5"/>
      <c r="N223" s="5">
        <v>0</v>
      </c>
      <c r="O223" s="5">
        <v>190000</v>
      </c>
      <c r="P223" s="3" t="s">
        <v>31</v>
      </c>
      <c r="Q223" s="3" t="s">
        <v>36</v>
      </c>
      <c r="R223" s="3" t="s">
        <v>37</v>
      </c>
    </row>
    <row r="224" spans="1:18" x14ac:dyDescent="0.35">
      <c r="A224" s="3">
        <v>800065396</v>
      </c>
      <c r="B224" s="3" t="s">
        <v>11</v>
      </c>
      <c r="C224" s="3" t="s">
        <v>12</v>
      </c>
      <c r="D224" s="3">
        <v>275813</v>
      </c>
      <c r="E224" s="4">
        <v>44811</v>
      </c>
      <c r="F224" s="4">
        <v>44819</v>
      </c>
      <c r="G224" s="4">
        <v>44864</v>
      </c>
      <c r="H224" s="5">
        <v>190000</v>
      </c>
      <c r="I224" s="5">
        <v>0</v>
      </c>
      <c r="J224" s="5">
        <v>190000</v>
      </c>
      <c r="K224" s="5"/>
      <c r="L224" s="5"/>
      <c r="M224" s="5"/>
      <c r="N224" s="5">
        <v>0</v>
      </c>
      <c r="O224" s="5">
        <v>190000</v>
      </c>
      <c r="P224" s="3" t="s">
        <v>31</v>
      </c>
      <c r="Q224" s="3" t="s">
        <v>36</v>
      </c>
      <c r="R224" s="3" t="s">
        <v>37</v>
      </c>
    </row>
    <row r="225" spans="1:18" x14ac:dyDescent="0.35">
      <c r="A225" s="3">
        <v>800065396</v>
      </c>
      <c r="B225" s="3" t="s">
        <v>11</v>
      </c>
      <c r="C225" s="3" t="s">
        <v>18</v>
      </c>
      <c r="D225" s="3">
        <v>213795</v>
      </c>
      <c r="E225" s="4">
        <v>44873</v>
      </c>
      <c r="F225" s="4">
        <v>44880</v>
      </c>
      <c r="G225" s="4">
        <v>44925</v>
      </c>
      <c r="H225" s="5">
        <v>35000</v>
      </c>
      <c r="I225" s="5">
        <v>0</v>
      </c>
      <c r="J225" s="5">
        <v>35000</v>
      </c>
      <c r="K225" s="5">
        <v>35000</v>
      </c>
      <c r="L225" s="5">
        <v>2500</v>
      </c>
      <c r="M225" s="5"/>
      <c r="N225" s="5">
        <v>0</v>
      </c>
      <c r="O225" s="5">
        <v>32500</v>
      </c>
      <c r="P225" s="3" t="s">
        <v>31</v>
      </c>
      <c r="Q225" s="3" t="s">
        <v>36</v>
      </c>
      <c r="R225" s="3" t="s">
        <v>37</v>
      </c>
    </row>
    <row r="226" spans="1:18" x14ac:dyDescent="0.35">
      <c r="A226" s="3">
        <v>800065396</v>
      </c>
      <c r="B226" s="3" t="s">
        <v>11</v>
      </c>
      <c r="C226" s="3" t="s">
        <v>12</v>
      </c>
      <c r="D226" s="3">
        <v>276963</v>
      </c>
      <c r="E226" s="4">
        <v>44931</v>
      </c>
      <c r="F226" s="4">
        <v>44940</v>
      </c>
      <c r="G226" s="4">
        <v>44985</v>
      </c>
      <c r="H226" s="5">
        <v>125000</v>
      </c>
      <c r="I226" s="5">
        <v>0</v>
      </c>
      <c r="J226" s="5">
        <v>125000</v>
      </c>
      <c r="K226" s="5">
        <v>125000</v>
      </c>
      <c r="L226" s="5"/>
      <c r="M226" s="5"/>
      <c r="N226" s="5">
        <v>0</v>
      </c>
      <c r="O226" s="5">
        <v>125000</v>
      </c>
      <c r="P226" s="3" t="s">
        <v>31</v>
      </c>
      <c r="Q226" s="3" t="s">
        <v>36</v>
      </c>
      <c r="R226" s="3" t="s">
        <v>37</v>
      </c>
    </row>
    <row r="227" spans="1:18" x14ac:dyDescent="0.35">
      <c r="A227" s="3">
        <v>800065396</v>
      </c>
      <c r="B227" s="3" t="s">
        <v>11</v>
      </c>
      <c r="C227" s="3" t="s">
        <v>12</v>
      </c>
      <c r="D227" s="3">
        <v>276900</v>
      </c>
      <c r="E227" s="4">
        <v>44931</v>
      </c>
      <c r="F227" s="4">
        <v>44940</v>
      </c>
      <c r="G227" s="4">
        <v>44985</v>
      </c>
      <c r="H227" s="5">
        <v>125000</v>
      </c>
      <c r="I227" s="5">
        <v>0</v>
      </c>
      <c r="J227" s="5">
        <v>125000</v>
      </c>
      <c r="K227" s="5"/>
      <c r="L227" s="5"/>
      <c r="M227" s="5"/>
      <c r="N227" s="5">
        <v>0</v>
      </c>
      <c r="O227" s="5">
        <v>125000</v>
      </c>
      <c r="P227" s="3" t="s">
        <v>31</v>
      </c>
      <c r="Q227" s="3" t="s">
        <v>36</v>
      </c>
      <c r="R227" s="3" t="s">
        <v>37</v>
      </c>
    </row>
    <row r="228" spans="1:18" x14ac:dyDescent="0.35">
      <c r="A228" s="3">
        <v>800065396</v>
      </c>
      <c r="B228" s="3" t="s">
        <v>11</v>
      </c>
      <c r="C228" s="3" t="s">
        <v>12</v>
      </c>
      <c r="D228" s="3">
        <v>276899</v>
      </c>
      <c r="E228" s="4">
        <v>44931</v>
      </c>
      <c r="F228" s="4">
        <v>44940</v>
      </c>
      <c r="G228" s="4">
        <v>44985</v>
      </c>
      <c r="H228" s="5">
        <v>50000</v>
      </c>
      <c r="I228" s="5">
        <v>0</v>
      </c>
      <c r="J228" s="5">
        <v>50000</v>
      </c>
      <c r="K228" s="5"/>
      <c r="L228" s="5"/>
      <c r="M228" s="5"/>
      <c r="N228" s="5">
        <v>0</v>
      </c>
      <c r="O228" s="5">
        <v>50000</v>
      </c>
      <c r="P228" s="3" t="s">
        <v>31</v>
      </c>
      <c r="Q228" s="3" t="s">
        <v>36</v>
      </c>
      <c r="R228" s="3" t="s">
        <v>37</v>
      </c>
    </row>
    <row r="229" spans="1:18" x14ac:dyDescent="0.35">
      <c r="A229" s="3">
        <v>800065396</v>
      </c>
      <c r="B229" s="3" t="s">
        <v>11</v>
      </c>
      <c r="C229" s="3" t="s">
        <v>12</v>
      </c>
      <c r="D229" s="3">
        <v>276964</v>
      </c>
      <c r="E229" s="4">
        <v>44931</v>
      </c>
      <c r="F229" s="4">
        <v>44940</v>
      </c>
      <c r="G229" s="4">
        <v>44985</v>
      </c>
      <c r="H229" s="5">
        <v>125000</v>
      </c>
      <c r="I229" s="5">
        <v>0</v>
      </c>
      <c r="J229" s="5">
        <v>125000</v>
      </c>
      <c r="K229" s="5">
        <v>125000</v>
      </c>
      <c r="L229" s="5"/>
      <c r="M229" s="5"/>
      <c r="N229" s="5">
        <v>0</v>
      </c>
      <c r="O229" s="5">
        <v>125000</v>
      </c>
      <c r="P229" s="3" t="s">
        <v>31</v>
      </c>
      <c r="Q229" s="3" t="s">
        <v>36</v>
      </c>
      <c r="R229" s="3" t="s">
        <v>37</v>
      </c>
    </row>
    <row r="230" spans="1:18" x14ac:dyDescent="0.35">
      <c r="A230" s="3">
        <v>800065396</v>
      </c>
      <c r="B230" s="3" t="s">
        <v>11</v>
      </c>
      <c r="C230" s="3" t="s">
        <v>12</v>
      </c>
      <c r="D230" s="3">
        <v>277229</v>
      </c>
      <c r="E230" s="4">
        <v>44964</v>
      </c>
      <c r="F230" s="4">
        <v>44970</v>
      </c>
      <c r="G230" s="4">
        <v>45015</v>
      </c>
      <c r="H230" s="5">
        <v>125000</v>
      </c>
      <c r="I230" s="5">
        <v>0</v>
      </c>
      <c r="J230" s="5">
        <v>125000</v>
      </c>
      <c r="K230" s="5"/>
      <c r="L230" s="5"/>
      <c r="M230" s="5"/>
      <c r="N230" s="5">
        <v>0</v>
      </c>
      <c r="O230" s="5">
        <v>125000</v>
      </c>
      <c r="P230" s="3" t="s">
        <v>31</v>
      </c>
      <c r="Q230" s="3" t="s">
        <v>36</v>
      </c>
      <c r="R230" s="3" t="s">
        <v>37</v>
      </c>
    </row>
    <row r="231" spans="1:18" x14ac:dyDescent="0.35">
      <c r="A231" s="3">
        <v>800065396</v>
      </c>
      <c r="B231" s="3" t="s">
        <v>11</v>
      </c>
      <c r="C231" s="3" t="s">
        <v>18</v>
      </c>
      <c r="D231" s="3">
        <v>217938</v>
      </c>
      <c r="E231" s="4">
        <v>44964</v>
      </c>
      <c r="F231" s="4">
        <v>44970</v>
      </c>
      <c r="G231" s="4">
        <v>45015</v>
      </c>
      <c r="H231" s="5">
        <v>1465735431</v>
      </c>
      <c r="I231" s="5">
        <v>84426324</v>
      </c>
      <c r="J231" s="5">
        <v>1381309107</v>
      </c>
      <c r="K231" s="5">
        <v>19110317</v>
      </c>
      <c r="L231" s="5">
        <v>15225149</v>
      </c>
      <c r="M231" s="5"/>
      <c r="N231" s="5">
        <v>1337155511</v>
      </c>
      <c r="O231" s="5">
        <v>28928447</v>
      </c>
      <c r="P231" s="3" t="s">
        <v>32</v>
      </c>
      <c r="Q231" s="3" t="s">
        <v>36</v>
      </c>
      <c r="R231" s="3" t="s">
        <v>37</v>
      </c>
    </row>
    <row r="232" spans="1:18" x14ac:dyDescent="0.35">
      <c r="A232" s="3">
        <v>800065396</v>
      </c>
      <c r="B232" s="3" t="s">
        <v>11</v>
      </c>
      <c r="C232" s="3" t="s">
        <v>12</v>
      </c>
      <c r="D232" s="3">
        <v>277259</v>
      </c>
      <c r="E232" s="4">
        <v>44964</v>
      </c>
      <c r="F232" s="4">
        <v>44970</v>
      </c>
      <c r="G232" s="4">
        <v>45015</v>
      </c>
      <c r="H232" s="5">
        <v>133000</v>
      </c>
      <c r="I232" s="5">
        <v>0</v>
      </c>
      <c r="J232" s="5">
        <v>133000</v>
      </c>
      <c r="K232" s="5">
        <v>133000</v>
      </c>
      <c r="L232" s="5">
        <v>8000</v>
      </c>
      <c r="M232" s="5"/>
      <c r="N232" s="5">
        <v>0</v>
      </c>
      <c r="O232" s="5">
        <v>125000</v>
      </c>
      <c r="P232" s="3" t="s">
        <v>31</v>
      </c>
      <c r="Q232" s="3" t="s">
        <v>36</v>
      </c>
      <c r="R232" s="3" t="s">
        <v>37</v>
      </c>
    </row>
    <row r="233" spans="1:18" x14ac:dyDescent="0.35">
      <c r="A233" s="3">
        <v>800065396</v>
      </c>
      <c r="B233" s="3" t="s">
        <v>11</v>
      </c>
      <c r="C233" s="3" t="s">
        <v>12</v>
      </c>
      <c r="D233" s="3">
        <v>277342</v>
      </c>
      <c r="E233" s="4">
        <v>44992</v>
      </c>
      <c r="F233" s="4">
        <v>44999</v>
      </c>
      <c r="G233" s="4">
        <v>45044</v>
      </c>
      <c r="H233" s="5">
        <v>125000</v>
      </c>
      <c r="I233" s="5">
        <v>0</v>
      </c>
      <c r="J233" s="5">
        <v>125000</v>
      </c>
      <c r="K233" s="5"/>
      <c r="L233" s="5"/>
      <c r="M233" s="5"/>
      <c r="N233" s="5">
        <v>0</v>
      </c>
      <c r="O233" s="5">
        <v>125000</v>
      </c>
      <c r="P233" s="3" t="s">
        <v>31</v>
      </c>
      <c r="Q233" s="3" t="s">
        <v>36</v>
      </c>
      <c r="R233" s="3" t="s">
        <v>37</v>
      </c>
    </row>
    <row r="234" spans="1:18" x14ac:dyDescent="0.35">
      <c r="A234" s="3">
        <v>800065396</v>
      </c>
      <c r="B234" s="3" t="s">
        <v>11</v>
      </c>
      <c r="C234" s="3" t="s">
        <v>16</v>
      </c>
      <c r="D234" s="3">
        <v>173547</v>
      </c>
      <c r="E234" s="4">
        <v>45020</v>
      </c>
      <c r="F234" s="4">
        <v>45029</v>
      </c>
      <c r="G234" s="4">
        <v>45074</v>
      </c>
      <c r="H234" s="5">
        <v>16123367</v>
      </c>
      <c r="I234" s="5">
        <v>50413</v>
      </c>
      <c r="J234" s="5">
        <v>16072954</v>
      </c>
      <c r="K234" s="5">
        <v>1116063</v>
      </c>
      <c r="L234" s="5">
        <v>894201</v>
      </c>
      <c r="M234" s="5"/>
      <c r="N234" s="5">
        <v>14956891</v>
      </c>
      <c r="O234" s="5">
        <v>221862</v>
      </c>
      <c r="P234" s="3" t="s">
        <v>32</v>
      </c>
      <c r="Q234" s="3" t="s">
        <v>36</v>
      </c>
      <c r="R234" s="3" t="s">
        <v>37</v>
      </c>
    </row>
    <row r="235" spans="1:18" x14ac:dyDescent="0.35">
      <c r="A235" s="3">
        <v>800065396</v>
      </c>
      <c r="B235" s="3" t="s">
        <v>11</v>
      </c>
      <c r="C235" s="3" t="s">
        <v>18</v>
      </c>
      <c r="D235" s="3">
        <v>218840</v>
      </c>
      <c r="E235" s="4">
        <v>45050</v>
      </c>
      <c r="F235" s="4">
        <v>45055</v>
      </c>
      <c r="G235" s="4">
        <v>45100</v>
      </c>
      <c r="H235" s="5">
        <v>175682838</v>
      </c>
      <c r="I235" s="5">
        <v>574803</v>
      </c>
      <c r="J235" s="5">
        <v>175108035</v>
      </c>
      <c r="K235" s="5"/>
      <c r="L235" s="5">
        <v>1189924</v>
      </c>
      <c r="M235" s="5"/>
      <c r="N235" s="5">
        <v>146309319</v>
      </c>
      <c r="O235" s="5">
        <v>27608792</v>
      </c>
      <c r="P235" s="3" t="s">
        <v>32</v>
      </c>
      <c r="Q235" s="3" t="s">
        <v>36</v>
      </c>
      <c r="R235" s="3" t="s">
        <v>37</v>
      </c>
    </row>
    <row r="236" spans="1:18" x14ac:dyDescent="0.35">
      <c r="A236" s="3">
        <v>800065396</v>
      </c>
      <c r="B236" s="3" t="s">
        <v>11</v>
      </c>
      <c r="C236" s="3" t="s">
        <v>12</v>
      </c>
      <c r="D236" s="3">
        <v>277519</v>
      </c>
      <c r="E236" s="4">
        <v>45054</v>
      </c>
      <c r="F236" s="4">
        <v>45055</v>
      </c>
      <c r="G236" s="4">
        <v>45100</v>
      </c>
      <c r="H236" s="5">
        <v>175000</v>
      </c>
      <c r="I236" s="5">
        <v>0</v>
      </c>
      <c r="J236" s="5">
        <v>175000</v>
      </c>
      <c r="K236" s="5">
        <v>175000</v>
      </c>
      <c r="L236" s="5">
        <v>50000</v>
      </c>
      <c r="M236" s="5"/>
      <c r="N236" s="5">
        <v>0</v>
      </c>
      <c r="O236" s="5">
        <v>125000</v>
      </c>
      <c r="P236" s="3" t="s">
        <v>31</v>
      </c>
      <c r="Q236" s="3" t="s">
        <v>36</v>
      </c>
      <c r="R236" s="3" t="s">
        <v>37</v>
      </c>
    </row>
    <row r="237" spans="1:18" x14ac:dyDescent="0.35">
      <c r="A237" s="3">
        <v>800065396</v>
      </c>
      <c r="B237" s="3" t="s">
        <v>11</v>
      </c>
      <c r="C237" s="3" t="s">
        <v>19</v>
      </c>
      <c r="D237" s="3">
        <v>200085</v>
      </c>
      <c r="E237" s="4">
        <v>45083</v>
      </c>
      <c r="F237" s="4">
        <v>45092</v>
      </c>
      <c r="G237" s="4">
        <v>45137</v>
      </c>
      <c r="H237" s="5">
        <v>8941697</v>
      </c>
      <c r="I237" s="5">
        <v>24180</v>
      </c>
      <c r="J237" s="5">
        <v>8917517</v>
      </c>
      <c r="K237" s="5">
        <v>586821</v>
      </c>
      <c r="L237" s="5">
        <v>311114</v>
      </c>
      <c r="M237" s="5"/>
      <c r="N237" s="5">
        <v>8330696</v>
      </c>
      <c r="O237" s="5">
        <v>275707</v>
      </c>
      <c r="P237" s="3" t="s">
        <v>32</v>
      </c>
      <c r="Q237" s="3" t="s">
        <v>36</v>
      </c>
      <c r="R237" s="3" t="s">
        <v>37</v>
      </c>
    </row>
    <row r="238" spans="1:18" x14ac:dyDescent="0.35">
      <c r="A238" s="3">
        <v>800065396</v>
      </c>
      <c r="B238" s="3" t="s">
        <v>11</v>
      </c>
      <c r="C238" s="3" t="s">
        <v>18</v>
      </c>
      <c r="D238" s="3">
        <v>219134</v>
      </c>
      <c r="E238" s="4">
        <v>45083</v>
      </c>
      <c r="F238" s="4">
        <v>45092</v>
      </c>
      <c r="G238" s="4">
        <v>45137</v>
      </c>
      <c r="H238" s="5">
        <v>1542671962</v>
      </c>
      <c r="I238" s="5">
        <v>84328774</v>
      </c>
      <c r="J238" s="5">
        <v>1458343188</v>
      </c>
      <c r="K238" s="5">
        <v>92991924</v>
      </c>
      <c r="L238" s="5">
        <v>18910361</v>
      </c>
      <c r="M238" s="5"/>
      <c r="N238" s="5">
        <v>1370177529</v>
      </c>
      <c r="O238" s="5">
        <v>69255298</v>
      </c>
      <c r="P238" s="3" t="s">
        <v>32</v>
      </c>
      <c r="Q238" s="3" t="s">
        <v>36</v>
      </c>
      <c r="R238" s="3" t="s">
        <v>37</v>
      </c>
    </row>
    <row r="239" spans="1:18" x14ac:dyDescent="0.35">
      <c r="A239" s="3">
        <v>800065396</v>
      </c>
      <c r="B239" s="3" t="s">
        <v>11</v>
      </c>
      <c r="C239" s="3" t="s">
        <v>12</v>
      </c>
      <c r="D239" s="3">
        <v>277620</v>
      </c>
      <c r="E239" s="4">
        <v>45085</v>
      </c>
      <c r="F239" s="4">
        <v>45104</v>
      </c>
      <c r="G239" s="4">
        <v>45149</v>
      </c>
      <c r="H239" s="5">
        <v>125000</v>
      </c>
      <c r="I239" s="5">
        <v>0</v>
      </c>
      <c r="J239" s="5">
        <v>125000</v>
      </c>
      <c r="K239" s="5"/>
      <c r="L239" s="5"/>
      <c r="M239" s="5"/>
      <c r="N239" s="5">
        <v>0</v>
      </c>
      <c r="O239" s="5">
        <v>125000</v>
      </c>
      <c r="P239" s="3" t="s">
        <v>31</v>
      </c>
      <c r="Q239" s="3" t="s">
        <v>36</v>
      </c>
      <c r="R239" s="3" t="s">
        <v>37</v>
      </c>
    </row>
    <row r="240" spans="1:18" x14ac:dyDescent="0.35">
      <c r="A240" s="3">
        <v>800065396</v>
      </c>
      <c r="B240" s="3" t="s">
        <v>11</v>
      </c>
      <c r="C240" s="3" t="s">
        <v>12</v>
      </c>
      <c r="D240" s="3">
        <v>277633</v>
      </c>
      <c r="E240" s="4">
        <v>45085</v>
      </c>
      <c r="F240" s="4">
        <v>45104</v>
      </c>
      <c r="G240" s="4">
        <v>45149</v>
      </c>
      <c r="H240" s="5">
        <v>125000</v>
      </c>
      <c r="I240" s="5">
        <v>0</v>
      </c>
      <c r="J240" s="5">
        <v>125000</v>
      </c>
      <c r="K240" s="5"/>
      <c r="L240" s="5"/>
      <c r="M240" s="5"/>
      <c r="N240" s="5">
        <v>0</v>
      </c>
      <c r="O240" s="5">
        <v>125000</v>
      </c>
      <c r="P240" s="3" t="s">
        <v>31</v>
      </c>
      <c r="Q240" s="3" t="s">
        <v>36</v>
      </c>
      <c r="R240" s="3" t="s">
        <v>37</v>
      </c>
    </row>
    <row r="241" spans="1:18" x14ac:dyDescent="0.35">
      <c r="A241" s="3">
        <v>800065396</v>
      </c>
      <c r="B241" s="3" t="s">
        <v>11</v>
      </c>
      <c r="C241" s="3" t="s">
        <v>12</v>
      </c>
      <c r="D241" s="3">
        <v>277613</v>
      </c>
      <c r="E241" s="4">
        <v>45085</v>
      </c>
      <c r="F241" s="4">
        <v>45104</v>
      </c>
      <c r="G241" s="4">
        <v>45149</v>
      </c>
      <c r="H241" s="5">
        <v>50000</v>
      </c>
      <c r="I241" s="5">
        <v>0</v>
      </c>
      <c r="J241" s="5">
        <v>50000</v>
      </c>
      <c r="K241" s="5"/>
      <c r="L241" s="5"/>
      <c r="M241" s="5"/>
      <c r="N241" s="5">
        <v>0</v>
      </c>
      <c r="O241" s="5">
        <v>50000</v>
      </c>
      <c r="P241" s="3" t="s">
        <v>31</v>
      </c>
      <c r="Q241" s="3" t="s">
        <v>36</v>
      </c>
      <c r="R241" s="3" t="s">
        <v>37</v>
      </c>
    </row>
    <row r="242" spans="1:18" x14ac:dyDescent="0.35">
      <c r="A242" s="3">
        <v>800065396</v>
      </c>
      <c r="B242" s="3" t="s">
        <v>11</v>
      </c>
      <c r="C242" s="3" t="s">
        <v>12</v>
      </c>
      <c r="D242" s="3">
        <v>277608</v>
      </c>
      <c r="E242" s="4">
        <v>45085</v>
      </c>
      <c r="F242" s="4">
        <v>45104</v>
      </c>
      <c r="G242" s="4">
        <v>45149</v>
      </c>
      <c r="H242" s="5">
        <v>125000</v>
      </c>
      <c r="I242" s="5">
        <v>0</v>
      </c>
      <c r="J242" s="5">
        <v>125000</v>
      </c>
      <c r="K242" s="5"/>
      <c r="L242" s="5"/>
      <c r="M242" s="5"/>
      <c r="N242" s="5">
        <v>0</v>
      </c>
      <c r="O242" s="5">
        <v>125000</v>
      </c>
      <c r="P242" s="3" t="s">
        <v>31</v>
      </c>
      <c r="Q242" s="3" t="s">
        <v>36</v>
      </c>
      <c r="R242" s="3" t="s">
        <v>37</v>
      </c>
    </row>
    <row r="243" spans="1:18" x14ac:dyDescent="0.35">
      <c r="A243" s="3">
        <v>800065396</v>
      </c>
      <c r="B243" s="3" t="s">
        <v>11</v>
      </c>
      <c r="C243" s="3" t="s">
        <v>12</v>
      </c>
      <c r="D243" s="3">
        <v>277629</v>
      </c>
      <c r="E243" s="4">
        <v>45085</v>
      </c>
      <c r="F243" s="4">
        <v>45104</v>
      </c>
      <c r="G243" s="4">
        <v>45149</v>
      </c>
      <c r="H243" s="5">
        <v>125000</v>
      </c>
      <c r="I243" s="5">
        <v>0</v>
      </c>
      <c r="J243" s="5">
        <v>125000</v>
      </c>
      <c r="K243" s="5"/>
      <c r="L243" s="5"/>
      <c r="M243" s="5"/>
      <c r="N243" s="5">
        <v>0</v>
      </c>
      <c r="O243" s="5">
        <v>125000</v>
      </c>
      <c r="P243" s="3" t="s">
        <v>31</v>
      </c>
      <c r="Q243" s="3" t="s">
        <v>36</v>
      </c>
      <c r="R243" s="3" t="s">
        <v>37</v>
      </c>
    </row>
    <row r="244" spans="1:18" x14ac:dyDescent="0.35">
      <c r="A244" s="3">
        <v>800065396</v>
      </c>
      <c r="B244" s="3" t="s">
        <v>11</v>
      </c>
      <c r="C244" s="3" t="s">
        <v>12</v>
      </c>
      <c r="D244" s="3">
        <v>277631</v>
      </c>
      <c r="E244" s="4">
        <v>45085</v>
      </c>
      <c r="F244" s="4">
        <v>45104</v>
      </c>
      <c r="G244" s="4">
        <v>45149</v>
      </c>
      <c r="H244" s="5">
        <v>125000</v>
      </c>
      <c r="I244" s="5">
        <v>0</v>
      </c>
      <c r="J244" s="5">
        <v>125000</v>
      </c>
      <c r="K244" s="5"/>
      <c r="L244" s="5"/>
      <c r="M244" s="5"/>
      <c r="N244" s="5">
        <v>0</v>
      </c>
      <c r="O244" s="5">
        <v>125000</v>
      </c>
      <c r="P244" s="3" t="s">
        <v>31</v>
      </c>
      <c r="Q244" s="3" t="s">
        <v>36</v>
      </c>
      <c r="R244" s="3" t="s">
        <v>37</v>
      </c>
    </row>
    <row r="245" spans="1:18" x14ac:dyDescent="0.35">
      <c r="A245" s="3">
        <v>800065396</v>
      </c>
      <c r="B245" s="3" t="s">
        <v>11</v>
      </c>
      <c r="C245" s="3" t="s">
        <v>12</v>
      </c>
      <c r="D245" s="3">
        <v>277609</v>
      </c>
      <c r="E245" s="4">
        <v>45085</v>
      </c>
      <c r="F245" s="4">
        <v>45104</v>
      </c>
      <c r="G245" s="4">
        <v>45149</v>
      </c>
      <c r="H245" s="5">
        <v>125000</v>
      </c>
      <c r="I245" s="5">
        <v>0</v>
      </c>
      <c r="J245" s="5">
        <v>125000</v>
      </c>
      <c r="K245" s="5"/>
      <c r="L245" s="5"/>
      <c r="M245" s="5"/>
      <c r="N245" s="5">
        <v>0</v>
      </c>
      <c r="O245" s="5">
        <v>125000</v>
      </c>
      <c r="P245" s="3" t="s">
        <v>31</v>
      </c>
      <c r="Q245" s="3" t="s">
        <v>36</v>
      </c>
      <c r="R245" s="3" t="s">
        <v>37</v>
      </c>
    </row>
    <row r="246" spans="1:18" x14ac:dyDescent="0.35">
      <c r="A246" s="3">
        <v>800065396</v>
      </c>
      <c r="B246" s="3" t="s">
        <v>11</v>
      </c>
      <c r="C246" s="3" t="s">
        <v>12</v>
      </c>
      <c r="D246" s="3">
        <v>277615</v>
      </c>
      <c r="E246" s="4">
        <v>45085</v>
      </c>
      <c r="F246" s="4">
        <v>45104</v>
      </c>
      <c r="G246" s="4">
        <v>45149</v>
      </c>
      <c r="H246" s="5">
        <v>125000</v>
      </c>
      <c r="I246" s="5">
        <v>0</v>
      </c>
      <c r="J246" s="5">
        <v>125000</v>
      </c>
      <c r="K246" s="5"/>
      <c r="L246" s="5"/>
      <c r="M246" s="5"/>
      <c r="N246" s="5">
        <v>0</v>
      </c>
      <c r="O246" s="5">
        <v>125000</v>
      </c>
      <c r="P246" s="3" t="s">
        <v>31</v>
      </c>
      <c r="Q246" s="3" t="s">
        <v>36</v>
      </c>
      <c r="R246" s="3" t="s">
        <v>37</v>
      </c>
    </row>
    <row r="247" spans="1:18" x14ac:dyDescent="0.35">
      <c r="A247" s="3">
        <v>800065396</v>
      </c>
      <c r="B247" s="3" t="s">
        <v>11</v>
      </c>
      <c r="C247" s="3" t="s">
        <v>12</v>
      </c>
      <c r="D247" s="3">
        <v>277606</v>
      </c>
      <c r="E247" s="4">
        <v>45085</v>
      </c>
      <c r="F247" s="4">
        <v>45104</v>
      </c>
      <c r="G247" s="4">
        <v>45149</v>
      </c>
      <c r="H247" s="5">
        <v>125000</v>
      </c>
      <c r="I247" s="5">
        <v>0</v>
      </c>
      <c r="J247" s="5">
        <v>125000</v>
      </c>
      <c r="K247" s="5"/>
      <c r="L247" s="5"/>
      <c r="M247" s="5"/>
      <c r="N247" s="5">
        <v>0</v>
      </c>
      <c r="O247" s="5">
        <v>125000</v>
      </c>
      <c r="P247" s="3" t="s">
        <v>31</v>
      </c>
      <c r="Q247" s="3" t="s">
        <v>36</v>
      </c>
      <c r="R247" s="3" t="s">
        <v>37</v>
      </c>
    </row>
    <row r="248" spans="1:18" x14ac:dyDescent="0.35">
      <c r="A248" s="3">
        <v>800065396</v>
      </c>
      <c r="B248" s="3" t="s">
        <v>11</v>
      </c>
      <c r="C248" s="3" t="s">
        <v>12</v>
      </c>
      <c r="D248" s="3">
        <v>277619</v>
      </c>
      <c r="E248" s="4">
        <v>45085</v>
      </c>
      <c r="F248" s="4">
        <v>45104</v>
      </c>
      <c r="G248" s="4">
        <v>45149</v>
      </c>
      <c r="H248" s="5">
        <v>125000</v>
      </c>
      <c r="I248" s="5">
        <v>0</v>
      </c>
      <c r="J248" s="5">
        <v>125000</v>
      </c>
      <c r="K248" s="5"/>
      <c r="L248" s="5"/>
      <c r="M248" s="5"/>
      <c r="N248" s="5">
        <v>0</v>
      </c>
      <c r="O248" s="5">
        <v>125000</v>
      </c>
      <c r="P248" s="3" t="s">
        <v>31</v>
      </c>
      <c r="Q248" s="3" t="s">
        <v>36</v>
      </c>
      <c r="R248" s="3" t="s">
        <v>37</v>
      </c>
    </row>
    <row r="249" spans="1:18" x14ac:dyDescent="0.35">
      <c r="A249" s="3">
        <v>800065396</v>
      </c>
      <c r="B249" s="3" t="s">
        <v>11</v>
      </c>
      <c r="C249" s="3" t="s">
        <v>12</v>
      </c>
      <c r="D249" s="3">
        <v>277626</v>
      </c>
      <c r="E249" s="4">
        <v>45085</v>
      </c>
      <c r="F249" s="4">
        <v>45104</v>
      </c>
      <c r="G249" s="4">
        <v>45149</v>
      </c>
      <c r="H249" s="5">
        <v>125000</v>
      </c>
      <c r="I249" s="5">
        <v>0</v>
      </c>
      <c r="J249" s="5">
        <v>125000</v>
      </c>
      <c r="K249" s="5"/>
      <c r="L249" s="5"/>
      <c r="M249" s="5"/>
      <c r="N249" s="5">
        <v>0</v>
      </c>
      <c r="O249" s="5">
        <v>125000</v>
      </c>
      <c r="P249" s="3" t="s">
        <v>31</v>
      </c>
      <c r="Q249" s="3" t="s">
        <v>36</v>
      </c>
      <c r="R249" s="3" t="s">
        <v>37</v>
      </c>
    </row>
    <row r="250" spans="1:18" x14ac:dyDescent="0.35">
      <c r="A250" s="3">
        <v>800065396</v>
      </c>
      <c r="B250" s="3" t="s">
        <v>11</v>
      </c>
      <c r="C250" s="3" t="s">
        <v>12</v>
      </c>
      <c r="D250" s="3">
        <v>277624</v>
      </c>
      <c r="E250" s="4">
        <v>45085</v>
      </c>
      <c r="F250" s="4">
        <v>45104</v>
      </c>
      <c r="G250" s="4">
        <v>45149</v>
      </c>
      <c r="H250" s="5">
        <v>125000</v>
      </c>
      <c r="I250" s="5">
        <v>0</v>
      </c>
      <c r="J250" s="5">
        <v>125000</v>
      </c>
      <c r="K250" s="5"/>
      <c r="L250" s="5"/>
      <c r="M250" s="5"/>
      <c r="N250" s="5">
        <v>0</v>
      </c>
      <c r="O250" s="5">
        <v>125000</v>
      </c>
      <c r="P250" s="3" t="s">
        <v>31</v>
      </c>
      <c r="Q250" s="3" t="s">
        <v>36</v>
      </c>
      <c r="R250" s="3" t="s">
        <v>37</v>
      </c>
    </row>
    <row r="251" spans="1:18" x14ac:dyDescent="0.35">
      <c r="A251" s="3">
        <v>800065396</v>
      </c>
      <c r="B251" s="3" t="s">
        <v>11</v>
      </c>
      <c r="C251" s="3" t="s">
        <v>12</v>
      </c>
      <c r="D251" s="3">
        <v>277614</v>
      </c>
      <c r="E251" s="4">
        <v>45085</v>
      </c>
      <c r="F251" s="4">
        <v>45104</v>
      </c>
      <c r="G251" s="4">
        <v>45149</v>
      </c>
      <c r="H251" s="5">
        <v>125000</v>
      </c>
      <c r="I251" s="5">
        <v>0</v>
      </c>
      <c r="J251" s="5">
        <v>125000</v>
      </c>
      <c r="K251" s="5"/>
      <c r="L251" s="5"/>
      <c r="M251" s="5"/>
      <c r="N251" s="5">
        <v>0</v>
      </c>
      <c r="O251" s="5">
        <v>125000</v>
      </c>
      <c r="P251" s="3" t="s">
        <v>31</v>
      </c>
      <c r="Q251" s="3" t="s">
        <v>36</v>
      </c>
      <c r="R251" s="3" t="s">
        <v>37</v>
      </c>
    </row>
    <row r="252" spans="1:18" x14ac:dyDescent="0.35">
      <c r="A252" s="3">
        <v>800065396</v>
      </c>
      <c r="B252" s="3" t="s">
        <v>11</v>
      </c>
      <c r="C252" s="3" t="s">
        <v>12</v>
      </c>
      <c r="D252" s="3">
        <v>277611</v>
      </c>
      <c r="E252" s="4">
        <v>45085</v>
      </c>
      <c r="F252" s="4">
        <v>45104</v>
      </c>
      <c r="G252" s="4">
        <v>45149</v>
      </c>
      <c r="H252" s="5">
        <v>125000</v>
      </c>
      <c r="I252" s="5">
        <v>0</v>
      </c>
      <c r="J252" s="5">
        <v>125000</v>
      </c>
      <c r="K252" s="5"/>
      <c r="L252" s="5"/>
      <c r="M252" s="5"/>
      <c r="N252" s="5">
        <v>0</v>
      </c>
      <c r="O252" s="5">
        <v>125000</v>
      </c>
      <c r="P252" s="3" t="s">
        <v>31</v>
      </c>
      <c r="Q252" s="3" t="s">
        <v>36</v>
      </c>
      <c r="R252" s="3" t="s">
        <v>37</v>
      </c>
    </row>
    <row r="253" spans="1:18" x14ac:dyDescent="0.35">
      <c r="A253" s="3">
        <v>800065396</v>
      </c>
      <c r="B253" s="3" t="s">
        <v>11</v>
      </c>
      <c r="C253" s="3" t="s">
        <v>12</v>
      </c>
      <c r="D253" s="3">
        <v>277622</v>
      </c>
      <c r="E253" s="4">
        <v>45085</v>
      </c>
      <c r="F253" s="4">
        <v>45104</v>
      </c>
      <c r="G253" s="4">
        <v>45149</v>
      </c>
      <c r="H253" s="5">
        <v>125000</v>
      </c>
      <c r="I253" s="5">
        <v>0</v>
      </c>
      <c r="J253" s="5">
        <v>125000</v>
      </c>
      <c r="K253" s="5"/>
      <c r="L253" s="5"/>
      <c r="M253" s="5"/>
      <c r="N253" s="5">
        <v>0</v>
      </c>
      <c r="O253" s="5">
        <v>125000</v>
      </c>
      <c r="P253" s="3" t="s">
        <v>31</v>
      </c>
      <c r="Q253" s="3" t="s">
        <v>36</v>
      </c>
      <c r="R253" s="3" t="s">
        <v>37</v>
      </c>
    </row>
    <row r="254" spans="1:18" x14ac:dyDescent="0.35">
      <c r="A254" s="3">
        <v>800065396</v>
      </c>
      <c r="B254" s="3" t="s">
        <v>11</v>
      </c>
      <c r="C254" s="3" t="s">
        <v>12</v>
      </c>
      <c r="D254" s="3">
        <v>277607</v>
      </c>
      <c r="E254" s="4">
        <v>45085</v>
      </c>
      <c r="F254" s="4">
        <v>45104</v>
      </c>
      <c r="G254" s="4">
        <v>45149</v>
      </c>
      <c r="H254" s="5">
        <v>125000</v>
      </c>
      <c r="I254" s="5">
        <v>0</v>
      </c>
      <c r="J254" s="5">
        <v>125000</v>
      </c>
      <c r="K254" s="5"/>
      <c r="L254" s="5"/>
      <c r="M254" s="5"/>
      <c r="N254" s="5">
        <v>0</v>
      </c>
      <c r="O254" s="5">
        <v>125000</v>
      </c>
      <c r="P254" s="3" t="s">
        <v>31</v>
      </c>
      <c r="Q254" s="3" t="s">
        <v>36</v>
      </c>
      <c r="R254" s="3" t="s">
        <v>37</v>
      </c>
    </row>
    <row r="255" spans="1:18" x14ac:dyDescent="0.35">
      <c r="A255" s="3">
        <v>800065396</v>
      </c>
      <c r="B255" s="3" t="s">
        <v>11</v>
      </c>
      <c r="C255" s="3" t="s">
        <v>12</v>
      </c>
      <c r="D255" s="3">
        <v>277632</v>
      </c>
      <c r="E255" s="4">
        <v>45085</v>
      </c>
      <c r="F255" s="4">
        <v>45104</v>
      </c>
      <c r="G255" s="4">
        <v>45149</v>
      </c>
      <c r="H255" s="5">
        <v>125000</v>
      </c>
      <c r="I255" s="5">
        <v>0</v>
      </c>
      <c r="J255" s="5">
        <v>125000</v>
      </c>
      <c r="K255" s="5"/>
      <c r="L255" s="5"/>
      <c r="M255" s="5"/>
      <c r="N255" s="5">
        <v>0</v>
      </c>
      <c r="O255" s="5">
        <v>125000</v>
      </c>
      <c r="P255" s="3" t="s">
        <v>31</v>
      </c>
      <c r="Q255" s="3" t="s">
        <v>36</v>
      </c>
      <c r="R255" s="3" t="s">
        <v>37</v>
      </c>
    </row>
    <row r="256" spans="1:18" x14ac:dyDescent="0.35">
      <c r="A256" s="3">
        <v>800065396</v>
      </c>
      <c r="B256" s="3" t="s">
        <v>11</v>
      </c>
      <c r="C256" s="3" t="s">
        <v>12</v>
      </c>
      <c r="D256" s="3">
        <v>277618</v>
      </c>
      <c r="E256" s="4">
        <v>45085</v>
      </c>
      <c r="F256" s="4">
        <v>45104</v>
      </c>
      <c r="G256" s="4">
        <v>45149</v>
      </c>
      <c r="H256" s="5">
        <v>125000</v>
      </c>
      <c r="I256" s="5">
        <v>0</v>
      </c>
      <c r="J256" s="5">
        <v>125000</v>
      </c>
      <c r="K256" s="5"/>
      <c r="L256" s="5"/>
      <c r="M256" s="5"/>
      <c r="N256" s="5">
        <v>0</v>
      </c>
      <c r="O256" s="5">
        <v>125000</v>
      </c>
      <c r="P256" s="3" t="s">
        <v>31</v>
      </c>
      <c r="Q256" s="3" t="s">
        <v>36</v>
      </c>
      <c r="R256" s="3" t="s">
        <v>37</v>
      </c>
    </row>
    <row r="257" spans="1:18" x14ac:dyDescent="0.35">
      <c r="A257" s="3">
        <v>800065396</v>
      </c>
      <c r="B257" s="3" t="s">
        <v>11</v>
      </c>
      <c r="C257" s="3" t="s">
        <v>12</v>
      </c>
      <c r="D257" s="3">
        <v>277616</v>
      </c>
      <c r="E257" s="4">
        <v>45085</v>
      </c>
      <c r="F257" s="4">
        <v>45104</v>
      </c>
      <c r="G257" s="4">
        <v>45149</v>
      </c>
      <c r="H257" s="5">
        <v>125000</v>
      </c>
      <c r="I257" s="5">
        <v>0</v>
      </c>
      <c r="J257" s="5">
        <v>125000</v>
      </c>
      <c r="K257" s="5"/>
      <c r="L257" s="5"/>
      <c r="M257" s="5"/>
      <c r="N257" s="5">
        <v>0</v>
      </c>
      <c r="O257" s="5">
        <v>125000</v>
      </c>
      <c r="P257" s="3" t="s">
        <v>31</v>
      </c>
      <c r="Q257" s="3" t="s">
        <v>36</v>
      </c>
      <c r="R257" s="3" t="s">
        <v>37</v>
      </c>
    </row>
    <row r="258" spans="1:18" x14ac:dyDescent="0.35">
      <c r="A258" s="3">
        <v>800065396</v>
      </c>
      <c r="B258" s="3" t="s">
        <v>11</v>
      </c>
      <c r="C258" s="3" t="s">
        <v>12</v>
      </c>
      <c r="D258" s="3">
        <v>277696</v>
      </c>
      <c r="E258" s="4">
        <v>45114</v>
      </c>
      <c r="F258" s="4">
        <v>45125</v>
      </c>
      <c r="G258" s="4">
        <v>45170</v>
      </c>
      <c r="H258" s="5">
        <v>50759921</v>
      </c>
      <c r="I258" s="5">
        <v>3502972</v>
      </c>
      <c r="J258" s="5">
        <v>47256949</v>
      </c>
      <c r="K258" s="5">
        <v>1021577</v>
      </c>
      <c r="L258" s="5">
        <v>893577</v>
      </c>
      <c r="M258" s="5"/>
      <c r="N258" s="5">
        <v>46235372</v>
      </c>
      <c r="O258" s="5">
        <v>128000</v>
      </c>
      <c r="P258" s="3" t="s">
        <v>32</v>
      </c>
      <c r="Q258" s="3" t="s">
        <v>36</v>
      </c>
      <c r="R258" s="3" t="s">
        <v>37</v>
      </c>
    </row>
    <row r="259" spans="1:18" x14ac:dyDescent="0.35">
      <c r="A259" s="3">
        <v>800065396</v>
      </c>
      <c r="B259" s="3" t="s">
        <v>11</v>
      </c>
      <c r="C259" s="3" t="s">
        <v>12</v>
      </c>
      <c r="D259" s="3">
        <v>277700</v>
      </c>
      <c r="E259" s="4">
        <v>45114</v>
      </c>
      <c r="F259" s="4">
        <v>45125</v>
      </c>
      <c r="G259" s="4">
        <v>45170</v>
      </c>
      <c r="H259" s="5">
        <v>12911537</v>
      </c>
      <c r="I259" s="5">
        <v>996755</v>
      </c>
      <c r="J259" s="5">
        <v>11914782</v>
      </c>
      <c r="K259" s="5">
        <v>379209</v>
      </c>
      <c r="L259" s="5">
        <v>154946</v>
      </c>
      <c r="M259" s="5"/>
      <c r="N259" s="5">
        <v>11535573</v>
      </c>
      <c r="O259" s="5">
        <v>224263</v>
      </c>
      <c r="P259" s="3" t="s">
        <v>32</v>
      </c>
      <c r="Q259" s="3" t="s">
        <v>36</v>
      </c>
      <c r="R259" s="3" t="s">
        <v>37</v>
      </c>
    </row>
    <row r="260" spans="1:18" x14ac:dyDescent="0.35">
      <c r="A260" s="3">
        <v>800065396</v>
      </c>
      <c r="B260" s="3" t="s">
        <v>11</v>
      </c>
      <c r="C260" s="3" t="s">
        <v>12</v>
      </c>
      <c r="D260" s="3">
        <v>277703</v>
      </c>
      <c r="E260" s="4">
        <v>45114</v>
      </c>
      <c r="F260" s="4">
        <v>45125</v>
      </c>
      <c r="G260" s="4">
        <v>45170</v>
      </c>
      <c r="H260" s="5">
        <v>7779020</v>
      </c>
      <c r="I260" s="5">
        <v>388652</v>
      </c>
      <c r="J260" s="5">
        <v>7390368</v>
      </c>
      <c r="K260" s="5">
        <v>2413587</v>
      </c>
      <c r="L260" s="5">
        <v>2326054</v>
      </c>
      <c r="M260" s="5"/>
      <c r="N260" s="5">
        <v>4976781</v>
      </c>
      <c r="O260" s="5">
        <v>87533</v>
      </c>
      <c r="P260" s="3" t="s">
        <v>32</v>
      </c>
      <c r="Q260" s="3" t="s">
        <v>36</v>
      </c>
      <c r="R260" s="3" t="s">
        <v>37</v>
      </c>
    </row>
    <row r="261" spans="1:18" x14ac:dyDescent="0.35">
      <c r="A261" s="3">
        <v>800065396</v>
      </c>
      <c r="B261" s="3" t="s">
        <v>11</v>
      </c>
      <c r="C261" s="3" t="s">
        <v>13</v>
      </c>
      <c r="D261" s="3">
        <v>173550</v>
      </c>
      <c r="E261" s="4">
        <v>45114</v>
      </c>
      <c r="F261" s="4">
        <v>45126</v>
      </c>
      <c r="G261" s="4">
        <v>45171</v>
      </c>
      <c r="H261" s="5">
        <v>17097357</v>
      </c>
      <c r="I261" s="5">
        <v>54507</v>
      </c>
      <c r="J261" s="5">
        <v>17042850</v>
      </c>
      <c r="K261" s="5">
        <v>1335912</v>
      </c>
      <c r="L261" s="5">
        <v>689747</v>
      </c>
      <c r="M261" s="5"/>
      <c r="N261" s="5">
        <v>15955438</v>
      </c>
      <c r="O261" s="5">
        <v>397665</v>
      </c>
      <c r="P261" s="3" t="s">
        <v>32</v>
      </c>
      <c r="Q261" s="3" t="s">
        <v>36</v>
      </c>
      <c r="R261" s="3" t="s">
        <v>37</v>
      </c>
    </row>
    <row r="262" spans="1:18" x14ac:dyDescent="0.35">
      <c r="A262" s="3">
        <v>800065396</v>
      </c>
      <c r="B262" s="3" t="s">
        <v>11</v>
      </c>
      <c r="C262" s="3" t="s">
        <v>18</v>
      </c>
      <c r="D262" s="3">
        <v>219919</v>
      </c>
      <c r="E262" s="4">
        <v>45114</v>
      </c>
      <c r="F262" s="4">
        <v>45139</v>
      </c>
      <c r="G262" s="4">
        <v>45184</v>
      </c>
      <c r="H262" s="5">
        <v>192260641</v>
      </c>
      <c r="I262" s="5">
        <v>722787</v>
      </c>
      <c r="J262" s="5">
        <v>191537854</v>
      </c>
      <c r="K262" s="5">
        <v>49616261</v>
      </c>
      <c r="L262" s="5">
        <v>1937604</v>
      </c>
      <c r="M262" s="5"/>
      <c r="N262" s="5">
        <v>143242524</v>
      </c>
      <c r="O262" s="5">
        <v>46357726</v>
      </c>
      <c r="P262" s="3" t="s">
        <v>32</v>
      </c>
      <c r="Q262" s="3" t="s">
        <v>36</v>
      </c>
      <c r="R262" s="3" t="s">
        <v>37</v>
      </c>
    </row>
    <row r="263" spans="1:18" x14ac:dyDescent="0.35">
      <c r="A263" s="3">
        <v>800065396</v>
      </c>
      <c r="B263" s="3" t="s">
        <v>11</v>
      </c>
      <c r="C263" s="3" t="s">
        <v>14</v>
      </c>
      <c r="D263" s="3">
        <v>37</v>
      </c>
      <c r="E263" s="4">
        <v>45114</v>
      </c>
      <c r="F263" s="4">
        <v>45139</v>
      </c>
      <c r="G263" s="4">
        <v>45184</v>
      </c>
      <c r="H263" s="5">
        <v>55811974</v>
      </c>
      <c r="I263" s="5">
        <v>3204426</v>
      </c>
      <c r="J263" s="5">
        <v>52607548</v>
      </c>
      <c r="K263" s="5">
        <v>187085</v>
      </c>
      <c r="L263" s="5">
        <v>132627</v>
      </c>
      <c r="M263" s="5"/>
      <c r="N263" s="5">
        <v>52420463</v>
      </c>
      <c r="O263" s="5">
        <v>54458</v>
      </c>
      <c r="P263" s="3" t="s">
        <v>32</v>
      </c>
      <c r="Q263" s="3" t="s">
        <v>36</v>
      </c>
      <c r="R263" s="3" t="s">
        <v>37</v>
      </c>
    </row>
    <row r="264" spans="1:18" x14ac:dyDescent="0.35">
      <c r="A264" s="3">
        <v>800065396</v>
      </c>
      <c r="B264" s="3" t="s">
        <v>11</v>
      </c>
      <c r="C264" s="3" t="s">
        <v>18</v>
      </c>
      <c r="D264" s="3">
        <v>219909</v>
      </c>
      <c r="E264" s="4">
        <v>45113</v>
      </c>
      <c r="F264" s="4">
        <v>45139</v>
      </c>
      <c r="G264" s="4">
        <v>45184</v>
      </c>
      <c r="H264" s="5">
        <v>1332480455</v>
      </c>
      <c r="I264" s="5">
        <v>76404598</v>
      </c>
      <c r="J264" s="5">
        <v>1256075857</v>
      </c>
      <c r="K264" s="5">
        <v>29605934</v>
      </c>
      <c r="L264" s="5">
        <v>14093006</v>
      </c>
      <c r="M264" s="5"/>
      <c r="N264" s="5">
        <v>1200687856</v>
      </c>
      <c r="O264" s="5">
        <v>41294995</v>
      </c>
      <c r="P264" s="3" t="s">
        <v>32</v>
      </c>
      <c r="Q264" s="3" t="s">
        <v>36</v>
      </c>
      <c r="R264" s="3" t="s">
        <v>37</v>
      </c>
    </row>
    <row r="265" spans="1:18" x14ac:dyDescent="0.35">
      <c r="A265" s="3">
        <v>800065396</v>
      </c>
      <c r="B265" s="3" t="s">
        <v>11</v>
      </c>
      <c r="C265" s="3" t="s">
        <v>19</v>
      </c>
      <c r="D265" s="3">
        <v>200088</v>
      </c>
      <c r="E265" s="4">
        <v>45114</v>
      </c>
      <c r="F265" s="4">
        <v>45139</v>
      </c>
      <c r="G265" s="4">
        <v>45184</v>
      </c>
      <c r="H265" s="5">
        <v>35696432</v>
      </c>
      <c r="I265" s="5">
        <v>2948426</v>
      </c>
      <c r="J265" s="5">
        <v>32748006</v>
      </c>
      <c r="K265" s="5">
        <v>553126</v>
      </c>
      <c r="L265" s="5">
        <v>67349</v>
      </c>
      <c r="M265" s="5"/>
      <c r="N265" s="5">
        <v>32194880</v>
      </c>
      <c r="O265" s="5">
        <v>485777</v>
      </c>
      <c r="P265" s="3" t="s">
        <v>32</v>
      </c>
      <c r="Q265" s="3" t="s">
        <v>36</v>
      </c>
      <c r="R265" s="3" t="s">
        <v>37</v>
      </c>
    </row>
    <row r="266" spans="1:18" x14ac:dyDescent="0.35">
      <c r="A266" s="3">
        <v>800065396</v>
      </c>
      <c r="B266" s="3" t="s">
        <v>11</v>
      </c>
      <c r="C266" s="3" t="s">
        <v>17</v>
      </c>
      <c r="D266" s="3">
        <v>100053</v>
      </c>
      <c r="E266" s="4">
        <v>45114</v>
      </c>
      <c r="F266" s="4">
        <v>45139</v>
      </c>
      <c r="G266" s="4">
        <v>45184</v>
      </c>
      <c r="H266" s="5">
        <v>24425042</v>
      </c>
      <c r="I266" s="5">
        <v>2749341</v>
      </c>
      <c r="J266" s="5">
        <v>21675701</v>
      </c>
      <c r="K266" s="5">
        <v>267320</v>
      </c>
      <c r="L266" s="5">
        <v>208154</v>
      </c>
      <c r="M266" s="5"/>
      <c r="N266" s="5">
        <v>21408381</v>
      </c>
      <c r="O266" s="5">
        <v>59166</v>
      </c>
      <c r="P266" s="3" t="s">
        <v>32</v>
      </c>
      <c r="Q266" s="3" t="s">
        <v>36</v>
      </c>
      <c r="R266" s="3" t="s">
        <v>37</v>
      </c>
    </row>
    <row r="267" spans="1:18" x14ac:dyDescent="0.35">
      <c r="A267" s="3">
        <v>800065396</v>
      </c>
      <c r="B267" s="3" t="s">
        <v>11</v>
      </c>
      <c r="C267" s="3" t="s">
        <v>13</v>
      </c>
      <c r="D267" s="3">
        <v>173551</v>
      </c>
      <c r="E267" s="4">
        <v>45140</v>
      </c>
      <c r="F267" s="4">
        <v>45140</v>
      </c>
      <c r="G267" s="4">
        <v>45185</v>
      </c>
      <c r="H267" s="5">
        <v>17909317</v>
      </c>
      <c r="I267" s="5">
        <v>32045</v>
      </c>
      <c r="J267" s="5">
        <v>17877272</v>
      </c>
      <c r="K267" s="5">
        <v>897460</v>
      </c>
      <c r="L267" s="5">
        <v>400460</v>
      </c>
      <c r="M267" s="5"/>
      <c r="N267" s="5">
        <v>16979812</v>
      </c>
      <c r="O267" s="5">
        <v>497000</v>
      </c>
      <c r="P267" s="3" t="s">
        <v>32</v>
      </c>
      <c r="Q267" s="3" t="s">
        <v>36</v>
      </c>
      <c r="R267" s="3" t="s">
        <v>37</v>
      </c>
    </row>
    <row r="268" spans="1:18" x14ac:dyDescent="0.35">
      <c r="A268" s="3">
        <v>800065396</v>
      </c>
      <c r="B268" s="3" t="s">
        <v>11</v>
      </c>
      <c r="C268" s="3" t="s">
        <v>12</v>
      </c>
      <c r="D268" s="3">
        <v>277741</v>
      </c>
      <c r="E268" s="4">
        <v>45141</v>
      </c>
      <c r="F268" s="4">
        <v>45148</v>
      </c>
      <c r="G268" s="4">
        <v>45193</v>
      </c>
      <c r="H268" s="5">
        <v>7606132</v>
      </c>
      <c r="I268" s="5">
        <v>260368</v>
      </c>
      <c r="J268" s="5">
        <v>7345764</v>
      </c>
      <c r="K268" s="5">
        <v>1731924</v>
      </c>
      <c r="L268" s="5">
        <v>1646257</v>
      </c>
      <c r="M268" s="5"/>
      <c r="N268" s="5">
        <v>5613840</v>
      </c>
      <c r="O268" s="5">
        <v>85667</v>
      </c>
      <c r="P268" s="3" t="s">
        <v>32</v>
      </c>
      <c r="Q268" s="3" t="s">
        <v>36</v>
      </c>
      <c r="R268" s="3" t="s">
        <v>37</v>
      </c>
    </row>
    <row r="269" spans="1:18" x14ac:dyDescent="0.35">
      <c r="A269" s="3">
        <v>800065396</v>
      </c>
      <c r="B269" s="3" t="s">
        <v>11</v>
      </c>
      <c r="C269" s="3" t="s">
        <v>19</v>
      </c>
      <c r="D269" s="3">
        <v>200089</v>
      </c>
      <c r="E269" s="4">
        <v>45140</v>
      </c>
      <c r="F269" s="4">
        <v>45148</v>
      </c>
      <c r="G269" s="4">
        <v>45193</v>
      </c>
      <c r="H269" s="5">
        <v>8428479</v>
      </c>
      <c r="I269" s="5">
        <v>27268</v>
      </c>
      <c r="J269" s="5">
        <v>8401211</v>
      </c>
      <c r="K269" s="5">
        <v>769482</v>
      </c>
      <c r="L269" s="5">
        <v>289482</v>
      </c>
      <c r="M269" s="5"/>
      <c r="N269" s="5">
        <v>7631729</v>
      </c>
      <c r="O269" s="5">
        <v>480000</v>
      </c>
      <c r="P269" s="3" t="s">
        <v>32</v>
      </c>
      <c r="Q269" s="3" t="s">
        <v>36</v>
      </c>
      <c r="R269" s="3" t="s">
        <v>37</v>
      </c>
    </row>
    <row r="270" spans="1:18" x14ac:dyDescent="0.35">
      <c r="A270" s="3">
        <v>800065396</v>
      </c>
      <c r="B270" s="3" t="s">
        <v>11</v>
      </c>
      <c r="C270" s="3" t="s">
        <v>17</v>
      </c>
      <c r="D270" s="3">
        <v>100054</v>
      </c>
      <c r="E270" s="4">
        <v>45140</v>
      </c>
      <c r="F270" s="4">
        <v>45148</v>
      </c>
      <c r="G270" s="4">
        <v>45193</v>
      </c>
      <c r="H270" s="5">
        <v>6323893</v>
      </c>
      <c r="I270" s="5">
        <v>13430</v>
      </c>
      <c r="J270" s="5">
        <v>6310463</v>
      </c>
      <c r="K270" s="5">
        <v>238019</v>
      </c>
      <c r="L270" s="5">
        <v>107573</v>
      </c>
      <c r="M270" s="5"/>
      <c r="N270" s="5">
        <v>6072444</v>
      </c>
      <c r="O270" s="5">
        <v>130446</v>
      </c>
      <c r="P270" s="3" t="s">
        <v>32</v>
      </c>
      <c r="Q270" s="3" t="s">
        <v>36</v>
      </c>
      <c r="R270" s="3" t="s">
        <v>37</v>
      </c>
    </row>
    <row r="271" spans="1:18" x14ac:dyDescent="0.35">
      <c r="A271" s="3">
        <v>800065396</v>
      </c>
      <c r="B271" s="3" t="s">
        <v>11</v>
      </c>
      <c r="C271" s="3" t="s">
        <v>12</v>
      </c>
      <c r="D271" s="3">
        <v>277734</v>
      </c>
      <c r="E271" s="4">
        <v>45141</v>
      </c>
      <c r="F271" s="4">
        <v>45148</v>
      </c>
      <c r="G271" s="4">
        <v>45193</v>
      </c>
      <c r="H271" s="5">
        <v>40069227</v>
      </c>
      <c r="I271" s="5">
        <v>2508934</v>
      </c>
      <c r="J271" s="5">
        <v>37560293</v>
      </c>
      <c r="K271" s="5">
        <v>328000</v>
      </c>
      <c r="L271" s="5">
        <v>263000</v>
      </c>
      <c r="M271" s="5"/>
      <c r="N271" s="5">
        <v>37232293</v>
      </c>
      <c r="O271" s="5">
        <v>65000</v>
      </c>
      <c r="P271" s="3" t="s">
        <v>32</v>
      </c>
      <c r="Q271" s="3" t="s">
        <v>36</v>
      </c>
      <c r="R271" s="3" t="s">
        <v>37</v>
      </c>
    </row>
    <row r="272" spans="1:18" x14ac:dyDescent="0.35">
      <c r="A272" s="3">
        <v>800065396</v>
      </c>
      <c r="B272" s="3" t="s">
        <v>11</v>
      </c>
      <c r="C272" s="3" t="s">
        <v>14</v>
      </c>
      <c r="D272" s="3">
        <v>38</v>
      </c>
      <c r="E272" s="4">
        <v>45140</v>
      </c>
      <c r="F272" s="4">
        <v>45148</v>
      </c>
      <c r="G272" s="4">
        <v>45193</v>
      </c>
      <c r="H272" s="5">
        <v>19479921</v>
      </c>
      <c r="I272" s="5">
        <v>28553</v>
      </c>
      <c r="J272" s="5">
        <v>19451368</v>
      </c>
      <c r="K272" s="5">
        <v>1390143</v>
      </c>
      <c r="L272" s="5">
        <v>1169884</v>
      </c>
      <c r="M272" s="5"/>
      <c r="N272" s="5">
        <v>18061225</v>
      </c>
      <c r="O272" s="5">
        <v>220259</v>
      </c>
      <c r="P272" s="3" t="s">
        <v>32</v>
      </c>
      <c r="Q272" s="3" t="s">
        <v>36</v>
      </c>
      <c r="R272" s="3" t="s">
        <v>37</v>
      </c>
    </row>
    <row r="273" spans="1:18" x14ac:dyDescent="0.35">
      <c r="A273" s="3">
        <v>800065396</v>
      </c>
      <c r="B273" s="3" t="s">
        <v>11</v>
      </c>
      <c r="C273" s="3" t="s">
        <v>17</v>
      </c>
      <c r="D273" s="3">
        <v>100055</v>
      </c>
      <c r="E273" s="4">
        <v>45141</v>
      </c>
      <c r="F273" s="4">
        <v>45149</v>
      </c>
      <c r="G273" s="4">
        <v>45194</v>
      </c>
      <c r="H273" s="5">
        <v>22566322</v>
      </c>
      <c r="I273" s="5">
        <v>2072106</v>
      </c>
      <c r="J273" s="5">
        <v>20494216</v>
      </c>
      <c r="K273" s="5">
        <v>225034</v>
      </c>
      <c r="L273" s="5">
        <v>169683</v>
      </c>
      <c r="M273" s="5"/>
      <c r="N273" s="5">
        <v>20269182</v>
      </c>
      <c r="O273" s="5">
        <v>55351</v>
      </c>
      <c r="P273" s="3" t="s">
        <v>32</v>
      </c>
      <c r="Q273" s="3" t="s">
        <v>36</v>
      </c>
      <c r="R273" s="3" t="s">
        <v>37</v>
      </c>
    </row>
    <row r="274" spans="1:18" x14ac:dyDescent="0.35">
      <c r="A274" s="3">
        <v>800065396</v>
      </c>
      <c r="B274" s="3" t="s">
        <v>11</v>
      </c>
      <c r="C274" s="3" t="s">
        <v>12</v>
      </c>
      <c r="D274" s="3">
        <v>277736</v>
      </c>
      <c r="E274" s="4">
        <v>45141</v>
      </c>
      <c r="F274" s="4">
        <v>45149</v>
      </c>
      <c r="G274" s="4">
        <v>45194</v>
      </c>
      <c r="H274" s="5">
        <v>30622778</v>
      </c>
      <c r="I274" s="5">
        <v>1966753</v>
      </c>
      <c r="J274" s="5">
        <v>28656025</v>
      </c>
      <c r="K274" s="5">
        <v>541463</v>
      </c>
      <c r="L274" s="5">
        <v>352780</v>
      </c>
      <c r="M274" s="5"/>
      <c r="N274" s="5">
        <v>28114562</v>
      </c>
      <c r="O274" s="5">
        <v>188683</v>
      </c>
      <c r="P274" s="3" t="s">
        <v>32</v>
      </c>
      <c r="Q274" s="3" t="s">
        <v>36</v>
      </c>
      <c r="R274" s="3" t="s">
        <v>37</v>
      </c>
    </row>
    <row r="275" spans="1:18" x14ac:dyDescent="0.35">
      <c r="A275" s="3">
        <v>800065396</v>
      </c>
      <c r="B275" s="3" t="s">
        <v>11</v>
      </c>
      <c r="C275" s="3" t="s">
        <v>19</v>
      </c>
      <c r="D275" s="3">
        <v>200090</v>
      </c>
      <c r="E275" s="4">
        <v>45141</v>
      </c>
      <c r="F275" s="4">
        <v>45149</v>
      </c>
      <c r="G275" s="4">
        <v>45194</v>
      </c>
      <c r="H275" s="5">
        <v>36205583</v>
      </c>
      <c r="I275" s="5">
        <v>2831801</v>
      </c>
      <c r="J275" s="5">
        <v>33373782</v>
      </c>
      <c r="K275" s="5">
        <v>73825</v>
      </c>
      <c r="L275" s="5">
        <v>36914</v>
      </c>
      <c r="M275" s="5"/>
      <c r="N275" s="5">
        <v>33299957</v>
      </c>
      <c r="O275" s="5">
        <v>36911</v>
      </c>
      <c r="P275" s="3" t="s">
        <v>32</v>
      </c>
      <c r="Q275" s="3" t="s">
        <v>36</v>
      </c>
      <c r="R275" s="3" t="s">
        <v>37</v>
      </c>
    </row>
    <row r="276" spans="1:18" x14ac:dyDescent="0.35">
      <c r="A276" s="3">
        <v>800065396</v>
      </c>
      <c r="B276" s="3" t="s">
        <v>11</v>
      </c>
      <c r="C276" s="3" t="s">
        <v>18</v>
      </c>
      <c r="D276" s="3">
        <v>220074</v>
      </c>
      <c r="E276" s="4">
        <v>45142</v>
      </c>
      <c r="F276" s="4">
        <v>45152</v>
      </c>
      <c r="G276" s="4">
        <v>45197</v>
      </c>
      <c r="H276" s="5">
        <v>212797448</v>
      </c>
      <c r="I276" s="5">
        <v>565420</v>
      </c>
      <c r="J276" s="5">
        <v>212232028</v>
      </c>
      <c r="K276" s="5">
        <v>23810416</v>
      </c>
      <c r="L276" s="5">
        <v>6984373</v>
      </c>
      <c r="M276" s="5"/>
      <c r="N276" s="5">
        <v>16826043</v>
      </c>
      <c r="O276" s="5">
        <v>188421612</v>
      </c>
      <c r="P276" s="3" t="s">
        <v>32</v>
      </c>
      <c r="Q276" s="3" t="s">
        <v>36</v>
      </c>
      <c r="R276" s="3" t="s">
        <v>37</v>
      </c>
    </row>
    <row r="277" spans="1:18" x14ac:dyDescent="0.35">
      <c r="A277" s="3">
        <v>800065396</v>
      </c>
      <c r="B277" s="3" t="s">
        <v>11</v>
      </c>
      <c r="C277" s="3" t="s">
        <v>16</v>
      </c>
      <c r="D277" s="3">
        <v>173555</v>
      </c>
      <c r="E277" s="4">
        <v>45140</v>
      </c>
      <c r="F277" s="4">
        <v>45152</v>
      </c>
      <c r="G277" s="4">
        <v>45197</v>
      </c>
      <c r="H277" s="5">
        <v>15573898</v>
      </c>
      <c r="I277" s="5">
        <v>75796</v>
      </c>
      <c r="J277" s="5">
        <v>15498102</v>
      </c>
      <c r="K277" s="5">
        <v>1329465</v>
      </c>
      <c r="L277" s="5">
        <v>729364</v>
      </c>
      <c r="M277" s="5"/>
      <c r="N277" s="5">
        <v>14168637</v>
      </c>
      <c r="O277" s="5">
        <v>600101</v>
      </c>
      <c r="P277" s="3" t="s">
        <v>32</v>
      </c>
      <c r="Q277" s="3" t="s">
        <v>36</v>
      </c>
      <c r="R277" s="3" t="s">
        <v>37</v>
      </c>
    </row>
    <row r="278" spans="1:18" x14ac:dyDescent="0.35">
      <c r="A278" s="3">
        <v>800065396</v>
      </c>
      <c r="B278" s="3" t="s">
        <v>11</v>
      </c>
      <c r="C278" s="3" t="s">
        <v>18</v>
      </c>
      <c r="D278" s="3">
        <v>220072</v>
      </c>
      <c r="E278" s="4">
        <v>45144</v>
      </c>
      <c r="F278" s="4">
        <v>45170</v>
      </c>
      <c r="G278" s="4">
        <v>45215</v>
      </c>
      <c r="H278" s="5">
        <v>940922464</v>
      </c>
      <c r="I278" s="5">
        <v>59845790</v>
      </c>
      <c r="J278" s="5">
        <v>881076674</v>
      </c>
      <c r="K278" s="5">
        <v>27301853</v>
      </c>
      <c r="L278" s="5">
        <v>9324039</v>
      </c>
      <c r="M278" s="5"/>
      <c r="N278" s="5">
        <v>853791697</v>
      </c>
      <c r="O278" s="5">
        <v>17960938</v>
      </c>
      <c r="P278" s="3" t="s">
        <v>32</v>
      </c>
      <c r="Q278" s="3" t="s">
        <v>36</v>
      </c>
      <c r="R278" s="3" t="s">
        <v>37</v>
      </c>
    </row>
    <row r="279" spans="1:18" x14ac:dyDescent="0.35">
      <c r="A279" s="3">
        <v>800065396</v>
      </c>
      <c r="B279" s="3" t="s">
        <v>11</v>
      </c>
      <c r="C279" s="3" t="s">
        <v>12</v>
      </c>
      <c r="D279" s="3">
        <v>277844</v>
      </c>
      <c r="E279" s="4">
        <v>45176</v>
      </c>
      <c r="F279" s="4">
        <v>45180</v>
      </c>
      <c r="G279" s="4">
        <v>45225</v>
      </c>
      <c r="H279" s="5">
        <v>125000</v>
      </c>
      <c r="I279" s="5">
        <v>0</v>
      </c>
      <c r="J279" s="5">
        <v>125000</v>
      </c>
      <c r="K279" s="5"/>
      <c r="L279" s="5"/>
      <c r="M279" s="5"/>
      <c r="N279" s="5">
        <v>0</v>
      </c>
      <c r="O279" s="5">
        <v>125000</v>
      </c>
      <c r="P279" s="3" t="s">
        <v>31</v>
      </c>
      <c r="Q279" s="3" t="s">
        <v>36</v>
      </c>
      <c r="R279" s="3" t="s">
        <v>37</v>
      </c>
    </row>
    <row r="280" spans="1:18" x14ac:dyDescent="0.35">
      <c r="A280" s="3">
        <v>800065396</v>
      </c>
      <c r="B280" s="3" t="s">
        <v>11</v>
      </c>
      <c r="C280" s="3" t="s">
        <v>12</v>
      </c>
      <c r="D280" s="3">
        <v>278040</v>
      </c>
      <c r="E280" s="4">
        <v>45234</v>
      </c>
      <c r="F280" s="4">
        <v>45244</v>
      </c>
      <c r="G280" s="4">
        <v>45289</v>
      </c>
      <c r="H280" s="5">
        <v>5413938</v>
      </c>
      <c r="I280" s="5">
        <v>53677</v>
      </c>
      <c r="J280" s="5">
        <v>5360261</v>
      </c>
      <c r="K280" s="5">
        <v>751209</v>
      </c>
      <c r="L280" s="5">
        <v>16976</v>
      </c>
      <c r="M280" s="5"/>
      <c r="N280" s="5">
        <v>4609052</v>
      </c>
      <c r="O280" s="5">
        <v>734233</v>
      </c>
      <c r="P280" s="3" t="s">
        <v>32</v>
      </c>
      <c r="Q280" s="3" t="s">
        <v>36</v>
      </c>
      <c r="R280" s="3" t="s">
        <v>37</v>
      </c>
    </row>
    <row r="281" spans="1:18" x14ac:dyDescent="0.35">
      <c r="A281" s="3">
        <v>800065396</v>
      </c>
      <c r="B281" s="3" t="s">
        <v>11</v>
      </c>
      <c r="C281" s="3" t="s">
        <v>12</v>
      </c>
      <c r="D281" s="3">
        <v>278042</v>
      </c>
      <c r="E281" s="4">
        <v>45234</v>
      </c>
      <c r="F281" s="4">
        <v>45244</v>
      </c>
      <c r="G281" s="4">
        <v>45289</v>
      </c>
      <c r="H281" s="5">
        <v>8442303</v>
      </c>
      <c r="I281" s="5">
        <v>105037</v>
      </c>
      <c r="J281" s="5">
        <v>8337266</v>
      </c>
      <c r="K281" s="5">
        <v>1611850</v>
      </c>
      <c r="L281" s="5">
        <v>71701</v>
      </c>
      <c r="M281" s="5"/>
      <c r="N281" s="5">
        <v>6759068</v>
      </c>
      <c r="O281" s="5">
        <v>1506497</v>
      </c>
      <c r="P281" s="3" t="s">
        <v>32</v>
      </c>
      <c r="Q281" s="3" t="s">
        <v>36</v>
      </c>
      <c r="R281" s="3" t="s">
        <v>37</v>
      </c>
    </row>
    <row r="282" spans="1:18" x14ac:dyDescent="0.35">
      <c r="A282" s="3">
        <v>800065396</v>
      </c>
      <c r="B282" s="3" t="s">
        <v>11</v>
      </c>
      <c r="C282" s="3" t="s">
        <v>12</v>
      </c>
      <c r="D282" s="3">
        <v>278046</v>
      </c>
      <c r="E282" s="4">
        <v>45234</v>
      </c>
      <c r="F282" s="4">
        <v>45244</v>
      </c>
      <c r="G282" s="4">
        <v>45289</v>
      </c>
      <c r="H282" s="5">
        <v>9202995</v>
      </c>
      <c r="I282" s="5">
        <v>191622</v>
      </c>
      <c r="J282" s="5">
        <v>9011373</v>
      </c>
      <c r="K282" s="5">
        <v>2896846</v>
      </c>
      <c r="L282" s="5">
        <v>1110247</v>
      </c>
      <c r="M282" s="5"/>
      <c r="N282" s="5">
        <v>6114527</v>
      </c>
      <c r="O282" s="5">
        <v>1786599</v>
      </c>
      <c r="P282" s="3" t="s">
        <v>32</v>
      </c>
      <c r="Q282" s="3" t="s">
        <v>36</v>
      </c>
      <c r="R282" s="3" t="s">
        <v>37</v>
      </c>
    </row>
    <row r="283" spans="1:18" x14ac:dyDescent="0.35">
      <c r="A283" s="3">
        <v>800065396</v>
      </c>
      <c r="B283" s="3" t="s">
        <v>11</v>
      </c>
      <c r="C283" s="3" t="s">
        <v>18</v>
      </c>
      <c r="D283" s="3">
        <v>220874</v>
      </c>
      <c r="E283" s="4">
        <v>45233</v>
      </c>
      <c r="F283" s="4">
        <v>45244</v>
      </c>
      <c r="G283" s="4">
        <v>45289</v>
      </c>
      <c r="H283" s="5">
        <v>236723685</v>
      </c>
      <c r="I283" s="5">
        <v>1717723</v>
      </c>
      <c r="J283" s="5">
        <v>235005962</v>
      </c>
      <c r="K283" s="5">
        <v>21671767</v>
      </c>
      <c r="L283" s="5">
        <v>7068634</v>
      </c>
      <c r="M283" s="5"/>
      <c r="N283" s="5">
        <v>209407729</v>
      </c>
      <c r="O283" s="5">
        <v>18529599</v>
      </c>
      <c r="P283" s="3" t="s">
        <v>32</v>
      </c>
      <c r="Q283" s="3" t="s">
        <v>36</v>
      </c>
      <c r="R283" s="3" t="s">
        <v>37</v>
      </c>
    </row>
    <row r="284" spans="1:18" x14ac:dyDescent="0.35">
      <c r="A284" s="3">
        <v>800065396</v>
      </c>
      <c r="B284" s="3" t="s">
        <v>11</v>
      </c>
      <c r="C284" s="3" t="s">
        <v>14</v>
      </c>
      <c r="D284" s="3">
        <v>44</v>
      </c>
      <c r="E284" s="4">
        <v>45232</v>
      </c>
      <c r="F284" s="4">
        <v>45261</v>
      </c>
      <c r="G284" s="4">
        <v>45306</v>
      </c>
      <c r="H284" s="5">
        <v>12110915</v>
      </c>
      <c r="I284" s="5">
        <v>73515</v>
      </c>
      <c r="J284" s="5">
        <v>12037400</v>
      </c>
      <c r="K284" s="5">
        <v>2508262</v>
      </c>
      <c r="L284" s="5">
        <v>2028259</v>
      </c>
      <c r="M284" s="5"/>
      <c r="N284" s="5">
        <v>9578188</v>
      </c>
      <c r="O284" s="5">
        <v>430953</v>
      </c>
      <c r="P284" s="3" t="s">
        <v>32</v>
      </c>
      <c r="Q284" s="3" t="s">
        <v>36</v>
      </c>
      <c r="R284" s="3" t="s">
        <v>37</v>
      </c>
    </row>
    <row r="285" spans="1:18" x14ac:dyDescent="0.35">
      <c r="A285" s="3">
        <v>800065396</v>
      </c>
      <c r="B285" s="3" t="s">
        <v>11</v>
      </c>
      <c r="C285" s="3" t="s">
        <v>16</v>
      </c>
      <c r="D285" s="3">
        <v>173562</v>
      </c>
      <c r="E285" s="4">
        <v>45232</v>
      </c>
      <c r="F285" s="4">
        <v>45261</v>
      </c>
      <c r="G285" s="4">
        <v>45306</v>
      </c>
      <c r="H285" s="5">
        <v>18038802</v>
      </c>
      <c r="I285" s="5">
        <v>235832</v>
      </c>
      <c r="J285" s="5">
        <v>17802970</v>
      </c>
      <c r="K285" s="5">
        <v>4338999</v>
      </c>
      <c r="L285" s="5">
        <v>2420850</v>
      </c>
      <c r="M285" s="5"/>
      <c r="N285" s="5">
        <v>13759518</v>
      </c>
      <c r="O285" s="5">
        <v>1622602</v>
      </c>
      <c r="P285" s="3" t="s">
        <v>32</v>
      </c>
      <c r="Q285" s="3" t="s">
        <v>36</v>
      </c>
      <c r="R285" s="3" t="s">
        <v>37</v>
      </c>
    </row>
    <row r="286" spans="1:18" x14ac:dyDescent="0.35">
      <c r="A286" s="3">
        <v>800065396</v>
      </c>
      <c r="B286" s="3" t="s">
        <v>11</v>
      </c>
      <c r="C286" s="3" t="s">
        <v>15</v>
      </c>
      <c r="D286" s="3">
        <v>199103</v>
      </c>
      <c r="E286" s="4">
        <v>45267</v>
      </c>
      <c r="F286" s="4">
        <v>45274</v>
      </c>
      <c r="G286" s="4">
        <v>45319</v>
      </c>
      <c r="H286" s="5">
        <v>77500</v>
      </c>
      <c r="I286" s="5">
        <v>0</v>
      </c>
      <c r="J286" s="5">
        <v>77500</v>
      </c>
      <c r="K286" s="5"/>
      <c r="L286" s="5"/>
      <c r="M286" s="5"/>
      <c r="N286" s="5">
        <v>0</v>
      </c>
      <c r="O286" s="5">
        <v>77500</v>
      </c>
      <c r="P286" s="3" t="s">
        <v>31</v>
      </c>
      <c r="Q286" s="3" t="s">
        <v>36</v>
      </c>
      <c r="R286" s="3" t="s">
        <v>37</v>
      </c>
    </row>
    <row r="287" spans="1:18" x14ac:dyDescent="0.35">
      <c r="A287" s="3">
        <v>800065396</v>
      </c>
      <c r="B287" s="3" t="s">
        <v>11</v>
      </c>
      <c r="C287" s="3" t="s">
        <v>17</v>
      </c>
      <c r="D287" s="3">
        <v>100063</v>
      </c>
      <c r="E287" s="4">
        <v>45301</v>
      </c>
      <c r="F287" s="4">
        <v>45306</v>
      </c>
      <c r="G287" s="4">
        <v>45351</v>
      </c>
      <c r="H287" s="5">
        <v>27703022</v>
      </c>
      <c r="I287" s="5">
        <v>3030050</v>
      </c>
      <c r="J287" s="5">
        <v>24681324</v>
      </c>
      <c r="K287" s="5">
        <v>2409232</v>
      </c>
      <c r="L287" s="5">
        <v>356320</v>
      </c>
      <c r="M287" s="5"/>
      <c r="N287" s="5">
        <v>24316652</v>
      </c>
      <c r="O287" s="5">
        <v>8352</v>
      </c>
      <c r="P287" s="3" t="s">
        <v>32</v>
      </c>
      <c r="Q287" s="3" t="s">
        <v>36</v>
      </c>
      <c r="R287" s="3" t="s">
        <v>37</v>
      </c>
    </row>
    <row r="288" spans="1:18" x14ac:dyDescent="0.35">
      <c r="A288" s="3">
        <v>800065396</v>
      </c>
      <c r="B288" s="3" t="s">
        <v>11</v>
      </c>
      <c r="C288" s="3" t="s">
        <v>19</v>
      </c>
      <c r="D288" s="3">
        <v>200099</v>
      </c>
      <c r="E288" s="4">
        <v>45301</v>
      </c>
      <c r="F288" s="4">
        <v>45323</v>
      </c>
      <c r="G288" s="4">
        <v>45368</v>
      </c>
      <c r="H288" s="5">
        <v>30850525</v>
      </c>
      <c r="I288" s="5">
        <v>2697148</v>
      </c>
      <c r="J288" s="5">
        <v>28153377</v>
      </c>
      <c r="K288" s="5">
        <v>642564</v>
      </c>
      <c r="L288" s="5">
        <v>87669</v>
      </c>
      <c r="M288" s="5"/>
      <c r="N288" s="5">
        <v>27598482</v>
      </c>
      <c r="O288" s="5">
        <v>467226</v>
      </c>
      <c r="P288" s="3" t="s">
        <v>32</v>
      </c>
      <c r="Q288" s="3" t="s">
        <v>36</v>
      </c>
      <c r="R288" s="3" t="s">
        <v>37</v>
      </c>
    </row>
    <row r="289" spans="1:18" x14ac:dyDescent="0.35">
      <c r="A289" s="3">
        <v>800065396</v>
      </c>
      <c r="B289" s="3" t="s">
        <v>11</v>
      </c>
      <c r="C289" s="3" t="s">
        <v>18</v>
      </c>
      <c r="D289" s="3">
        <v>221488</v>
      </c>
      <c r="E289" s="4">
        <v>45323</v>
      </c>
      <c r="F289" s="4">
        <v>45334</v>
      </c>
      <c r="G289" s="4">
        <v>45379</v>
      </c>
      <c r="H289" s="5">
        <v>159476165</v>
      </c>
      <c r="I289" s="5">
        <v>1751773</v>
      </c>
      <c r="J289" s="5">
        <v>157724392</v>
      </c>
      <c r="K289" s="5">
        <v>9030555</v>
      </c>
      <c r="L289" s="5">
        <v>7020411</v>
      </c>
      <c r="M289" s="5"/>
      <c r="N289" s="5">
        <v>148844099</v>
      </c>
      <c r="O289" s="5">
        <v>1859882</v>
      </c>
      <c r="P289" s="3" t="s">
        <v>32</v>
      </c>
      <c r="Q289" s="3" t="s">
        <v>36</v>
      </c>
      <c r="R289" s="3" t="s">
        <v>37</v>
      </c>
    </row>
    <row r="290" spans="1:18" x14ac:dyDescent="0.35">
      <c r="A290" s="3">
        <v>800065396</v>
      </c>
      <c r="B290" s="3" t="s">
        <v>11</v>
      </c>
      <c r="C290" s="3" t="s">
        <v>18</v>
      </c>
      <c r="D290" s="3">
        <v>221788</v>
      </c>
      <c r="E290" s="4">
        <v>45355</v>
      </c>
      <c r="F290" s="4">
        <v>45364</v>
      </c>
      <c r="G290" s="4">
        <v>45409</v>
      </c>
      <c r="H290" s="5">
        <v>1765679365</v>
      </c>
      <c r="I290" s="5">
        <v>108588857</v>
      </c>
      <c r="J290" s="5">
        <v>1657090508</v>
      </c>
      <c r="K290" s="5">
        <v>73769684</v>
      </c>
      <c r="L290" s="5">
        <v>11205231</v>
      </c>
      <c r="M290" s="5"/>
      <c r="N290" s="5">
        <v>1612047083</v>
      </c>
      <c r="O290" s="5">
        <v>33838194</v>
      </c>
      <c r="P290" s="3" t="s">
        <v>32</v>
      </c>
      <c r="Q290" s="3" t="s">
        <v>36</v>
      </c>
      <c r="R290" s="3" t="s">
        <v>37</v>
      </c>
    </row>
    <row r="291" spans="1:18" x14ac:dyDescent="0.35">
      <c r="A291" s="3">
        <v>800065396</v>
      </c>
      <c r="B291" s="3" t="s">
        <v>11</v>
      </c>
      <c r="C291" s="3" t="s">
        <v>18</v>
      </c>
      <c r="D291" s="3">
        <v>222283</v>
      </c>
      <c r="E291" s="4">
        <v>45388</v>
      </c>
      <c r="F291" s="4">
        <v>45394</v>
      </c>
      <c r="G291" s="4">
        <v>45439</v>
      </c>
      <c r="H291" s="5">
        <v>70000</v>
      </c>
      <c r="I291" s="5">
        <v>0</v>
      </c>
      <c r="J291" s="5">
        <v>70000</v>
      </c>
      <c r="K291" s="5"/>
      <c r="L291" s="5"/>
      <c r="M291" s="5"/>
      <c r="N291" s="5">
        <v>0</v>
      </c>
      <c r="O291" s="5">
        <v>70000</v>
      </c>
      <c r="P291" s="3" t="s">
        <v>31</v>
      </c>
      <c r="Q291" s="3" t="s">
        <v>36</v>
      </c>
      <c r="R291" s="3" t="s">
        <v>37</v>
      </c>
    </row>
    <row r="292" spans="1:18" x14ac:dyDescent="0.35">
      <c r="A292" s="3">
        <v>800065396</v>
      </c>
      <c r="B292" s="3" t="s">
        <v>11</v>
      </c>
      <c r="C292" s="3" t="s">
        <v>12</v>
      </c>
      <c r="D292" s="3">
        <v>278691</v>
      </c>
      <c r="E292" s="4">
        <v>45415</v>
      </c>
      <c r="F292" s="4">
        <v>45422</v>
      </c>
      <c r="G292" s="4">
        <v>45467</v>
      </c>
      <c r="H292" s="5">
        <v>8245000</v>
      </c>
      <c r="I292" s="5">
        <v>677849</v>
      </c>
      <c r="J292" s="5">
        <v>7567151</v>
      </c>
      <c r="K292" s="5">
        <v>241800</v>
      </c>
      <c r="L292" s="5">
        <v>96720</v>
      </c>
      <c r="M292" s="5"/>
      <c r="N292" s="5">
        <v>0</v>
      </c>
      <c r="O292" s="5">
        <v>7470431</v>
      </c>
      <c r="P292" s="3" t="s">
        <v>32</v>
      </c>
      <c r="Q292" s="3" t="s">
        <v>36</v>
      </c>
      <c r="R292" s="3" t="s">
        <v>37</v>
      </c>
    </row>
    <row r="293" spans="1:18" x14ac:dyDescent="0.35">
      <c r="A293" s="3">
        <v>800065396</v>
      </c>
      <c r="B293" s="3" t="s">
        <v>11</v>
      </c>
      <c r="C293" s="3" t="s">
        <v>14</v>
      </c>
      <c r="D293" s="3">
        <v>59</v>
      </c>
      <c r="E293" s="4">
        <v>45415</v>
      </c>
      <c r="F293" s="4">
        <v>45422</v>
      </c>
      <c r="G293" s="4">
        <v>45467</v>
      </c>
      <c r="H293" s="5">
        <v>21010000</v>
      </c>
      <c r="I293" s="5">
        <v>1329110</v>
      </c>
      <c r="J293" s="5">
        <v>19680890</v>
      </c>
      <c r="K293" s="5">
        <v>109500</v>
      </c>
      <c r="L293" s="5">
        <v>43800</v>
      </c>
      <c r="M293" s="5"/>
      <c r="N293" s="5">
        <v>0</v>
      </c>
      <c r="O293" s="5">
        <v>19637090</v>
      </c>
      <c r="P293" s="3" t="s">
        <v>32</v>
      </c>
      <c r="Q293" s="3" t="s">
        <v>36</v>
      </c>
      <c r="R293" s="3" t="s">
        <v>37</v>
      </c>
    </row>
    <row r="294" spans="1:18" x14ac:dyDescent="0.35">
      <c r="A294" s="3">
        <v>800065396</v>
      </c>
      <c r="B294" s="3" t="s">
        <v>11</v>
      </c>
      <c r="C294" s="3" t="s">
        <v>17</v>
      </c>
      <c r="D294" s="3">
        <v>100073</v>
      </c>
      <c r="E294" s="4">
        <v>45415</v>
      </c>
      <c r="F294" s="4">
        <v>45422</v>
      </c>
      <c r="G294" s="4">
        <v>45467</v>
      </c>
      <c r="H294" s="5">
        <v>25400851</v>
      </c>
      <c r="I294" s="5">
        <v>3271324</v>
      </c>
      <c r="J294" s="5">
        <v>22129527</v>
      </c>
      <c r="K294" s="5">
        <v>215745</v>
      </c>
      <c r="L294" s="5">
        <v>86298</v>
      </c>
      <c r="M294" s="5"/>
      <c r="N294" s="5">
        <v>21913782</v>
      </c>
      <c r="O294" s="5">
        <v>129447</v>
      </c>
      <c r="P294" s="3" t="s">
        <v>32</v>
      </c>
      <c r="Q294" s="3" t="s">
        <v>36</v>
      </c>
      <c r="R294" s="3" t="s">
        <v>37</v>
      </c>
    </row>
    <row r="295" spans="1:18" x14ac:dyDescent="0.35">
      <c r="A295" s="3">
        <v>800065396</v>
      </c>
      <c r="B295" s="3" t="s">
        <v>11</v>
      </c>
      <c r="C295" s="3" t="s">
        <v>12</v>
      </c>
      <c r="D295" s="3">
        <v>278688</v>
      </c>
      <c r="E295" s="4">
        <v>45415</v>
      </c>
      <c r="F295" s="4">
        <v>45422</v>
      </c>
      <c r="G295" s="4">
        <v>45467</v>
      </c>
      <c r="H295" s="5">
        <v>12770000</v>
      </c>
      <c r="I295" s="5">
        <v>803336</v>
      </c>
      <c r="J295" s="5">
        <v>11966664</v>
      </c>
      <c r="K295" s="5">
        <v>320000</v>
      </c>
      <c r="L295" s="5">
        <v>128000</v>
      </c>
      <c r="M295" s="5"/>
      <c r="N295" s="5">
        <v>0</v>
      </c>
      <c r="O295" s="5">
        <v>11838664</v>
      </c>
      <c r="P295" s="3" t="s">
        <v>32</v>
      </c>
      <c r="Q295" s="3" t="s">
        <v>36</v>
      </c>
      <c r="R295" s="3" t="s">
        <v>37</v>
      </c>
    </row>
    <row r="296" spans="1:18" x14ac:dyDescent="0.35">
      <c r="A296" s="3">
        <v>800065396</v>
      </c>
      <c r="B296" s="3" t="s">
        <v>11</v>
      </c>
      <c r="C296" s="3" t="s">
        <v>14</v>
      </c>
      <c r="D296" s="3">
        <v>57</v>
      </c>
      <c r="E296" s="4">
        <v>45415</v>
      </c>
      <c r="F296" s="4">
        <v>45422</v>
      </c>
      <c r="G296" s="4">
        <v>45467</v>
      </c>
      <c r="H296" s="5">
        <v>54830557</v>
      </c>
      <c r="I296" s="5">
        <v>3107377</v>
      </c>
      <c r="J296" s="5">
        <v>51723180</v>
      </c>
      <c r="K296" s="5">
        <v>365673</v>
      </c>
      <c r="L296" s="5">
        <v>146269</v>
      </c>
      <c r="M296" s="5"/>
      <c r="N296" s="5">
        <v>51357507</v>
      </c>
      <c r="O296" s="5">
        <v>219404</v>
      </c>
      <c r="P296" s="3" t="s">
        <v>32</v>
      </c>
      <c r="Q296" s="3" t="s">
        <v>36</v>
      </c>
      <c r="R296" s="3" t="s">
        <v>37</v>
      </c>
    </row>
    <row r="297" spans="1:18" x14ac:dyDescent="0.35">
      <c r="A297" s="3">
        <v>800065396</v>
      </c>
      <c r="B297" s="3" t="s">
        <v>11</v>
      </c>
      <c r="C297" s="3" t="s">
        <v>12</v>
      </c>
      <c r="D297" s="3">
        <v>278686</v>
      </c>
      <c r="E297" s="4">
        <v>45415</v>
      </c>
      <c r="F297" s="4">
        <v>45422</v>
      </c>
      <c r="G297" s="4">
        <v>45467</v>
      </c>
      <c r="H297" s="5">
        <v>30055000</v>
      </c>
      <c r="I297" s="5">
        <v>1768384</v>
      </c>
      <c r="J297" s="5">
        <v>28286616</v>
      </c>
      <c r="K297" s="5">
        <v>730852</v>
      </c>
      <c r="L297" s="5">
        <v>204639</v>
      </c>
      <c r="M297" s="5"/>
      <c r="N297" s="5">
        <v>27555764</v>
      </c>
      <c r="O297" s="5">
        <v>526213</v>
      </c>
      <c r="P297" s="3" t="s">
        <v>32</v>
      </c>
      <c r="Q297" s="3" t="s">
        <v>36</v>
      </c>
      <c r="R297" s="3" t="s">
        <v>37</v>
      </c>
    </row>
    <row r="298" spans="1:18" x14ac:dyDescent="0.35">
      <c r="A298" s="3">
        <v>800065396</v>
      </c>
      <c r="B298" s="3" t="s">
        <v>11</v>
      </c>
      <c r="C298" s="3" t="s">
        <v>12</v>
      </c>
      <c r="D298" s="3">
        <v>278681</v>
      </c>
      <c r="E298" s="4">
        <v>45415</v>
      </c>
      <c r="F298" s="4">
        <v>45422</v>
      </c>
      <c r="G298" s="4">
        <v>45467</v>
      </c>
      <c r="H298" s="5">
        <v>77653</v>
      </c>
      <c r="I298" s="5">
        <v>4500</v>
      </c>
      <c r="J298" s="5">
        <v>73153</v>
      </c>
      <c r="K298" s="5"/>
      <c r="L298" s="5"/>
      <c r="M298" s="5"/>
      <c r="N298" s="5">
        <v>0</v>
      </c>
      <c r="O298" s="5">
        <v>73153</v>
      </c>
      <c r="P298" s="3" t="s">
        <v>32</v>
      </c>
      <c r="Q298" s="3" t="s">
        <v>36</v>
      </c>
      <c r="R298" s="3" t="s">
        <v>37</v>
      </c>
    </row>
    <row r="299" spans="1:18" x14ac:dyDescent="0.35">
      <c r="A299" s="3">
        <v>800065396</v>
      </c>
      <c r="B299" s="3" t="s">
        <v>11</v>
      </c>
      <c r="C299" s="3" t="s">
        <v>12</v>
      </c>
      <c r="D299" s="3">
        <v>278687</v>
      </c>
      <c r="E299" s="4">
        <v>45415</v>
      </c>
      <c r="F299" s="4">
        <v>45422</v>
      </c>
      <c r="G299" s="4">
        <v>45467</v>
      </c>
      <c r="H299" s="5">
        <v>5139000</v>
      </c>
      <c r="I299" s="5">
        <v>154500</v>
      </c>
      <c r="J299" s="5">
        <v>4984500</v>
      </c>
      <c r="K299" s="5">
        <v>406330</v>
      </c>
      <c r="L299" s="5">
        <v>162532</v>
      </c>
      <c r="M299" s="5"/>
      <c r="N299" s="5">
        <v>4578170</v>
      </c>
      <c r="O299" s="5">
        <v>243798</v>
      </c>
      <c r="P299" s="3" t="s">
        <v>32</v>
      </c>
      <c r="Q299" s="3" t="s">
        <v>36</v>
      </c>
      <c r="R299" s="3" t="s">
        <v>37</v>
      </c>
    </row>
    <row r="300" spans="1:18" x14ac:dyDescent="0.35">
      <c r="A300" s="3">
        <v>800065396</v>
      </c>
      <c r="B300" s="3" t="s">
        <v>11</v>
      </c>
      <c r="C300" s="3" t="s">
        <v>12</v>
      </c>
      <c r="D300" s="3">
        <v>278684</v>
      </c>
      <c r="E300" s="4">
        <v>45415</v>
      </c>
      <c r="F300" s="4">
        <v>45422</v>
      </c>
      <c r="G300" s="4">
        <v>45467</v>
      </c>
      <c r="H300" s="5">
        <v>38068747</v>
      </c>
      <c r="I300" s="5">
        <v>2326494</v>
      </c>
      <c r="J300" s="5">
        <v>35742253</v>
      </c>
      <c r="K300" s="5">
        <v>163200</v>
      </c>
      <c r="L300" s="5">
        <v>65280</v>
      </c>
      <c r="M300" s="5"/>
      <c r="N300" s="5">
        <v>0</v>
      </c>
      <c r="O300" s="5">
        <v>35676973</v>
      </c>
      <c r="P300" s="3" t="s">
        <v>32</v>
      </c>
      <c r="Q300" s="3" t="s">
        <v>36</v>
      </c>
      <c r="R300" s="3" t="s">
        <v>37</v>
      </c>
    </row>
    <row r="301" spans="1:18" x14ac:dyDescent="0.35">
      <c r="A301" s="3">
        <v>800065396</v>
      </c>
      <c r="B301" s="3" t="s">
        <v>11</v>
      </c>
      <c r="C301" s="3" t="s">
        <v>12</v>
      </c>
      <c r="D301" s="3">
        <v>278682</v>
      </c>
      <c r="E301" s="4">
        <v>45415</v>
      </c>
      <c r="F301" s="4">
        <v>45422</v>
      </c>
      <c r="G301" s="4">
        <v>45467</v>
      </c>
      <c r="H301" s="5">
        <v>285945</v>
      </c>
      <c r="I301" s="5">
        <v>14218</v>
      </c>
      <c r="J301" s="5">
        <v>271727</v>
      </c>
      <c r="K301" s="5">
        <v>174145</v>
      </c>
      <c r="L301" s="5">
        <v>69658</v>
      </c>
      <c r="M301" s="5"/>
      <c r="N301" s="5">
        <v>0</v>
      </c>
      <c r="O301" s="5">
        <v>202069</v>
      </c>
      <c r="P301" s="3" t="s">
        <v>32</v>
      </c>
      <c r="Q301" s="3" t="s">
        <v>36</v>
      </c>
      <c r="R301" s="3" t="s">
        <v>37</v>
      </c>
    </row>
    <row r="302" spans="1:18" x14ac:dyDescent="0.35">
      <c r="A302" s="3">
        <v>800065396</v>
      </c>
      <c r="B302" s="3" t="s">
        <v>11</v>
      </c>
      <c r="C302" s="3" t="s">
        <v>19</v>
      </c>
      <c r="D302" s="3">
        <v>200109</v>
      </c>
      <c r="E302" s="4">
        <v>45415</v>
      </c>
      <c r="F302" s="4">
        <v>45422</v>
      </c>
      <c r="G302" s="4">
        <v>45467</v>
      </c>
      <c r="H302" s="5">
        <v>52567660</v>
      </c>
      <c r="I302" s="5">
        <v>3750256</v>
      </c>
      <c r="J302" s="5">
        <v>48817404</v>
      </c>
      <c r="K302" s="5">
        <v>118525</v>
      </c>
      <c r="L302" s="5">
        <v>47410</v>
      </c>
      <c r="M302" s="5"/>
      <c r="N302" s="5">
        <v>38365587</v>
      </c>
      <c r="O302" s="5">
        <v>10404407</v>
      </c>
      <c r="P302" s="3" t="s">
        <v>32</v>
      </c>
      <c r="Q302" s="3" t="s">
        <v>36</v>
      </c>
      <c r="R302" s="3" t="s">
        <v>37</v>
      </c>
    </row>
    <row r="303" spans="1:18" x14ac:dyDescent="0.35">
      <c r="A303" s="3">
        <v>800065396</v>
      </c>
      <c r="B303" s="3" t="s">
        <v>11</v>
      </c>
      <c r="C303" s="3" t="s">
        <v>18</v>
      </c>
      <c r="D303" s="3">
        <v>222379</v>
      </c>
      <c r="E303" s="4">
        <v>45415</v>
      </c>
      <c r="F303" s="4">
        <v>45426</v>
      </c>
      <c r="G303" s="4">
        <v>45471</v>
      </c>
      <c r="H303" s="5">
        <v>15189090</v>
      </c>
      <c r="I303" s="5">
        <v>449640</v>
      </c>
      <c r="J303" s="5">
        <v>14739450</v>
      </c>
      <c r="K303" s="5">
        <v>908960</v>
      </c>
      <c r="L303" s="5">
        <v>254509</v>
      </c>
      <c r="M303" s="5"/>
      <c r="N303" s="5">
        <v>62590</v>
      </c>
      <c r="O303" s="5">
        <v>14422351</v>
      </c>
      <c r="P303" s="3" t="s">
        <v>32</v>
      </c>
      <c r="Q303" s="3" t="s">
        <v>36</v>
      </c>
      <c r="R303" s="3" t="s">
        <v>37</v>
      </c>
    </row>
    <row r="304" spans="1:18" x14ac:dyDescent="0.35">
      <c r="A304" s="3">
        <v>800065396</v>
      </c>
      <c r="B304" s="3" t="s">
        <v>11</v>
      </c>
      <c r="C304" s="3" t="s">
        <v>13</v>
      </c>
      <c r="D304" s="3">
        <v>173573</v>
      </c>
      <c r="E304" s="4">
        <v>45415</v>
      </c>
      <c r="F304" s="4">
        <v>45426</v>
      </c>
      <c r="G304" s="4">
        <v>45471</v>
      </c>
      <c r="H304" s="5">
        <v>106579609</v>
      </c>
      <c r="I304" s="5">
        <v>7615127</v>
      </c>
      <c r="J304" s="5">
        <v>98964482</v>
      </c>
      <c r="K304" s="5">
        <v>701913</v>
      </c>
      <c r="L304" s="5">
        <v>196536</v>
      </c>
      <c r="M304" s="5"/>
      <c r="N304" s="5">
        <v>98262569</v>
      </c>
      <c r="O304" s="5">
        <v>505377</v>
      </c>
      <c r="P304" s="3" t="s">
        <v>32</v>
      </c>
      <c r="Q304" s="3" t="s">
        <v>36</v>
      </c>
      <c r="R304" s="3" t="s">
        <v>37</v>
      </c>
    </row>
    <row r="305" spans="1:18" x14ac:dyDescent="0.35">
      <c r="A305" s="3">
        <v>800065396</v>
      </c>
      <c r="B305" s="3" t="s">
        <v>11</v>
      </c>
      <c r="C305" s="3" t="s">
        <v>16</v>
      </c>
      <c r="D305" s="3">
        <v>173573</v>
      </c>
      <c r="E305" s="4">
        <v>45415</v>
      </c>
      <c r="F305" s="4">
        <v>45426</v>
      </c>
      <c r="G305" s="4">
        <v>45471</v>
      </c>
      <c r="H305" s="5">
        <v>126071264</v>
      </c>
      <c r="I305" s="5">
        <v>10908882</v>
      </c>
      <c r="J305" s="5">
        <v>115162382</v>
      </c>
      <c r="K305" s="5">
        <v>2366227</v>
      </c>
      <c r="L305" s="5">
        <v>662544</v>
      </c>
      <c r="M305" s="5"/>
      <c r="N305" s="5">
        <v>112796155</v>
      </c>
      <c r="O305" s="5">
        <v>1703683</v>
      </c>
      <c r="P305" s="3" t="s">
        <v>32</v>
      </c>
      <c r="Q305" s="3" t="s">
        <v>36</v>
      </c>
      <c r="R305" s="3" t="s">
        <v>37</v>
      </c>
    </row>
    <row r="306" spans="1:18" x14ac:dyDescent="0.35">
      <c r="A306" s="3">
        <v>800065396</v>
      </c>
      <c r="B306" s="3" t="s">
        <v>11</v>
      </c>
      <c r="C306" s="3" t="s">
        <v>18</v>
      </c>
      <c r="D306" s="3">
        <v>222378</v>
      </c>
      <c r="E306" s="4">
        <v>45415</v>
      </c>
      <c r="F306" s="4">
        <v>45426</v>
      </c>
      <c r="G306" s="4">
        <v>45471</v>
      </c>
      <c r="H306" s="5">
        <v>1906470189</v>
      </c>
      <c r="I306" s="5">
        <v>113058521</v>
      </c>
      <c r="J306" s="5">
        <v>1793411668</v>
      </c>
      <c r="K306" s="5">
        <v>27301853</v>
      </c>
      <c r="L306" s="5">
        <v>24833267</v>
      </c>
      <c r="M306" s="5"/>
      <c r="N306" s="5">
        <v>0</v>
      </c>
      <c r="O306" s="5">
        <v>1768578401</v>
      </c>
      <c r="P306" s="3" t="s">
        <v>32</v>
      </c>
      <c r="Q306" s="3" t="s">
        <v>36</v>
      </c>
      <c r="R306" s="3" t="s">
        <v>37</v>
      </c>
    </row>
    <row r="307" spans="1:18" x14ac:dyDescent="0.35">
      <c r="A307" s="3">
        <v>800065396</v>
      </c>
      <c r="B307" s="3" t="s">
        <v>11</v>
      </c>
      <c r="C307" s="3" t="s">
        <v>23</v>
      </c>
      <c r="D307" s="3">
        <v>100832</v>
      </c>
      <c r="E307" s="4">
        <v>45426</v>
      </c>
      <c r="F307" s="4">
        <v>45427</v>
      </c>
      <c r="G307" s="4">
        <v>45472</v>
      </c>
      <c r="H307" s="5">
        <v>33922296</v>
      </c>
      <c r="I307" s="5">
        <v>3454616</v>
      </c>
      <c r="J307" s="5">
        <v>30467680</v>
      </c>
      <c r="K307" s="5"/>
      <c r="L307" s="5"/>
      <c r="M307" s="5"/>
      <c r="N307" s="5">
        <v>0</v>
      </c>
      <c r="O307" s="5">
        <v>30467680</v>
      </c>
      <c r="P307" s="3" t="s">
        <v>33</v>
      </c>
      <c r="Q307" s="3" t="s">
        <v>36</v>
      </c>
      <c r="R307" s="3" t="s">
        <v>37</v>
      </c>
    </row>
    <row r="308" spans="1:18" x14ac:dyDescent="0.35">
      <c r="A308" s="3">
        <v>800065396</v>
      </c>
      <c r="B308" s="3" t="s">
        <v>11</v>
      </c>
      <c r="C308" s="3" t="s">
        <v>20</v>
      </c>
      <c r="D308" s="3">
        <v>88</v>
      </c>
      <c r="E308" s="4">
        <v>45436</v>
      </c>
      <c r="F308" s="4">
        <v>45447</v>
      </c>
      <c r="G308" s="4">
        <v>45492</v>
      </c>
      <c r="H308" s="5">
        <v>321967657</v>
      </c>
      <c r="I308" s="5">
        <v>29115800</v>
      </c>
      <c r="J308" s="5">
        <v>292851857</v>
      </c>
      <c r="K308" s="5"/>
      <c r="L308" s="5"/>
      <c r="M308" s="5"/>
      <c r="N308" s="5">
        <v>0</v>
      </c>
      <c r="O308" s="5">
        <v>292851857</v>
      </c>
      <c r="P308" s="3" t="s">
        <v>34</v>
      </c>
      <c r="Q308" s="3" t="s">
        <v>36</v>
      </c>
      <c r="R308" s="3" t="s">
        <v>37</v>
      </c>
    </row>
    <row r="309" spans="1:18" x14ac:dyDescent="0.35">
      <c r="A309" s="3">
        <v>800065396</v>
      </c>
      <c r="B309" s="3" t="s">
        <v>11</v>
      </c>
      <c r="C309" s="3" t="s">
        <v>22</v>
      </c>
      <c r="D309" s="3">
        <v>57</v>
      </c>
      <c r="E309" s="4">
        <v>45436</v>
      </c>
      <c r="F309" s="4">
        <v>45447</v>
      </c>
      <c r="G309" s="4">
        <v>45477</v>
      </c>
      <c r="H309" s="5">
        <v>643307136</v>
      </c>
      <c r="I309" s="5">
        <v>74670759</v>
      </c>
      <c r="J309" s="5">
        <v>568636377</v>
      </c>
      <c r="K309" s="5"/>
      <c r="L309" s="5"/>
      <c r="M309" s="5"/>
      <c r="N309" s="5">
        <v>0</v>
      </c>
      <c r="O309" s="5">
        <v>568636377</v>
      </c>
      <c r="P309" s="3" t="s">
        <v>35</v>
      </c>
      <c r="Q309" s="3" t="s">
        <v>36</v>
      </c>
      <c r="R309" s="3" t="s">
        <v>37</v>
      </c>
    </row>
    <row r="310" spans="1:18" x14ac:dyDescent="0.35">
      <c r="A310" s="3">
        <v>800065396</v>
      </c>
      <c r="B310" s="3" t="s">
        <v>11</v>
      </c>
      <c r="C310" s="3" t="s">
        <v>23</v>
      </c>
      <c r="D310" s="3">
        <v>100854</v>
      </c>
      <c r="E310" s="4">
        <v>45451</v>
      </c>
      <c r="F310" s="4">
        <v>45454</v>
      </c>
      <c r="G310" s="4">
        <v>45499</v>
      </c>
      <c r="H310" s="5">
        <v>34355610</v>
      </c>
      <c r="I310" s="5">
        <v>3275630</v>
      </c>
      <c r="J310" s="5">
        <v>31079980</v>
      </c>
      <c r="K310" s="5"/>
      <c r="L310" s="5"/>
      <c r="M310" s="5"/>
      <c r="N310" s="5">
        <v>0</v>
      </c>
      <c r="O310" s="5">
        <v>31079980</v>
      </c>
      <c r="P310" s="3" t="s">
        <v>33</v>
      </c>
      <c r="Q310" s="3" t="s">
        <v>36</v>
      </c>
      <c r="R310" s="3" t="s">
        <v>37</v>
      </c>
    </row>
    <row r="311" spans="1:18" x14ac:dyDescent="0.35">
      <c r="A311" s="3">
        <v>800065396</v>
      </c>
      <c r="B311" s="3" t="s">
        <v>11</v>
      </c>
      <c r="C311" s="3" t="s">
        <v>12</v>
      </c>
      <c r="D311" s="3">
        <v>278741</v>
      </c>
      <c r="E311" s="4">
        <v>45448</v>
      </c>
      <c r="F311" s="4">
        <v>45455</v>
      </c>
      <c r="G311" s="4">
        <v>45500</v>
      </c>
      <c r="H311" s="5">
        <v>12097590</v>
      </c>
      <c r="I311" s="5">
        <v>607618</v>
      </c>
      <c r="J311" s="5">
        <v>11489972</v>
      </c>
      <c r="K311" s="5">
        <v>169000</v>
      </c>
      <c r="L311" s="5">
        <v>67600</v>
      </c>
      <c r="M311" s="5"/>
      <c r="N311" s="5">
        <v>0</v>
      </c>
      <c r="O311" s="5">
        <v>11422372</v>
      </c>
      <c r="P311" s="3" t="s">
        <v>32</v>
      </c>
      <c r="Q311" s="3" t="s">
        <v>36</v>
      </c>
      <c r="R311" s="3" t="s">
        <v>37</v>
      </c>
    </row>
    <row r="312" spans="1:18" x14ac:dyDescent="0.35">
      <c r="A312" s="3">
        <v>800065396</v>
      </c>
      <c r="B312" s="3" t="s">
        <v>11</v>
      </c>
      <c r="C312" s="3" t="s">
        <v>12</v>
      </c>
      <c r="D312" s="3">
        <v>278736</v>
      </c>
      <c r="E312" s="4">
        <v>45448</v>
      </c>
      <c r="F312" s="4">
        <v>45455</v>
      </c>
      <c r="G312" s="4">
        <v>45500</v>
      </c>
      <c r="H312" s="5">
        <v>24235583</v>
      </c>
      <c r="I312" s="5">
        <v>1352918</v>
      </c>
      <c r="J312" s="5">
        <v>22882665</v>
      </c>
      <c r="K312" s="5">
        <v>87614</v>
      </c>
      <c r="L312" s="5">
        <v>87614</v>
      </c>
      <c r="M312" s="5"/>
      <c r="N312" s="5">
        <v>0</v>
      </c>
      <c r="O312" s="5">
        <v>22795051</v>
      </c>
      <c r="P312" s="3" t="s">
        <v>32</v>
      </c>
      <c r="Q312" s="3" t="s">
        <v>36</v>
      </c>
      <c r="R312" s="3" t="s">
        <v>37</v>
      </c>
    </row>
    <row r="313" spans="1:18" x14ac:dyDescent="0.35">
      <c r="A313" s="3">
        <v>800065396</v>
      </c>
      <c r="B313" s="3" t="s">
        <v>11</v>
      </c>
      <c r="C313" s="3" t="s">
        <v>18</v>
      </c>
      <c r="D313" s="3">
        <v>222739</v>
      </c>
      <c r="E313" s="4">
        <v>45450</v>
      </c>
      <c r="F313" s="4">
        <v>45455</v>
      </c>
      <c r="G313" s="4">
        <v>45500</v>
      </c>
      <c r="H313" s="5">
        <v>70000</v>
      </c>
      <c r="I313" s="5">
        <v>4500</v>
      </c>
      <c r="J313" s="5">
        <v>65500</v>
      </c>
      <c r="K313" s="5"/>
      <c r="L313" s="5"/>
      <c r="M313" s="5"/>
      <c r="N313" s="5">
        <v>0</v>
      </c>
      <c r="O313" s="5">
        <v>65500</v>
      </c>
      <c r="P313" s="3" t="s">
        <v>31</v>
      </c>
      <c r="Q313" s="3" t="s">
        <v>36</v>
      </c>
      <c r="R313" s="3" t="s">
        <v>37</v>
      </c>
    </row>
    <row r="314" spans="1:18" x14ac:dyDescent="0.35">
      <c r="A314" s="3">
        <v>800065396</v>
      </c>
      <c r="B314" s="3" t="s">
        <v>11</v>
      </c>
      <c r="C314" s="3" t="s">
        <v>19</v>
      </c>
      <c r="D314" s="3">
        <v>200111</v>
      </c>
      <c r="E314" s="4">
        <v>45448</v>
      </c>
      <c r="F314" s="4">
        <v>45455</v>
      </c>
      <c r="G314" s="4">
        <v>45500</v>
      </c>
      <c r="H314" s="5">
        <v>46956389</v>
      </c>
      <c r="I314" s="5">
        <v>3862877</v>
      </c>
      <c r="J314" s="5">
        <v>43093512</v>
      </c>
      <c r="K314" s="5">
        <v>257274</v>
      </c>
      <c r="L314" s="5">
        <v>102910</v>
      </c>
      <c r="M314" s="5"/>
      <c r="N314" s="5">
        <v>0</v>
      </c>
      <c r="O314" s="5">
        <v>42990602</v>
      </c>
      <c r="P314" s="3" t="s">
        <v>32</v>
      </c>
      <c r="Q314" s="3" t="s">
        <v>36</v>
      </c>
      <c r="R314" s="3" t="s">
        <v>37</v>
      </c>
    </row>
    <row r="315" spans="1:18" x14ac:dyDescent="0.35">
      <c r="A315" s="3">
        <v>800065396</v>
      </c>
      <c r="B315" s="3" t="s">
        <v>11</v>
      </c>
      <c r="C315" s="3" t="s">
        <v>18</v>
      </c>
      <c r="D315" s="3">
        <v>222738</v>
      </c>
      <c r="E315" s="4">
        <v>45450</v>
      </c>
      <c r="F315" s="4">
        <v>45455</v>
      </c>
      <c r="G315" s="4">
        <v>45500</v>
      </c>
      <c r="H315" s="5">
        <v>70000</v>
      </c>
      <c r="I315" s="5">
        <v>0</v>
      </c>
      <c r="J315" s="5">
        <v>70000</v>
      </c>
      <c r="K315" s="5"/>
      <c r="L315" s="5"/>
      <c r="M315" s="5"/>
      <c r="N315" s="5">
        <v>0</v>
      </c>
      <c r="O315" s="5">
        <v>70000</v>
      </c>
      <c r="P315" s="3" t="s">
        <v>31</v>
      </c>
      <c r="Q315" s="3" t="s">
        <v>36</v>
      </c>
      <c r="R315" s="3" t="s">
        <v>37</v>
      </c>
    </row>
    <row r="316" spans="1:18" x14ac:dyDescent="0.35">
      <c r="A316" s="3">
        <v>800065396</v>
      </c>
      <c r="B316" s="3" t="s">
        <v>11</v>
      </c>
      <c r="C316" s="3" t="s">
        <v>14</v>
      </c>
      <c r="D316" s="3">
        <v>60</v>
      </c>
      <c r="E316" s="4">
        <v>45448</v>
      </c>
      <c r="F316" s="4">
        <v>45455</v>
      </c>
      <c r="G316" s="4">
        <v>45500</v>
      </c>
      <c r="H316" s="5">
        <v>51927252</v>
      </c>
      <c r="I316" s="5">
        <v>3353025</v>
      </c>
      <c r="J316" s="5">
        <v>48574227</v>
      </c>
      <c r="K316" s="5">
        <v>608433</v>
      </c>
      <c r="L316" s="5">
        <v>225120</v>
      </c>
      <c r="M316" s="5"/>
      <c r="N316" s="5">
        <v>0</v>
      </c>
      <c r="O316" s="5">
        <v>48349107</v>
      </c>
      <c r="P316" s="3" t="s">
        <v>32</v>
      </c>
      <c r="Q316" s="3" t="s">
        <v>36</v>
      </c>
      <c r="R316" s="3" t="s">
        <v>37</v>
      </c>
    </row>
    <row r="317" spans="1:18" x14ac:dyDescent="0.35">
      <c r="A317" s="3">
        <v>800065396</v>
      </c>
      <c r="B317" s="3" t="s">
        <v>11</v>
      </c>
      <c r="C317" s="3" t="s">
        <v>17</v>
      </c>
      <c r="D317" s="3">
        <v>100075</v>
      </c>
      <c r="E317" s="4">
        <v>45448</v>
      </c>
      <c r="F317" s="4">
        <v>45455</v>
      </c>
      <c r="G317" s="4">
        <v>45500</v>
      </c>
      <c r="H317" s="5">
        <v>24248846</v>
      </c>
      <c r="I317" s="5">
        <v>3396905</v>
      </c>
      <c r="J317" s="5">
        <v>20851941</v>
      </c>
      <c r="K317" s="5">
        <v>113338</v>
      </c>
      <c r="L317" s="5">
        <v>89500</v>
      </c>
      <c r="M317" s="5"/>
      <c r="N317" s="5">
        <v>0</v>
      </c>
      <c r="O317" s="5">
        <v>20762441</v>
      </c>
      <c r="P317" s="3" t="s">
        <v>32</v>
      </c>
      <c r="Q317" s="3" t="s">
        <v>36</v>
      </c>
      <c r="R317" s="3" t="s">
        <v>37</v>
      </c>
    </row>
    <row r="318" spans="1:18" x14ac:dyDescent="0.35">
      <c r="A318" s="3">
        <v>800065396</v>
      </c>
      <c r="B318" s="3" t="s">
        <v>11</v>
      </c>
      <c r="C318" s="3" t="s">
        <v>12</v>
      </c>
      <c r="D318" s="3">
        <v>278739</v>
      </c>
      <c r="E318" s="4">
        <v>45448</v>
      </c>
      <c r="F318" s="4">
        <v>45455</v>
      </c>
      <c r="G318" s="4">
        <v>45500</v>
      </c>
      <c r="H318" s="5">
        <v>8504000</v>
      </c>
      <c r="I318" s="5">
        <v>272194</v>
      </c>
      <c r="J318" s="5">
        <v>8231806</v>
      </c>
      <c r="K318" s="5"/>
      <c r="L318" s="5"/>
      <c r="M318" s="5"/>
      <c r="N318" s="5">
        <v>0</v>
      </c>
      <c r="O318" s="5">
        <v>8231806</v>
      </c>
      <c r="P318" s="3" t="s">
        <v>32</v>
      </c>
      <c r="Q318" s="3" t="s">
        <v>36</v>
      </c>
      <c r="R318" s="3" t="s">
        <v>37</v>
      </c>
    </row>
    <row r="319" spans="1:18" x14ac:dyDescent="0.35">
      <c r="A319" s="3">
        <v>800065396</v>
      </c>
      <c r="B319" s="3" t="s">
        <v>11</v>
      </c>
      <c r="C319" s="3" t="s">
        <v>12</v>
      </c>
      <c r="D319" s="3">
        <v>278743</v>
      </c>
      <c r="E319" s="4">
        <v>45448</v>
      </c>
      <c r="F319" s="4">
        <v>45455</v>
      </c>
      <c r="G319" s="4">
        <v>45500</v>
      </c>
      <c r="H319" s="5">
        <v>4781000</v>
      </c>
      <c r="I319" s="5">
        <v>256128</v>
      </c>
      <c r="J319" s="5">
        <v>4524872</v>
      </c>
      <c r="K319" s="5">
        <v>27300</v>
      </c>
      <c r="L319" s="5">
        <v>27300</v>
      </c>
      <c r="M319" s="5"/>
      <c r="N319" s="5">
        <v>0</v>
      </c>
      <c r="O319" s="5">
        <v>4497572</v>
      </c>
      <c r="P319" s="3" t="s">
        <v>32</v>
      </c>
      <c r="Q319" s="3" t="s">
        <v>36</v>
      </c>
      <c r="R319" s="3" t="s">
        <v>37</v>
      </c>
    </row>
    <row r="320" spans="1:18" x14ac:dyDescent="0.35">
      <c r="A320" s="3">
        <v>800065396</v>
      </c>
      <c r="B320" s="3" t="s">
        <v>11</v>
      </c>
      <c r="C320" s="3" t="s">
        <v>18</v>
      </c>
      <c r="D320" s="3">
        <v>222585</v>
      </c>
      <c r="E320" s="4">
        <v>45448</v>
      </c>
      <c r="F320" s="4">
        <v>45455</v>
      </c>
      <c r="G320" s="4">
        <v>45500</v>
      </c>
      <c r="H320" s="5">
        <v>13416241</v>
      </c>
      <c r="I320" s="5">
        <v>591199</v>
      </c>
      <c r="J320" s="5">
        <v>12825042</v>
      </c>
      <c r="K320" s="5">
        <v>270841</v>
      </c>
      <c r="L320" s="5">
        <v>108336</v>
      </c>
      <c r="M320" s="5"/>
      <c r="N320" s="5">
        <v>0</v>
      </c>
      <c r="O320" s="5">
        <v>12716706</v>
      </c>
      <c r="P320" s="3" t="s">
        <v>32</v>
      </c>
      <c r="Q320" s="3" t="s">
        <v>36</v>
      </c>
      <c r="R320" s="3" t="s">
        <v>37</v>
      </c>
    </row>
    <row r="321" spans="1:18" x14ac:dyDescent="0.35">
      <c r="A321" s="3">
        <v>800065396</v>
      </c>
      <c r="B321" s="3" t="s">
        <v>11</v>
      </c>
      <c r="C321" s="3" t="s">
        <v>12</v>
      </c>
      <c r="D321" s="3">
        <v>278774</v>
      </c>
      <c r="E321" s="4">
        <v>45451</v>
      </c>
      <c r="F321" s="4">
        <v>45456</v>
      </c>
      <c r="G321" s="4">
        <v>45501</v>
      </c>
      <c r="H321" s="5">
        <v>70000</v>
      </c>
      <c r="I321" s="5">
        <v>0</v>
      </c>
      <c r="J321" s="5">
        <v>70000</v>
      </c>
      <c r="K321" s="5"/>
      <c r="L321" s="5"/>
      <c r="M321" s="5"/>
      <c r="N321" s="5">
        <v>0</v>
      </c>
      <c r="O321" s="5">
        <v>70000</v>
      </c>
      <c r="P321" s="3" t="s">
        <v>31</v>
      </c>
      <c r="Q321" s="3" t="s">
        <v>36</v>
      </c>
      <c r="R321" s="3" t="s">
        <v>37</v>
      </c>
    </row>
    <row r="322" spans="1:18" x14ac:dyDescent="0.35">
      <c r="A322" s="3">
        <v>800065396</v>
      </c>
      <c r="B322" s="3" t="s">
        <v>11</v>
      </c>
      <c r="C322" s="3" t="s">
        <v>18</v>
      </c>
      <c r="D322" s="3">
        <v>222582</v>
      </c>
      <c r="E322" s="4">
        <v>45448</v>
      </c>
      <c r="F322" s="4">
        <v>45456</v>
      </c>
      <c r="G322" s="4">
        <v>45501</v>
      </c>
      <c r="H322" s="5">
        <v>1427452249</v>
      </c>
      <c r="I322" s="5">
        <v>84748524</v>
      </c>
      <c r="J322" s="5">
        <v>1342703725</v>
      </c>
      <c r="K322" s="5">
        <v>63900897</v>
      </c>
      <c r="L322" s="5">
        <v>19170270</v>
      </c>
      <c r="M322" s="5"/>
      <c r="N322" s="5">
        <v>0</v>
      </c>
      <c r="O322" s="5">
        <v>1323533455</v>
      </c>
      <c r="P322" s="3" t="s">
        <v>32</v>
      </c>
      <c r="Q322" s="3" t="s">
        <v>36</v>
      </c>
      <c r="R322" s="3" t="s">
        <v>37</v>
      </c>
    </row>
    <row r="323" spans="1:18" x14ac:dyDescent="0.35">
      <c r="A323" s="3">
        <v>800065396</v>
      </c>
      <c r="B323" s="3" t="s">
        <v>11</v>
      </c>
      <c r="C323" s="3" t="s">
        <v>21</v>
      </c>
      <c r="D323" s="3">
        <v>71</v>
      </c>
      <c r="E323" s="4">
        <v>45448</v>
      </c>
      <c r="F323" s="4">
        <v>45456</v>
      </c>
      <c r="G323" s="4">
        <v>45501</v>
      </c>
      <c r="H323" s="5">
        <v>152851</v>
      </c>
      <c r="I323" s="5">
        <v>16400</v>
      </c>
      <c r="J323" s="5">
        <v>136451</v>
      </c>
      <c r="K323" s="5"/>
      <c r="L323" s="5"/>
      <c r="M323" s="5"/>
      <c r="N323" s="5">
        <v>0</v>
      </c>
      <c r="O323" s="5">
        <v>136451</v>
      </c>
      <c r="P323" s="3" t="s">
        <v>32</v>
      </c>
      <c r="Q323" s="3" t="s">
        <v>36</v>
      </c>
      <c r="R323" s="3" t="s">
        <v>37</v>
      </c>
    </row>
    <row r="324" spans="1:18" x14ac:dyDescent="0.35">
      <c r="A324" s="3">
        <v>800065396</v>
      </c>
      <c r="B324" s="3" t="s">
        <v>11</v>
      </c>
      <c r="C324" s="3" t="s">
        <v>13</v>
      </c>
      <c r="D324" s="3">
        <v>173575</v>
      </c>
      <c r="E324" s="4">
        <v>45448</v>
      </c>
      <c r="F324" s="4">
        <v>45456</v>
      </c>
      <c r="G324" s="4">
        <v>45501</v>
      </c>
      <c r="H324" s="5">
        <v>108143786</v>
      </c>
      <c r="I324" s="5">
        <v>7686644</v>
      </c>
      <c r="J324" s="5">
        <v>100457142</v>
      </c>
      <c r="K324" s="5">
        <v>921558</v>
      </c>
      <c r="L324" s="5">
        <v>340976</v>
      </c>
      <c r="M324" s="5"/>
      <c r="N324" s="5">
        <v>0</v>
      </c>
      <c r="O324" s="5">
        <v>100116166</v>
      </c>
      <c r="P324" s="3" t="s">
        <v>32</v>
      </c>
      <c r="Q324" s="3" t="s">
        <v>36</v>
      </c>
      <c r="R324" s="3" t="s">
        <v>37</v>
      </c>
    </row>
    <row r="325" spans="1:18" x14ac:dyDescent="0.35">
      <c r="A325" s="3">
        <v>800065396</v>
      </c>
      <c r="B325" s="3" t="s">
        <v>11</v>
      </c>
      <c r="C325" s="3" t="s">
        <v>13</v>
      </c>
      <c r="D325" s="3">
        <v>173576</v>
      </c>
      <c r="E325" s="4">
        <v>45448</v>
      </c>
      <c r="F325" s="4">
        <v>45456</v>
      </c>
      <c r="G325" s="4">
        <v>45501</v>
      </c>
      <c r="H325" s="5">
        <v>17570106</v>
      </c>
      <c r="I325" s="5">
        <v>756935</v>
      </c>
      <c r="J325" s="5">
        <v>16813171</v>
      </c>
      <c r="K325" s="5">
        <v>231680</v>
      </c>
      <c r="L325" s="5">
        <v>92672</v>
      </c>
      <c r="M325" s="5"/>
      <c r="N325" s="5">
        <v>0</v>
      </c>
      <c r="O325" s="5">
        <v>16720499</v>
      </c>
      <c r="P325" s="3" t="s">
        <v>32</v>
      </c>
      <c r="Q325" s="3" t="s">
        <v>36</v>
      </c>
      <c r="R325" s="3" t="s">
        <v>37</v>
      </c>
    </row>
    <row r="326" spans="1:18" x14ac:dyDescent="0.35">
      <c r="A326" s="3">
        <v>800065396</v>
      </c>
      <c r="B326" s="3" t="s">
        <v>11</v>
      </c>
      <c r="C326" s="3" t="s">
        <v>16</v>
      </c>
      <c r="D326" s="3">
        <v>173575</v>
      </c>
      <c r="E326" s="4">
        <v>45448</v>
      </c>
      <c r="F326" s="4">
        <v>45456</v>
      </c>
      <c r="G326" s="4">
        <v>45501</v>
      </c>
      <c r="H326" s="5">
        <v>130653194</v>
      </c>
      <c r="I326" s="5">
        <v>11069882</v>
      </c>
      <c r="J326" s="5">
        <v>119583312</v>
      </c>
      <c r="K326" s="5">
        <v>2713329</v>
      </c>
      <c r="L326" s="5">
        <v>813999</v>
      </c>
      <c r="M326" s="5"/>
      <c r="N326" s="5">
        <v>0</v>
      </c>
      <c r="O326" s="5">
        <v>118769313</v>
      </c>
      <c r="P326" s="3" t="s">
        <v>32</v>
      </c>
      <c r="Q326" s="3" t="s">
        <v>36</v>
      </c>
      <c r="R326" s="3" t="s">
        <v>37</v>
      </c>
    </row>
    <row r="327" spans="1:18" x14ac:dyDescent="0.35">
      <c r="A327" s="3">
        <v>800065396</v>
      </c>
      <c r="B327" s="3" t="s">
        <v>11</v>
      </c>
      <c r="C327" s="3" t="s">
        <v>22</v>
      </c>
      <c r="D327" s="3">
        <v>60</v>
      </c>
      <c r="E327" s="4">
        <v>45463</v>
      </c>
      <c r="F327" s="4">
        <v>45475</v>
      </c>
      <c r="G327" s="4">
        <v>45505</v>
      </c>
      <c r="H327" s="5">
        <v>708890498</v>
      </c>
      <c r="I327" s="5">
        <v>68709890</v>
      </c>
      <c r="J327" s="5">
        <v>640180608</v>
      </c>
      <c r="K327" s="5"/>
      <c r="L327" s="5"/>
      <c r="M327" s="5"/>
      <c r="N327" s="5">
        <v>0</v>
      </c>
      <c r="O327" s="5">
        <v>640180608</v>
      </c>
      <c r="P327" s="3" t="s">
        <v>35</v>
      </c>
      <c r="Q327" s="3" t="s">
        <v>36</v>
      </c>
      <c r="R327" s="3" t="s">
        <v>37</v>
      </c>
    </row>
    <row r="328" spans="1:18" x14ac:dyDescent="0.35">
      <c r="A328" s="3">
        <v>800065396</v>
      </c>
      <c r="B328" s="3" t="s">
        <v>11</v>
      </c>
      <c r="C328" s="3" t="s">
        <v>22</v>
      </c>
      <c r="D328" s="3">
        <v>61</v>
      </c>
      <c r="E328" s="4">
        <v>45463</v>
      </c>
      <c r="F328" s="4">
        <v>45475</v>
      </c>
      <c r="G328" s="4">
        <v>45505</v>
      </c>
      <c r="H328" s="5">
        <v>100930471</v>
      </c>
      <c r="I328" s="5">
        <v>0</v>
      </c>
      <c r="J328" s="5">
        <v>100930471</v>
      </c>
      <c r="K328" s="5"/>
      <c r="L328" s="5"/>
      <c r="M328" s="5"/>
      <c r="N328" s="5">
        <v>0</v>
      </c>
      <c r="O328" s="5">
        <v>100930471</v>
      </c>
      <c r="P328" s="3" t="s">
        <v>35</v>
      </c>
      <c r="Q328" s="3" t="s">
        <v>36</v>
      </c>
      <c r="R328" s="3" t="s">
        <v>37</v>
      </c>
    </row>
    <row r="329" spans="1:18" x14ac:dyDescent="0.35">
      <c r="A329" s="3">
        <v>800065396</v>
      </c>
      <c r="B329" s="3" t="s">
        <v>11</v>
      </c>
      <c r="C329" s="3" t="s">
        <v>20</v>
      </c>
      <c r="D329" s="3">
        <v>92</v>
      </c>
      <c r="E329" s="4">
        <v>45463</v>
      </c>
      <c r="F329" s="4">
        <v>45475</v>
      </c>
      <c r="G329" s="4">
        <v>45520</v>
      </c>
      <c r="H329" s="5">
        <v>66943184</v>
      </c>
      <c r="I329" s="5">
        <v>13500</v>
      </c>
      <c r="J329" s="5">
        <v>66929684</v>
      </c>
      <c r="K329" s="5"/>
      <c r="L329" s="5"/>
      <c r="M329" s="5"/>
      <c r="N329" s="5">
        <v>0</v>
      </c>
      <c r="O329" s="5">
        <v>66929684</v>
      </c>
      <c r="P329" s="3" t="s">
        <v>34</v>
      </c>
      <c r="Q329" s="3" t="s">
        <v>36</v>
      </c>
      <c r="R329" s="3" t="s">
        <v>37</v>
      </c>
    </row>
    <row r="330" spans="1:18" x14ac:dyDescent="0.35">
      <c r="A330" s="3">
        <v>800065396</v>
      </c>
      <c r="B330" s="3" t="s">
        <v>11</v>
      </c>
      <c r="C330" s="3" t="s">
        <v>20</v>
      </c>
      <c r="D330" s="3">
        <v>91</v>
      </c>
      <c r="E330" s="4">
        <v>45463</v>
      </c>
      <c r="F330" s="4">
        <v>45475</v>
      </c>
      <c r="G330" s="4">
        <v>45520</v>
      </c>
      <c r="H330" s="5">
        <v>363450966</v>
      </c>
      <c r="I330" s="5">
        <v>28295400</v>
      </c>
      <c r="J330" s="5">
        <v>335155566</v>
      </c>
      <c r="K330" s="5"/>
      <c r="L330" s="5"/>
      <c r="M330" s="5"/>
      <c r="N330" s="5">
        <v>0</v>
      </c>
      <c r="O330" s="5">
        <v>335155566</v>
      </c>
      <c r="P330" s="3" t="s">
        <v>34</v>
      </c>
      <c r="Q330" s="3" t="s">
        <v>36</v>
      </c>
      <c r="R330" s="3" t="s">
        <v>37</v>
      </c>
    </row>
    <row r="331" spans="1:18" x14ac:dyDescent="0.35">
      <c r="A331" s="3">
        <v>800065396</v>
      </c>
      <c r="B331" s="3" t="s">
        <v>11</v>
      </c>
      <c r="C331" s="3" t="s">
        <v>13</v>
      </c>
      <c r="D331" s="3">
        <v>173577</v>
      </c>
      <c r="E331" s="4">
        <v>45476</v>
      </c>
      <c r="F331" s="4">
        <v>45483</v>
      </c>
      <c r="G331" s="4">
        <v>45528</v>
      </c>
      <c r="H331" s="5">
        <v>99819027</v>
      </c>
      <c r="I331" s="5">
        <v>6740799</v>
      </c>
      <c r="J331" s="5">
        <v>93078228</v>
      </c>
      <c r="K331" s="5">
        <v>1927451</v>
      </c>
      <c r="L331" s="5">
        <v>1707716</v>
      </c>
      <c r="M331" s="5"/>
      <c r="N331" s="5">
        <v>0</v>
      </c>
      <c r="O331" s="5">
        <v>91370512</v>
      </c>
      <c r="P331" s="3" t="s">
        <v>32</v>
      </c>
      <c r="Q331" s="3" t="s">
        <v>36</v>
      </c>
      <c r="R331" s="3" t="s">
        <v>37</v>
      </c>
    </row>
    <row r="332" spans="1:18" x14ac:dyDescent="0.35">
      <c r="A332" s="3">
        <v>800065396</v>
      </c>
      <c r="B332" s="3" t="s">
        <v>11</v>
      </c>
      <c r="C332" s="3" t="s">
        <v>16</v>
      </c>
      <c r="D332" s="3">
        <v>173578</v>
      </c>
      <c r="E332" s="4">
        <v>45476</v>
      </c>
      <c r="F332" s="4">
        <v>45483</v>
      </c>
      <c r="G332" s="4">
        <v>45528</v>
      </c>
      <c r="H332" s="5">
        <v>115960642</v>
      </c>
      <c r="I332" s="5">
        <v>9231026</v>
      </c>
      <c r="J332" s="5">
        <v>106729616</v>
      </c>
      <c r="K332" s="5">
        <v>2577276</v>
      </c>
      <c r="L332" s="5">
        <v>2460463</v>
      </c>
      <c r="M332" s="5"/>
      <c r="N332" s="5">
        <v>0</v>
      </c>
      <c r="O332" s="5">
        <v>104269153</v>
      </c>
      <c r="P332" s="3" t="s">
        <v>32</v>
      </c>
      <c r="Q332" s="3" t="s">
        <v>36</v>
      </c>
      <c r="R332" s="3" t="s">
        <v>37</v>
      </c>
    </row>
    <row r="333" spans="1:18" x14ac:dyDescent="0.35">
      <c r="A333" s="3">
        <v>800065396</v>
      </c>
      <c r="B333" s="3" t="s">
        <v>11</v>
      </c>
      <c r="C333" s="3" t="s">
        <v>12</v>
      </c>
      <c r="D333" s="3">
        <v>278787</v>
      </c>
      <c r="E333" s="4">
        <v>45476</v>
      </c>
      <c r="F333" s="4">
        <v>45483</v>
      </c>
      <c r="G333" s="4">
        <v>45528</v>
      </c>
      <c r="H333" s="5">
        <v>22200373</v>
      </c>
      <c r="I333" s="5">
        <v>1179306</v>
      </c>
      <c r="J333" s="5">
        <v>21021067</v>
      </c>
      <c r="K333" s="5">
        <v>297435</v>
      </c>
      <c r="L333" s="5">
        <v>59331</v>
      </c>
      <c r="M333" s="5"/>
      <c r="N333" s="5">
        <v>0</v>
      </c>
      <c r="O333" s="5">
        <v>20961736</v>
      </c>
      <c r="P333" s="3" t="s">
        <v>32</v>
      </c>
      <c r="Q333" s="3" t="s">
        <v>36</v>
      </c>
      <c r="R333" s="3" t="s">
        <v>37</v>
      </c>
    </row>
    <row r="334" spans="1:18" x14ac:dyDescent="0.35">
      <c r="A334" s="3">
        <v>800065396</v>
      </c>
      <c r="B334" s="3" t="s">
        <v>11</v>
      </c>
      <c r="C334" s="3" t="s">
        <v>13</v>
      </c>
      <c r="D334" s="3">
        <v>173578</v>
      </c>
      <c r="E334" s="4">
        <v>45476</v>
      </c>
      <c r="F334" s="4">
        <v>45483</v>
      </c>
      <c r="G334" s="4">
        <v>45528</v>
      </c>
      <c r="H334" s="5">
        <v>19396574</v>
      </c>
      <c r="I334" s="5">
        <v>182779</v>
      </c>
      <c r="J334" s="5">
        <v>19213795</v>
      </c>
      <c r="K334" s="5">
        <v>1049787</v>
      </c>
      <c r="L334" s="5">
        <v>1049787</v>
      </c>
      <c r="M334" s="5"/>
      <c r="N334" s="5">
        <v>0</v>
      </c>
      <c r="O334" s="5">
        <v>18164008</v>
      </c>
      <c r="P334" s="3" t="s">
        <v>32</v>
      </c>
      <c r="Q334" s="3" t="s">
        <v>36</v>
      </c>
      <c r="R334" s="3" t="s">
        <v>37</v>
      </c>
    </row>
    <row r="335" spans="1:18" x14ac:dyDescent="0.35">
      <c r="A335" s="3">
        <v>800065396</v>
      </c>
      <c r="B335" s="3" t="s">
        <v>11</v>
      </c>
      <c r="C335" s="3" t="s">
        <v>14</v>
      </c>
      <c r="D335" s="3">
        <v>63</v>
      </c>
      <c r="E335" s="4">
        <v>45476</v>
      </c>
      <c r="F335" s="4">
        <v>45483</v>
      </c>
      <c r="G335" s="4">
        <v>45528</v>
      </c>
      <c r="H335" s="5">
        <v>11857056</v>
      </c>
      <c r="I335" s="5">
        <v>25800</v>
      </c>
      <c r="J335" s="5">
        <v>11831256</v>
      </c>
      <c r="K335" s="5">
        <v>434004</v>
      </c>
      <c r="L335" s="5">
        <v>173602</v>
      </c>
      <c r="M335" s="5"/>
      <c r="N335" s="5">
        <v>260402</v>
      </c>
      <c r="O335" s="5">
        <v>11397252</v>
      </c>
      <c r="P335" s="3" t="s">
        <v>32</v>
      </c>
      <c r="Q335" s="3" t="s">
        <v>36</v>
      </c>
      <c r="R335" s="3" t="s">
        <v>37</v>
      </c>
    </row>
    <row r="336" spans="1:18" x14ac:dyDescent="0.35">
      <c r="A336" s="3">
        <v>800065396</v>
      </c>
      <c r="B336" s="3" t="s">
        <v>11</v>
      </c>
      <c r="C336" s="3" t="s">
        <v>16</v>
      </c>
      <c r="D336" s="3">
        <v>173579</v>
      </c>
      <c r="E336" s="4">
        <v>45476</v>
      </c>
      <c r="F336" s="4">
        <v>45483</v>
      </c>
      <c r="G336" s="4">
        <v>45528</v>
      </c>
      <c r="H336" s="5">
        <v>14054420</v>
      </c>
      <c r="I336" s="5">
        <v>121494</v>
      </c>
      <c r="J336" s="5">
        <v>13932926</v>
      </c>
      <c r="K336" s="5">
        <v>740144</v>
      </c>
      <c r="L336" s="5">
        <v>273853</v>
      </c>
      <c r="M336" s="5"/>
      <c r="N336" s="5">
        <v>466291</v>
      </c>
      <c r="O336" s="5">
        <v>13192782</v>
      </c>
      <c r="P336" s="3" t="s">
        <v>32</v>
      </c>
      <c r="Q336" s="3" t="s">
        <v>36</v>
      </c>
      <c r="R336" s="3" t="s">
        <v>37</v>
      </c>
    </row>
    <row r="337" spans="1:18" x14ac:dyDescent="0.35">
      <c r="A337" s="3">
        <v>800065396</v>
      </c>
      <c r="B337" s="3" t="s">
        <v>11</v>
      </c>
      <c r="C337" s="3" t="s">
        <v>12</v>
      </c>
      <c r="D337" s="3">
        <v>278789</v>
      </c>
      <c r="E337" s="4">
        <v>45476</v>
      </c>
      <c r="F337" s="4">
        <v>45483</v>
      </c>
      <c r="G337" s="4">
        <v>45528</v>
      </c>
      <c r="H337" s="5">
        <v>18074794</v>
      </c>
      <c r="I337" s="5">
        <v>806092</v>
      </c>
      <c r="J337" s="5">
        <v>17268702</v>
      </c>
      <c r="K337" s="5">
        <v>396170</v>
      </c>
      <c r="L337" s="5">
        <v>158468</v>
      </c>
      <c r="M337" s="5"/>
      <c r="N337" s="5">
        <v>0</v>
      </c>
      <c r="O337" s="5">
        <v>17110234</v>
      </c>
      <c r="P337" s="3" t="s">
        <v>32</v>
      </c>
      <c r="Q337" s="3" t="s">
        <v>36</v>
      </c>
      <c r="R337" s="3" t="s">
        <v>37</v>
      </c>
    </row>
    <row r="338" spans="1:18" x14ac:dyDescent="0.35">
      <c r="A338" s="3">
        <v>800065396</v>
      </c>
      <c r="B338" s="3" t="s">
        <v>11</v>
      </c>
      <c r="C338" s="3" t="s">
        <v>19</v>
      </c>
      <c r="D338" s="3">
        <v>200114</v>
      </c>
      <c r="E338" s="4">
        <v>45476</v>
      </c>
      <c r="F338" s="4">
        <v>45483</v>
      </c>
      <c r="G338" s="4">
        <v>45528</v>
      </c>
      <c r="H338" s="5">
        <v>9944838</v>
      </c>
      <c r="I338" s="5">
        <v>7871</v>
      </c>
      <c r="J338" s="5">
        <v>9936967</v>
      </c>
      <c r="K338" s="5">
        <v>284697</v>
      </c>
      <c r="L338" s="5">
        <v>113879</v>
      </c>
      <c r="M338" s="5"/>
      <c r="N338" s="5">
        <v>170818</v>
      </c>
      <c r="O338" s="5">
        <v>9652270</v>
      </c>
      <c r="P338" s="3" t="s">
        <v>32</v>
      </c>
      <c r="Q338" s="3" t="s">
        <v>36</v>
      </c>
      <c r="R338" s="3" t="s">
        <v>37</v>
      </c>
    </row>
    <row r="339" spans="1:18" x14ac:dyDescent="0.35">
      <c r="A339" s="3">
        <v>800065396</v>
      </c>
      <c r="B339" s="3" t="s">
        <v>11</v>
      </c>
      <c r="C339" s="3" t="s">
        <v>14</v>
      </c>
      <c r="D339" s="3">
        <v>62</v>
      </c>
      <c r="E339" s="4">
        <v>45476</v>
      </c>
      <c r="F339" s="4">
        <v>45483</v>
      </c>
      <c r="G339" s="4">
        <v>45528</v>
      </c>
      <c r="H339" s="5">
        <v>46646048</v>
      </c>
      <c r="I339" s="5">
        <v>2881696</v>
      </c>
      <c r="J339" s="5">
        <v>43764352</v>
      </c>
      <c r="K339" s="5">
        <v>777134</v>
      </c>
      <c r="L339" s="5">
        <v>287540</v>
      </c>
      <c r="M339" s="5"/>
      <c r="N339" s="5">
        <v>0</v>
      </c>
      <c r="O339" s="5">
        <v>43476812</v>
      </c>
      <c r="P339" s="3" t="s">
        <v>32</v>
      </c>
      <c r="Q339" s="3" t="s">
        <v>36</v>
      </c>
      <c r="R339" s="3" t="s">
        <v>37</v>
      </c>
    </row>
    <row r="340" spans="1:18" x14ac:dyDescent="0.35">
      <c r="A340" s="3">
        <v>800065396</v>
      </c>
      <c r="B340" s="3" t="s">
        <v>11</v>
      </c>
      <c r="C340" s="3" t="s">
        <v>12</v>
      </c>
      <c r="D340" s="3">
        <v>278793</v>
      </c>
      <c r="E340" s="4">
        <v>45476</v>
      </c>
      <c r="F340" s="4">
        <v>45483</v>
      </c>
      <c r="G340" s="4">
        <v>45528</v>
      </c>
      <c r="H340" s="5">
        <v>12682397</v>
      </c>
      <c r="I340" s="5">
        <v>418143</v>
      </c>
      <c r="J340" s="5">
        <v>12264254</v>
      </c>
      <c r="K340" s="5">
        <v>570224</v>
      </c>
      <c r="L340" s="5">
        <v>228090</v>
      </c>
      <c r="M340" s="5"/>
      <c r="N340" s="5">
        <v>0</v>
      </c>
      <c r="O340" s="5">
        <v>12036164</v>
      </c>
      <c r="P340" s="3" t="s">
        <v>32</v>
      </c>
      <c r="Q340" s="3" t="s">
        <v>36</v>
      </c>
      <c r="R340" s="3" t="s">
        <v>37</v>
      </c>
    </row>
    <row r="341" spans="1:18" x14ac:dyDescent="0.35">
      <c r="A341" s="3">
        <v>800065396</v>
      </c>
      <c r="B341" s="3" t="s">
        <v>11</v>
      </c>
      <c r="C341" s="3" t="s">
        <v>12</v>
      </c>
      <c r="D341" s="3">
        <v>278823</v>
      </c>
      <c r="E341" s="4">
        <v>45478</v>
      </c>
      <c r="F341" s="4">
        <v>45483</v>
      </c>
      <c r="G341" s="4">
        <v>45528</v>
      </c>
      <c r="H341" s="5">
        <v>125000</v>
      </c>
      <c r="I341" s="5">
        <v>0</v>
      </c>
      <c r="J341" s="5">
        <v>125000</v>
      </c>
      <c r="K341" s="5"/>
      <c r="L341" s="5"/>
      <c r="M341" s="5"/>
      <c r="N341" s="5">
        <v>0</v>
      </c>
      <c r="O341" s="5">
        <v>125000</v>
      </c>
      <c r="P341" s="3" t="s">
        <v>31</v>
      </c>
      <c r="Q341" s="3" t="s">
        <v>36</v>
      </c>
      <c r="R341" s="3" t="s">
        <v>37</v>
      </c>
    </row>
    <row r="342" spans="1:18" x14ac:dyDescent="0.35">
      <c r="A342" s="3">
        <v>800065396</v>
      </c>
      <c r="B342" s="3" t="s">
        <v>11</v>
      </c>
      <c r="C342" s="3" t="s">
        <v>19</v>
      </c>
      <c r="D342" s="3">
        <v>200113</v>
      </c>
      <c r="E342" s="4">
        <v>45476</v>
      </c>
      <c r="F342" s="4">
        <v>45483</v>
      </c>
      <c r="G342" s="4">
        <v>45528</v>
      </c>
      <c r="H342" s="5">
        <v>38003372</v>
      </c>
      <c r="I342" s="5">
        <v>3719375</v>
      </c>
      <c r="J342" s="5">
        <v>34283997</v>
      </c>
      <c r="K342" s="5">
        <v>297435</v>
      </c>
      <c r="L342" s="5">
        <v>118974</v>
      </c>
      <c r="M342" s="5"/>
      <c r="N342" s="5">
        <v>0</v>
      </c>
      <c r="O342" s="5">
        <v>34165023</v>
      </c>
      <c r="P342" s="3" t="s">
        <v>32</v>
      </c>
      <c r="Q342" s="3" t="s">
        <v>36</v>
      </c>
      <c r="R342" s="3" t="s">
        <v>37</v>
      </c>
    </row>
    <row r="343" spans="1:18" x14ac:dyDescent="0.35">
      <c r="A343" s="3">
        <v>800065396</v>
      </c>
      <c r="B343" s="3" t="s">
        <v>11</v>
      </c>
      <c r="C343" s="3" t="s">
        <v>17</v>
      </c>
      <c r="D343" s="3">
        <v>100077</v>
      </c>
      <c r="E343" s="4">
        <v>45476</v>
      </c>
      <c r="F343" s="4">
        <v>45483</v>
      </c>
      <c r="G343" s="4">
        <v>45528</v>
      </c>
      <c r="H343" s="5">
        <v>26144113</v>
      </c>
      <c r="I343" s="5">
        <v>3412617</v>
      </c>
      <c r="J343" s="5">
        <v>22731496</v>
      </c>
      <c r="K343" s="5">
        <v>333581</v>
      </c>
      <c r="L343" s="5">
        <v>133432</v>
      </c>
      <c r="M343" s="5"/>
      <c r="N343" s="5">
        <v>0</v>
      </c>
      <c r="O343" s="5">
        <v>22598064</v>
      </c>
      <c r="P343" s="3" t="s">
        <v>32</v>
      </c>
      <c r="Q343" s="3" t="s">
        <v>36</v>
      </c>
      <c r="R343" s="3" t="s">
        <v>37</v>
      </c>
    </row>
    <row r="344" spans="1:18" x14ac:dyDescent="0.35">
      <c r="A344" s="3">
        <v>800065396</v>
      </c>
      <c r="B344" s="3" t="s">
        <v>11</v>
      </c>
      <c r="C344" s="3" t="s">
        <v>18</v>
      </c>
      <c r="D344" s="3">
        <v>222782</v>
      </c>
      <c r="E344" s="4">
        <v>45476</v>
      </c>
      <c r="F344" s="4">
        <v>45483</v>
      </c>
      <c r="G344" s="4">
        <v>45528</v>
      </c>
      <c r="H344" s="5">
        <v>180253741</v>
      </c>
      <c r="I344" s="5">
        <v>2386651</v>
      </c>
      <c r="J344" s="5">
        <v>177867090</v>
      </c>
      <c r="K344" s="5">
        <v>14733947</v>
      </c>
      <c r="L344" s="5">
        <v>5675974</v>
      </c>
      <c r="M344" s="5"/>
      <c r="N344" s="5">
        <v>9058000</v>
      </c>
      <c r="O344" s="5">
        <v>163133116</v>
      </c>
      <c r="P344" s="3" t="s">
        <v>32</v>
      </c>
      <c r="Q344" s="3" t="s">
        <v>36</v>
      </c>
      <c r="R344" s="3" t="s">
        <v>37</v>
      </c>
    </row>
    <row r="345" spans="1:18" x14ac:dyDescent="0.35">
      <c r="A345" s="3">
        <v>800065396</v>
      </c>
      <c r="B345" s="3" t="s">
        <v>11</v>
      </c>
      <c r="C345" s="3" t="s">
        <v>18</v>
      </c>
      <c r="D345" s="3">
        <v>222778</v>
      </c>
      <c r="E345" s="4">
        <v>45476</v>
      </c>
      <c r="F345" s="4">
        <v>45483</v>
      </c>
      <c r="G345" s="4">
        <v>45528</v>
      </c>
      <c r="H345" s="5">
        <v>16976233</v>
      </c>
      <c r="I345" s="5">
        <v>380200</v>
      </c>
      <c r="J345" s="5">
        <v>16596033</v>
      </c>
      <c r="K345" s="5">
        <v>238185</v>
      </c>
      <c r="L345" s="5">
        <v>95274</v>
      </c>
      <c r="M345" s="5"/>
      <c r="N345" s="5">
        <v>0</v>
      </c>
      <c r="O345" s="5">
        <v>16500759</v>
      </c>
      <c r="P345" s="3" t="s">
        <v>32</v>
      </c>
      <c r="Q345" s="3" t="s">
        <v>36</v>
      </c>
      <c r="R345" s="3" t="s">
        <v>37</v>
      </c>
    </row>
    <row r="346" spans="1:18" x14ac:dyDescent="0.35">
      <c r="A346" s="3">
        <v>800065396</v>
      </c>
      <c r="B346" s="3" t="s">
        <v>11</v>
      </c>
      <c r="C346" s="3" t="s">
        <v>12</v>
      </c>
      <c r="D346" s="3">
        <v>278791</v>
      </c>
      <c r="E346" s="4">
        <v>45476</v>
      </c>
      <c r="F346" s="4">
        <v>45483</v>
      </c>
      <c r="G346" s="4">
        <v>45528</v>
      </c>
      <c r="H346" s="5">
        <v>6366397</v>
      </c>
      <c r="I346" s="5">
        <v>306613</v>
      </c>
      <c r="J346" s="5">
        <v>6059784</v>
      </c>
      <c r="K346" s="5">
        <v>348270</v>
      </c>
      <c r="L346" s="5">
        <v>139308</v>
      </c>
      <c r="M346" s="5"/>
      <c r="N346" s="5">
        <v>0</v>
      </c>
      <c r="O346" s="5">
        <v>5920476</v>
      </c>
      <c r="P346" s="3" t="s">
        <v>32</v>
      </c>
      <c r="Q346" s="3" t="s">
        <v>36</v>
      </c>
      <c r="R346" s="3" t="s">
        <v>37</v>
      </c>
    </row>
    <row r="347" spans="1:18" x14ac:dyDescent="0.35">
      <c r="A347" s="3">
        <v>800065396</v>
      </c>
      <c r="B347" s="3" t="s">
        <v>11</v>
      </c>
      <c r="C347" s="3" t="s">
        <v>12</v>
      </c>
      <c r="D347" s="3">
        <v>278824</v>
      </c>
      <c r="E347" s="4">
        <v>45478</v>
      </c>
      <c r="F347" s="4">
        <v>45483</v>
      </c>
      <c r="G347" s="4">
        <v>45528</v>
      </c>
      <c r="H347" s="5">
        <v>125000</v>
      </c>
      <c r="I347" s="5">
        <v>4500</v>
      </c>
      <c r="J347" s="5">
        <v>120500</v>
      </c>
      <c r="K347" s="5"/>
      <c r="L347" s="5"/>
      <c r="M347" s="5"/>
      <c r="N347" s="5">
        <v>0</v>
      </c>
      <c r="O347" s="5">
        <v>120500</v>
      </c>
      <c r="P347" s="3" t="s">
        <v>31</v>
      </c>
      <c r="Q347" s="3" t="s">
        <v>36</v>
      </c>
      <c r="R347" s="3" t="s">
        <v>37</v>
      </c>
    </row>
    <row r="348" spans="1:18" x14ac:dyDescent="0.35">
      <c r="A348" s="3">
        <v>800065396</v>
      </c>
      <c r="B348" s="3" t="s">
        <v>11</v>
      </c>
      <c r="C348" s="3" t="s">
        <v>12</v>
      </c>
      <c r="D348" s="3">
        <v>278795</v>
      </c>
      <c r="E348" s="4">
        <v>45476</v>
      </c>
      <c r="F348" s="4">
        <v>45483</v>
      </c>
      <c r="G348" s="4">
        <v>45528</v>
      </c>
      <c r="H348" s="5">
        <v>4418000</v>
      </c>
      <c r="I348" s="5">
        <v>310316</v>
      </c>
      <c r="J348" s="5">
        <v>4107684</v>
      </c>
      <c r="K348" s="5">
        <v>373800</v>
      </c>
      <c r="L348" s="5">
        <v>149520</v>
      </c>
      <c r="M348" s="5"/>
      <c r="N348" s="5">
        <v>0</v>
      </c>
      <c r="O348" s="5">
        <v>3958164</v>
      </c>
      <c r="P348" s="3" t="s">
        <v>32</v>
      </c>
      <c r="Q348" s="3" t="s">
        <v>36</v>
      </c>
      <c r="R348" s="3" t="s">
        <v>37</v>
      </c>
    </row>
    <row r="349" spans="1:18" x14ac:dyDescent="0.35">
      <c r="A349" s="3">
        <v>800065396</v>
      </c>
      <c r="B349" s="3" t="s">
        <v>11</v>
      </c>
      <c r="C349" s="3" t="s">
        <v>23</v>
      </c>
      <c r="D349" s="3">
        <v>100877</v>
      </c>
      <c r="E349" s="4">
        <v>45481</v>
      </c>
      <c r="F349" s="4">
        <v>45483</v>
      </c>
      <c r="G349" s="4">
        <v>45528</v>
      </c>
      <c r="H349" s="5">
        <v>34355610</v>
      </c>
      <c r="I349" s="5">
        <v>2645152</v>
      </c>
      <c r="J349" s="5">
        <v>31710458</v>
      </c>
      <c r="K349" s="5"/>
      <c r="L349" s="5"/>
      <c r="M349" s="5"/>
      <c r="N349" s="5">
        <v>0</v>
      </c>
      <c r="O349" s="5">
        <v>31710458</v>
      </c>
      <c r="P349" s="3" t="s">
        <v>33</v>
      </c>
      <c r="Q349" s="3" t="s">
        <v>36</v>
      </c>
      <c r="R349" s="3" t="s">
        <v>37</v>
      </c>
    </row>
    <row r="350" spans="1:18" x14ac:dyDescent="0.35">
      <c r="A350" s="3">
        <v>800065396</v>
      </c>
      <c r="B350" s="3" t="s">
        <v>11</v>
      </c>
      <c r="C350" s="3" t="s">
        <v>18</v>
      </c>
      <c r="D350" s="3">
        <v>222777</v>
      </c>
      <c r="E350" s="4">
        <v>45476</v>
      </c>
      <c r="F350" s="4">
        <v>45485</v>
      </c>
      <c r="G350" s="4">
        <v>45530</v>
      </c>
      <c r="H350" s="5">
        <v>1168772456</v>
      </c>
      <c r="I350" s="5">
        <v>74608931</v>
      </c>
      <c r="J350" s="5">
        <v>1094163525</v>
      </c>
      <c r="K350" s="5">
        <v>61664509</v>
      </c>
      <c r="L350" s="5">
        <v>15089219</v>
      </c>
      <c r="M350" s="5"/>
      <c r="N350" s="5">
        <v>0</v>
      </c>
      <c r="O350" s="5">
        <v>1079074306</v>
      </c>
      <c r="P350" s="3" t="s">
        <v>32</v>
      </c>
      <c r="Q350" s="3" t="s">
        <v>36</v>
      </c>
      <c r="R350" s="3" t="s">
        <v>37</v>
      </c>
    </row>
    <row r="351" spans="1:18" x14ac:dyDescent="0.35">
      <c r="A351" s="3">
        <v>800065396</v>
      </c>
      <c r="B351" s="3" t="s">
        <v>11</v>
      </c>
      <c r="C351" s="3" t="s">
        <v>20</v>
      </c>
      <c r="D351" s="3">
        <v>95</v>
      </c>
      <c r="E351" s="4">
        <v>45495</v>
      </c>
      <c r="F351" s="4">
        <v>45505</v>
      </c>
      <c r="G351" s="4">
        <v>45550</v>
      </c>
      <c r="H351" s="5">
        <v>56464788</v>
      </c>
      <c r="I351" s="5">
        <v>83250</v>
      </c>
      <c r="J351" s="5">
        <v>56381538</v>
      </c>
      <c r="K351" s="5"/>
      <c r="L351" s="5"/>
      <c r="M351" s="5"/>
      <c r="N351" s="5">
        <v>0</v>
      </c>
      <c r="O351" s="5">
        <v>56381538</v>
      </c>
      <c r="P351" s="3" t="s">
        <v>34</v>
      </c>
      <c r="Q351" s="3" t="s">
        <v>36</v>
      </c>
      <c r="R351" s="3" t="s">
        <v>37</v>
      </c>
    </row>
    <row r="352" spans="1:18" x14ac:dyDescent="0.35">
      <c r="A352" s="3">
        <v>800065396</v>
      </c>
      <c r="B352" s="3" t="s">
        <v>11</v>
      </c>
      <c r="C352" s="3" t="s">
        <v>22</v>
      </c>
      <c r="D352" s="3">
        <v>62</v>
      </c>
      <c r="E352" s="4">
        <v>45495</v>
      </c>
      <c r="F352" s="4">
        <v>45505</v>
      </c>
      <c r="G352" s="4">
        <v>45535</v>
      </c>
      <c r="H352" s="5">
        <v>650341583</v>
      </c>
      <c r="I352" s="5">
        <v>60167639</v>
      </c>
      <c r="J352" s="5">
        <v>590173944</v>
      </c>
      <c r="K352" s="5"/>
      <c r="L352" s="5"/>
      <c r="M352" s="5"/>
      <c r="N352" s="5">
        <v>0</v>
      </c>
      <c r="O352" s="5">
        <v>590173944</v>
      </c>
      <c r="P352" s="3" t="s">
        <v>35</v>
      </c>
      <c r="Q352" s="3" t="s">
        <v>36</v>
      </c>
      <c r="R352" s="3" t="s">
        <v>37</v>
      </c>
    </row>
    <row r="353" spans="1:18" x14ac:dyDescent="0.35">
      <c r="A353" s="3">
        <v>800065396</v>
      </c>
      <c r="B353" s="3" t="s">
        <v>11</v>
      </c>
      <c r="C353" s="3" t="s">
        <v>20</v>
      </c>
      <c r="D353" s="3">
        <v>94</v>
      </c>
      <c r="E353" s="4">
        <v>45495</v>
      </c>
      <c r="F353" s="4">
        <v>45505</v>
      </c>
      <c r="G353" s="4">
        <v>45550</v>
      </c>
      <c r="H353" s="5">
        <v>309485914</v>
      </c>
      <c r="I353" s="5">
        <v>26999600</v>
      </c>
      <c r="J353" s="5">
        <v>282486314</v>
      </c>
      <c r="K353" s="5"/>
      <c r="L353" s="5"/>
      <c r="M353" s="5"/>
      <c r="N353" s="5">
        <v>0</v>
      </c>
      <c r="O353" s="5">
        <v>282486314</v>
      </c>
      <c r="P353" s="3" t="s">
        <v>34</v>
      </c>
      <c r="Q353" s="3" t="s">
        <v>36</v>
      </c>
      <c r="R353" s="3" t="s">
        <v>37</v>
      </c>
    </row>
    <row r="354" spans="1:18" x14ac:dyDescent="0.35">
      <c r="A354" s="3">
        <v>800065396</v>
      </c>
      <c r="B354" s="3" t="s">
        <v>11</v>
      </c>
      <c r="C354" s="3" t="s">
        <v>22</v>
      </c>
      <c r="D354" s="3">
        <v>63</v>
      </c>
      <c r="E354" s="4">
        <v>45495</v>
      </c>
      <c r="F354" s="4">
        <v>45505</v>
      </c>
      <c r="G354" s="4">
        <v>45535</v>
      </c>
      <c r="H354" s="5">
        <v>92236978</v>
      </c>
      <c r="I354" s="5">
        <v>44250</v>
      </c>
      <c r="J354" s="5">
        <v>92192728</v>
      </c>
      <c r="K354" s="5"/>
      <c r="L354" s="5"/>
      <c r="M354" s="5"/>
      <c r="N354" s="5">
        <v>0</v>
      </c>
      <c r="O354" s="5">
        <v>92192728</v>
      </c>
      <c r="P354" s="3" t="s">
        <v>35</v>
      </c>
      <c r="Q354" s="3" t="s">
        <v>36</v>
      </c>
      <c r="R354" s="3" t="s">
        <v>37</v>
      </c>
    </row>
    <row r="355" spans="1:18" x14ac:dyDescent="0.35">
      <c r="A355" s="3">
        <v>800065396</v>
      </c>
      <c r="B355" s="3" t="s">
        <v>11</v>
      </c>
      <c r="C355" s="3" t="s">
        <v>12</v>
      </c>
      <c r="D355" s="3">
        <v>278849</v>
      </c>
      <c r="E355" s="4">
        <v>45506</v>
      </c>
      <c r="F355" s="4">
        <v>45517</v>
      </c>
      <c r="G355" s="4">
        <v>45562</v>
      </c>
      <c r="H355" s="5">
        <v>657000</v>
      </c>
      <c r="I355" s="5">
        <v>7020</v>
      </c>
      <c r="J355" s="5">
        <v>649980</v>
      </c>
      <c r="K355" s="5">
        <v>20200</v>
      </c>
      <c r="L355" s="5">
        <v>200200</v>
      </c>
      <c r="M355" s="5"/>
      <c r="N355" s="5">
        <v>0</v>
      </c>
      <c r="O355" s="5">
        <v>449780</v>
      </c>
      <c r="P355" s="3" t="s">
        <v>32</v>
      </c>
      <c r="Q355" s="3" t="s">
        <v>36</v>
      </c>
      <c r="R355" s="3" t="s">
        <v>37</v>
      </c>
    </row>
    <row r="356" spans="1:18" x14ac:dyDescent="0.35">
      <c r="A356" s="3">
        <v>800065396</v>
      </c>
      <c r="B356" s="3" t="s">
        <v>11</v>
      </c>
      <c r="C356" s="3" t="s">
        <v>16</v>
      </c>
      <c r="D356" s="3">
        <v>173580</v>
      </c>
      <c r="E356" s="4">
        <v>45506</v>
      </c>
      <c r="F356" s="4">
        <v>45517</v>
      </c>
      <c r="G356" s="4">
        <v>45562</v>
      </c>
      <c r="H356" s="5">
        <v>125514827</v>
      </c>
      <c r="I356" s="5">
        <v>9727603</v>
      </c>
      <c r="J356" s="5">
        <v>115787224</v>
      </c>
      <c r="K356" s="5">
        <v>2463904</v>
      </c>
      <c r="L356" s="5">
        <v>2463904</v>
      </c>
      <c r="M356" s="5"/>
      <c r="N356" s="5">
        <v>0</v>
      </c>
      <c r="O356" s="5">
        <v>113323320</v>
      </c>
      <c r="P356" s="3" t="s">
        <v>32</v>
      </c>
      <c r="Q356" s="3" t="s">
        <v>36</v>
      </c>
      <c r="R356" s="3" t="s">
        <v>37</v>
      </c>
    </row>
    <row r="357" spans="1:18" x14ac:dyDescent="0.35">
      <c r="A357" s="3">
        <v>800065396</v>
      </c>
      <c r="B357" s="3" t="s">
        <v>11</v>
      </c>
      <c r="C357" s="3" t="s">
        <v>21</v>
      </c>
      <c r="D357" s="3">
        <v>77</v>
      </c>
      <c r="E357" s="4">
        <v>45506</v>
      </c>
      <c r="F357" s="4">
        <v>45517</v>
      </c>
      <c r="G357" s="4">
        <v>45562</v>
      </c>
      <c r="H357" s="5">
        <v>186911</v>
      </c>
      <c r="I357" s="5">
        <v>0</v>
      </c>
      <c r="J357" s="5">
        <v>186911</v>
      </c>
      <c r="K357" s="5"/>
      <c r="L357" s="5"/>
      <c r="M357" s="5"/>
      <c r="N357" s="5">
        <v>0</v>
      </c>
      <c r="O357" s="5">
        <v>186911</v>
      </c>
      <c r="P357" s="3" t="s">
        <v>34</v>
      </c>
      <c r="Q357" s="3" t="s">
        <v>36</v>
      </c>
      <c r="R357" s="3" t="s">
        <v>37</v>
      </c>
    </row>
    <row r="358" spans="1:18" x14ac:dyDescent="0.35">
      <c r="A358" s="3">
        <v>800065396</v>
      </c>
      <c r="B358" s="3" t="s">
        <v>11</v>
      </c>
      <c r="C358" s="3" t="s">
        <v>12</v>
      </c>
      <c r="D358" s="3">
        <v>278844</v>
      </c>
      <c r="E358" s="4">
        <v>45506</v>
      </c>
      <c r="F358" s="4">
        <v>45517</v>
      </c>
      <c r="G358" s="4">
        <v>45562</v>
      </c>
      <c r="H358" s="5">
        <v>8473588</v>
      </c>
      <c r="I358" s="5">
        <v>343337</v>
      </c>
      <c r="J358" s="5">
        <v>8130251</v>
      </c>
      <c r="K358" s="5"/>
      <c r="L358" s="5"/>
      <c r="M358" s="5"/>
      <c r="N358" s="5">
        <v>0</v>
      </c>
      <c r="O358" s="5">
        <v>8130251</v>
      </c>
      <c r="P358" s="3" t="s">
        <v>32</v>
      </c>
      <c r="Q358" s="3" t="s">
        <v>36</v>
      </c>
      <c r="R358" s="3" t="s">
        <v>37</v>
      </c>
    </row>
    <row r="359" spans="1:18" x14ac:dyDescent="0.35">
      <c r="A359" s="3">
        <v>800065396</v>
      </c>
      <c r="B359" s="3" t="s">
        <v>11</v>
      </c>
      <c r="C359" s="3" t="s">
        <v>14</v>
      </c>
      <c r="D359" s="3">
        <v>65</v>
      </c>
      <c r="E359" s="4">
        <v>45506</v>
      </c>
      <c r="F359" s="4">
        <v>45517</v>
      </c>
      <c r="G359" s="4">
        <v>45562</v>
      </c>
      <c r="H359" s="5">
        <v>12325285</v>
      </c>
      <c r="I359" s="5">
        <v>67399</v>
      </c>
      <c r="J359" s="5">
        <v>12257886</v>
      </c>
      <c r="K359" s="5">
        <v>891829</v>
      </c>
      <c r="L359" s="5">
        <v>891829</v>
      </c>
      <c r="M359" s="5"/>
      <c r="N359" s="5">
        <v>0</v>
      </c>
      <c r="O359" s="5">
        <v>11366057</v>
      </c>
      <c r="P359" s="3" t="s">
        <v>32</v>
      </c>
      <c r="Q359" s="3" t="s">
        <v>36</v>
      </c>
      <c r="R359" s="3" t="s">
        <v>37</v>
      </c>
    </row>
    <row r="360" spans="1:18" x14ac:dyDescent="0.35">
      <c r="A360" s="3">
        <v>800065396</v>
      </c>
      <c r="B360" s="3" t="s">
        <v>11</v>
      </c>
      <c r="C360" s="3" t="s">
        <v>12</v>
      </c>
      <c r="D360" s="3">
        <v>278846</v>
      </c>
      <c r="E360" s="4">
        <v>45506</v>
      </c>
      <c r="F360" s="4">
        <v>45517</v>
      </c>
      <c r="G360" s="4">
        <v>45562</v>
      </c>
      <c r="H360" s="5">
        <v>13279000</v>
      </c>
      <c r="I360" s="5">
        <v>654214</v>
      </c>
      <c r="J360" s="5">
        <v>12624786</v>
      </c>
      <c r="K360" s="5"/>
      <c r="L360" s="5"/>
      <c r="M360" s="5"/>
      <c r="N360" s="5">
        <v>0</v>
      </c>
      <c r="O360" s="5">
        <v>12624786</v>
      </c>
      <c r="P360" s="3" t="s">
        <v>32</v>
      </c>
      <c r="Q360" s="3" t="s">
        <v>36</v>
      </c>
      <c r="R360" s="3" t="s">
        <v>37</v>
      </c>
    </row>
    <row r="361" spans="1:18" x14ac:dyDescent="0.35">
      <c r="A361" s="3">
        <v>800065396</v>
      </c>
      <c r="B361" s="3" t="s">
        <v>11</v>
      </c>
      <c r="C361" s="3" t="s">
        <v>14</v>
      </c>
      <c r="D361" s="3">
        <v>64</v>
      </c>
      <c r="E361" s="4">
        <v>45506</v>
      </c>
      <c r="F361" s="4">
        <v>45517</v>
      </c>
      <c r="G361" s="4">
        <v>45562</v>
      </c>
      <c r="H361" s="5">
        <v>53338241</v>
      </c>
      <c r="I361" s="5">
        <v>3473321</v>
      </c>
      <c r="J361" s="5">
        <v>49864920</v>
      </c>
      <c r="K361" s="5">
        <v>336653</v>
      </c>
      <c r="L361" s="5">
        <v>336653</v>
      </c>
      <c r="M361" s="5"/>
      <c r="N361" s="5">
        <v>0</v>
      </c>
      <c r="O361" s="5">
        <v>49528267</v>
      </c>
      <c r="P361" s="3" t="s">
        <v>32</v>
      </c>
      <c r="Q361" s="3" t="s">
        <v>36</v>
      </c>
      <c r="R361" s="3" t="s">
        <v>37</v>
      </c>
    </row>
    <row r="362" spans="1:18" x14ac:dyDescent="0.35">
      <c r="A362" s="3">
        <v>800065396</v>
      </c>
      <c r="B362" s="3" t="s">
        <v>11</v>
      </c>
      <c r="C362" s="3" t="s">
        <v>12</v>
      </c>
      <c r="D362" s="3">
        <v>278848</v>
      </c>
      <c r="E362" s="4">
        <v>45506</v>
      </c>
      <c r="F362" s="4">
        <v>45517</v>
      </c>
      <c r="G362" s="4">
        <v>45562</v>
      </c>
      <c r="H362" s="5">
        <v>4898000</v>
      </c>
      <c r="I362" s="5">
        <v>331592</v>
      </c>
      <c r="J362" s="5">
        <v>4566408</v>
      </c>
      <c r="K362" s="5">
        <v>231400</v>
      </c>
      <c r="L362" s="5">
        <v>231400</v>
      </c>
      <c r="M362" s="5"/>
      <c r="N362" s="5">
        <v>0</v>
      </c>
      <c r="O362" s="5">
        <v>4335008</v>
      </c>
      <c r="P362" s="3" t="s">
        <v>32</v>
      </c>
      <c r="Q362" s="3" t="s">
        <v>36</v>
      </c>
      <c r="R362" s="3" t="s">
        <v>37</v>
      </c>
    </row>
    <row r="363" spans="1:18" x14ac:dyDescent="0.35">
      <c r="A363" s="3">
        <v>800065396</v>
      </c>
      <c r="B363" s="3" t="s">
        <v>11</v>
      </c>
      <c r="C363" s="3" t="s">
        <v>12</v>
      </c>
      <c r="D363" s="3">
        <v>278845</v>
      </c>
      <c r="E363" s="4">
        <v>45506</v>
      </c>
      <c r="F363" s="4">
        <v>45517</v>
      </c>
      <c r="G363" s="4">
        <v>45562</v>
      </c>
      <c r="H363" s="5">
        <v>1637794</v>
      </c>
      <c r="I363" s="5">
        <v>39000</v>
      </c>
      <c r="J363" s="5">
        <v>1598794</v>
      </c>
      <c r="K363" s="5"/>
      <c r="L363" s="5"/>
      <c r="M363" s="5"/>
      <c r="N363" s="5">
        <v>0</v>
      </c>
      <c r="O363" s="5">
        <v>1598794</v>
      </c>
      <c r="P363" s="3" t="s">
        <v>32</v>
      </c>
      <c r="Q363" s="3" t="s">
        <v>36</v>
      </c>
      <c r="R363" s="3" t="s">
        <v>37</v>
      </c>
    </row>
    <row r="364" spans="1:18" x14ac:dyDescent="0.35">
      <c r="A364" s="3">
        <v>800065396</v>
      </c>
      <c r="B364" s="3" t="s">
        <v>11</v>
      </c>
      <c r="C364" s="3" t="s">
        <v>12</v>
      </c>
      <c r="D364" s="3">
        <v>278842</v>
      </c>
      <c r="E364" s="4">
        <v>45506</v>
      </c>
      <c r="F364" s="4">
        <v>45517</v>
      </c>
      <c r="G364" s="4">
        <v>45562</v>
      </c>
      <c r="H364" s="5">
        <v>3901191</v>
      </c>
      <c r="I364" s="5">
        <v>116602</v>
      </c>
      <c r="J364" s="5">
        <v>3784589</v>
      </c>
      <c r="K364" s="5">
        <v>50100</v>
      </c>
      <c r="L364" s="5">
        <v>50100</v>
      </c>
      <c r="M364" s="5"/>
      <c r="N364" s="5">
        <v>0</v>
      </c>
      <c r="O364" s="5">
        <v>3734489</v>
      </c>
      <c r="P364" s="3" t="s">
        <v>32</v>
      </c>
      <c r="Q364" s="3" t="s">
        <v>36</v>
      </c>
      <c r="R364" s="3" t="s">
        <v>37</v>
      </c>
    </row>
    <row r="365" spans="1:18" x14ac:dyDescent="0.35">
      <c r="A365" s="3">
        <v>800065396</v>
      </c>
      <c r="B365" s="3" t="s">
        <v>11</v>
      </c>
      <c r="C365" s="3" t="s">
        <v>12</v>
      </c>
      <c r="D365" s="3">
        <v>278843</v>
      </c>
      <c r="E365" s="4">
        <v>45506</v>
      </c>
      <c r="F365" s="4">
        <v>45517</v>
      </c>
      <c r="G365" s="4">
        <v>45562</v>
      </c>
      <c r="H365" s="5">
        <v>4296397</v>
      </c>
      <c r="I365" s="5">
        <v>82160</v>
      </c>
      <c r="J365" s="5">
        <v>4214237</v>
      </c>
      <c r="K365" s="5"/>
      <c r="L365" s="5"/>
      <c r="M365" s="5"/>
      <c r="N365" s="5">
        <v>0</v>
      </c>
      <c r="O365" s="5">
        <v>4214237</v>
      </c>
      <c r="P365" s="3" t="s">
        <v>32</v>
      </c>
      <c r="Q365" s="3" t="s">
        <v>36</v>
      </c>
      <c r="R365" s="3" t="s">
        <v>37</v>
      </c>
    </row>
    <row r="366" spans="1:18" x14ac:dyDescent="0.35">
      <c r="A366" s="3">
        <v>800065396</v>
      </c>
      <c r="B366" s="3" t="s">
        <v>11</v>
      </c>
      <c r="C366" s="3" t="s">
        <v>12</v>
      </c>
      <c r="D366" s="3">
        <v>278847</v>
      </c>
      <c r="E366" s="4">
        <v>45506</v>
      </c>
      <c r="F366" s="4">
        <v>45517</v>
      </c>
      <c r="G366" s="4">
        <v>45562</v>
      </c>
      <c r="H366" s="5">
        <v>3489397</v>
      </c>
      <c r="I366" s="5">
        <v>86707</v>
      </c>
      <c r="J366" s="5">
        <v>3402690</v>
      </c>
      <c r="K366" s="5">
        <v>1300083</v>
      </c>
      <c r="L366" s="5">
        <v>1300083</v>
      </c>
      <c r="M366" s="5"/>
      <c r="N366" s="5">
        <v>0</v>
      </c>
      <c r="O366" s="5">
        <v>2102607</v>
      </c>
      <c r="P366" s="3" t="s">
        <v>32</v>
      </c>
      <c r="Q366" s="3" t="s">
        <v>36</v>
      </c>
      <c r="R366" s="3" t="s">
        <v>37</v>
      </c>
    </row>
    <row r="367" spans="1:18" x14ac:dyDescent="0.35">
      <c r="A367" s="3">
        <v>800065396</v>
      </c>
      <c r="B367" s="3" t="s">
        <v>11</v>
      </c>
      <c r="C367" s="3" t="s">
        <v>13</v>
      </c>
      <c r="D367" s="3">
        <v>173580</v>
      </c>
      <c r="E367" s="4">
        <v>45506</v>
      </c>
      <c r="F367" s="4">
        <v>45517</v>
      </c>
      <c r="G367" s="4">
        <v>45562</v>
      </c>
      <c r="H367" s="5">
        <v>102681216</v>
      </c>
      <c r="I367" s="5">
        <v>7551167</v>
      </c>
      <c r="J367" s="5">
        <v>95130049</v>
      </c>
      <c r="K367" s="5">
        <v>422308</v>
      </c>
      <c r="L367" s="5">
        <v>422308</v>
      </c>
      <c r="M367" s="5"/>
      <c r="N367" s="5">
        <v>0</v>
      </c>
      <c r="O367" s="5">
        <v>94707741</v>
      </c>
      <c r="P367" s="3" t="s">
        <v>32</v>
      </c>
      <c r="Q367" s="3" t="s">
        <v>36</v>
      </c>
      <c r="R367" s="3" t="s">
        <v>37</v>
      </c>
    </row>
    <row r="368" spans="1:18" x14ac:dyDescent="0.35">
      <c r="A368" s="3">
        <v>800065396</v>
      </c>
      <c r="B368" s="3" t="s">
        <v>11</v>
      </c>
      <c r="C368" s="3" t="s">
        <v>17</v>
      </c>
      <c r="D368" s="3">
        <v>100079</v>
      </c>
      <c r="E368" s="4">
        <v>45506</v>
      </c>
      <c r="F368" s="4">
        <v>45517</v>
      </c>
      <c r="G368" s="4">
        <v>45562</v>
      </c>
      <c r="H368" s="5">
        <v>28137309</v>
      </c>
      <c r="I368" s="5">
        <v>3419223</v>
      </c>
      <c r="J368" s="5">
        <v>24718086</v>
      </c>
      <c r="K368" s="5">
        <v>90055</v>
      </c>
      <c r="L368" s="5">
        <v>90055</v>
      </c>
      <c r="M368" s="5"/>
      <c r="N368" s="5">
        <v>0</v>
      </c>
      <c r="O368" s="5">
        <v>24628031</v>
      </c>
      <c r="P368" s="3" t="s">
        <v>32</v>
      </c>
      <c r="Q368" s="3" t="s">
        <v>36</v>
      </c>
      <c r="R368" s="3" t="s">
        <v>37</v>
      </c>
    </row>
    <row r="369" spans="1:18" x14ac:dyDescent="0.35">
      <c r="A369" s="3">
        <v>800065396</v>
      </c>
      <c r="B369" s="3" t="s">
        <v>11</v>
      </c>
      <c r="C369" s="3" t="s">
        <v>19</v>
      </c>
      <c r="D369" s="3">
        <v>200116</v>
      </c>
      <c r="E369" s="4">
        <v>45506</v>
      </c>
      <c r="F369" s="4">
        <v>45517</v>
      </c>
      <c r="G369" s="4">
        <v>45562</v>
      </c>
      <c r="H369" s="5">
        <v>10252798</v>
      </c>
      <c r="I369" s="5">
        <v>21941</v>
      </c>
      <c r="J369" s="5">
        <v>10230857</v>
      </c>
      <c r="K369" s="5">
        <v>116956</v>
      </c>
      <c r="L369" s="5">
        <v>116956</v>
      </c>
      <c r="M369" s="5"/>
      <c r="N369" s="5">
        <v>0</v>
      </c>
      <c r="O369" s="5">
        <v>10113901</v>
      </c>
      <c r="P369" s="3" t="s">
        <v>31</v>
      </c>
      <c r="Q369" s="3" t="s">
        <v>36</v>
      </c>
      <c r="R369" s="3" t="s">
        <v>37</v>
      </c>
    </row>
    <row r="370" spans="1:18" x14ac:dyDescent="0.35">
      <c r="A370" s="3">
        <v>800065396</v>
      </c>
      <c r="B370" s="3" t="s">
        <v>11</v>
      </c>
      <c r="C370" s="3" t="s">
        <v>13</v>
      </c>
      <c r="D370" s="3">
        <v>173579</v>
      </c>
      <c r="E370" s="4">
        <v>45506</v>
      </c>
      <c r="F370" s="4">
        <v>45517</v>
      </c>
      <c r="G370" s="4">
        <v>45562</v>
      </c>
      <c r="H370" s="5">
        <v>15072645</v>
      </c>
      <c r="I370" s="5">
        <v>206545</v>
      </c>
      <c r="J370" s="5">
        <v>14866100</v>
      </c>
      <c r="K370" s="5">
        <v>596836</v>
      </c>
      <c r="L370" s="5">
        <v>516827</v>
      </c>
      <c r="M370" s="5"/>
      <c r="N370" s="5">
        <v>0</v>
      </c>
      <c r="O370" s="5">
        <v>14349273</v>
      </c>
      <c r="P370" s="3" t="s">
        <v>32</v>
      </c>
      <c r="Q370" s="3" t="s">
        <v>36</v>
      </c>
      <c r="R370" s="3" t="s">
        <v>37</v>
      </c>
    </row>
    <row r="371" spans="1:18" x14ac:dyDescent="0.35">
      <c r="A371" s="3">
        <v>800065396</v>
      </c>
      <c r="B371" s="3" t="s">
        <v>11</v>
      </c>
      <c r="C371" s="3" t="s">
        <v>13</v>
      </c>
      <c r="D371" s="3">
        <v>173582</v>
      </c>
      <c r="E371" s="4">
        <v>45506</v>
      </c>
      <c r="F371" s="4">
        <v>45517</v>
      </c>
      <c r="G371" s="4">
        <v>45562</v>
      </c>
      <c r="H371" s="5">
        <v>18317921</v>
      </c>
      <c r="I371" s="5">
        <v>986158</v>
      </c>
      <c r="J371" s="5">
        <v>17331763</v>
      </c>
      <c r="K371" s="5">
        <v>62400</v>
      </c>
      <c r="L371" s="5">
        <v>62400</v>
      </c>
      <c r="M371" s="5"/>
      <c r="N371" s="5">
        <v>0</v>
      </c>
      <c r="O371" s="5">
        <v>17269363</v>
      </c>
      <c r="P371" s="3" t="s">
        <v>32</v>
      </c>
      <c r="Q371" s="3" t="s">
        <v>36</v>
      </c>
      <c r="R371" s="3" t="s">
        <v>37</v>
      </c>
    </row>
    <row r="372" spans="1:18" x14ac:dyDescent="0.35">
      <c r="A372" s="3">
        <v>800065396</v>
      </c>
      <c r="B372" s="3" t="s">
        <v>11</v>
      </c>
      <c r="C372" s="3" t="s">
        <v>13</v>
      </c>
      <c r="D372" s="3">
        <v>173581</v>
      </c>
      <c r="E372" s="4">
        <v>45506</v>
      </c>
      <c r="F372" s="4">
        <v>45517</v>
      </c>
      <c r="G372" s="4">
        <v>45562</v>
      </c>
      <c r="H372" s="5">
        <v>16478010</v>
      </c>
      <c r="I372" s="5">
        <v>177500</v>
      </c>
      <c r="J372" s="5">
        <v>16300510</v>
      </c>
      <c r="K372" s="5">
        <v>534740</v>
      </c>
      <c r="L372" s="5">
        <v>509613</v>
      </c>
      <c r="M372" s="5"/>
      <c r="N372" s="5">
        <v>0</v>
      </c>
      <c r="O372" s="5">
        <v>15790897</v>
      </c>
      <c r="P372" s="3" t="s">
        <v>32</v>
      </c>
      <c r="Q372" s="3" t="s">
        <v>36</v>
      </c>
      <c r="R372" s="3" t="s">
        <v>37</v>
      </c>
    </row>
    <row r="373" spans="1:18" x14ac:dyDescent="0.35">
      <c r="A373" s="3">
        <v>800065396</v>
      </c>
      <c r="B373" s="3" t="s">
        <v>11</v>
      </c>
      <c r="C373" s="3" t="s">
        <v>19</v>
      </c>
      <c r="D373" s="3">
        <v>200115</v>
      </c>
      <c r="E373" s="4">
        <v>45506</v>
      </c>
      <c r="F373" s="4">
        <v>45517</v>
      </c>
      <c r="G373" s="4">
        <v>45562</v>
      </c>
      <c r="H373" s="5">
        <v>57974147</v>
      </c>
      <c r="I373" s="5">
        <v>4747576</v>
      </c>
      <c r="J373" s="5">
        <v>53226571</v>
      </c>
      <c r="K373" s="5">
        <v>1958868</v>
      </c>
      <c r="L373" s="5">
        <v>1958868</v>
      </c>
      <c r="M373" s="5"/>
      <c r="N373" s="5">
        <v>0</v>
      </c>
      <c r="O373" s="5">
        <v>51267703</v>
      </c>
      <c r="P373" s="3" t="s">
        <v>32</v>
      </c>
      <c r="Q373" s="3" t="s">
        <v>36</v>
      </c>
      <c r="R373" s="3" t="s">
        <v>37</v>
      </c>
    </row>
    <row r="374" spans="1:18" x14ac:dyDescent="0.35">
      <c r="A374" s="3">
        <v>800065396</v>
      </c>
      <c r="B374" s="3" t="s">
        <v>11</v>
      </c>
      <c r="C374" s="3" t="s">
        <v>12</v>
      </c>
      <c r="D374" s="3">
        <v>278841</v>
      </c>
      <c r="E374" s="4">
        <v>45506</v>
      </c>
      <c r="F374" s="4">
        <v>45517</v>
      </c>
      <c r="G374" s="4">
        <v>45562</v>
      </c>
      <c r="H374" s="5">
        <v>27314915</v>
      </c>
      <c r="I374" s="5">
        <v>1531849</v>
      </c>
      <c r="J374" s="5">
        <v>25783066</v>
      </c>
      <c r="K374" s="5"/>
      <c r="L374" s="5"/>
      <c r="M374" s="5"/>
      <c r="N374" s="5">
        <v>0</v>
      </c>
      <c r="O374" s="5">
        <v>25783066</v>
      </c>
      <c r="P374" s="3" t="s">
        <v>32</v>
      </c>
      <c r="Q374" s="3" t="s">
        <v>36</v>
      </c>
      <c r="R374" s="3" t="s">
        <v>37</v>
      </c>
    </row>
    <row r="375" spans="1:18" x14ac:dyDescent="0.35">
      <c r="A375" s="3">
        <v>800065396</v>
      </c>
      <c r="B375" s="3" t="s">
        <v>11</v>
      </c>
      <c r="C375" s="3" t="s">
        <v>23</v>
      </c>
      <c r="D375" s="3">
        <v>100889</v>
      </c>
      <c r="E375" s="4">
        <v>45506</v>
      </c>
      <c r="F375" s="4">
        <v>45517</v>
      </c>
      <c r="G375" s="4">
        <v>45562</v>
      </c>
      <c r="H375" s="5">
        <v>33365178</v>
      </c>
      <c r="I375" s="5">
        <v>3167775</v>
      </c>
      <c r="J375" s="5">
        <v>30197403</v>
      </c>
      <c r="K375" s="5"/>
      <c r="L375" s="5"/>
      <c r="M375" s="5"/>
      <c r="N375" s="5">
        <v>0</v>
      </c>
      <c r="O375" s="5">
        <v>30197403</v>
      </c>
      <c r="P375" s="3" t="s">
        <v>33</v>
      </c>
      <c r="Q375" s="3" t="s">
        <v>36</v>
      </c>
      <c r="R375" s="3" t="s">
        <v>37</v>
      </c>
    </row>
    <row r="376" spans="1:18" x14ac:dyDescent="0.35">
      <c r="A376" s="3">
        <v>800065396</v>
      </c>
      <c r="B376" s="3" t="s">
        <v>11</v>
      </c>
      <c r="C376" s="3" t="s">
        <v>18</v>
      </c>
      <c r="D376" s="3">
        <v>223009</v>
      </c>
      <c r="E376" s="4">
        <v>45506</v>
      </c>
      <c r="F376" s="4">
        <v>45518</v>
      </c>
      <c r="G376" s="4">
        <v>45563</v>
      </c>
      <c r="H376" s="5">
        <v>22954</v>
      </c>
      <c r="I376" s="5">
        <v>0</v>
      </c>
      <c r="J376" s="5">
        <v>22954</v>
      </c>
      <c r="K376" s="5"/>
      <c r="L376" s="5"/>
      <c r="M376" s="5"/>
      <c r="N376" s="5">
        <v>0</v>
      </c>
      <c r="O376" s="5">
        <v>22954</v>
      </c>
      <c r="P376" s="3" t="s">
        <v>32</v>
      </c>
      <c r="Q376" s="3" t="s">
        <v>36</v>
      </c>
      <c r="R376" s="3" t="s">
        <v>37</v>
      </c>
    </row>
    <row r="377" spans="1:18" x14ac:dyDescent="0.35">
      <c r="A377" s="3">
        <v>800065396</v>
      </c>
      <c r="B377" s="3" t="s">
        <v>11</v>
      </c>
      <c r="C377" s="3" t="s">
        <v>12</v>
      </c>
      <c r="D377" s="3">
        <v>278840</v>
      </c>
      <c r="E377" s="4">
        <v>45506</v>
      </c>
      <c r="F377" s="4">
        <v>45518</v>
      </c>
      <c r="G377" s="4">
        <v>45563</v>
      </c>
      <c r="H377" s="5">
        <v>6187763</v>
      </c>
      <c r="I377" s="5">
        <v>111184</v>
      </c>
      <c r="J377" s="5">
        <v>6076579</v>
      </c>
      <c r="K377" s="5">
        <v>376172</v>
      </c>
      <c r="L377" s="5">
        <v>376172</v>
      </c>
      <c r="M377" s="5"/>
      <c r="N377" s="5">
        <v>0</v>
      </c>
      <c r="O377" s="5">
        <v>5700407</v>
      </c>
      <c r="P377" s="3" t="s">
        <v>32</v>
      </c>
      <c r="Q377" s="3" t="s">
        <v>36</v>
      </c>
      <c r="R377" s="3" t="s">
        <v>37</v>
      </c>
    </row>
    <row r="378" spans="1:18" x14ac:dyDescent="0.35">
      <c r="A378" s="3">
        <v>800065396</v>
      </c>
      <c r="B378" s="3" t="s">
        <v>11</v>
      </c>
      <c r="C378" s="3" t="s">
        <v>18</v>
      </c>
      <c r="D378" s="3">
        <v>223004</v>
      </c>
      <c r="E378" s="4">
        <v>45506</v>
      </c>
      <c r="F378" s="4">
        <v>45518</v>
      </c>
      <c r="G378" s="4">
        <v>45563</v>
      </c>
      <c r="H378" s="5">
        <v>13890683</v>
      </c>
      <c r="I378" s="5">
        <v>519300</v>
      </c>
      <c r="J378" s="5">
        <v>13371383</v>
      </c>
      <c r="K378" s="5">
        <v>161557</v>
      </c>
      <c r="L378" s="5">
        <v>161557</v>
      </c>
      <c r="M378" s="5"/>
      <c r="N378" s="5">
        <v>0</v>
      </c>
      <c r="O378" s="5">
        <v>13209826</v>
      </c>
      <c r="P378" s="3" t="s">
        <v>32</v>
      </c>
      <c r="Q378" s="3" t="s">
        <v>36</v>
      </c>
      <c r="R378" s="3" t="s">
        <v>37</v>
      </c>
    </row>
    <row r="379" spans="1:18" x14ac:dyDescent="0.35">
      <c r="A379" s="3">
        <v>800065396</v>
      </c>
      <c r="B379" s="3" t="s">
        <v>11</v>
      </c>
      <c r="C379" s="3" t="s">
        <v>18</v>
      </c>
      <c r="D379" s="3">
        <v>223006</v>
      </c>
      <c r="E379" s="4">
        <v>45506</v>
      </c>
      <c r="F379" s="4">
        <v>45518</v>
      </c>
      <c r="G379" s="4">
        <v>45563</v>
      </c>
      <c r="H379" s="5">
        <v>203107468</v>
      </c>
      <c r="I379" s="5">
        <v>2604625</v>
      </c>
      <c r="J379" s="5">
        <v>200502843</v>
      </c>
      <c r="K379" s="5">
        <v>10279701</v>
      </c>
      <c r="L379" s="5">
        <v>5639701</v>
      </c>
      <c r="M379" s="5"/>
      <c r="N379" s="5">
        <v>0</v>
      </c>
      <c r="O379" s="5">
        <v>194863142</v>
      </c>
      <c r="P379" s="3" t="s">
        <v>32</v>
      </c>
      <c r="Q379" s="3" t="s">
        <v>36</v>
      </c>
      <c r="R379" s="3" t="s">
        <v>37</v>
      </c>
    </row>
    <row r="380" spans="1:18" x14ac:dyDescent="0.35">
      <c r="A380" s="3">
        <v>800065396</v>
      </c>
      <c r="B380" s="3" t="s">
        <v>11</v>
      </c>
      <c r="C380" s="3" t="s">
        <v>18</v>
      </c>
      <c r="D380" s="3">
        <v>222980</v>
      </c>
      <c r="E380" s="4">
        <v>45506</v>
      </c>
      <c r="F380" s="4">
        <v>45519</v>
      </c>
      <c r="G380" s="4">
        <v>45564</v>
      </c>
      <c r="H380" s="5">
        <v>1324189369</v>
      </c>
      <c r="I380" s="5">
        <v>80265317</v>
      </c>
      <c r="J380" s="5">
        <v>1243924052</v>
      </c>
      <c r="K380" s="5">
        <v>54422062</v>
      </c>
      <c r="L380" s="5">
        <v>16891581</v>
      </c>
      <c r="M380" s="5"/>
      <c r="N380" s="5">
        <v>0</v>
      </c>
      <c r="O380" s="5">
        <v>1227032471</v>
      </c>
      <c r="P380" s="3" t="s">
        <v>32</v>
      </c>
      <c r="Q380" s="3" t="s">
        <v>36</v>
      </c>
      <c r="R380" s="3" t="s">
        <v>37</v>
      </c>
    </row>
    <row r="381" spans="1:18" x14ac:dyDescent="0.35">
      <c r="A381" s="3">
        <v>800065396</v>
      </c>
      <c r="B381" s="3" t="s">
        <v>11</v>
      </c>
      <c r="C381" s="3" t="s">
        <v>22</v>
      </c>
      <c r="D381" s="3">
        <v>64</v>
      </c>
      <c r="E381" s="4">
        <v>45527</v>
      </c>
      <c r="F381" s="4">
        <v>45537</v>
      </c>
      <c r="G381" s="4">
        <v>45567</v>
      </c>
      <c r="H381" s="5">
        <v>645507817</v>
      </c>
      <c r="I381" s="5">
        <v>65880523</v>
      </c>
      <c r="J381" s="5">
        <v>579627294</v>
      </c>
      <c r="K381" s="5"/>
      <c r="L381" s="5"/>
      <c r="M381" s="5"/>
      <c r="N381" s="5">
        <v>0</v>
      </c>
      <c r="O381" s="5">
        <v>579627294</v>
      </c>
      <c r="P381" s="3" t="s">
        <v>35</v>
      </c>
      <c r="Q381" s="3" t="s">
        <v>36</v>
      </c>
      <c r="R381" s="3" t="s">
        <v>37</v>
      </c>
    </row>
    <row r="382" spans="1:18" x14ac:dyDescent="0.35">
      <c r="A382" s="3">
        <v>800065396</v>
      </c>
      <c r="B382" s="3" t="s">
        <v>11</v>
      </c>
      <c r="C382" s="3" t="s">
        <v>20</v>
      </c>
      <c r="D382" s="3">
        <v>99</v>
      </c>
      <c r="E382" s="4">
        <v>45527</v>
      </c>
      <c r="F382" s="4">
        <v>45537</v>
      </c>
      <c r="G382" s="4">
        <v>45582</v>
      </c>
      <c r="H382" s="5">
        <v>60420576</v>
      </c>
      <c r="I382" s="5">
        <v>53250</v>
      </c>
      <c r="J382" s="5">
        <v>60367326</v>
      </c>
      <c r="K382" s="5"/>
      <c r="L382" s="5"/>
      <c r="M382" s="5"/>
      <c r="N382" s="5">
        <v>0</v>
      </c>
      <c r="O382" s="5">
        <v>60367326</v>
      </c>
      <c r="P382" s="3" t="s">
        <v>34</v>
      </c>
      <c r="Q382" s="3" t="s">
        <v>36</v>
      </c>
      <c r="R382" s="3" t="s">
        <v>37</v>
      </c>
    </row>
    <row r="383" spans="1:18" x14ac:dyDescent="0.35">
      <c r="A383" s="3">
        <v>800065396</v>
      </c>
      <c r="B383" s="3" t="s">
        <v>11</v>
      </c>
      <c r="C383" s="3" t="s">
        <v>20</v>
      </c>
      <c r="D383" s="3">
        <v>98</v>
      </c>
      <c r="E383" s="4">
        <v>45527</v>
      </c>
      <c r="F383" s="4">
        <v>45537</v>
      </c>
      <c r="G383" s="4">
        <v>45582</v>
      </c>
      <c r="H383" s="5">
        <v>302890255</v>
      </c>
      <c r="I383" s="5">
        <v>25727600</v>
      </c>
      <c r="J383" s="5">
        <v>277162655</v>
      </c>
      <c r="K383" s="5"/>
      <c r="L383" s="5"/>
      <c r="M383" s="5"/>
      <c r="N383" s="5">
        <v>0</v>
      </c>
      <c r="O383" s="5">
        <v>277162655</v>
      </c>
      <c r="P383" s="3" t="s">
        <v>34</v>
      </c>
      <c r="Q383" s="3" t="s">
        <v>36</v>
      </c>
      <c r="R383" s="3" t="s">
        <v>37</v>
      </c>
    </row>
    <row r="384" spans="1:18" x14ac:dyDescent="0.35">
      <c r="A384" s="3">
        <v>800065396</v>
      </c>
      <c r="B384" s="3" t="s">
        <v>11</v>
      </c>
      <c r="C384" s="3" t="s">
        <v>22</v>
      </c>
      <c r="D384" s="3">
        <v>65</v>
      </c>
      <c r="E384" s="4">
        <v>45527</v>
      </c>
      <c r="F384" s="4">
        <v>45537</v>
      </c>
      <c r="G384" s="4">
        <v>45567</v>
      </c>
      <c r="H384" s="5">
        <v>95386197</v>
      </c>
      <c r="I384" s="5">
        <v>36200</v>
      </c>
      <c r="J384" s="5">
        <v>95349997</v>
      </c>
      <c r="K384" s="5"/>
      <c r="L384" s="5"/>
      <c r="M384" s="5"/>
      <c r="N384" s="5">
        <v>0</v>
      </c>
      <c r="O384" s="5">
        <v>95349997</v>
      </c>
      <c r="P384" s="3" t="s">
        <v>35</v>
      </c>
      <c r="Q384" s="3" t="s">
        <v>36</v>
      </c>
      <c r="R384" s="3" t="s">
        <v>37</v>
      </c>
    </row>
    <row r="385" spans="1:18" x14ac:dyDescent="0.35">
      <c r="A385" s="3">
        <v>800065396</v>
      </c>
      <c r="B385" s="3" t="s">
        <v>11</v>
      </c>
      <c r="C385" s="3" t="s">
        <v>15</v>
      </c>
      <c r="D385" s="3">
        <v>199950</v>
      </c>
      <c r="E385" s="4">
        <v>45542</v>
      </c>
      <c r="F385" s="4">
        <v>45544</v>
      </c>
      <c r="G385" s="4">
        <v>45589</v>
      </c>
      <c r="H385" s="5">
        <v>125000</v>
      </c>
      <c r="I385" s="5">
        <v>0</v>
      </c>
      <c r="J385" s="5">
        <v>125000</v>
      </c>
      <c r="K385" s="5"/>
      <c r="L385" s="5"/>
      <c r="M385" s="5"/>
      <c r="N385" s="5">
        <v>0</v>
      </c>
      <c r="O385" s="5">
        <v>125000</v>
      </c>
      <c r="P385" s="3" t="s">
        <v>31</v>
      </c>
      <c r="Q385" s="3" t="s">
        <v>36</v>
      </c>
      <c r="R385" s="3" t="s">
        <v>37</v>
      </c>
    </row>
    <row r="386" spans="1:18" x14ac:dyDescent="0.35">
      <c r="A386" s="3">
        <v>800065396</v>
      </c>
      <c r="B386" s="3" t="s">
        <v>11</v>
      </c>
      <c r="C386" s="3" t="s">
        <v>15</v>
      </c>
      <c r="D386" s="3">
        <v>199951</v>
      </c>
      <c r="E386" s="4">
        <v>45542</v>
      </c>
      <c r="F386" s="4">
        <v>45544</v>
      </c>
      <c r="G386" s="4">
        <v>45589</v>
      </c>
      <c r="H386" s="5">
        <v>125000</v>
      </c>
      <c r="I386" s="5">
        <v>0</v>
      </c>
      <c r="J386" s="5">
        <v>125000</v>
      </c>
      <c r="K386" s="5"/>
      <c r="L386" s="5"/>
      <c r="M386" s="5"/>
      <c r="N386" s="5">
        <v>0</v>
      </c>
      <c r="O386" s="5">
        <v>125000</v>
      </c>
      <c r="P386" s="3" t="s">
        <v>31</v>
      </c>
      <c r="Q386" s="3" t="s">
        <v>36</v>
      </c>
      <c r="R386" s="3" t="s">
        <v>37</v>
      </c>
    </row>
    <row r="387" spans="1:18" x14ac:dyDescent="0.35">
      <c r="A387" s="3">
        <v>800065396</v>
      </c>
      <c r="B387" s="3" t="s">
        <v>11</v>
      </c>
      <c r="C387" s="3" t="s">
        <v>16</v>
      </c>
      <c r="D387" s="3">
        <v>173581</v>
      </c>
      <c r="E387" s="4">
        <v>45538</v>
      </c>
      <c r="F387" s="4">
        <v>45548</v>
      </c>
      <c r="G387" s="4">
        <v>45593</v>
      </c>
      <c r="H387" s="5">
        <v>121222802</v>
      </c>
      <c r="I387" s="5">
        <v>8348893</v>
      </c>
      <c r="J387" s="5">
        <v>112873909</v>
      </c>
      <c r="K387" s="5">
        <v>1435911</v>
      </c>
      <c r="L387" s="5"/>
      <c r="M387" s="5"/>
      <c r="N387" s="5">
        <v>0</v>
      </c>
      <c r="O387" s="5">
        <v>112873909</v>
      </c>
      <c r="P387" s="3" t="s">
        <v>32</v>
      </c>
      <c r="Q387" s="3" t="s">
        <v>36</v>
      </c>
      <c r="R387" s="3" t="s">
        <v>37</v>
      </c>
    </row>
    <row r="388" spans="1:18" x14ac:dyDescent="0.35">
      <c r="A388" s="3">
        <v>800065396</v>
      </c>
      <c r="B388" s="3" t="s">
        <v>11</v>
      </c>
      <c r="C388" s="3" t="s">
        <v>17</v>
      </c>
      <c r="D388" s="3">
        <v>100080</v>
      </c>
      <c r="E388" s="4">
        <v>45538</v>
      </c>
      <c r="F388" s="4">
        <v>45548</v>
      </c>
      <c r="G388" s="4">
        <v>45593</v>
      </c>
      <c r="H388" s="5">
        <v>28200496</v>
      </c>
      <c r="I388" s="5">
        <v>3335089</v>
      </c>
      <c r="J388" s="5">
        <v>24865407</v>
      </c>
      <c r="K388" s="5">
        <v>155048</v>
      </c>
      <c r="L388" s="5">
        <v>123211</v>
      </c>
      <c r="M388" s="5"/>
      <c r="N388" s="5">
        <v>0</v>
      </c>
      <c r="O388" s="5">
        <v>24742196</v>
      </c>
      <c r="P388" s="3" t="s">
        <v>32</v>
      </c>
      <c r="Q388" s="3" t="s">
        <v>36</v>
      </c>
      <c r="R388" s="3" t="s">
        <v>37</v>
      </c>
    </row>
    <row r="389" spans="1:18" x14ac:dyDescent="0.35">
      <c r="A389" s="3">
        <v>800065396</v>
      </c>
      <c r="B389" s="3" t="s">
        <v>11</v>
      </c>
      <c r="C389" s="3" t="s">
        <v>12</v>
      </c>
      <c r="D389" s="3">
        <v>278900</v>
      </c>
      <c r="E389" s="4">
        <v>45538</v>
      </c>
      <c r="F389" s="4">
        <v>45548</v>
      </c>
      <c r="G389" s="4">
        <v>45593</v>
      </c>
      <c r="H389" s="5">
        <v>371604</v>
      </c>
      <c r="I389" s="5">
        <v>23950</v>
      </c>
      <c r="J389" s="5">
        <v>347654</v>
      </c>
      <c r="K389" s="5"/>
      <c r="L389" s="5"/>
      <c r="M389" s="5"/>
      <c r="N389" s="5">
        <v>0</v>
      </c>
      <c r="O389" s="5">
        <v>347654</v>
      </c>
      <c r="P389" s="3" t="s">
        <v>32</v>
      </c>
      <c r="Q389" s="3" t="s">
        <v>36</v>
      </c>
      <c r="R389" s="3" t="s">
        <v>37</v>
      </c>
    </row>
    <row r="390" spans="1:18" x14ac:dyDescent="0.35">
      <c r="A390" s="3">
        <v>800065396</v>
      </c>
      <c r="B390" s="3" t="s">
        <v>11</v>
      </c>
      <c r="C390" s="3" t="s">
        <v>12</v>
      </c>
      <c r="D390" s="3">
        <v>278909</v>
      </c>
      <c r="E390" s="4">
        <v>45538</v>
      </c>
      <c r="F390" s="4">
        <v>45548</v>
      </c>
      <c r="G390" s="4">
        <v>45593</v>
      </c>
      <c r="H390" s="5">
        <v>6053200</v>
      </c>
      <c r="I390" s="5">
        <v>516021</v>
      </c>
      <c r="J390" s="5">
        <v>5537179</v>
      </c>
      <c r="K390" s="5">
        <v>84000</v>
      </c>
      <c r="L390" s="5"/>
      <c r="M390" s="5"/>
      <c r="N390" s="5">
        <v>0</v>
      </c>
      <c r="O390" s="5">
        <v>5537179</v>
      </c>
      <c r="P390" s="3" t="s">
        <v>32</v>
      </c>
      <c r="Q390" s="3" t="s">
        <v>36</v>
      </c>
      <c r="R390" s="3" t="s">
        <v>37</v>
      </c>
    </row>
    <row r="391" spans="1:18" x14ac:dyDescent="0.35">
      <c r="A391" s="3">
        <v>800065396</v>
      </c>
      <c r="B391" s="3" t="s">
        <v>11</v>
      </c>
      <c r="C391" s="3" t="s">
        <v>13</v>
      </c>
      <c r="D391" s="3">
        <v>173583</v>
      </c>
      <c r="E391" s="4">
        <v>45538</v>
      </c>
      <c r="F391" s="4">
        <v>45548</v>
      </c>
      <c r="G391" s="4">
        <v>45593</v>
      </c>
      <c r="H391" s="5">
        <v>98838860</v>
      </c>
      <c r="I391" s="5">
        <v>7120840</v>
      </c>
      <c r="J391" s="5">
        <v>91718020</v>
      </c>
      <c r="K391" s="5">
        <v>701836</v>
      </c>
      <c r="L391" s="5"/>
      <c r="M391" s="5"/>
      <c r="N391" s="5">
        <v>0</v>
      </c>
      <c r="O391" s="5">
        <v>91718020</v>
      </c>
      <c r="P391" s="3" t="s">
        <v>32</v>
      </c>
      <c r="Q391" s="3" t="s">
        <v>36</v>
      </c>
      <c r="R391" s="3" t="s">
        <v>37</v>
      </c>
    </row>
    <row r="392" spans="1:18" x14ac:dyDescent="0.35">
      <c r="A392" s="3">
        <v>800065396</v>
      </c>
      <c r="B392" s="3" t="s">
        <v>11</v>
      </c>
      <c r="C392" s="3" t="s">
        <v>14</v>
      </c>
      <c r="D392" s="3">
        <v>66</v>
      </c>
      <c r="E392" s="4">
        <v>45538</v>
      </c>
      <c r="F392" s="4">
        <v>45548</v>
      </c>
      <c r="G392" s="4">
        <v>45593</v>
      </c>
      <c r="H392" s="5">
        <v>46109081</v>
      </c>
      <c r="I392" s="5">
        <v>3019585</v>
      </c>
      <c r="J392" s="5">
        <v>43089496</v>
      </c>
      <c r="K392" s="5">
        <v>784580</v>
      </c>
      <c r="L392" s="5"/>
      <c r="M392" s="5"/>
      <c r="N392" s="5">
        <v>0</v>
      </c>
      <c r="O392" s="5">
        <v>43089496</v>
      </c>
      <c r="P392" s="3" t="s">
        <v>32</v>
      </c>
      <c r="Q392" s="3" t="s">
        <v>36</v>
      </c>
      <c r="R392" s="3" t="s">
        <v>37</v>
      </c>
    </row>
    <row r="393" spans="1:18" x14ac:dyDescent="0.35">
      <c r="A393" s="3">
        <v>800065396</v>
      </c>
      <c r="B393" s="3" t="s">
        <v>11</v>
      </c>
      <c r="C393" s="3" t="s">
        <v>12</v>
      </c>
      <c r="D393" s="3">
        <v>278901</v>
      </c>
      <c r="E393" s="4">
        <v>45538</v>
      </c>
      <c r="F393" s="4">
        <v>45548</v>
      </c>
      <c r="G393" s="4">
        <v>45593</v>
      </c>
      <c r="H393" s="5">
        <v>26764793</v>
      </c>
      <c r="I393" s="5">
        <v>1616845</v>
      </c>
      <c r="J393" s="5">
        <v>25147948</v>
      </c>
      <c r="K393" s="5">
        <v>686600</v>
      </c>
      <c r="L393" s="5"/>
      <c r="M393" s="5"/>
      <c r="N393" s="5">
        <v>0</v>
      </c>
      <c r="O393" s="5">
        <v>25147948</v>
      </c>
      <c r="P393" s="3" t="s">
        <v>32</v>
      </c>
      <c r="Q393" s="3" t="s">
        <v>36</v>
      </c>
      <c r="R393" s="3" t="s">
        <v>37</v>
      </c>
    </row>
    <row r="394" spans="1:18" x14ac:dyDescent="0.35">
      <c r="A394" s="3">
        <v>800065396</v>
      </c>
      <c r="B394" s="3" t="s">
        <v>11</v>
      </c>
      <c r="C394" s="3" t="s">
        <v>12</v>
      </c>
      <c r="D394" s="3">
        <v>278908</v>
      </c>
      <c r="E394" s="4">
        <v>45538</v>
      </c>
      <c r="F394" s="4">
        <v>45548</v>
      </c>
      <c r="G394" s="4">
        <v>45593</v>
      </c>
      <c r="H394" s="5">
        <v>4910356</v>
      </c>
      <c r="I394" s="5">
        <v>155020</v>
      </c>
      <c r="J394" s="5">
        <v>4755336</v>
      </c>
      <c r="K394" s="5">
        <v>1413322</v>
      </c>
      <c r="L394" s="5"/>
      <c r="M394" s="5"/>
      <c r="N394" s="5">
        <v>0</v>
      </c>
      <c r="O394" s="5">
        <v>4755336</v>
      </c>
      <c r="P394" s="3" t="s">
        <v>32</v>
      </c>
      <c r="Q394" s="3" t="s">
        <v>36</v>
      </c>
      <c r="R394" s="3" t="s">
        <v>37</v>
      </c>
    </row>
    <row r="395" spans="1:18" x14ac:dyDescent="0.35">
      <c r="A395" s="3">
        <v>800065396</v>
      </c>
      <c r="B395" s="3" t="s">
        <v>11</v>
      </c>
      <c r="C395" s="3" t="s">
        <v>18</v>
      </c>
      <c r="D395" s="3">
        <v>223186</v>
      </c>
      <c r="E395" s="4">
        <v>45538</v>
      </c>
      <c r="F395" s="4">
        <v>45548</v>
      </c>
      <c r="G395" s="4">
        <v>45593</v>
      </c>
      <c r="H395" s="5">
        <v>1427470644</v>
      </c>
      <c r="I395" s="5">
        <v>77550040</v>
      </c>
      <c r="J395" s="5">
        <v>1349920604</v>
      </c>
      <c r="K395" s="5">
        <v>89465488</v>
      </c>
      <c r="L395" s="5">
        <v>31400933</v>
      </c>
      <c r="M395" s="5"/>
      <c r="N395" s="5">
        <v>0</v>
      </c>
      <c r="O395" s="5">
        <v>1318519671</v>
      </c>
      <c r="P395" s="3" t="s">
        <v>32</v>
      </c>
      <c r="Q395" s="3" t="s">
        <v>36</v>
      </c>
      <c r="R395" s="3" t="s">
        <v>37</v>
      </c>
    </row>
    <row r="396" spans="1:18" x14ac:dyDescent="0.35">
      <c r="A396" s="3">
        <v>800065396</v>
      </c>
      <c r="B396" s="3" t="s">
        <v>11</v>
      </c>
      <c r="C396" s="3" t="s">
        <v>19</v>
      </c>
      <c r="D396" s="3">
        <v>200117</v>
      </c>
      <c r="E396" s="4">
        <v>45538</v>
      </c>
      <c r="F396" s="4">
        <v>45548</v>
      </c>
      <c r="G396" s="4">
        <v>45593</v>
      </c>
      <c r="H396" s="5">
        <v>56403213</v>
      </c>
      <c r="I396" s="5">
        <v>4328882</v>
      </c>
      <c r="J396" s="5">
        <v>52074331</v>
      </c>
      <c r="K396" s="5">
        <v>2075113</v>
      </c>
      <c r="L396" s="5"/>
      <c r="M396" s="5"/>
      <c r="N396" s="5">
        <v>0</v>
      </c>
      <c r="O396" s="5">
        <v>52074331</v>
      </c>
      <c r="P396" s="3" t="s">
        <v>32</v>
      </c>
      <c r="Q396" s="3" t="s">
        <v>36</v>
      </c>
      <c r="R396" s="3" t="s">
        <v>37</v>
      </c>
    </row>
    <row r="397" spans="1:18" x14ac:dyDescent="0.35">
      <c r="A397" s="3">
        <v>800065396</v>
      </c>
      <c r="B397" s="3" t="s">
        <v>11</v>
      </c>
      <c r="C397" s="3" t="s">
        <v>19</v>
      </c>
      <c r="D397" s="3">
        <v>200118</v>
      </c>
      <c r="E397" s="4">
        <v>45538</v>
      </c>
      <c r="F397" s="4">
        <v>45548</v>
      </c>
      <c r="G397" s="4">
        <v>45593</v>
      </c>
      <c r="H397" s="5">
        <v>9565905</v>
      </c>
      <c r="I397" s="5">
        <v>94325</v>
      </c>
      <c r="J397" s="5">
        <v>9471580</v>
      </c>
      <c r="K397" s="5">
        <v>315890</v>
      </c>
      <c r="L397" s="5"/>
      <c r="M397" s="5"/>
      <c r="N397" s="5">
        <v>0</v>
      </c>
      <c r="O397" s="5">
        <v>9471580</v>
      </c>
      <c r="P397" s="3" t="s">
        <v>32</v>
      </c>
      <c r="Q397" s="3" t="s">
        <v>36</v>
      </c>
      <c r="R397" s="3" t="s">
        <v>37</v>
      </c>
    </row>
    <row r="398" spans="1:18" x14ac:dyDescent="0.35">
      <c r="A398" s="3">
        <v>800065396</v>
      </c>
      <c r="B398" s="3" t="s">
        <v>11</v>
      </c>
      <c r="C398" s="3" t="s">
        <v>16</v>
      </c>
      <c r="D398" s="3">
        <v>173582</v>
      </c>
      <c r="E398" s="4">
        <v>45538</v>
      </c>
      <c r="F398" s="4">
        <v>45548</v>
      </c>
      <c r="G398" s="4">
        <v>45593</v>
      </c>
      <c r="H398" s="5">
        <v>19208637</v>
      </c>
      <c r="I398" s="5">
        <v>203710</v>
      </c>
      <c r="J398" s="5">
        <v>19004927</v>
      </c>
      <c r="K398" s="5">
        <v>246193</v>
      </c>
      <c r="L398" s="5">
        <v>204024</v>
      </c>
      <c r="M398" s="5"/>
      <c r="N398" s="5">
        <v>0</v>
      </c>
      <c r="O398" s="5">
        <v>18800903</v>
      </c>
      <c r="P398" s="3" t="s">
        <v>32</v>
      </c>
      <c r="Q398" s="3" t="s">
        <v>36</v>
      </c>
      <c r="R398" s="3" t="s">
        <v>37</v>
      </c>
    </row>
    <row r="399" spans="1:18" x14ac:dyDescent="0.35">
      <c r="A399" s="3">
        <v>800065396</v>
      </c>
      <c r="B399" s="3" t="s">
        <v>11</v>
      </c>
      <c r="C399" s="3" t="s">
        <v>12</v>
      </c>
      <c r="D399" s="3">
        <v>278907</v>
      </c>
      <c r="E399" s="4">
        <v>45538</v>
      </c>
      <c r="F399" s="4">
        <v>45548</v>
      </c>
      <c r="G399" s="4">
        <v>45593</v>
      </c>
      <c r="H399" s="5">
        <v>13444100</v>
      </c>
      <c r="I399" s="5">
        <v>637219</v>
      </c>
      <c r="J399" s="5">
        <v>12806881</v>
      </c>
      <c r="K399" s="5">
        <v>340300</v>
      </c>
      <c r="L399" s="5"/>
      <c r="M399" s="5"/>
      <c r="N399" s="5">
        <v>0</v>
      </c>
      <c r="O399" s="5">
        <v>12806881</v>
      </c>
      <c r="P399" s="3" t="s">
        <v>32</v>
      </c>
      <c r="Q399" s="3" t="s">
        <v>36</v>
      </c>
      <c r="R399" s="3" t="s">
        <v>37</v>
      </c>
    </row>
    <row r="400" spans="1:18" x14ac:dyDescent="0.35">
      <c r="A400" s="3">
        <v>800065396</v>
      </c>
      <c r="B400" s="3" t="s">
        <v>11</v>
      </c>
      <c r="C400" s="3" t="s">
        <v>18</v>
      </c>
      <c r="D400" s="3">
        <v>223189</v>
      </c>
      <c r="E400" s="4">
        <v>45538</v>
      </c>
      <c r="F400" s="4">
        <v>45548</v>
      </c>
      <c r="G400" s="4">
        <v>45593</v>
      </c>
      <c r="H400" s="5">
        <v>250091616</v>
      </c>
      <c r="I400" s="5">
        <v>3135431</v>
      </c>
      <c r="J400" s="5">
        <v>246956185</v>
      </c>
      <c r="K400" s="5">
        <v>13275289</v>
      </c>
      <c r="L400" s="5"/>
      <c r="M400" s="5"/>
      <c r="N400" s="5">
        <v>0</v>
      </c>
      <c r="O400" s="5">
        <v>246956185</v>
      </c>
      <c r="P400" s="3" t="s">
        <v>32</v>
      </c>
      <c r="Q400" s="3" t="s">
        <v>36</v>
      </c>
      <c r="R400" s="3" t="s">
        <v>37</v>
      </c>
    </row>
    <row r="401" spans="1:18" x14ac:dyDescent="0.35">
      <c r="A401" s="3">
        <v>800065396</v>
      </c>
      <c r="B401" s="3" t="s">
        <v>11</v>
      </c>
      <c r="C401" s="3" t="s">
        <v>18</v>
      </c>
      <c r="D401" s="3">
        <v>223187</v>
      </c>
      <c r="E401" s="4">
        <v>45538</v>
      </c>
      <c r="F401" s="4">
        <v>45548</v>
      </c>
      <c r="G401" s="4">
        <v>45593</v>
      </c>
      <c r="H401" s="5">
        <v>17351395</v>
      </c>
      <c r="I401" s="5">
        <v>366418</v>
      </c>
      <c r="J401" s="5">
        <v>16984977</v>
      </c>
      <c r="K401" s="5">
        <v>387358</v>
      </c>
      <c r="L401" s="5"/>
      <c r="M401" s="5"/>
      <c r="N401" s="5">
        <v>42606</v>
      </c>
      <c r="O401" s="5">
        <v>16942371</v>
      </c>
      <c r="P401" s="3" t="s">
        <v>32</v>
      </c>
      <c r="Q401" s="3" t="s">
        <v>36</v>
      </c>
      <c r="R401" s="3" t="s">
        <v>37</v>
      </c>
    </row>
    <row r="402" spans="1:18" x14ac:dyDescent="0.35">
      <c r="A402" s="3">
        <v>800065396</v>
      </c>
      <c r="B402" s="3" t="s">
        <v>11</v>
      </c>
      <c r="C402" s="3" t="s">
        <v>12</v>
      </c>
      <c r="D402" s="3">
        <v>278905</v>
      </c>
      <c r="E402" s="4">
        <v>45538</v>
      </c>
      <c r="F402" s="4">
        <v>45548</v>
      </c>
      <c r="G402" s="4">
        <v>45593</v>
      </c>
      <c r="H402" s="5">
        <v>6831300</v>
      </c>
      <c r="I402" s="5">
        <v>370878</v>
      </c>
      <c r="J402" s="5">
        <v>6460422</v>
      </c>
      <c r="K402" s="5">
        <v>251800</v>
      </c>
      <c r="L402" s="5">
        <v>125900</v>
      </c>
      <c r="M402" s="5"/>
      <c r="N402" s="5">
        <v>0</v>
      </c>
      <c r="O402" s="5">
        <v>6334522</v>
      </c>
      <c r="P402" s="3" t="s">
        <v>32</v>
      </c>
      <c r="Q402" s="3" t="s">
        <v>36</v>
      </c>
      <c r="R402" s="3" t="s">
        <v>37</v>
      </c>
    </row>
    <row r="403" spans="1:18" x14ac:dyDescent="0.35">
      <c r="A403" s="3">
        <v>800065396</v>
      </c>
      <c r="B403" s="3" t="s">
        <v>11</v>
      </c>
      <c r="C403" s="3" t="s">
        <v>13</v>
      </c>
      <c r="D403" s="3">
        <v>173584</v>
      </c>
      <c r="E403" s="4">
        <v>45538</v>
      </c>
      <c r="F403" s="4">
        <v>45548</v>
      </c>
      <c r="G403" s="4">
        <v>45593</v>
      </c>
      <c r="H403" s="5">
        <v>18978917</v>
      </c>
      <c r="I403" s="5">
        <v>331962</v>
      </c>
      <c r="J403" s="5">
        <v>18646955</v>
      </c>
      <c r="K403" s="5">
        <v>500099</v>
      </c>
      <c r="L403" s="5"/>
      <c r="M403" s="5"/>
      <c r="N403" s="5">
        <v>0</v>
      </c>
      <c r="O403" s="5">
        <v>18646955</v>
      </c>
      <c r="P403" s="3" t="s">
        <v>32</v>
      </c>
      <c r="Q403" s="3" t="s">
        <v>36</v>
      </c>
      <c r="R403" s="3" t="s">
        <v>37</v>
      </c>
    </row>
    <row r="404" spans="1:18" x14ac:dyDescent="0.35">
      <c r="A404" s="3">
        <v>800065396</v>
      </c>
      <c r="B404" s="3" t="s">
        <v>11</v>
      </c>
      <c r="C404" s="3" t="s">
        <v>12</v>
      </c>
      <c r="D404" s="3">
        <v>278899</v>
      </c>
      <c r="E404" s="4">
        <v>45538</v>
      </c>
      <c r="F404" s="4">
        <v>45548</v>
      </c>
      <c r="G404" s="4">
        <v>45593</v>
      </c>
      <c r="H404" s="5">
        <v>318788</v>
      </c>
      <c r="I404" s="5">
        <v>61700</v>
      </c>
      <c r="J404" s="5">
        <v>257088</v>
      </c>
      <c r="K404" s="5"/>
      <c r="L404" s="5"/>
      <c r="M404" s="5"/>
      <c r="N404" s="5">
        <v>29876</v>
      </c>
      <c r="O404" s="5">
        <v>227212</v>
      </c>
      <c r="P404" s="3" t="s">
        <v>32</v>
      </c>
      <c r="Q404" s="3" t="s">
        <v>36</v>
      </c>
      <c r="R404" s="3" t="s">
        <v>37</v>
      </c>
    </row>
    <row r="405" spans="1:18" x14ac:dyDescent="0.35">
      <c r="A405" s="3">
        <v>800065396</v>
      </c>
      <c r="B405" s="3" t="s">
        <v>11</v>
      </c>
      <c r="C405" s="3" t="s">
        <v>12</v>
      </c>
      <c r="D405" s="3">
        <v>278910</v>
      </c>
      <c r="E405" s="4">
        <v>45538</v>
      </c>
      <c r="F405" s="4">
        <v>45548</v>
      </c>
      <c r="G405" s="4">
        <v>45593</v>
      </c>
      <c r="H405" s="5">
        <v>2200970</v>
      </c>
      <c r="I405" s="5">
        <v>26260</v>
      </c>
      <c r="J405" s="5">
        <v>2174710</v>
      </c>
      <c r="K405" s="5">
        <v>104573</v>
      </c>
      <c r="L405" s="5">
        <v>8573</v>
      </c>
      <c r="M405" s="5"/>
      <c r="N405" s="5">
        <v>0</v>
      </c>
      <c r="O405" s="5">
        <v>2166137</v>
      </c>
      <c r="P405" s="3" t="s">
        <v>32</v>
      </c>
      <c r="Q405" s="3" t="s">
        <v>36</v>
      </c>
      <c r="R405" s="3" t="s">
        <v>37</v>
      </c>
    </row>
    <row r="406" spans="1:18" x14ac:dyDescent="0.35">
      <c r="A406" s="3">
        <v>800065396</v>
      </c>
      <c r="B406" s="3" t="s">
        <v>11</v>
      </c>
      <c r="C406" s="3" t="s">
        <v>14</v>
      </c>
      <c r="D406" s="3">
        <v>67</v>
      </c>
      <c r="E406" s="4">
        <v>45538</v>
      </c>
      <c r="F406" s="4">
        <v>45548</v>
      </c>
      <c r="G406" s="4">
        <v>45593</v>
      </c>
      <c r="H406" s="5">
        <v>13926473</v>
      </c>
      <c r="I406" s="5">
        <v>77685</v>
      </c>
      <c r="J406" s="5">
        <v>13848788</v>
      </c>
      <c r="K406" s="5">
        <v>1128205</v>
      </c>
      <c r="L406" s="5"/>
      <c r="M406" s="5"/>
      <c r="N406" s="5">
        <v>0</v>
      </c>
      <c r="O406" s="5">
        <v>13848788</v>
      </c>
      <c r="P406" s="3" t="s">
        <v>32</v>
      </c>
      <c r="Q406" s="3" t="s">
        <v>36</v>
      </c>
      <c r="R406" s="3" t="s">
        <v>37</v>
      </c>
    </row>
    <row r="407" spans="1:18" x14ac:dyDescent="0.35">
      <c r="A407" s="3">
        <v>800065396</v>
      </c>
      <c r="B407" s="3" t="s">
        <v>11</v>
      </c>
      <c r="C407" s="3" t="s">
        <v>12</v>
      </c>
      <c r="D407" s="3">
        <v>278906</v>
      </c>
      <c r="E407" s="4">
        <v>45538</v>
      </c>
      <c r="F407" s="4">
        <v>45548</v>
      </c>
      <c r="G407" s="4">
        <v>45593</v>
      </c>
      <c r="H407" s="5">
        <v>1544800</v>
      </c>
      <c r="I407" s="5">
        <v>50125</v>
      </c>
      <c r="J407" s="5">
        <v>1494675</v>
      </c>
      <c r="K407" s="5">
        <v>107765</v>
      </c>
      <c r="L407" s="5"/>
      <c r="M407" s="5"/>
      <c r="N407" s="5">
        <v>0</v>
      </c>
      <c r="O407" s="5">
        <v>1494675</v>
      </c>
      <c r="P407" s="3" t="s">
        <v>32</v>
      </c>
      <c r="Q407" s="3" t="s">
        <v>36</v>
      </c>
      <c r="R407" s="3" t="s">
        <v>37</v>
      </c>
    </row>
    <row r="408" spans="1:18" x14ac:dyDescent="0.35">
      <c r="A408" s="3">
        <v>800065396</v>
      </c>
      <c r="B408" s="3" t="s">
        <v>11</v>
      </c>
      <c r="C408" s="3" t="s">
        <v>17</v>
      </c>
      <c r="D408" s="3">
        <v>100081</v>
      </c>
      <c r="E408" s="4">
        <v>45538</v>
      </c>
      <c r="F408" s="4">
        <v>45548</v>
      </c>
      <c r="G408" s="4">
        <v>45593</v>
      </c>
      <c r="H408" s="5">
        <v>7946426</v>
      </c>
      <c r="I408" s="5">
        <v>251602</v>
      </c>
      <c r="J408" s="5">
        <v>7694824</v>
      </c>
      <c r="K408" s="5">
        <v>1156156</v>
      </c>
      <c r="L408" s="5"/>
      <c r="M408" s="5"/>
      <c r="N408" s="5">
        <v>0</v>
      </c>
      <c r="O408" s="5">
        <v>7694824</v>
      </c>
      <c r="P408" s="3" t="s">
        <v>32</v>
      </c>
      <c r="Q408" s="3" t="s">
        <v>36</v>
      </c>
      <c r="R408" s="3" t="s">
        <v>37</v>
      </c>
    </row>
    <row r="409" spans="1:18" x14ac:dyDescent="0.35">
      <c r="A409" s="3">
        <v>800065396</v>
      </c>
      <c r="B409" s="3" t="s">
        <v>11</v>
      </c>
      <c r="C409" s="3" t="s">
        <v>12</v>
      </c>
      <c r="D409" s="3">
        <v>278903</v>
      </c>
      <c r="E409" s="4">
        <v>45538</v>
      </c>
      <c r="F409" s="4">
        <v>45548</v>
      </c>
      <c r="G409" s="4">
        <v>45593</v>
      </c>
      <c r="H409" s="5">
        <v>19898196</v>
      </c>
      <c r="I409" s="5">
        <v>889149</v>
      </c>
      <c r="J409" s="5">
        <v>19009047</v>
      </c>
      <c r="K409" s="5">
        <v>1025060</v>
      </c>
      <c r="L409" s="5"/>
      <c r="M409" s="5"/>
      <c r="N409" s="5">
        <v>0</v>
      </c>
      <c r="O409" s="5">
        <v>19009047</v>
      </c>
      <c r="P409" s="3" t="s">
        <v>32</v>
      </c>
      <c r="Q409" s="3" t="s">
        <v>36</v>
      </c>
      <c r="R409" s="3" t="s">
        <v>37</v>
      </c>
    </row>
    <row r="410" spans="1:18" x14ac:dyDescent="0.35">
      <c r="A410" s="3">
        <v>800065396</v>
      </c>
      <c r="B410" s="3" t="s">
        <v>11</v>
      </c>
      <c r="C410" s="3" t="s">
        <v>12</v>
      </c>
      <c r="D410" s="3">
        <v>278904</v>
      </c>
      <c r="E410" s="4">
        <v>45538</v>
      </c>
      <c r="F410" s="4">
        <v>45548</v>
      </c>
      <c r="G410" s="4">
        <v>45593</v>
      </c>
      <c r="H410" s="5">
        <v>5297032</v>
      </c>
      <c r="I410" s="5">
        <v>89423</v>
      </c>
      <c r="J410" s="5">
        <v>5207609</v>
      </c>
      <c r="K410" s="5">
        <v>318500</v>
      </c>
      <c r="L410" s="5"/>
      <c r="M410" s="5"/>
      <c r="N410" s="5">
        <v>0</v>
      </c>
      <c r="O410" s="5">
        <v>5207609</v>
      </c>
      <c r="P410" s="3" t="s">
        <v>32</v>
      </c>
      <c r="Q410" s="3" t="s">
        <v>36</v>
      </c>
      <c r="R410" s="3" t="s">
        <v>37</v>
      </c>
    </row>
    <row r="411" spans="1:18" x14ac:dyDescent="0.35">
      <c r="A411" s="3">
        <v>800065396</v>
      </c>
      <c r="B411" s="3" t="s">
        <v>11</v>
      </c>
      <c r="C411" s="3" t="s">
        <v>12</v>
      </c>
      <c r="D411" s="3">
        <v>278902</v>
      </c>
      <c r="E411" s="4">
        <v>45538</v>
      </c>
      <c r="F411" s="4">
        <v>45548</v>
      </c>
      <c r="G411" s="4">
        <v>45593</v>
      </c>
      <c r="H411" s="5">
        <v>5185300</v>
      </c>
      <c r="I411" s="5">
        <v>175303</v>
      </c>
      <c r="J411" s="5">
        <v>5009997</v>
      </c>
      <c r="K411" s="5">
        <v>645980</v>
      </c>
      <c r="L411" s="5"/>
      <c r="M411" s="5"/>
      <c r="N411" s="5">
        <v>0</v>
      </c>
      <c r="O411" s="5">
        <v>5009997</v>
      </c>
      <c r="P411" s="3" t="s">
        <v>32</v>
      </c>
      <c r="Q411" s="3" t="s">
        <v>36</v>
      </c>
      <c r="R411" s="3" t="s">
        <v>37</v>
      </c>
    </row>
    <row r="412" spans="1:18" x14ac:dyDescent="0.35">
      <c r="A412" s="3">
        <v>800065396</v>
      </c>
      <c r="B412" s="3" t="s">
        <v>11</v>
      </c>
      <c r="C412" s="3" t="s">
        <v>23</v>
      </c>
      <c r="D412" s="3">
        <v>100927</v>
      </c>
      <c r="E412" s="4">
        <v>45540</v>
      </c>
      <c r="F412" s="4">
        <v>45548</v>
      </c>
      <c r="G412" s="4">
        <v>45593</v>
      </c>
      <c r="H412" s="5">
        <v>35129385</v>
      </c>
      <c r="I412" s="5">
        <v>3220578</v>
      </c>
      <c r="J412" s="5">
        <v>31908807</v>
      </c>
      <c r="K412" s="5"/>
      <c r="L412" s="5"/>
      <c r="M412" s="5"/>
      <c r="N412" s="5">
        <v>0</v>
      </c>
      <c r="O412" s="5">
        <v>31908807</v>
      </c>
      <c r="P412" s="3" t="s">
        <v>33</v>
      </c>
      <c r="Q412" s="3" t="s">
        <v>36</v>
      </c>
      <c r="R412" s="3" t="s">
        <v>37</v>
      </c>
    </row>
    <row r="413" spans="1:18" x14ac:dyDescent="0.35">
      <c r="A413" s="3">
        <v>800065396</v>
      </c>
      <c r="B413" s="3" t="s">
        <v>11</v>
      </c>
      <c r="C413" s="3" t="s">
        <v>20</v>
      </c>
      <c r="D413" s="3">
        <v>102</v>
      </c>
      <c r="E413" s="4">
        <v>45559</v>
      </c>
      <c r="F413" s="4">
        <v>45566</v>
      </c>
      <c r="G413" s="4">
        <v>45611</v>
      </c>
      <c r="H413" s="5">
        <v>58525041</v>
      </c>
      <c r="I413" s="5">
        <v>4473250</v>
      </c>
      <c r="J413" s="5">
        <v>54051791</v>
      </c>
      <c r="K413" s="5"/>
      <c r="L413" s="5"/>
      <c r="M413" s="5"/>
      <c r="N413" s="5">
        <v>0</v>
      </c>
      <c r="O413" s="5">
        <v>54051791</v>
      </c>
      <c r="P413" s="3" t="s">
        <v>34</v>
      </c>
      <c r="Q413" s="3" t="s">
        <v>36</v>
      </c>
      <c r="R413" s="3" t="s">
        <v>37</v>
      </c>
    </row>
    <row r="414" spans="1:18" x14ac:dyDescent="0.35">
      <c r="A414" s="3">
        <v>800065396</v>
      </c>
      <c r="B414" s="3" t="s">
        <v>11</v>
      </c>
      <c r="C414" s="3" t="s">
        <v>22</v>
      </c>
      <c r="D414" s="3">
        <v>68</v>
      </c>
      <c r="E414" s="4">
        <v>45559</v>
      </c>
      <c r="F414" s="4">
        <v>45566</v>
      </c>
      <c r="G414" s="4">
        <v>45596</v>
      </c>
      <c r="H414" s="5">
        <v>93055336</v>
      </c>
      <c r="I414" s="5">
        <v>30120</v>
      </c>
      <c r="J414" s="5">
        <v>93025216</v>
      </c>
      <c r="K414" s="5"/>
      <c r="L414" s="5"/>
      <c r="M414" s="5"/>
      <c r="N414" s="5">
        <v>0</v>
      </c>
      <c r="O414" s="5">
        <v>93025216</v>
      </c>
      <c r="P414" s="3" t="s">
        <v>35</v>
      </c>
      <c r="Q414" s="3" t="s">
        <v>36</v>
      </c>
      <c r="R414" s="3" t="s">
        <v>37</v>
      </c>
    </row>
    <row r="415" spans="1:18" x14ac:dyDescent="0.35">
      <c r="A415" s="3">
        <v>800065396</v>
      </c>
      <c r="B415" s="3" t="s">
        <v>11</v>
      </c>
      <c r="C415" s="3" t="s">
        <v>22</v>
      </c>
      <c r="D415" s="3">
        <v>67</v>
      </c>
      <c r="E415" s="4">
        <v>45559</v>
      </c>
      <c r="F415" s="4">
        <v>45566</v>
      </c>
      <c r="G415" s="4">
        <v>45596</v>
      </c>
      <c r="H415" s="5">
        <v>595099847</v>
      </c>
      <c r="I415" s="5">
        <v>63225416</v>
      </c>
      <c r="J415" s="5">
        <v>531874431</v>
      </c>
      <c r="K415" s="5"/>
      <c r="L415" s="5"/>
      <c r="M415" s="5"/>
      <c r="N415" s="5">
        <v>0</v>
      </c>
      <c r="O415" s="5">
        <v>531874431</v>
      </c>
      <c r="P415" s="3" t="s">
        <v>35</v>
      </c>
      <c r="Q415" s="3" t="s">
        <v>36</v>
      </c>
      <c r="R415" s="3" t="s">
        <v>37</v>
      </c>
    </row>
    <row r="416" spans="1:18" x14ac:dyDescent="0.35">
      <c r="A416" s="3">
        <v>800065396</v>
      </c>
      <c r="B416" s="3" t="s">
        <v>11</v>
      </c>
      <c r="C416" s="3" t="s">
        <v>20</v>
      </c>
      <c r="D416" s="3">
        <v>101</v>
      </c>
      <c r="E416" s="4">
        <v>45559</v>
      </c>
      <c r="F416" s="4">
        <v>45566</v>
      </c>
      <c r="G416" s="4">
        <v>45611</v>
      </c>
      <c r="H416" s="5">
        <v>299447868</v>
      </c>
      <c r="I416" s="5">
        <v>22089700</v>
      </c>
      <c r="J416" s="5">
        <v>277358168</v>
      </c>
      <c r="K416" s="5"/>
      <c r="L416" s="5"/>
      <c r="M416" s="5"/>
      <c r="N416" s="5">
        <v>0</v>
      </c>
      <c r="O416" s="5">
        <v>277358168</v>
      </c>
      <c r="P416" s="3" t="s">
        <v>34</v>
      </c>
      <c r="Q416" s="3" t="s">
        <v>36</v>
      </c>
      <c r="R416" s="3" t="s">
        <v>37</v>
      </c>
    </row>
    <row r="417" spans="1:18" x14ac:dyDescent="0.35">
      <c r="A417" s="3">
        <v>800065396</v>
      </c>
      <c r="B417" s="3" t="s">
        <v>11</v>
      </c>
      <c r="C417" s="3" t="s">
        <v>23</v>
      </c>
      <c r="D417" s="3">
        <v>100950</v>
      </c>
      <c r="E417" s="4">
        <v>45574</v>
      </c>
      <c r="F417" s="4">
        <v>45575</v>
      </c>
      <c r="G417" s="4">
        <v>45620</v>
      </c>
      <c r="H417" s="5">
        <v>33550884</v>
      </c>
      <c r="I417" s="5">
        <v>3152556</v>
      </c>
      <c r="J417" s="5">
        <v>30398328</v>
      </c>
      <c r="K417" s="5"/>
      <c r="L417" s="5"/>
      <c r="M417" s="5"/>
      <c r="N417" s="5">
        <v>0</v>
      </c>
      <c r="O417" s="5">
        <v>30398328</v>
      </c>
      <c r="P417" s="3" t="s">
        <v>33</v>
      </c>
      <c r="Q417" s="3" t="s">
        <v>36</v>
      </c>
      <c r="R417" s="3" t="s">
        <v>37</v>
      </c>
    </row>
    <row r="418" spans="1:18" x14ac:dyDescent="0.35">
      <c r="A418" s="3">
        <v>800065396</v>
      </c>
      <c r="B418" s="3" t="s">
        <v>11</v>
      </c>
      <c r="C418" s="3" t="s">
        <v>16</v>
      </c>
      <c r="D418" s="3">
        <v>173584</v>
      </c>
      <c r="E418" s="4">
        <v>45568</v>
      </c>
      <c r="F418" s="4">
        <v>45576</v>
      </c>
      <c r="G418" s="4">
        <v>45621</v>
      </c>
      <c r="H418" s="5">
        <v>14393739</v>
      </c>
      <c r="I418" s="5">
        <v>63591</v>
      </c>
      <c r="J418" s="5">
        <v>14330148</v>
      </c>
      <c r="K418" s="5">
        <v>291575</v>
      </c>
      <c r="L418" s="5"/>
      <c r="M418" s="5"/>
      <c r="N418" s="5">
        <v>0</v>
      </c>
      <c r="O418" s="5">
        <v>14330148</v>
      </c>
      <c r="P418" s="3" t="s">
        <v>32</v>
      </c>
      <c r="Q418" s="3" t="s">
        <v>36</v>
      </c>
      <c r="R418" s="3" t="s">
        <v>37</v>
      </c>
    </row>
    <row r="419" spans="1:18" x14ac:dyDescent="0.35">
      <c r="A419" s="3">
        <v>800065396</v>
      </c>
      <c r="B419" s="3" t="s">
        <v>11</v>
      </c>
      <c r="C419" s="3" t="s">
        <v>13</v>
      </c>
      <c r="D419" s="3">
        <v>173587</v>
      </c>
      <c r="E419" s="4">
        <v>45569</v>
      </c>
      <c r="F419" s="4">
        <v>45576</v>
      </c>
      <c r="G419" s="4">
        <v>45621</v>
      </c>
      <c r="H419" s="5">
        <v>20018000</v>
      </c>
      <c r="I419" s="5">
        <v>1108210</v>
      </c>
      <c r="J419" s="5">
        <v>18909790</v>
      </c>
      <c r="K419" s="5">
        <v>640300</v>
      </c>
      <c r="L419" s="5"/>
      <c r="M419" s="5"/>
      <c r="N419" s="5">
        <v>0</v>
      </c>
      <c r="O419" s="5">
        <v>18909790</v>
      </c>
      <c r="P419" s="3" t="s">
        <v>32</v>
      </c>
      <c r="Q419" s="3" t="s">
        <v>36</v>
      </c>
      <c r="R419" s="3" t="s">
        <v>37</v>
      </c>
    </row>
    <row r="420" spans="1:18" x14ac:dyDescent="0.35">
      <c r="A420" s="3">
        <v>800065396</v>
      </c>
      <c r="B420" s="3" t="s">
        <v>11</v>
      </c>
      <c r="C420" s="3" t="s">
        <v>13</v>
      </c>
      <c r="D420" s="3">
        <v>173585</v>
      </c>
      <c r="E420" s="4">
        <v>45568</v>
      </c>
      <c r="F420" s="4">
        <v>45576</v>
      </c>
      <c r="G420" s="4">
        <v>45621</v>
      </c>
      <c r="H420" s="5">
        <v>90366621</v>
      </c>
      <c r="I420" s="5">
        <v>6961048</v>
      </c>
      <c r="J420" s="5">
        <v>83405573</v>
      </c>
      <c r="K420" s="5">
        <v>452952</v>
      </c>
      <c r="L420" s="5"/>
      <c r="M420" s="5"/>
      <c r="N420" s="5">
        <v>0</v>
      </c>
      <c r="O420" s="5">
        <v>83405573</v>
      </c>
      <c r="P420" s="3" t="s">
        <v>32</v>
      </c>
      <c r="Q420" s="3" t="s">
        <v>36</v>
      </c>
      <c r="R420" s="3" t="s">
        <v>37</v>
      </c>
    </row>
    <row r="421" spans="1:18" x14ac:dyDescent="0.35">
      <c r="A421" s="3">
        <v>800065396</v>
      </c>
      <c r="B421" s="3" t="s">
        <v>11</v>
      </c>
      <c r="C421" s="3" t="s">
        <v>12</v>
      </c>
      <c r="D421" s="3">
        <v>278954</v>
      </c>
      <c r="E421" s="4">
        <v>45569</v>
      </c>
      <c r="F421" s="4">
        <v>45576</v>
      </c>
      <c r="G421" s="4">
        <v>45621</v>
      </c>
      <c r="H421" s="5">
        <v>5945000</v>
      </c>
      <c r="I421" s="5">
        <v>429064</v>
      </c>
      <c r="J421" s="5">
        <v>5515936</v>
      </c>
      <c r="K421" s="5">
        <v>400042</v>
      </c>
      <c r="L421" s="5"/>
      <c r="M421" s="5"/>
      <c r="N421" s="5">
        <v>0</v>
      </c>
      <c r="O421" s="5">
        <v>5515936</v>
      </c>
      <c r="P421" s="3" t="s">
        <v>32</v>
      </c>
      <c r="Q421" s="3" t="s">
        <v>36</v>
      </c>
      <c r="R421" s="3" t="s">
        <v>37</v>
      </c>
    </row>
    <row r="422" spans="1:18" x14ac:dyDescent="0.35">
      <c r="A422" s="3">
        <v>800065396</v>
      </c>
      <c r="B422" s="3" t="s">
        <v>11</v>
      </c>
      <c r="C422" s="3" t="s">
        <v>12</v>
      </c>
      <c r="D422" s="3">
        <v>278946</v>
      </c>
      <c r="E422" s="4">
        <v>45569</v>
      </c>
      <c r="F422" s="4">
        <v>45576</v>
      </c>
      <c r="G422" s="4">
        <v>45621</v>
      </c>
      <c r="H422" s="5">
        <v>449891</v>
      </c>
      <c r="I422" s="5">
        <v>16475</v>
      </c>
      <c r="J422" s="5">
        <v>433416</v>
      </c>
      <c r="K422" s="5">
        <v>10993</v>
      </c>
      <c r="L422" s="5"/>
      <c r="M422" s="5"/>
      <c r="N422" s="5">
        <v>0</v>
      </c>
      <c r="O422" s="5">
        <v>433416</v>
      </c>
      <c r="P422" s="3" t="s">
        <v>32</v>
      </c>
      <c r="Q422" s="3" t="s">
        <v>36</v>
      </c>
      <c r="R422" s="3" t="s">
        <v>37</v>
      </c>
    </row>
    <row r="423" spans="1:18" x14ac:dyDescent="0.35">
      <c r="A423" s="3">
        <v>800065396</v>
      </c>
      <c r="B423" s="3" t="s">
        <v>11</v>
      </c>
      <c r="C423" s="3" t="s">
        <v>17</v>
      </c>
      <c r="D423" s="3">
        <v>100082</v>
      </c>
      <c r="E423" s="4">
        <v>45569</v>
      </c>
      <c r="F423" s="4">
        <v>45576</v>
      </c>
      <c r="G423" s="4">
        <v>45621</v>
      </c>
      <c r="H423" s="5">
        <v>27837837</v>
      </c>
      <c r="I423" s="5">
        <v>3207889</v>
      </c>
      <c r="J423" s="5">
        <v>24629948</v>
      </c>
      <c r="K423" s="5">
        <v>98398</v>
      </c>
      <c r="L423" s="5"/>
      <c r="M423" s="5"/>
      <c r="N423" s="5">
        <v>0</v>
      </c>
      <c r="O423" s="5">
        <v>24629948</v>
      </c>
      <c r="P423" s="3" t="s">
        <v>32</v>
      </c>
      <c r="Q423" s="3" t="s">
        <v>36</v>
      </c>
      <c r="R423" s="3" t="s">
        <v>37</v>
      </c>
    </row>
    <row r="424" spans="1:18" x14ac:dyDescent="0.35">
      <c r="A424" s="3">
        <v>800065396</v>
      </c>
      <c r="B424" s="3" t="s">
        <v>11</v>
      </c>
      <c r="C424" s="3" t="s">
        <v>16</v>
      </c>
      <c r="D424" s="3">
        <v>173583</v>
      </c>
      <c r="E424" s="4">
        <v>45568</v>
      </c>
      <c r="F424" s="4">
        <v>45576</v>
      </c>
      <c r="G424" s="4">
        <v>45621</v>
      </c>
      <c r="H424" s="5">
        <v>126231595</v>
      </c>
      <c r="I424" s="5">
        <v>8936008</v>
      </c>
      <c r="J424" s="5">
        <v>117295587</v>
      </c>
      <c r="K424" s="5">
        <v>3341538</v>
      </c>
      <c r="L424" s="5"/>
      <c r="M424" s="5"/>
      <c r="N424" s="5">
        <v>0</v>
      </c>
      <c r="O424" s="5">
        <v>117295587</v>
      </c>
      <c r="P424" s="3" t="s">
        <v>32</v>
      </c>
      <c r="Q424" s="3" t="s">
        <v>36</v>
      </c>
      <c r="R424" s="3" t="s">
        <v>37</v>
      </c>
    </row>
    <row r="425" spans="1:18" x14ac:dyDescent="0.35">
      <c r="A425" s="3">
        <v>800065396</v>
      </c>
      <c r="B425" s="3" t="s">
        <v>11</v>
      </c>
      <c r="C425" s="3" t="s">
        <v>12</v>
      </c>
      <c r="D425" s="3">
        <v>278948</v>
      </c>
      <c r="E425" s="4">
        <v>45569</v>
      </c>
      <c r="F425" s="4">
        <v>45576</v>
      </c>
      <c r="G425" s="4">
        <v>45621</v>
      </c>
      <c r="H425" s="5">
        <v>4543000</v>
      </c>
      <c r="I425" s="5">
        <v>119502</v>
      </c>
      <c r="J425" s="5">
        <v>4423498</v>
      </c>
      <c r="K425" s="5">
        <v>428880</v>
      </c>
      <c r="L425" s="5"/>
      <c r="M425" s="5"/>
      <c r="N425" s="5">
        <v>0</v>
      </c>
      <c r="O425" s="5">
        <v>4423498</v>
      </c>
      <c r="P425" s="3" t="s">
        <v>32</v>
      </c>
      <c r="Q425" s="3" t="s">
        <v>36</v>
      </c>
      <c r="R425" s="3" t="s">
        <v>37</v>
      </c>
    </row>
    <row r="426" spans="1:18" x14ac:dyDescent="0.35">
      <c r="A426" s="3">
        <v>800065396</v>
      </c>
      <c r="B426" s="3" t="s">
        <v>11</v>
      </c>
      <c r="C426" s="3" t="s">
        <v>12</v>
      </c>
      <c r="D426" s="3">
        <v>278950</v>
      </c>
      <c r="E426" s="4">
        <v>45569</v>
      </c>
      <c r="F426" s="4">
        <v>45576</v>
      </c>
      <c r="G426" s="4">
        <v>45621</v>
      </c>
      <c r="H426" s="5">
        <v>9379000</v>
      </c>
      <c r="I426" s="5">
        <v>566590</v>
      </c>
      <c r="J426" s="5">
        <v>8812410</v>
      </c>
      <c r="K426" s="5">
        <v>54000</v>
      </c>
      <c r="L426" s="5"/>
      <c r="M426" s="5"/>
      <c r="N426" s="5">
        <v>0</v>
      </c>
      <c r="O426" s="5">
        <v>8812410</v>
      </c>
      <c r="P426" s="3" t="s">
        <v>32</v>
      </c>
      <c r="Q426" s="3" t="s">
        <v>36</v>
      </c>
      <c r="R426" s="3" t="s">
        <v>37</v>
      </c>
    </row>
    <row r="427" spans="1:18" x14ac:dyDescent="0.35">
      <c r="A427" s="3">
        <v>800065396</v>
      </c>
      <c r="B427" s="3" t="s">
        <v>11</v>
      </c>
      <c r="C427" s="3" t="s">
        <v>13</v>
      </c>
      <c r="D427" s="3">
        <v>173586</v>
      </c>
      <c r="E427" s="4">
        <v>45568</v>
      </c>
      <c r="F427" s="4">
        <v>45576</v>
      </c>
      <c r="G427" s="4">
        <v>45621</v>
      </c>
      <c r="H427" s="5">
        <v>16704264</v>
      </c>
      <c r="I427" s="5">
        <v>133943</v>
      </c>
      <c r="J427" s="5">
        <v>16570321</v>
      </c>
      <c r="K427" s="5">
        <v>392372</v>
      </c>
      <c r="L427" s="5"/>
      <c r="M427" s="5"/>
      <c r="N427" s="5">
        <v>0</v>
      </c>
      <c r="O427" s="5">
        <v>16570321</v>
      </c>
      <c r="P427" s="3" t="s">
        <v>32</v>
      </c>
      <c r="Q427" s="3" t="s">
        <v>36</v>
      </c>
      <c r="R427" s="3" t="s">
        <v>37</v>
      </c>
    </row>
    <row r="428" spans="1:18" x14ac:dyDescent="0.35">
      <c r="A428" s="3">
        <v>800065396</v>
      </c>
      <c r="B428" s="3" t="s">
        <v>11</v>
      </c>
      <c r="C428" s="3" t="s">
        <v>12</v>
      </c>
      <c r="D428" s="3">
        <v>278945</v>
      </c>
      <c r="E428" s="4">
        <v>45569</v>
      </c>
      <c r="F428" s="4">
        <v>45576</v>
      </c>
      <c r="G428" s="4">
        <v>45621</v>
      </c>
      <c r="H428" s="5">
        <v>115695</v>
      </c>
      <c r="I428" s="5">
        <v>0</v>
      </c>
      <c r="J428" s="5">
        <v>115695</v>
      </c>
      <c r="K428" s="5"/>
      <c r="L428" s="5"/>
      <c r="M428" s="5"/>
      <c r="N428" s="5">
        <v>0</v>
      </c>
      <c r="O428" s="5">
        <v>115695</v>
      </c>
      <c r="P428" s="3" t="s">
        <v>32</v>
      </c>
      <c r="Q428" s="3" t="s">
        <v>36</v>
      </c>
      <c r="R428" s="3" t="s">
        <v>37</v>
      </c>
    </row>
    <row r="429" spans="1:18" x14ac:dyDescent="0.35">
      <c r="A429" s="3">
        <v>800065396</v>
      </c>
      <c r="B429" s="3" t="s">
        <v>11</v>
      </c>
      <c r="C429" s="3" t="s">
        <v>19</v>
      </c>
      <c r="D429" s="3">
        <v>200120</v>
      </c>
      <c r="E429" s="4">
        <v>45568</v>
      </c>
      <c r="F429" s="4">
        <v>45576</v>
      </c>
      <c r="G429" s="4">
        <v>45621</v>
      </c>
      <c r="H429" s="5">
        <v>8818959</v>
      </c>
      <c r="I429" s="5">
        <v>13500</v>
      </c>
      <c r="J429" s="5">
        <v>8805459</v>
      </c>
      <c r="K429" s="5">
        <v>385409</v>
      </c>
      <c r="L429" s="5"/>
      <c r="M429" s="5"/>
      <c r="N429" s="5">
        <v>0</v>
      </c>
      <c r="O429" s="5">
        <v>8805459</v>
      </c>
      <c r="P429" s="3" t="s">
        <v>32</v>
      </c>
      <c r="Q429" s="3" t="s">
        <v>36</v>
      </c>
      <c r="R429" s="3" t="s">
        <v>37</v>
      </c>
    </row>
    <row r="430" spans="1:18" x14ac:dyDescent="0.35">
      <c r="A430" s="3">
        <v>800065396</v>
      </c>
      <c r="B430" s="3" t="s">
        <v>11</v>
      </c>
      <c r="C430" s="3" t="s">
        <v>17</v>
      </c>
      <c r="D430" s="3">
        <v>100083</v>
      </c>
      <c r="E430" s="4">
        <v>45569</v>
      </c>
      <c r="F430" s="4">
        <v>45576</v>
      </c>
      <c r="G430" s="4">
        <v>45621</v>
      </c>
      <c r="H430" s="5">
        <v>8065261</v>
      </c>
      <c r="I430" s="5">
        <v>163080</v>
      </c>
      <c r="J430" s="5">
        <v>7902181</v>
      </c>
      <c r="K430" s="5">
        <v>2193684</v>
      </c>
      <c r="L430" s="5"/>
      <c r="M430" s="5"/>
      <c r="N430" s="5">
        <v>0</v>
      </c>
      <c r="O430" s="5">
        <v>7902181</v>
      </c>
      <c r="P430" s="3" t="s">
        <v>32</v>
      </c>
      <c r="Q430" s="3" t="s">
        <v>36</v>
      </c>
      <c r="R430" s="3" t="s">
        <v>37</v>
      </c>
    </row>
    <row r="431" spans="1:18" x14ac:dyDescent="0.35">
      <c r="A431" s="3">
        <v>800065396</v>
      </c>
      <c r="B431" s="3" t="s">
        <v>11</v>
      </c>
      <c r="C431" s="3" t="s">
        <v>14</v>
      </c>
      <c r="D431" s="3">
        <v>69</v>
      </c>
      <c r="E431" s="4">
        <v>45569</v>
      </c>
      <c r="F431" s="4">
        <v>45576</v>
      </c>
      <c r="G431" s="4">
        <v>45621</v>
      </c>
      <c r="H431" s="5">
        <v>11466861</v>
      </c>
      <c r="I431" s="5">
        <v>20883</v>
      </c>
      <c r="J431" s="5">
        <v>11445978</v>
      </c>
      <c r="K431" s="5">
        <v>564122</v>
      </c>
      <c r="L431" s="5"/>
      <c r="M431" s="5"/>
      <c r="N431" s="5">
        <v>0</v>
      </c>
      <c r="O431" s="5">
        <v>11445978</v>
      </c>
      <c r="P431" s="3" t="s">
        <v>32</v>
      </c>
      <c r="Q431" s="3" t="s">
        <v>36</v>
      </c>
      <c r="R431" s="3" t="s">
        <v>37</v>
      </c>
    </row>
    <row r="432" spans="1:18" x14ac:dyDescent="0.35">
      <c r="A432" s="3">
        <v>800065396</v>
      </c>
      <c r="B432" s="3" t="s">
        <v>11</v>
      </c>
      <c r="C432" s="3" t="s">
        <v>12</v>
      </c>
      <c r="D432" s="3">
        <v>278955</v>
      </c>
      <c r="E432" s="4">
        <v>45569</v>
      </c>
      <c r="F432" s="4">
        <v>45576</v>
      </c>
      <c r="G432" s="4">
        <v>45621</v>
      </c>
      <c r="H432" s="5">
        <v>1195000</v>
      </c>
      <c r="I432" s="5">
        <v>0</v>
      </c>
      <c r="J432" s="5">
        <v>1195000</v>
      </c>
      <c r="K432" s="5">
        <v>62400</v>
      </c>
      <c r="L432" s="5"/>
      <c r="M432" s="5"/>
      <c r="N432" s="5">
        <v>0</v>
      </c>
      <c r="O432" s="5">
        <v>1195000</v>
      </c>
      <c r="P432" s="3" t="s">
        <v>32</v>
      </c>
      <c r="Q432" s="3" t="s">
        <v>36</v>
      </c>
      <c r="R432" s="3" t="s">
        <v>37</v>
      </c>
    </row>
    <row r="433" spans="1:18" x14ac:dyDescent="0.35">
      <c r="A433" s="3">
        <v>800065396</v>
      </c>
      <c r="B433" s="3" t="s">
        <v>11</v>
      </c>
      <c r="C433" s="3" t="s">
        <v>12</v>
      </c>
      <c r="D433" s="3">
        <v>278947</v>
      </c>
      <c r="E433" s="4">
        <v>45569</v>
      </c>
      <c r="F433" s="4">
        <v>45576</v>
      </c>
      <c r="G433" s="4">
        <v>45621</v>
      </c>
      <c r="H433" s="5">
        <v>31083297</v>
      </c>
      <c r="I433" s="5">
        <v>1930188</v>
      </c>
      <c r="J433" s="5">
        <v>29153109</v>
      </c>
      <c r="K433" s="5">
        <v>169796</v>
      </c>
      <c r="L433" s="5"/>
      <c r="M433" s="5"/>
      <c r="N433" s="5">
        <v>0</v>
      </c>
      <c r="O433" s="5">
        <v>29153109</v>
      </c>
      <c r="P433" s="3" t="s">
        <v>32</v>
      </c>
      <c r="Q433" s="3" t="s">
        <v>36</v>
      </c>
      <c r="R433" s="3" t="s">
        <v>37</v>
      </c>
    </row>
    <row r="434" spans="1:18" x14ac:dyDescent="0.35">
      <c r="A434" s="3">
        <v>800065396</v>
      </c>
      <c r="B434" s="3" t="s">
        <v>11</v>
      </c>
      <c r="C434" s="3" t="s">
        <v>12</v>
      </c>
      <c r="D434" s="3">
        <v>278952</v>
      </c>
      <c r="E434" s="4">
        <v>45569</v>
      </c>
      <c r="F434" s="4">
        <v>45576</v>
      </c>
      <c r="G434" s="4">
        <v>45621</v>
      </c>
      <c r="H434" s="5">
        <v>15888794</v>
      </c>
      <c r="I434" s="5">
        <v>734764</v>
      </c>
      <c r="J434" s="5">
        <v>15154030</v>
      </c>
      <c r="K434" s="5">
        <v>22800</v>
      </c>
      <c r="L434" s="5"/>
      <c r="M434" s="5"/>
      <c r="N434" s="5">
        <v>0</v>
      </c>
      <c r="O434" s="5">
        <v>15154030</v>
      </c>
      <c r="P434" s="3" t="s">
        <v>32</v>
      </c>
      <c r="Q434" s="3" t="s">
        <v>36</v>
      </c>
      <c r="R434" s="3" t="s">
        <v>37</v>
      </c>
    </row>
    <row r="435" spans="1:18" x14ac:dyDescent="0.35">
      <c r="A435" s="3">
        <v>800065396</v>
      </c>
      <c r="B435" s="3" t="s">
        <v>11</v>
      </c>
      <c r="C435" s="3" t="s">
        <v>14</v>
      </c>
      <c r="D435" s="3">
        <v>68</v>
      </c>
      <c r="E435" s="4">
        <v>45569</v>
      </c>
      <c r="F435" s="4">
        <v>45576</v>
      </c>
      <c r="G435" s="4">
        <v>45621</v>
      </c>
      <c r="H435" s="5">
        <v>41804288</v>
      </c>
      <c r="I435" s="5">
        <v>3703985</v>
      </c>
      <c r="J435" s="5">
        <v>38100303</v>
      </c>
      <c r="K435" s="5">
        <v>378712</v>
      </c>
      <c r="L435" s="5"/>
      <c r="M435" s="5"/>
      <c r="N435" s="5">
        <v>0</v>
      </c>
      <c r="O435" s="5">
        <v>38100303</v>
      </c>
      <c r="P435" s="3" t="s">
        <v>32</v>
      </c>
      <c r="Q435" s="3" t="s">
        <v>36</v>
      </c>
      <c r="R435" s="3" t="s">
        <v>37</v>
      </c>
    </row>
    <row r="436" spans="1:18" x14ac:dyDescent="0.35">
      <c r="A436" s="3">
        <v>800065396</v>
      </c>
      <c r="B436" s="3" t="s">
        <v>11</v>
      </c>
      <c r="C436" s="3" t="s">
        <v>12</v>
      </c>
      <c r="D436" s="3">
        <v>278951</v>
      </c>
      <c r="E436" s="4">
        <v>45569</v>
      </c>
      <c r="F436" s="4">
        <v>45576</v>
      </c>
      <c r="G436" s="4">
        <v>45621</v>
      </c>
      <c r="H436" s="5">
        <v>1167397</v>
      </c>
      <c r="I436" s="5">
        <v>6240</v>
      </c>
      <c r="J436" s="5">
        <v>1161157</v>
      </c>
      <c r="K436" s="5">
        <v>70200</v>
      </c>
      <c r="L436" s="5"/>
      <c r="M436" s="5"/>
      <c r="N436" s="5">
        <v>0</v>
      </c>
      <c r="O436" s="5">
        <v>1161157</v>
      </c>
      <c r="P436" s="3" t="s">
        <v>32</v>
      </c>
      <c r="Q436" s="3" t="s">
        <v>36</v>
      </c>
      <c r="R436" s="3" t="s">
        <v>37</v>
      </c>
    </row>
    <row r="437" spans="1:18" x14ac:dyDescent="0.35">
      <c r="A437" s="3">
        <v>800065396</v>
      </c>
      <c r="B437" s="3" t="s">
        <v>11</v>
      </c>
      <c r="C437" s="3" t="s">
        <v>12</v>
      </c>
      <c r="D437" s="3">
        <v>278949</v>
      </c>
      <c r="E437" s="4">
        <v>45569</v>
      </c>
      <c r="F437" s="4">
        <v>45576</v>
      </c>
      <c r="G437" s="4">
        <v>45621</v>
      </c>
      <c r="H437" s="5">
        <v>3859000</v>
      </c>
      <c r="I437" s="5">
        <v>25740</v>
      </c>
      <c r="J437" s="5">
        <v>3833260</v>
      </c>
      <c r="K437" s="5">
        <v>70200</v>
      </c>
      <c r="L437" s="5"/>
      <c r="M437" s="5"/>
      <c r="N437" s="5">
        <v>0</v>
      </c>
      <c r="O437" s="5">
        <v>3833260</v>
      </c>
      <c r="P437" s="3" t="s">
        <v>32</v>
      </c>
      <c r="Q437" s="3" t="s">
        <v>36</v>
      </c>
      <c r="R437" s="3" t="s">
        <v>37</v>
      </c>
    </row>
    <row r="438" spans="1:18" x14ac:dyDescent="0.35">
      <c r="A438" s="3">
        <v>800065396</v>
      </c>
      <c r="B438" s="3" t="s">
        <v>11</v>
      </c>
      <c r="C438" s="3" t="s">
        <v>12</v>
      </c>
      <c r="D438" s="3">
        <v>278953</v>
      </c>
      <c r="E438" s="4">
        <v>45569</v>
      </c>
      <c r="F438" s="4">
        <v>45576</v>
      </c>
      <c r="G438" s="4">
        <v>45621</v>
      </c>
      <c r="H438" s="5">
        <v>4792000</v>
      </c>
      <c r="I438" s="5">
        <v>21950</v>
      </c>
      <c r="J438" s="5">
        <v>4770050</v>
      </c>
      <c r="K438" s="5">
        <v>410300</v>
      </c>
      <c r="L438" s="5"/>
      <c r="M438" s="5"/>
      <c r="N438" s="5">
        <v>0</v>
      </c>
      <c r="O438" s="5">
        <v>4770050</v>
      </c>
      <c r="P438" s="3" t="s">
        <v>32</v>
      </c>
      <c r="Q438" s="3" t="s">
        <v>36</v>
      </c>
      <c r="R438" s="3" t="s">
        <v>37</v>
      </c>
    </row>
    <row r="439" spans="1:18" x14ac:dyDescent="0.35">
      <c r="A439" s="3">
        <v>800065396</v>
      </c>
      <c r="B439" s="3" t="s">
        <v>11</v>
      </c>
      <c r="C439" s="3" t="s">
        <v>12</v>
      </c>
      <c r="D439" s="3">
        <v>279036</v>
      </c>
      <c r="E439" s="4">
        <v>45573</v>
      </c>
      <c r="F439" s="4">
        <v>45580</v>
      </c>
      <c r="G439" s="4">
        <v>45625</v>
      </c>
      <c r="H439" s="5">
        <v>125000</v>
      </c>
      <c r="I439" s="5">
        <v>0</v>
      </c>
      <c r="J439" s="5">
        <v>125000</v>
      </c>
      <c r="K439" s="5"/>
      <c r="L439" s="5"/>
      <c r="M439" s="5"/>
      <c r="N439" s="5">
        <v>0</v>
      </c>
      <c r="O439" s="5">
        <v>125000</v>
      </c>
      <c r="P439" s="3" t="s">
        <v>31</v>
      </c>
      <c r="Q439" s="3" t="s">
        <v>36</v>
      </c>
      <c r="R439" s="3" t="s">
        <v>37</v>
      </c>
    </row>
    <row r="440" spans="1:18" x14ac:dyDescent="0.35">
      <c r="A440" s="3">
        <v>800065396</v>
      </c>
      <c r="B440" s="3" t="s">
        <v>11</v>
      </c>
      <c r="C440" s="3" t="s">
        <v>12</v>
      </c>
      <c r="D440" s="3">
        <v>279037</v>
      </c>
      <c r="E440" s="4">
        <v>45573</v>
      </c>
      <c r="F440" s="4">
        <v>45580</v>
      </c>
      <c r="G440" s="4">
        <v>45625</v>
      </c>
      <c r="H440" s="5">
        <v>125000</v>
      </c>
      <c r="I440" s="5">
        <v>0</v>
      </c>
      <c r="J440" s="5">
        <v>125000</v>
      </c>
      <c r="K440" s="5"/>
      <c r="L440" s="5"/>
      <c r="M440" s="5"/>
      <c r="N440" s="5">
        <v>0</v>
      </c>
      <c r="O440" s="5">
        <v>125000</v>
      </c>
      <c r="P440" s="3" t="s">
        <v>31</v>
      </c>
      <c r="Q440" s="3" t="s">
        <v>36</v>
      </c>
      <c r="R440" s="3" t="s">
        <v>37</v>
      </c>
    </row>
    <row r="441" spans="1:18" x14ac:dyDescent="0.35">
      <c r="A441" s="3">
        <v>800065396</v>
      </c>
      <c r="B441" s="3" t="s">
        <v>11</v>
      </c>
      <c r="C441" s="3" t="s">
        <v>18</v>
      </c>
      <c r="D441" s="3">
        <v>223450</v>
      </c>
      <c r="E441" s="4">
        <v>45568</v>
      </c>
      <c r="F441" s="4">
        <v>45580</v>
      </c>
      <c r="G441" s="4">
        <v>45625</v>
      </c>
      <c r="H441" s="5">
        <v>216879283</v>
      </c>
      <c r="I441" s="5">
        <v>1135130</v>
      </c>
      <c r="J441" s="5">
        <v>215744153</v>
      </c>
      <c r="K441" s="5">
        <v>4677226</v>
      </c>
      <c r="L441" s="5"/>
      <c r="M441" s="5"/>
      <c r="N441" s="5">
        <v>0</v>
      </c>
      <c r="O441" s="5">
        <v>215744153</v>
      </c>
      <c r="P441" s="3" t="s">
        <v>32</v>
      </c>
      <c r="Q441" s="3" t="s">
        <v>36</v>
      </c>
      <c r="R441" s="3" t="s">
        <v>37</v>
      </c>
    </row>
    <row r="442" spans="1:18" x14ac:dyDescent="0.35">
      <c r="A442" s="3">
        <v>800065396</v>
      </c>
      <c r="B442" s="3" t="s">
        <v>11</v>
      </c>
      <c r="C442" s="3" t="s">
        <v>18</v>
      </c>
      <c r="D442" s="3">
        <v>223448</v>
      </c>
      <c r="E442" s="4">
        <v>45568</v>
      </c>
      <c r="F442" s="4">
        <v>45580</v>
      </c>
      <c r="G442" s="4">
        <v>45625</v>
      </c>
      <c r="H442" s="5">
        <v>1487061688</v>
      </c>
      <c r="I442" s="5">
        <v>82303270</v>
      </c>
      <c r="J442" s="5">
        <v>1404758418</v>
      </c>
      <c r="K442" s="5">
        <v>21506165</v>
      </c>
      <c r="L442" s="5"/>
      <c r="M442" s="5"/>
      <c r="N442" s="5">
        <v>0</v>
      </c>
      <c r="O442" s="5">
        <v>1404758418</v>
      </c>
      <c r="P442" s="3" t="s">
        <v>32</v>
      </c>
      <c r="Q442" s="3" t="s">
        <v>36</v>
      </c>
      <c r="R442" s="3" t="s">
        <v>37</v>
      </c>
    </row>
    <row r="443" spans="1:18" x14ac:dyDescent="0.35">
      <c r="A443" s="3">
        <v>800065396</v>
      </c>
      <c r="B443" s="3" t="s">
        <v>11</v>
      </c>
      <c r="C443" s="3" t="s">
        <v>12</v>
      </c>
      <c r="D443" s="3">
        <v>279039</v>
      </c>
      <c r="E443" s="4">
        <v>45573</v>
      </c>
      <c r="F443" s="4">
        <v>45580</v>
      </c>
      <c r="G443" s="4">
        <v>45625</v>
      </c>
      <c r="H443" s="5">
        <v>125000</v>
      </c>
      <c r="I443" s="5">
        <v>0</v>
      </c>
      <c r="J443" s="5">
        <v>125000</v>
      </c>
      <c r="K443" s="5"/>
      <c r="L443" s="5"/>
      <c r="M443" s="5"/>
      <c r="N443" s="5">
        <v>0</v>
      </c>
      <c r="O443" s="5">
        <v>125000</v>
      </c>
      <c r="P443" s="3" t="s">
        <v>31</v>
      </c>
      <c r="Q443" s="3" t="s">
        <v>36</v>
      </c>
      <c r="R443" s="3" t="s">
        <v>37</v>
      </c>
    </row>
    <row r="444" spans="1:18" x14ac:dyDescent="0.35">
      <c r="A444" s="3">
        <v>800065396</v>
      </c>
      <c r="B444" s="3" t="s">
        <v>11</v>
      </c>
      <c r="C444" s="3" t="s">
        <v>12</v>
      </c>
      <c r="D444" s="3">
        <v>279038</v>
      </c>
      <c r="E444" s="4">
        <v>45573</v>
      </c>
      <c r="F444" s="4">
        <v>45580</v>
      </c>
      <c r="G444" s="4">
        <v>45625</v>
      </c>
      <c r="H444" s="5">
        <v>70000</v>
      </c>
      <c r="I444" s="5">
        <v>0</v>
      </c>
      <c r="J444" s="5">
        <v>70000</v>
      </c>
      <c r="K444" s="5"/>
      <c r="L444" s="5"/>
      <c r="M444" s="5"/>
      <c r="N444" s="5">
        <v>0</v>
      </c>
      <c r="O444" s="5">
        <v>70000</v>
      </c>
      <c r="P444" s="3" t="s">
        <v>31</v>
      </c>
      <c r="Q444" s="3" t="s">
        <v>36</v>
      </c>
      <c r="R444" s="3" t="s">
        <v>37</v>
      </c>
    </row>
    <row r="445" spans="1:18" x14ac:dyDescent="0.35">
      <c r="A445" s="3">
        <v>800065396</v>
      </c>
      <c r="B445" s="3" t="s">
        <v>11</v>
      </c>
      <c r="C445" s="3" t="s">
        <v>18</v>
      </c>
      <c r="D445" s="3">
        <v>223449</v>
      </c>
      <c r="E445" s="4">
        <v>45568</v>
      </c>
      <c r="F445" s="4">
        <v>45580</v>
      </c>
      <c r="G445" s="4">
        <v>45625</v>
      </c>
      <c r="H445" s="5">
        <v>10908237</v>
      </c>
      <c r="I445" s="5">
        <v>463932</v>
      </c>
      <c r="J445" s="5">
        <v>10444305</v>
      </c>
      <c r="K445" s="5">
        <v>131281</v>
      </c>
      <c r="L445" s="5"/>
      <c r="M445" s="5"/>
      <c r="N445" s="5">
        <v>0</v>
      </c>
      <c r="O445" s="5">
        <v>10444305</v>
      </c>
      <c r="P445" s="3" t="s">
        <v>32</v>
      </c>
      <c r="Q445" s="3" t="s">
        <v>36</v>
      </c>
      <c r="R445" s="3" t="s">
        <v>37</v>
      </c>
    </row>
    <row r="446" spans="1:18" x14ac:dyDescent="0.35">
      <c r="A446" s="3">
        <v>800065396</v>
      </c>
      <c r="B446" s="3" t="s">
        <v>11</v>
      </c>
      <c r="C446" s="3" t="s">
        <v>19</v>
      </c>
      <c r="D446" s="3">
        <v>200119</v>
      </c>
      <c r="E446" s="4">
        <v>45568</v>
      </c>
      <c r="F446" s="4">
        <v>45580</v>
      </c>
      <c r="G446" s="4">
        <v>45625</v>
      </c>
      <c r="H446" s="5">
        <v>52571576</v>
      </c>
      <c r="I446" s="5">
        <v>4591523</v>
      </c>
      <c r="J446" s="5">
        <v>47980053</v>
      </c>
      <c r="K446" s="5">
        <v>1369281</v>
      </c>
      <c r="L446" s="5"/>
      <c r="M446" s="5"/>
      <c r="N446" s="5">
        <v>0</v>
      </c>
      <c r="O446" s="5">
        <v>47980053</v>
      </c>
      <c r="P446" s="3" t="s">
        <v>32</v>
      </c>
      <c r="Q446" s="3" t="s">
        <v>36</v>
      </c>
      <c r="R446" s="3" t="s">
        <v>37</v>
      </c>
    </row>
    <row r="447" spans="1:18" x14ac:dyDescent="0.35">
      <c r="A447" s="3">
        <v>800065396</v>
      </c>
      <c r="B447" s="3" t="s">
        <v>11</v>
      </c>
      <c r="C447" s="3" t="s">
        <v>22</v>
      </c>
      <c r="D447" s="3">
        <v>70</v>
      </c>
      <c r="E447" s="4">
        <v>45587</v>
      </c>
      <c r="F447" s="4">
        <v>45597</v>
      </c>
      <c r="G447" s="4">
        <v>45627</v>
      </c>
      <c r="H447" s="5">
        <v>607200100</v>
      </c>
      <c r="I447" s="5">
        <v>64035923</v>
      </c>
      <c r="J447" s="5">
        <v>543164177</v>
      </c>
      <c r="K447" s="5"/>
      <c r="L447" s="5"/>
      <c r="M447" s="5"/>
      <c r="N447" s="5">
        <v>0</v>
      </c>
      <c r="O447" s="5">
        <v>543164177</v>
      </c>
      <c r="P447" s="3" t="s">
        <v>35</v>
      </c>
      <c r="Q447" s="3" t="s">
        <v>36</v>
      </c>
      <c r="R447" s="3" t="s">
        <v>37</v>
      </c>
    </row>
    <row r="448" spans="1:18" x14ac:dyDescent="0.35">
      <c r="A448" s="3">
        <v>800065396</v>
      </c>
      <c r="B448" s="3" t="s">
        <v>11</v>
      </c>
      <c r="C448" s="3" t="s">
        <v>20</v>
      </c>
      <c r="D448" s="3">
        <v>105</v>
      </c>
      <c r="E448" s="4">
        <v>45587</v>
      </c>
      <c r="F448" s="4">
        <v>45597</v>
      </c>
      <c r="G448" s="4">
        <v>45642</v>
      </c>
      <c r="H448" s="5">
        <v>64529922</v>
      </c>
      <c r="I448" s="5">
        <v>201750</v>
      </c>
      <c r="J448" s="5">
        <v>64328172</v>
      </c>
      <c r="K448" s="5"/>
      <c r="L448" s="5"/>
      <c r="M448" s="5"/>
      <c r="N448" s="5">
        <v>0</v>
      </c>
      <c r="O448" s="5">
        <v>64328172</v>
      </c>
      <c r="P448" s="3" t="s">
        <v>34</v>
      </c>
      <c r="Q448" s="3" t="s">
        <v>36</v>
      </c>
      <c r="R448" s="3" t="s">
        <v>37</v>
      </c>
    </row>
    <row r="449" spans="1:18" x14ac:dyDescent="0.35">
      <c r="A449" s="3">
        <v>800065396</v>
      </c>
      <c r="B449" s="3" t="s">
        <v>11</v>
      </c>
      <c r="C449" s="3" t="s">
        <v>20</v>
      </c>
      <c r="D449" s="3">
        <v>104</v>
      </c>
      <c r="E449" s="4">
        <v>45587</v>
      </c>
      <c r="F449" s="4">
        <v>45597</v>
      </c>
      <c r="G449" s="4">
        <v>45642</v>
      </c>
      <c r="H449" s="5">
        <v>311295975</v>
      </c>
      <c r="I449" s="5">
        <v>27718000</v>
      </c>
      <c r="J449" s="5">
        <v>283577975</v>
      </c>
      <c r="K449" s="5"/>
      <c r="L449" s="5"/>
      <c r="M449" s="5"/>
      <c r="N449" s="5">
        <v>0</v>
      </c>
      <c r="O449" s="5">
        <v>283577975</v>
      </c>
      <c r="P449" s="3" t="s">
        <v>34</v>
      </c>
      <c r="Q449" s="3" t="s">
        <v>36</v>
      </c>
      <c r="R449" s="3" t="s">
        <v>37</v>
      </c>
    </row>
    <row r="450" spans="1:18" x14ac:dyDescent="0.35">
      <c r="A450" s="3">
        <v>800065396</v>
      </c>
      <c r="B450" s="3" t="s">
        <v>11</v>
      </c>
      <c r="C450" s="3" t="s">
        <v>22</v>
      </c>
      <c r="D450" s="3">
        <v>71</v>
      </c>
      <c r="E450" s="4">
        <v>45587</v>
      </c>
      <c r="F450" s="4">
        <v>45597</v>
      </c>
      <c r="G450" s="4">
        <v>45627</v>
      </c>
      <c r="H450" s="5">
        <v>94167824</v>
      </c>
      <c r="I450" s="5">
        <v>26250</v>
      </c>
      <c r="J450" s="5">
        <v>94141574</v>
      </c>
      <c r="K450" s="5"/>
      <c r="L450" s="5"/>
      <c r="M450" s="5"/>
      <c r="N450" s="5">
        <v>0</v>
      </c>
      <c r="O450" s="5">
        <v>94141574</v>
      </c>
      <c r="P450" s="3" t="s">
        <v>35</v>
      </c>
      <c r="Q450" s="3" t="s">
        <v>36</v>
      </c>
      <c r="R450" s="3" t="s">
        <v>37</v>
      </c>
    </row>
    <row r="451" spans="1:18" x14ac:dyDescent="0.35">
      <c r="A451" s="3">
        <v>800065396</v>
      </c>
      <c r="B451" s="3" t="s">
        <v>11</v>
      </c>
      <c r="C451" s="3" t="s">
        <v>23</v>
      </c>
      <c r="D451" s="3">
        <v>100965</v>
      </c>
      <c r="E451" s="4">
        <v>45603</v>
      </c>
      <c r="F451" s="4">
        <v>45604</v>
      </c>
      <c r="G451" s="4">
        <v>45649</v>
      </c>
      <c r="H451" s="5">
        <v>34262757</v>
      </c>
      <c r="I451" s="5">
        <v>2749790</v>
      </c>
      <c r="J451" s="5">
        <v>31512967</v>
      </c>
      <c r="K451" s="5"/>
      <c r="L451" s="5"/>
      <c r="M451" s="5"/>
      <c r="N451" s="5">
        <v>0</v>
      </c>
      <c r="O451" s="5">
        <v>31512967</v>
      </c>
      <c r="P451" s="3" t="s">
        <v>33</v>
      </c>
      <c r="Q451" s="3" t="s">
        <v>36</v>
      </c>
      <c r="R451" s="3" t="s">
        <v>37</v>
      </c>
    </row>
    <row r="452" spans="1:18" x14ac:dyDescent="0.35">
      <c r="A452" s="3">
        <v>800065396</v>
      </c>
      <c r="B452" s="3" t="s">
        <v>11</v>
      </c>
      <c r="C452" s="3" t="s">
        <v>14</v>
      </c>
      <c r="D452" s="3">
        <v>71</v>
      </c>
      <c r="E452" s="4">
        <v>45602</v>
      </c>
      <c r="F452" s="4">
        <v>45610</v>
      </c>
      <c r="G452" s="4">
        <v>45655</v>
      </c>
      <c r="H452" s="5">
        <v>12923137</v>
      </c>
      <c r="I452" s="5">
        <v>4500</v>
      </c>
      <c r="J452" s="5">
        <v>12918637</v>
      </c>
      <c r="K452" s="5">
        <v>598687</v>
      </c>
      <c r="L452" s="5"/>
      <c r="M452" s="5"/>
      <c r="N452" s="5">
        <v>0</v>
      </c>
      <c r="O452" s="5">
        <v>12918637</v>
      </c>
      <c r="P452" s="3" t="s">
        <v>32</v>
      </c>
      <c r="Q452" s="3" t="s">
        <v>36</v>
      </c>
      <c r="R452" s="3" t="s">
        <v>37</v>
      </c>
    </row>
    <row r="453" spans="1:18" x14ac:dyDescent="0.35">
      <c r="A453" s="3">
        <v>800065396</v>
      </c>
      <c r="B453" s="3" t="s">
        <v>11</v>
      </c>
      <c r="C453" s="3" t="s">
        <v>13</v>
      </c>
      <c r="D453" s="3">
        <v>173589</v>
      </c>
      <c r="E453" s="4">
        <v>45601</v>
      </c>
      <c r="F453" s="4">
        <v>45610</v>
      </c>
      <c r="G453" s="4">
        <v>45655</v>
      </c>
      <c r="H453" s="5">
        <v>17562535</v>
      </c>
      <c r="I453" s="5">
        <v>0</v>
      </c>
      <c r="J453" s="5">
        <v>17562535</v>
      </c>
      <c r="K453" s="5">
        <v>637132</v>
      </c>
      <c r="L453" s="5"/>
      <c r="M453" s="5"/>
      <c r="N453" s="5">
        <v>0</v>
      </c>
      <c r="O453" s="5">
        <v>17562535</v>
      </c>
      <c r="P453" s="3" t="s">
        <v>32</v>
      </c>
      <c r="Q453" s="3" t="s">
        <v>36</v>
      </c>
      <c r="R453" s="3" t="s">
        <v>37</v>
      </c>
    </row>
    <row r="454" spans="1:18" x14ac:dyDescent="0.35">
      <c r="A454" s="3">
        <v>800065396</v>
      </c>
      <c r="B454" s="3" t="s">
        <v>11</v>
      </c>
      <c r="C454" s="3" t="s">
        <v>12</v>
      </c>
      <c r="D454" s="3">
        <v>279062</v>
      </c>
      <c r="E454" s="4">
        <v>45602</v>
      </c>
      <c r="F454" s="4">
        <v>45610</v>
      </c>
      <c r="G454" s="4">
        <v>45655</v>
      </c>
      <c r="H454" s="5">
        <v>8945397</v>
      </c>
      <c r="I454" s="5">
        <v>399799</v>
      </c>
      <c r="J454" s="5">
        <v>8545598</v>
      </c>
      <c r="K454" s="5">
        <v>189900</v>
      </c>
      <c r="L454" s="5"/>
      <c r="M454" s="5"/>
      <c r="N454" s="5">
        <v>0</v>
      </c>
      <c r="O454" s="5">
        <v>8545598</v>
      </c>
      <c r="P454" s="3" t="s">
        <v>32</v>
      </c>
      <c r="Q454" s="3" t="s">
        <v>36</v>
      </c>
      <c r="R454" s="3" t="s">
        <v>37</v>
      </c>
    </row>
    <row r="455" spans="1:18" x14ac:dyDescent="0.35">
      <c r="A455" s="3">
        <v>800065396</v>
      </c>
      <c r="B455" s="3" t="s">
        <v>11</v>
      </c>
      <c r="C455" s="3" t="s">
        <v>12</v>
      </c>
      <c r="D455" s="3">
        <v>279054</v>
      </c>
      <c r="E455" s="4">
        <v>45602</v>
      </c>
      <c r="F455" s="4">
        <v>45610</v>
      </c>
      <c r="G455" s="4">
        <v>45655</v>
      </c>
      <c r="H455" s="5">
        <v>42556774</v>
      </c>
      <c r="I455" s="5">
        <v>2682094</v>
      </c>
      <c r="J455" s="5">
        <v>39874680</v>
      </c>
      <c r="K455" s="5">
        <v>591900</v>
      </c>
      <c r="L455" s="5"/>
      <c r="M455" s="5"/>
      <c r="N455" s="5">
        <v>0</v>
      </c>
      <c r="O455" s="5">
        <v>39874680</v>
      </c>
      <c r="P455" s="3" t="s">
        <v>32</v>
      </c>
      <c r="Q455" s="3" t="s">
        <v>36</v>
      </c>
      <c r="R455" s="3" t="s">
        <v>37</v>
      </c>
    </row>
    <row r="456" spans="1:18" x14ac:dyDescent="0.35">
      <c r="A456" s="3">
        <v>800065396</v>
      </c>
      <c r="B456" s="3" t="s">
        <v>11</v>
      </c>
      <c r="C456" s="3" t="s">
        <v>12</v>
      </c>
      <c r="D456" s="3">
        <v>279059</v>
      </c>
      <c r="E456" s="4">
        <v>45602</v>
      </c>
      <c r="F456" s="4">
        <v>45610</v>
      </c>
      <c r="G456" s="4">
        <v>45655</v>
      </c>
      <c r="H456" s="5">
        <v>2504794</v>
      </c>
      <c r="I456" s="5">
        <v>0</v>
      </c>
      <c r="J456" s="5">
        <v>2504794</v>
      </c>
      <c r="K456" s="5">
        <v>45536</v>
      </c>
      <c r="L456" s="5"/>
      <c r="M456" s="5"/>
      <c r="N456" s="5">
        <v>0</v>
      </c>
      <c r="O456" s="5">
        <v>2504794</v>
      </c>
      <c r="P456" s="3" t="s">
        <v>32</v>
      </c>
      <c r="Q456" s="3" t="s">
        <v>36</v>
      </c>
      <c r="R456" s="3" t="s">
        <v>37</v>
      </c>
    </row>
    <row r="457" spans="1:18" x14ac:dyDescent="0.35">
      <c r="A457" s="3">
        <v>800065396</v>
      </c>
      <c r="B457" s="3" t="s">
        <v>11</v>
      </c>
      <c r="C457" s="3" t="s">
        <v>13</v>
      </c>
      <c r="D457" s="3">
        <v>173588</v>
      </c>
      <c r="E457" s="4">
        <v>45601</v>
      </c>
      <c r="F457" s="4">
        <v>45610</v>
      </c>
      <c r="G457" s="4">
        <v>45655</v>
      </c>
      <c r="H457" s="5">
        <v>97663236</v>
      </c>
      <c r="I457" s="5">
        <v>7236237</v>
      </c>
      <c r="J457" s="5">
        <v>90426999</v>
      </c>
      <c r="K457" s="5">
        <v>1159996</v>
      </c>
      <c r="L457" s="5"/>
      <c r="M457" s="5"/>
      <c r="N457" s="5">
        <v>0</v>
      </c>
      <c r="O457" s="5">
        <v>90426999</v>
      </c>
      <c r="P457" s="3" t="s">
        <v>32</v>
      </c>
      <c r="Q457" s="3" t="s">
        <v>36</v>
      </c>
      <c r="R457" s="3" t="s">
        <v>37</v>
      </c>
    </row>
    <row r="458" spans="1:18" x14ac:dyDescent="0.35">
      <c r="A458" s="3">
        <v>800065396</v>
      </c>
      <c r="B458" s="3" t="s">
        <v>11</v>
      </c>
      <c r="C458" s="3" t="s">
        <v>14</v>
      </c>
      <c r="D458" s="3">
        <v>70</v>
      </c>
      <c r="E458" s="4">
        <v>45602</v>
      </c>
      <c r="F458" s="4">
        <v>45610</v>
      </c>
      <c r="G458" s="4">
        <v>45655</v>
      </c>
      <c r="H458" s="5">
        <v>41131449</v>
      </c>
      <c r="I458" s="5">
        <v>2995225</v>
      </c>
      <c r="J458" s="5">
        <v>38136224</v>
      </c>
      <c r="K458" s="5">
        <v>594901</v>
      </c>
      <c r="L458" s="5"/>
      <c r="M458" s="5"/>
      <c r="N458" s="5">
        <v>0</v>
      </c>
      <c r="O458" s="5">
        <v>38136224</v>
      </c>
      <c r="P458" s="3" t="s">
        <v>32</v>
      </c>
      <c r="Q458" s="3" t="s">
        <v>36</v>
      </c>
      <c r="R458" s="3" t="s">
        <v>37</v>
      </c>
    </row>
    <row r="459" spans="1:18" x14ac:dyDescent="0.35">
      <c r="A459" s="3">
        <v>800065396</v>
      </c>
      <c r="B459" s="3" t="s">
        <v>11</v>
      </c>
      <c r="C459" s="3" t="s">
        <v>12</v>
      </c>
      <c r="D459" s="3">
        <v>279060</v>
      </c>
      <c r="E459" s="4">
        <v>45602</v>
      </c>
      <c r="F459" s="4">
        <v>45610</v>
      </c>
      <c r="G459" s="4">
        <v>45655</v>
      </c>
      <c r="H459" s="5">
        <v>17339000</v>
      </c>
      <c r="I459" s="5">
        <v>796880</v>
      </c>
      <c r="J459" s="5">
        <v>16542120</v>
      </c>
      <c r="K459" s="5">
        <v>263300</v>
      </c>
      <c r="L459" s="5"/>
      <c r="M459" s="5"/>
      <c r="N459" s="5">
        <v>0</v>
      </c>
      <c r="O459" s="5">
        <v>16542120</v>
      </c>
      <c r="P459" s="3" t="s">
        <v>32</v>
      </c>
      <c r="Q459" s="3" t="s">
        <v>36</v>
      </c>
      <c r="R459" s="3" t="s">
        <v>37</v>
      </c>
    </row>
    <row r="460" spans="1:18" x14ac:dyDescent="0.35">
      <c r="A460" s="3">
        <v>800065396</v>
      </c>
      <c r="B460" s="3" t="s">
        <v>11</v>
      </c>
      <c r="C460" s="3" t="s">
        <v>12</v>
      </c>
      <c r="D460" s="3">
        <v>279061</v>
      </c>
      <c r="E460" s="4">
        <v>45602</v>
      </c>
      <c r="F460" s="4">
        <v>45610</v>
      </c>
      <c r="G460" s="4">
        <v>45655</v>
      </c>
      <c r="H460" s="5">
        <v>5242763</v>
      </c>
      <c r="I460" s="5">
        <v>182663</v>
      </c>
      <c r="J460" s="5">
        <v>5060100</v>
      </c>
      <c r="K460" s="5">
        <v>1633200</v>
      </c>
      <c r="L460" s="5"/>
      <c r="M460" s="5"/>
      <c r="N460" s="5">
        <v>0</v>
      </c>
      <c r="O460" s="5">
        <v>5060100</v>
      </c>
      <c r="P460" s="3" t="s">
        <v>32</v>
      </c>
      <c r="Q460" s="3" t="s">
        <v>36</v>
      </c>
      <c r="R460" s="3" t="s">
        <v>37</v>
      </c>
    </row>
    <row r="461" spans="1:18" x14ac:dyDescent="0.35">
      <c r="A461" s="3">
        <v>800065396</v>
      </c>
      <c r="B461" s="3" t="s">
        <v>11</v>
      </c>
      <c r="C461" s="3" t="s">
        <v>12</v>
      </c>
      <c r="D461" s="3">
        <v>279058</v>
      </c>
      <c r="E461" s="4">
        <v>45602</v>
      </c>
      <c r="F461" s="4">
        <v>45610</v>
      </c>
      <c r="G461" s="4">
        <v>45655</v>
      </c>
      <c r="H461" s="5">
        <v>6381000</v>
      </c>
      <c r="I461" s="5">
        <v>306493</v>
      </c>
      <c r="J461" s="5">
        <v>6074507</v>
      </c>
      <c r="K461" s="5">
        <v>333500</v>
      </c>
      <c r="L461" s="5"/>
      <c r="M461" s="5"/>
      <c r="N461" s="5">
        <v>0</v>
      </c>
      <c r="O461" s="5">
        <v>6074507</v>
      </c>
      <c r="P461" s="3" t="s">
        <v>32</v>
      </c>
      <c r="Q461" s="3" t="s">
        <v>36</v>
      </c>
      <c r="R461" s="3" t="s">
        <v>37</v>
      </c>
    </row>
    <row r="462" spans="1:18" x14ac:dyDescent="0.35">
      <c r="A462" s="3">
        <v>800065396</v>
      </c>
      <c r="B462" s="3" t="s">
        <v>11</v>
      </c>
      <c r="C462" s="3" t="s">
        <v>17</v>
      </c>
      <c r="D462" s="3">
        <v>100085</v>
      </c>
      <c r="E462" s="4">
        <v>45602</v>
      </c>
      <c r="F462" s="4">
        <v>45610</v>
      </c>
      <c r="G462" s="4">
        <v>45655</v>
      </c>
      <c r="H462" s="5">
        <v>6614478</v>
      </c>
      <c r="I462" s="5">
        <v>133800</v>
      </c>
      <c r="J462" s="5">
        <v>6480678</v>
      </c>
      <c r="K462" s="5">
        <v>598426</v>
      </c>
      <c r="L462" s="5"/>
      <c r="M462" s="5"/>
      <c r="N462" s="5">
        <v>0</v>
      </c>
      <c r="O462" s="5">
        <v>6480678</v>
      </c>
      <c r="P462" s="3" t="s">
        <v>32</v>
      </c>
      <c r="Q462" s="3" t="s">
        <v>36</v>
      </c>
      <c r="R462" s="3" t="s">
        <v>37</v>
      </c>
    </row>
    <row r="463" spans="1:18" x14ac:dyDescent="0.35">
      <c r="A463" s="3">
        <v>800065396</v>
      </c>
      <c r="B463" s="3" t="s">
        <v>11</v>
      </c>
      <c r="C463" s="3" t="s">
        <v>17</v>
      </c>
      <c r="D463" s="3">
        <v>100084</v>
      </c>
      <c r="E463" s="4">
        <v>45602</v>
      </c>
      <c r="F463" s="4">
        <v>45610</v>
      </c>
      <c r="G463" s="4">
        <v>45655</v>
      </c>
      <c r="H463" s="5">
        <v>27429383</v>
      </c>
      <c r="I463" s="5">
        <v>2975287</v>
      </c>
      <c r="J463" s="5">
        <v>24454096</v>
      </c>
      <c r="K463" s="5">
        <v>147177</v>
      </c>
      <c r="L463" s="5"/>
      <c r="M463" s="5"/>
      <c r="N463" s="5">
        <v>0</v>
      </c>
      <c r="O463" s="5">
        <v>24454096</v>
      </c>
      <c r="P463" s="3" t="s">
        <v>32</v>
      </c>
      <c r="Q463" s="3" t="s">
        <v>36</v>
      </c>
      <c r="R463" s="3" t="s">
        <v>37</v>
      </c>
    </row>
    <row r="464" spans="1:18" x14ac:dyDescent="0.35">
      <c r="A464" s="3">
        <v>800065396</v>
      </c>
      <c r="B464" s="3" t="s">
        <v>11</v>
      </c>
      <c r="C464" s="3" t="s">
        <v>19</v>
      </c>
      <c r="D464" s="3">
        <v>200121</v>
      </c>
      <c r="E464" s="4">
        <v>45601</v>
      </c>
      <c r="F464" s="4">
        <v>45610</v>
      </c>
      <c r="G464" s="4">
        <v>45655</v>
      </c>
      <c r="H464" s="5">
        <v>55207136</v>
      </c>
      <c r="I464" s="5">
        <v>4534723</v>
      </c>
      <c r="J464" s="5">
        <v>50672413</v>
      </c>
      <c r="K464" s="5">
        <v>1893145</v>
      </c>
      <c r="L464" s="5"/>
      <c r="M464" s="5"/>
      <c r="N464" s="5">
        <v>0</v>
      </c>
      <c r="O464" s="5">
        <v>50672413</v>
      </c>
      <c r="P464" s="3" t="s">
        <v>32</v>
      </c>
      <c r="Q464" s="3" t="s">
        <v>36</v>
      </c>
      <c r="R464" s="3" t="s">
        <v>37</v>
      </c>
    </row>
    <row r="465" spans="1:18" x14ac:dyDescent="0.35">
      <c r="A465" s="3">
        <v>800065396</v>
      </c>
      <c r="B465" s="3" t="s">
        <v>11</v>
      </c>
      <c r="C465" s="3" t="s">
        <v>19</v>
      </c>
      <c r="D465" s="3">
        <v>200122</v>
      </c>
      <c r="E465" s="4">
        <v>45601</v>
      </c>
      <c r="F465" s="4">
        <v>45610</v>
      </c>
      <c r="G465" s="4">
        <v>45655</v>
      </c>
      <c r="H465" s="5">
        <v>10439761</v>
      </c>
      <c r="I465" s="5">
        <v>0</v>
      </c>
      <c r="J465" s="5">
        <v>10439761</v>
      </c>
      <c r="K465" s="5">
        <v>269178</v>
      </c>
      <c r="L465" s="5"/>
      <c r="M465" s="5"/>
      <c r="N465" s="5">
        <v>0</v>
      </c>
      <c r="O465" s="5">
        <v>10439761</v>
      </c>
      <c r="P465" s="3" t="s">
        <v>32</v>
      </c>
      <c r="Q465" s="3" t="s">
        <v>36</v>
      </c>
      <c r="R465" s="3" t="s">
        <v>37</v>
      </c>
    </row>
    <row r="466" spans="1:18" x14ac:dyDescent="0.35">
      <c r="A466" s="3">
        <v>800065396</v>
      </c>
      <c r="B466" s="3" t="s">
        <v>11</v>
      </c>
      <c r="C466" s="3" t="s">
        <v>12</v>
      </c>
      <c r="D466" s="3">
        <v>279057</v>
      </c>
      <c r="E466" s="4">
        <v>45602</v>
      </c>
      <c r="F466" s="4">
        <v>45610</v>
      </c>
      <c r="G466" s="4">
        <v>45655</v>
      </c>
      <c r="H466" s="5">
        <v>4346397</v>
      </c>
      <c r="I466" s="5">
        <v>14040</v>
      </c>
      <c r="J466" s="5">
        <v>4332357</v>
      </c>
      <c r="K466" s="5">
        <v>89700</v>
      </c>
      <c r="L466" s="5"/>
      <c r="M466" s="5"/>
      <c r="N466" s="5">
        <v>0</v>
      </c>
      <c r="O466" s="5">
        <v>4332357</v>
      </c>
      <c r="P466" s="3" t="s">
        <v>32</v>
      </c>
      <c r="Q466" s="3" t="s">
        <v>36</v>
      </c>
      <c r="R466" s="3" t="s">
        <v>37</v>
      </c>
    </row>
    <row r="467" spans="1:18" x14ac:dyDescent="0.35">
      <c r="A467" s="3">
        <v>800065396</v>
      </c>
      <c r="B467" s="3" t="s">
        <v>11</v>
      </c>
      <c r="C467" s="3" t="s">
        <v>16</v>
      </c>
      <c r="D467" s="3">
        <v>173585</v>
      </c>
      <c r="E467" s="4">
        <v>45601</v>
      </c>
      <c r="F467" s="4">
        <v>45610</v>
      </c>
      <c r="G467" s="4">
        <v>45655</v>
      </c>
      <c r="H467" s="5">
        <v>125161384</v>
      </c>
      <c r="I467" s="5">
        <v>9212706</v>
      </c>
      <c r="J467" s="5">
        <v>115948678</v>
      </c>
      <c r="K467" s="5">
        <v>3022355</v>
      </c>
      <c r="L467" s="5"/>
      <c r="M467" s="5"/>
      <c r="N467" s="5">
        <v>0</v>
      </c>
      <c r="O467" s="5">
        <v>115948678</v>
      </c>
      <c r="P467" s="3" t="s">
        <v>32</v>
      </c>
      <c r="Q467" s="3" t="s">
        <v>36</v>
      </c>
      <c r="R467" s="3" t="s">
        <v>37</v>
      </c>
    </row>
    <row r="468" spans="1:18" x14ac:dyDescent="0.35">
      <c r="A468" s="3">
        <v>800065396</v>
      </c>
      <c r="B468" s="3" t="s">
        <v>11</v>
      </c>
      <c r="C468" s="3" t="s">
        <v>12</v>
      </c>
      <c r="D468" s="3">
        <v>279055</v>
      </c>
      <c r="E468" s="4">
        <v>45602</v>
      </c>
      <c r="F468" s="4">
        <v>45610</v>
      </c>
      <c r="G468" s="4">
        <v>45655</v>
      </c>
      <c r="H468" s="5">
        <v>4958397</v>
      </c>
      <c r="I468" s="5">
        <v>7230</v>
      </c>
      <c r="J468" s="5">
        <v>4951167</v>
      </c>
      <c r="K468" s="5">
        <v>263300</v>
      </c>
      <c r="L468" s="5"/>
      <c r="M468" s="5"/>
      <c r="N468" s="5">
        <v>0</v>
      </c>
      <c r="O468" s="5">
        <v>4951167</v>
      </c>
      <c r="P468" s="3" t="s">
        <v>32</v>
      </c>
      <c r="Q468" s="3" t="s">
        <v>36</v>
      </c>
      <c r="R468" s="3" t="s">
        <v>37</v>
      </c>
    </row>
    <row r="469" spans="1:18" x14ac:dyDescent="0.35">
      <c r="A469" s="3">
        <v>800065396</v>
      </c>
      <c r="B469" s="3" t="s">
        <v>11</v>
      </c>
      <c r="C469" s="3" t="s">
        <v>12</v>
      </c>
      <c r="D469" s="3">
        <v>279063</v>
      </c>
      <c r="E469" s="4">
        <v>45602</v>
      </c>
      <c r="F469" s="4">
        <v>45610</v>
      </c>
      <c r="G469" s="4">
        <v>45655</v>
      </c>
      <c r="H469" s="5">
        <v>1566000</v>
      </c>
      <c r="I469" s="5">
        <v>0</v>
      </c>
      <c r="J469" s="5">
        <v>1566000</v>
      </c>
      <c r="K469" s="5"/>
      <c r="L469" s="5"/>
      <c r="M469" s="5"/>
      <c r="N469" s="5">
        <v>0</v>
      </c>
      <c r="O469" s="5">
        <v>1566000</v>
      </c>
      <c r="P469" s="3" t="s">
        <v>32</v>
      </c>
      <c r="Q469" s="3" t="s">
        <v>36</v>
      </c>
      <c r="R469" s="3" t="s">
        <v>37</v>
      </c>
    </row>
    <row r="470" spans="1:18" x14ac:dyDescent="0.35">
      <c r="A470" s="3">
        <v>800065396</v>
      </c>
      <c r="B470" s="3" t="s">
        <v>11</v>
      </c>
      <c r="C470" s="3" t="s">
        <v>16</v>
      </c>
      <c r="D470" s="3">
        <v>173586</v>
      </c>
      <c r="E470" s="4">
        <v>45601</v>
      </c>
      <c r="F470" s="4">
        <v>45610</v>
      </c>
      <c r="G470" s="4">
        <v>45655</v>
      </c>
      <c r="H470" s="5">
        <v>14813678</v>
      </c>
      <c r="I470" s="5">
        <v>14175</v>
      </c>
      <c r="J470" s="5">
        <v>14799503</v>
      </c>
      <c r="K470" s="5">
        <v>395675</v>
      </c>
      <c r="L470" s="5"/>
      <c r="M470" s="5"/>
      <c r="N470" s="5">
        <v>0</v>
      </c>
      <c r="O470" s="5">
        <v>14799503</v>
      </c>
      <c r="P470" s="3" t="s">
        <v>32</v>
      </c>
      <c r="Q470" s="3" t="s">
        <v>36</v>
      </c>
      <c r="R470" s="3" t="s">
        <v>37</v>
      </c>
    </row>
    <row r="471" spans="1:18" x14ac:dyDescent="0.35">
      <c r="A471" s="3">
        <v>800065396</v>
      </c>
      <c r="B471" s="3" t="s">
        <v>11</v>
      </c>
      <c r="C471" s="3" t="s">
        <v>12</v>
      </c>
      <c r="D471" s="3">
        <v>279056</v>
      </c>
      <c r="E471" s="4">
        <v>45602</v>
      </c>
      <c r="F471" s="4">
        <v>45611</v>
      </c>
      <c r="G471" s="4">
        <v>45656</v>
      </c>
      <c r="H471" s="5">
        <v>22730806</v>
      </c>
      <c r="I471" s="5">
        <v>1250102</v>
      </c>
      <c r="J471" s="5">
        <v>21480704</v>
      </c>
      <c r="K471" s="5">
        <v>664127</v>
      </c>
      <c r="L471" s="5"/>
      <c r="M471" s="5"/>
      <c r="N471" s="5">
        <v>0</v>
      </c>
      <c r="O471" s="5">
        <v>21480704</v>
      </c>
      <c r="P471" s="3" t="s">
        <v>32</v>
      </c>
      <c r="Q471" s="3" t="s">
        <v>36</v>
      </c>
      <c r="R471" s="3" t="s">
        <v>37</v>
      </c>
    </row>
    <row r="472" spans="1:18" x14ac:dyDescent="0.35">
      <c r="A472" s="3">
        <v>800065396</v>
      </c>
      <c r="B472" s="3" t="s">
        <v>11</v>
      </c>
      <c r="C472" s="3" t="s">
        <v>18</v>
      </c>
      <c r="D472" s="3">
        <v>223668</v>
      </c>
      <c r="E472" s="4">
        <v>45601</v>
      </c>
      <c r="F472" s="4">
        <v>45611</v>
      </c>
      <c r="G472" s="4">
        <v>45656</v>
      </c>
      <c r="H472" s="5">
        <v>13164750</v>
      </c>
      <c r="I472" s="5">
        <v>264000</v>
      </c>
      <c r="J472" s="5">
        <v>12900750</v>
      </c>
      <c r="K472" s="5"/>
      <c r="L472" s="5"/>
      <c r="M472" s="5"/>
      <c r="N472" s="5">
        <v>0</v>
      </c>
      <c r="O472" s="5">
        <v>12900750</v>
      </c>
      <c r="P472" s="3" t="s">
        <v>32</v>
      </c>
      <c r="Q472" s="3" t="s">
        <v>36</v>
      </c>
      <c r="R472" s="3" t="s">
        <v>37</v>
      </c>
    </row>
    <row r="473" spans="1:18" x14ac:dyDescent="0.35">
      <c r="A473" s="3">
        <v>800065396</v>
      </c>
      <c r="B473" s="3" t="s">
        <v>11</v>
      </c>
      <c r="C473" s="3" t="s">
        <v>18</v>
      </c>
      <c r="D473" s="3">
        <v>223667</v>
      </c>
      <c r="E473" s="4">
        <v>45601</v>
      </c>
      <c r="F473" s="4">
        <v>45611</v>
      </c>
      <c r="G473" s="4">
        <v>45656</v>
      </c>
      <c r="H473" s="5">
        <v>1460122788</v>
      </c>
      <c r="I473" s="5">
        <v>86573203</v>
      </c>
      <c r="J473" s="5">
        <v>1373549585</v>
      </c>
      <c r="K473" s="5">
        <v>24971569</v>
      </c>
      <c r="L473" s="5"/>
      <c r="M473" s="5"/>
      <c r="N473" s="5">
        <v>0</v>
      </c>
      <c r="O473" s="5">
        <v>1373549585</v>
      </c>
      <c r="P473" s="3" t="s">
        <v>32</v>
      </c>
      <c r="Q473" s="3" t="s">
        <v>36</v>
      </c>
      <c r="R473" s="3" t="s">
        <v>37</v>
      </c>
    </row>
    <row r="474" spans="1:18" x14ac:dyDescent="0.35">
      <c r="A474" s="3">
        <v>800065396</v>
      </c>
      <c r="B474" s="3" t="s">
        <v>11</v>
      </c>
      <c r="C474" s="3" t="s">
        <v>12</v>
      </c>
      <c r="D474" s="3">
        <v>279033</v>
      </c>
      <c r="E474" s="4">
        <v>45572</v>
      </c>
      <c r="F474" s="4">
        <v>45611</v>
      </c>
      <c r="G474" s="4">
        <v>45656</v>
      </c>
      <c r="H474" s="5">
        <v>125000</v>
      </c>
      <c r="I474" s="5">
        <v>0</v>
      </c>
      <c r="J474" s="5">
        <v>125000</v>
      </c>
      <c r="K474" s="5"/>
      <c r="L474" s="5"/>
      <c r="M474" s="5"/>
      <c r="N474" s="5">
        <v>0</v>
      </c>
      <c r="O474" s="5">
        <v>125000</v>
      </c>
      <c r="P474" s="3" t="s">
        <v>31</v>
      </c>
      <c r="Q474" s="3" t="s">
        <v>36</v>
      </c>
      <c r="R474" s="3" t="s">
        <v>37</v>
      </c>
    </row>
    <row r="475" spans="1:18" x14ac:dyDescent="0.35">
      <c r="A475" s="3">
        <v>800065396</v>
      </c>
      <c r="B475" s="3" t="s">
        <v>11</v>
      </c>
      <c r="C475" s="3" t="s">
        <v>18</v>
      </c>
      <c r="D475" s="3">
        <v>223673</v>
      </c>
      <c r="E475" s="4">
        <v>45601</v>
      </c>
      <c r="F475" s="4">
        <v>45611</v>
      </c>
      <c r="G475" s="4">
        <v>45656</v>
      </c>
      <c r="H475" s="5">
        <v>227455956</v>
      </c>
      <c r="I475" s="5">
        <v>236190</v>
      </c>
      <c r="J475" s="5">
        <v>227219766</v>
      </c>
      <c r="K475" s="5">
        <v>6344230</v>
      </c>
      <c r="L475" s="5"/>
      <c r="M475" s="5"/>
      <c r="N475" s="5">
        <v>0</v>
      </c>
      <c r="O475" s="5">
        <v>227219766</v>
      </c>
      <c r="P475" s="3" t="s">
        <v>32</v>
      </c>
      <c r="Q475" s="3" t="s">
        <v>36</v>
      </c>
      <c r="R475" s="3" t="s">
        <v>37</v>
      </c>
    </row>
    <row r="476" spans="1:18" x14ac:dyDescent="0.35">
      <c r="A476" s="3">
        <v>800065396</v>
      </c>
      <c r="B476" s="3" t="s">
        <v>11</v>
      </c>
      <c r="C476" s="3" t="s">
        <v>20</v>
      </c>
      <c r="D476" s="3">
        <v>107</v>
      </c>
      <c r="E476" s="4">
        <v>45618</v>
      </c>
      <c r="F476" s="4">
        <v>45628</v>
      </c>
      <c r="G476" s="4">
        <v>45673</v>
      </c>
      <c r="H476" s="5">
        <v>300678827</v>
      </c>
      <c r="I476" s="5">
        <v>31291400</v>
      </c>
      <c r="J476" s="5">
        <v>269387427</v>
      </c>
      <c r="K476" s="5"/>
      <c r="L476" s="5"/>
      <c r="M476" s="5"/>
      <c r="N476" s="5">
        <v>0</v>
      </c>
      <c r="O476" s="5">
        <v>269387427</v>
      </c>
      <c r="P476" s="3" t="s">
        <v>34</v>
      </c>
      <c r="Q476" s="3" t="s">
        <v>36</v>
      </c>
      <c r="R476" s="3" t="s">
        <v>37</v>
      </c>
    </row>
    <row r="477" spans="1:18" x14ac:dyDescent="0.35">
      <c r="A477" s="3">
        <v>800065396</v>
      </c>
      <c r="B477" s="3" t="s">
        <v>11</v>
      </c>
      <c r="C477" s="3" t="s">
        <v>20</v>
      </c>
      <c r="D477" s="3">
        <v>108</v>
      </c>
      <c r="E477" s="4">
        <v>45618</v>
      </c>
      <c r="F477" s="4">
        <v>45628</v>
      </c>
      <c r="G477" s="4">
        <v>45673</v>
      </c>
      <c r="H477" s="5">
        <v>55203882</v>
      </c>
      <c r="I477" s="5">
        <v>66000</v>
      </c>
      <c r="J477" s="5">
        <v>55137882</v>
      </c>
      <c r="K477" s="5"/>
      <c r="L477" s="5"/>
      <c r="M477" s="5"/>
      <c r="N477" s="5">
        <v>0</v>
      </c>
      <c r="O477" s="5">
        <v>55137882</v>
      </c>
      <c r="P477" s="3" t="s">
        <v>34</v>
      </c>
      <c r="Q477" s="3" t="s">
        <v>36</v>
      </c>
      <c r="R477" s="3" t="s">
        <v>37</v>
      </c>
    </row>
    <row r="478" spans="1:18" x14ac:dyDescent="0.35">
      <c r="A478" s="3">
        <v>800065396</v>
      </c>
      <c r="B478" s="3" t="s">
        <v>11</v>
      </c>
      <c r="C478" s="3" t="s">
        <v>22</v>
      </c>
      <c r="D478" s="3">
        <v>73</v>
      </c>
      <c r="E478" s="4">
        <v>45618</v>
      </c>
      <c r="F478" s="4">
        <v>45628</v>
      </c>
      <c r="G478" s="4">
        <v>45658</v>
      </c>
      <c r="H478" s="5">
        <v>85883233</v>
      </c>
      <c r="I478" s="5">
        <v>87750</v>
      </c>
      <c r="J478" s="5">
        <v>85795483</v>
      </c>
      <c r="K478" s="5"/>
      <c r="L478" s="5"/>
      <c r="M478" s="5"/>
      <c r="N478" s="5">
        <v>0</v>
      </c>
      <c r="O478" s="5">
        <v>85795483</v>
      </c>
      <c r="P478" s="3" t="s">
        <v>35</v>
      </c>
      <c r="Q478" s="3" t="s">
        <v>36</v>
      </c>
      <c r="R478" s="3" t="s">
        <v>37</v>
      </c>
    </row>
    <row r="479" spans="1:18" x14ac:dyDescent="0.35">
      <c r="A479" s="3">
        <v>800065396</v>
      </c>
      <c r="B479" s="3" t="s">
        <v>11</v>
      </c>
      <c r="C479" s="3" t="s">
        <v>22</v>
      </c>
      <c r="D479" s="3">
        <v>72</v>
      </c>
      <c r="E479" s="4">
        <v>45618</v>
      </c>
      <c r="F479" s="4">
        <v>45628</v>
      </c>
      <c r="G479" s="4">
        <v>45658</v>
      </c>
      <c r="H479" s="5">
        <v>569537299</v>
      </c>
      <c r="I479" s="5">
        <v>66286550</v>
      </c>
      <c r="J479" s="5">
        <v>503250749</v>
      </c>
      <c r="K479" s="5"/>
      <c r="L479" s="5"/>
      <c r="M479" s="5"/>
      <c r="N479" s="5">
        <v>0</v>
      </c>
      <c r="O479" s="5">
        <v>503250749</v>
      </c>
      <c r="P479" s="3" t="s">
        <v>35</v>
      </c>
      <c r="Q479" s="3" t="s">
        <v>36</v>
      </c>
      <c r="R479" s="3" t="s">
        <v>37</v>
      </c>
    </row>
    <row r="480" spans="1:18" x14ac:dyDescent="0.35">
      <c r="A480" s="3">
        <v>800065396</v>
      </c>
      <c r="B480" s="3" t="s">
        <v>11</v>
      </c>
      <c r="C480" s="3" t="s">
        <v>23</v>
      </c>
      <c r="D480" s="3">
        <v>100978</v>
      </c>
      <c r="E480" s="4">
        <v>45632</v>
      </c>
      <c r="F480" s="4">
        <v>45636</v>
      </c>
      <c r="G480" s="4">
        <v>45681</v>
      </c>
      <c r="H480" s="5">
        <v>34943679</v>
      </c>
      <c r="I480" s="5">
        <v>2563850</v>
      </c>
      <c r="J480" s="5">
        <v>32379829</v>
      </c>
      <c r="K480" s="5"/>
      <c r="L480" s="5"/>
      <c r="M480" s="5"/>
      <c r="N480" s="5">
        <v>0</v>
      </c>
      <c r="O480" s="5">
        <v>32379829</v>
      </c>
      <c r="P480" s="3" t="s">
        <v>33</v>
      </c>
      <c r="Q480" s="3" t="s">
        <v>36</v>
      </c>
      <c r="R480" s="3" t="s">
        <v>37</v>
      </c>
    </row>
    <row r="481" spans="1:18" x14ac:dyDescent="0.35">
      <c r="A481" s="3">
        <v>800065396</v>
      </c>
      <c r="B481" s="3" t="s">
        <v>11</v>
      </c>
      <c r="C481" s="3" t="s">
        <v>17</v>
      </c>
      <c r="D481" s="3">
        <v>100087</v>
      </c>
      <c r="E481" s="4">
        <v>45629</v>
      </c>
      <c r="F481" s="4">
        <v>45637</v>
      </c>
      <c r="G481" s="4">
        <v>45682</v>
      </c>
      <c r="H481" s="5">
        <v>5835282</v>
      </c>
      <c r="I481" s="5">
        <v>71291</v>
      </c>
      <c r="J481" s="5">
        <v>5763991</v>
      </c>
      <c r="K481" s="5">
        <v>801566</v>
      </c>
      <c r="L481" s="5"/>
      <c r="M481" s="5"/>
      <c r="N481" s="5">
        <v>0</v>
      </c>
      <c r="O481" s="5">
        <v>5763991</v>
      </c>
      <c r="P481" s="3" t="s">
        <v>32</v>
      </c>
      <c r="Q481" s="3" t="s">
        <v>36</v>
      </c>
      <c r="R481" s="3" t="s">
        <v>37</v>
      </c>
    </row>
    <row r="482" spans="1:18" x14ac:dyDescent="0.35">
      <c r="A482" s="3">
        <v>800065396</v>
      </c>
      <c r="B482" s="3" t="s">
        <v>11</v>
      </c>
      <c r="C482" s="3" t="s">
        <v>12</v>
      </c>
      <c r="D482" s="3">
        <v>279154</v>
      </c>
      <c r="E482" s="4">
        <v>45630</v>
      </c>
      <c r="F482" s="4">
        <v>45637</v>
      </c>
      <c r="G482" s="4">
        <v>45682</v>
      </c>
      <c r="H482" s="5">
        <v>6057000</v>
      </c>
      <c r="I482" s="5">
        <v>37949</v>
      </c>
      <c r="J482" s="5">
        <v>6019051</v>
      </c>
      <c r="K482" s="5">
        <v>1490851</v>
      </c>
      <c r="L482" s="5"/>
      <c r="M482" s="5"/>
      <c r="N482" s="5">
        <v>0</v>
      </c>
      <c r="O482" s="5">
        <v>6019051</v>
      </c>
      <c r="P482" s="3" t="s">
        <v>32</v>
      </c>
      <c r="Q482" s="3" t="s">
        <v>36</v>
      </c>
      <c r="R482" s="3" t="s">
        <v>37</v>
      </c>
    </row>
    <row r="483" spans="1:18" x14ac:dyDescent="0.35">
      <c r="A483" s="3">
        <v>800065396</v>
      </c>
      <c r="B483" s="3" t="s">
        <v>11</v>
      </c>
      <c r="C483" s="3" t="s">
        <v>17</v>
      </c>
      <c r="D483" s="3">
        <v>100086</v>
      </c>
      <c r="E483" s="4">
        <v>45629</v>
      </c>
      <c r="F483" s="4">
        <v>45637</v>
      </c>
      <c r="G483" s="4">
        <v>45682</v>
      </c>
      <c r="H483" s="5">
        <v>24870798</v>
      </c>
      <c r="I483" s="5">
        <v>2571697</v>
      </c>
      <c r="J483" s="5">
        <v>22299101</v>
      </c>
      <c r="K483" s="5">
        <v>170339</v>
      </c>
      <c r="L483" s="5"/>
      <c r="M483" s="5"/>
      <c r="N483" s="5">
        <v>0</v>
      </c>
      <c r="O483" s="5">
        <v>22299101</v>
      </c>
      <c r="P483" s="3" t="s">
        <v>32</v>
      </c>
      <c r="Q483" s="3" t="s">
        <v>36</v>
      </c>
      <c r="R483" s="3" t="s">
        <v>37</v>
      </c>
    </row>
    <row r="484" spans="1:18" x14ac:dyDescent="0.35">
      <c r="A484" s="3">
        <v>800065396</v>
      </c>
      <c r="B484" s="3" t="s">
        <v>11</v>
      </c>
      <c r="C484" s="3" t="s">
        <v>12</v>
      </c>
      <c r="D484" s="3">
        <v>279151</v>
      </c>
      <c r="E484" s="4">
        <v>45630</v>
      </c>
      <c r="F484" s="4">
        <v>45637</v>
      </c>
      <c r="G484" s="4">
        <v>45682</v>
      </c>
      <c r="H484" s="5">
        <v>6933000</v>
      </c>
      <c r="I484" s="5">
        <v>406320</v>
      </c>
      <c r="J484" s="5">
        <v>6526680</v>
      </c>
      <c r="K484" s="5">
        <v>196300</v>
      </c>
      <c r="L484" s="5"/>
      <c r="M484" s="5"/>
      <c r="N484" s="5">
        <v>0</v>
      </c>
      <c r="O484" s="5">
        <v>6526680</v>
      </c>
      <c r="P484" s="3" t="s">
        <v>32</v>
      </c>
      <c r="Q484" s="3" t="s">
        <v>36</v>
      </c>
      <c r="R484" s="3" t="s">
        <v>37</v>
      </c>
    </row>
    <row r="485" spans="1:18" x14ac:dyDescent="0.35">
      <c r="A485" s="3">
        <v>800065396</v>
      </c>
      <c r="B485" s="3" t="s">
        <v>11</v>
      </c>
      <c r="C485" s="3" t="s">
        <v>16</v>
      </c>
      <c r="D485" s="3">
        <v>173588</v>
      </c>
      <c r="E485" s="4">
        <v>45629</v>
      </c>
      <c r="F485" s="4">
        <v>45637</v>
      </c>
      <c r="G485" s="4">
        <v>45682</v>
      </c>
      <c r="H485" s="5">
        <v>13622140</v>
      </c>
      <c r="I485" s="5">
        <v>4500</v>
      </c>
      <c r="J485" s="5">
        <v>13617640</v>
      </c>
      <c r="K485" s="5">
        <v>3861</v>
      </c>
      <c r="L485" s="5"/>
      <c r="M485" s="5"/>
      <c r="N485" s="5">
        <v>0</v>
      </c>
      <c r="O485" s="5">
        <v>13617640</v>
      </c>
      <c r="P485" s="3" t="s">
        <v>32</v>
      </c>
      <c r="Q485" s="3" t="s">
        <v>36</v>
      </c>
      <c r="R485" s="3" t="s">
        <v>37</v>
      </c>
    </row>
    <row r="486" spans="1:18" x14ac:dyDescent="0.35">
      <c r="A486" s="3">
        <v>800065396</v>
      </c>
      <c r="B486" s="3" t="s">
        <v>11</v>
      </c>
      <c r="C486" s="3" t="s">
        <v>12</v>
      </c>
      <c r="D486" s="3">
        <v>279145</v>
      </c>
      <c r="E486" s="4">
        <v>45630</v>
      </c>
      <c r="F486" s="4">
        <v>45637</v>
      </c>
      <c r="G486" s="4">
        <v>45682</v>
      </c>
      <c r="H486" s="5">
        <v>236889</v>
      </c>
      <c r="I486" s="5">
        <v>9000</v>
      </c>
      <c r="J486" s="5">
        <v>227889</v>
      </c>
      <c r="K486" s="5"/>
      <c r="L486" s="5"/>
      <c r="M486" s="5"/>
      <c r="N486" s="5">
        <v>0</v>
      </c>
      <c r="O486" s="5">
        <v>227889</v>
      </c>
      <c r="P486" s="3" t="s">
        <v>32</v>
      </c>
      <c r="Q486" s="3" t="s">
        <v>36</v>
      </c>
      <c r="R486" s="3" t="s">
        <v>37</v>
      </c>
    </row>
    <row r="487" spans="1:18" x14ac:dyDescent="0.35">
      <c r="A487" s="3">
        <v>800065396</v>
      </c>
      <c r="B487" s="3" t="s">
        <v>11</v>
      </c>
      <c r="C487" s="3" t="s">
        <v>19</v>
      </c>
      <c r="D487" s="3">
        <v>200124</v>
      </c>
      <c r="E487" s="4">
        <v>45629</v>
      </c>
      <c r="F487" s="4">
        <v>45637</v>
      </c>
      <c r="G487" s="4">
        <v>45682</v>
      </c>
      <c r="H487" s="5">
        <v>10476775</v>
      </c>
      <c r="I487" s="5">
        <v>0</v>
      </c>
      <c r="J487" s="5">
        <v>10476775</v>
      </c>
      <c r="K487" s="5"/>
      <c r="L487" s="5"/>
      <c r="M487" s="5"/>
      <c r="N487" s="5">
        <v>0</v>
      </c>
      <c r="O487" s="5">
        <v>10476775</v>
      </c>
      <c r="P487" s="3" t="s">
        <v>32</v>
      </c>
      <c r="Q487" s="3" t="s">
        <v>36</v>
      </c>
      <c r="R487" s="3" t="s">
        <v>37</v>
      </c>
    </row>
    <row r="488" spans="1:18" x14ac:dyDescent="0.35">
      <c r="A488" s="3">
        <v>800065396</v>
      </c>
      <c r="B488" s="3" t="s">
        <v>11</v>
      </c>
      <c r="C488" s="3" t="s">
        <v>19</v>
      </c>
      <c r="D488" s="3">
        <v>200123</v>
      </c>
      <c r="E488" s="4">
        <v>45629</v>
      </c>
      <c r="F488" s="4">
        <v>45637</v>
      </c>
      <c r="G488" s="4">
        <v>45682</v>
      </c>
      <c r="H488" s="5">
        <v>46518056</v>
      </c>
      <c r="I488" s="5">
        <v>3645300</v>
      </c>
      <c r="J488" s="5">
        <v>42872756</v>
      </c>
      <c r="K488" s="5">
        <v>1547721</v>
      </c>
      <c r="L488" s="5"/>
      <c r="M488" s="5"/>
      <c r="N488" s="5">
        <v>0</v>
      </c>
      <c r="O488" s="5">
        <v>42872756</v>
      </c>
      <c r="P488" s="3" t="s">
        <v>32</v>
      </c>
      <c r="Q488" s="3" t="s">
        <v>36</v>
      </c>
      <c r="R488" s="3" t="s">
        <v>37</v>
      </c>
    </row>
    <row r="489" spans="1:18" x14ac:dyDescent="0.35">
      <c r="A489" s="3">
        <v>800065396</v>
      </c>
      <c r="B489" s="3" t="s">
        <v>11</v>
      </c>
      <c r="C489" s="3" t="s">
        <v>12</v>
      </c>
      <c r="D489" s="3">
        <v>279152</v>
      </c>
      <c r="E489" s="4">
        <v>45630</v>
      </c>
      <c r="F489" s="4">
        <v>45637</v>
      </c>
      <c r="G489" s="4">
        <v>45682</v>
      </c>
      <c r="H489" s="5">
        <v>463000</v>
      </c>
      <c r="I489" s="5">
        <v>0</v>
      </c>
      <c r="J489" s="5">
        <v>463000</v>
      </c>
      <c r="K489" s="5">
        <v>70200</v>
      </c>
      <c r="L489" s="5"/>
      <c r="M489" s="5"/>
      <c r="N489" s="5">
        <v>0</v>
      </c>
      <c r="O489" s="5">
        <v>463000</v>
      </c>
      <c r="P489" s="3" t="s">
        <v>32</v>
      </c>
      <c r="Q489" s="3" t="s">
        <v>36</v>
      </c>
      <c r="R489" s="3" t="s">
        <v>37</v>
      </c>
    </row>
    <row r="490" spans="1:18" x14ac:dyDescent="0.35">
      <c r="A490" s="3">
        <v>800065396</v>
      </c>
      <c r="B490" s="3" t="s">
        <v>11</v>
      </c>
      <c r="C490" s="3" t="s">
        <v>12</v>
      </c>
      <c r="D490" s="3">
        <v>279153</v>
      </c>
      <c r="E490" s="4">
        <v>45630</v>
      </c>
      <c r="F490" s="4">
        <v>45637</v>
      </c>
      <c r="G490" s="4">
        <v>45682</v>
      </c>
      <c r="H490" s="5">
        <v>12049000</v>
      </c>
      <c r="I490" s="5">
        <v>807369</v>
      </c>
      <c r="J490" s="5">
        <v>11241631</v>
      </c>
      <c r="K490" s="5">
        <v>22800</v>
      </c>
      <c r="L490" s="5"/>
      <c r="M490" s="5"/>
      <c r="N490" s="5">
        <v>0</v>
      </c>
      <c r="O490" s="5">
        <v>11241631</v>
      </c>
      <c r="P490" s="3" t="s">
        <v>32</v>
      </c>
      <c r="Q490" s="3" t="s">
        <v>36</v>
      </c>
      <c r="R490" s="3" t="s">
        <v>37</v>
      </c>
    </row>
    <row r="491" spans="1:18" x14ac:dyDescent="0.35">
      <c r="A491" s="3">
        <v>800065396</v>
      </c>
      <c r="B491" s="3" t="s">
        <v>11</v>
      </c>
      <c r="C491" s="3" t="s">
        <v>14</v>
      </c>
      <c r="D491" s="3">
        <v>72</v>
      </c>
      <c r="E491" s="4">
        <v>45629</v>
      </c>
      <c r="F491" s="4">
        <v>45637</v>
      </c>
      <c r="G491" s="4">
        <v>45682</v>
      </c>
      <c r="H491" s="5">
        <v>42378240</v>
      </c>
      <c r="I491" s="5">
        <v>3031394</v>
      </c>
      <c r="J491" s="5">
        <v>39346846</v>
      </c>
      <c r="K491" s="5">
        <v>522200</v>
      </c>
      <c r="L491" s="5"/>
      <c r="M491" s="5"/>
      <c r="N491" s="5">
        <v>0</v>
      </c>
      <c r="O491" s="5">
        <v>39346846</v>
      </c>
      <c r="P491" s="3" t="s">
        <v>32</v>
      </c>
      <c r="Q491" s="3" t="s">
        <v>36</v>
      </c>
      <c r="R491" s="3" t="s">
        <v>37</v>
      </c>
    </row>
    <row r="492" spans="1:18" x14ac:dyDescent="0.35">
      <c r="A492" s="3">
        <v>800065396</v>
      </c>
      <c r="B492" s="3" t="s">
        <v>11</v>
      </c>
      <c r="C492" s="3" t="s">
        <v>12</v>
      </c>
      <c r="D492" s="3">
        <v>279155</v>
      </c>
      <c r="E492" s="4">
        <v>45630</v>
      </c>
      <c r="F492" s="4">
        <v>45637</v>
      </c>
      <c r="G492" s="4">
        <v>45682</v>
      </c>
      <c r="H492" s="5">
        <v>4947000</v>
      </c>
      <c r="I492" s="5">
        <v>425765</v>
      </c>
      <c r="J492" s="5">
        <v>4521235</v>
      </c>
      <c r="K492" s="5">
        <v>27300</v>
      </c>
      <c r="L492" s="5"/>
      <c r="M492" s="5"/>
      <c r="N492" s="5">
        <v>0</v>
      </c>
      <c r="O492" s="5">
        <v>4521235</v>
      </c>
      <c r="P492" s="3" t="s">
        <v>32</v>
      </c>
      <c r="Q492" s="3" t="s">
        <v>36</v>
      </c>
      <c r="R492" s="3" t="s">
        <v>37</v>
      </c>
    </row>
    <row r="493" spans="1:18" x14ac:dyDescent="0.35">
      <c r="A493" s="3">
        <v>800065396</v>
      </c>
      <c r="B493" s="3" t="s">
        <v>11</v>
      </c>
      <c r="C493" s="3" t="s">
        <v>12</v>
      </c>
      <c r="D493" s="3">
        <v>279147</v>
      </c>
      <c r="E493" s="4">
        <v>45630</v>
      </c>
      <c r="F493" s="4">
        <v>45637</v>
      </c>
      <c r="G493" s="4">
        <v>45682</v>
      </c>
      <c r="H493" s="5">
        <v>28883794</v>
      </c>
      <c r="I493" s="5">
        <v>1509793</v>
      </c>
      <c r="J493" s="5">
        <v>27374001</v>
      </c>
      <c r="K493" s="5">
        <v>822900</v>
      </c>
      <c r="L493" s="5"/>
      <c r="M493" s="5"/>
      <c r="N493" s="5">
        <v>0</v>
      </c>
      <c r="O493" s="5">
        <v>27374001</v>
      </c>
      <c r="P493" s="3" t="s">
        <v>32</v>
      </c>
      <c r="Q493" s="3" t="s">
        <v>36</v>
      </c>
      <c r="R493" s="3" t="s">
        <v>37</v>
      </c>
    </row>
    <row r="494" spans="1:18" x14ac:dyDescent="0.35">
      <c r="A494" s="3">
        <v>800065396</v>
      </c>
      <c r="B494" s="3" t="s">
        <v>11</v>
      </c>
      <c r="C494" s="3" t="s">
        <v>12</v>
      </c>
      <c r="D494" s="3">
        <v>279156</v>
      </c>
      <c r="E494" s="4">
        <v>45630</v>
      </c>
      <c r="F494" s="4">
        <v>45637</v>
      </c>
      <c r="G494" s="4">
        <v>45682</v>
      </c>
      <c r="H494" s="5">
        <v>928000</v>
      </c>
      <c r="I494" s="5">
        <v>8073</v>
      </c>
      <c r="J494" s="5">
        <v>919927</v>
      </c>
      <c r="K494" s="5">
        <v>62127</v>
      </c>
      <c r="L494" s="5"/>
      <c r="M494" s="5"/>
      <c r="N494" s="5">
        <v>0</v>
      </c>
      <c r="O494" s="5">
        <v>919927</v>
      </c>
      <c r="P494" s="3" t="s">
        <v>32</v>
      </c>
      <c r="Q494" s="3" t="s">
        <v>36</v>
      </c>
      <c r="R494" s="3" t="s">
        <v>37</v>
      </c>
    </row>
    <row r="495" spans="1:18" x14ac:dyDescent="0.35">
      <c r="A495" s="3">
        <v>800065396</v>
      </c>
      <c r="B495" s="3" t="s">
        <v>11</v>
      </c>
      <c r="C495" s="3" t="s">
        <v>13</v>
      </c>
      <c r="D495" s="3">
        <v>173591</v>
      </c>
      <c r="E495" s="4">
        <v>45629</v>
      </c>
      <c r="F495" s="4">
        <v>45637</v>
      </c>
      <c r="G495" s="4">
        <v>45682</v>
      </c>
      <c r="H495" s="5">
        <v>16832390</v>
      </c>
      <c r="I495" s="5">
        <v>4500</v>
      </c>
      <c r="J495" s="5">
        <v>16827890</v>
      </c>
      <c r="K495" s="5">
        <v>416839</v>
      </c>
      <c r="L495" s="5"/>
      <c r="M495" s="5"/>
      <c r="N495" s="5">
        <v>0</v>
      </c>
      <c r="O495" s="5">
        <v>16827890</v>
      </c>
      <c r="P495" s="3" t="s">
        <v>32</v>
      </c>
      <c r="Q495" s="3" t="s">
        <v>36</v>
      </c>
      <c r="R495" s="3" t="s">
        <v>37</v>
      </c>
    </row>
    <row r="496" spans="1:18" x14ac:dyDescent="0.35">
      <c r="A496" s="3">
        <v>800065396</v>
      </c>
      <c r="B496" s="3" t="s">
        <v>11</v>
      </c>
      <c r="C496" s="3" t="s">
        <v>12</v>
      </c>
      <c r="D496" s="3">
        <v>279053</v>
      </c>
      <c r="E496" s="4">
        <v>45602</v>
      </c>
      <c r="F496" s="4">
        <v>45637</v>
      </c>
      <c r="G496" s="4">
        <v>45682</v>
      </c>
      <c r="H496" s="5">
        <v>222340</v>
      </c>
      <c r="I496" s="5">
        <v>11975</v>
      </c>
      <c r="J496" s="5">
        <v>210365</v>
      </c>
      <c r="K496" s="5">
        <v>39340</v>
      </c>
      <c r="L496" s="5"/>
      <c r="M496" s="5"/>
      <c r="N496" s="5">
        <v>0</v>
      </c>
      <c r="O496" s="5">
        <v>210365</v>
      </c>
      <c r="P496" s="3" t="s">
        <v>32</v>
      </c>
      <c r="Q496" s="3" t="s">
        <v>36</v>
      </c>
      <c r="R496" s="3" t="s">
        <v>37</v>
      </c>
    </row>
    <row r="497" spans="1:18" x14ac:dyDescent="0.35">
      <c r="A497" s="3">
        <v>800065396</v>
      </c>
      <c r="B497" s="3" t="s">
        <v>11</v>
      </c>
      <c r="C497" s="3" t="s">
        <v>16</v>
      </c>
      <c r="D497" s="3">
        <v>173587</v>
      </c>
      <c r="E497" s="4">
        <v>45629</v>
      </c>
      <c r="F497" s="4">
        <v>45637</v>
      </c>
      <c r="G497" s="4">
        <v>45682</v>
      </c>
      <c r="H497" s="5">
        <v>114814404</v>
      </c>
      <c r="I497" s="5">
        <v>8154642</v>
      </c>
      <c r="J497" s="5">
        <v>106659762</v>
      </c>
      <c r="K497" s="5">
        <v>1115993</v>
      </c>
      <c r="L497" s="5"/>
      <c r="M497" s="5"/>
      <c r="N497" s="5">
        <v>0</v>
      </c>
      <c r="O497" s="5">
        <v>106659762</v>
      </c>
      <c r="P497" s="3" t="s">
        <v>32</v>
      </c>
      <c r="Q497" s="3" t="s">
        <v>36</v>
      </c>
      <c r="R497" s="3" t="s">
        <v>37</v>
      </c>
    </row>
    <row r="498" spans="1:18" x14ac:dyDescent="0.35">
      <c r="A498" s="3">
        <v>800065396</v>
      </c>
      <c r="B498" s="3" t="s">
        <v>11</v>
      </c>
      <c r="C498" s="3" t="s">
        <v>12</v>
      </c>
      <c r="D498" s="3">
        <v>279148</v>
      </c>
      <c r="E498" s="4">
        <v>45630</v>
      </c>
      <c r="F498" s="4">
        <v>45637</v>
      </c>
      <c r="G498" s="4">
        <v>45682</v>
      </c>
      <c r="H498" s="5">
        <v>5155000</v>
      </c>
      <c r="I498" s="5">
        <v>4500</v>
      </c>
      <c r="J498" s="5">
        <v>5150500</v>
      </c>
      <c r="K498" s="5">
        <v>155400</v>
      </c>
      <c r="L498" s="5"/>
      <c r="M498" s="5"/>
      <c r="N498" s="5">
        <v>0</v>
      </c>
      <c r="O498" s="5">
        <v>5150500</v>
      </c>
      <c r="P498" s="3" t="s">
        <v>32</v>
      </c>
      <c r="Q498" s="3" t="s">
        <v>36</v>
      </c>
      <c r="R498" s="3" t="s">
        <v>37</v>
      </c>
    </row>
    <row r="499" spans="1:18" x14ac:dyDescent="0.35">
      <c r="A499" s="3">
        <v>800065396</v>
      </c>
      <c r="B499" s="3" t="s">
        <v>11</v>
      </c>
      <c r="C499" s="3" t="s">
        <v>12</v>
      </c>
      <c r="D499" s="3">
        <v>279146</v>
      </c>
      <c r="E499" s="4">
        <v>45630</v>
      </c>
      <c r="F499" s="4">
        <v>45637</v>
      </c>
      <c r="G499" s="4">
        <v>45682</v>
      </c>
      <c r="H499" s="5">
        <v>299000</v>
      </c>
      <c r="I499" s="5">
        <v>0</v>
      </c>
      <c r="J499" s="5">
        <v>299000</v>
      </c>
      <c r="K499" s="5">
        <v>114000</v>
      </c>
      <c r="L499" s="5"/>
      <c r="M499" s="5"/>
      <c r="N499" s="5">
        <v>0</v>
      </c>
      <c r="O499" s="5">
        <v>299000</v>
      </c>
      <c r="P499" s="3" t="s">
        <v>32</v>
      </c>
      <c r="Q499" s="3" t="s">
        <v>36</v>
      </c>
      <c r="R499" s="3" t="s">
        <v>37</v>
      </c>
    </row>
    <row r="500" spans="1:18" x14ac:dyDescent="0.35">
      <c r="A500" s="3">
        <v>800065396</v>
      </c>
      <c r="B500" s="3" t="s">
        <v>11</v>
      </c>
      <c r="C500" s="3" t="s">
        <v>12</v>
      </c>
      <c r="D500" s="3">
        <v>279150</v>
      </c>
      <c r="E500" s="4">
        <v>45630</v>
      </c>
      <c r="F500" s="4">
        <v>45637</v>
      </c>
      <c r="G500" s="4">
        <v>45682</v>
      </c>
      <c r="H500" s="5">
        <v>3028000</v>
      </c>
      <c r="I500" s="5">
        <v>4500</v>
      </c>
      <c r="J500" s="5">
        <v>3023500</v>
      </c>
      <c r="K500" s="5">
        <v>22800</v>
      </c>
      <c r="L500" s="5"/>
      <c r="M500" s="5"/>
      <c r="N500" s="5">
        <v>0</v>
      </c>
      <c r="O500" s="5">
        <v>3023500</v>
      </c>
      <c r="P500" s="3" t="s">
        <v>32</v>
      </c>
      <c r="Q500" s="3" t="s">
        <v>36</v>
      </c>
      <c r="R500" s="3" t="s">
        <v>37</v>
      </c>
    </row>
    <row r="501" spans="1:18" x14ac:dyDescent="0.35">
      <c r="A501" s="3">
        <v>800065396</v>
      </c>
      <c r="B501" s="3" t="s">
        <v>11</v>
      </c>
      <c r="C501" s="3" t="s">
        <v>12</v>
      </c>
      <c r="D501" s="3">
        <v>279052</v>
      </c>
      <c r="E501" s="4">
        <v>45602</v>
      </c>
      <c r="F501" s="4">
        <v>45637</v>
      </c>
      <c r="G501" s="4">
        <v>45682</v>
      </c>
      <c r="H501" s="5">
        <v>142581</v>
      </c>
      <c r="I501" s="5">
        <v>10411</v>
      </c>
      <c r="J501" s="5">
        <v>132170</v>
      </c>
      <c r="K501" s="5"/>
      <c r="L501" s="5"/>
      <c r="M501" s="5"/>
      <c r="N501" s="5">
        <v>0</v>
      </c>
      <c r="O501" s="5">
        <v>132170</v>
      </c>
      <c r="P501" s="3" t="s">
        <v>32</v>
      </c>
      <c r="Q501" s="3" t="s">
        <v>36</v>
      </c>
      <c r="R501" s="3" t="s">
        <v>37</v>
      </c>
    </row>
    <row r="502" spans="1:18" x14ac:dyDescent="0.35">
      <c r="A502" s="3">
        <v>800065396</v>
      </c>
      <c r="B502" s="3" t="s">
        <v>11</v>
      </c>
      <c r="C502" s="3" t="s">
        <v>15</v>
      </c>
      <c r="D502" s="3">
        <v>200800</v>
      </c>
      <c r="E502" s="4">
        <v>45632</v>
      </c>
      <c r="F502" s="4">
        <v>45637</v>
      </c>
      <c r="G502" s="4">
        <v>45682</v>
      </c>
      <c r="H502" s="5">
        <v>125000</v>
      </c>
      <c r="I502" s="5">
        <v>0</v>
      </c>
      <c r="J502" s="5">
        <v>125000</v>
      </c>
      <c r="K502" s="5"/>
      <c r="L502" s="5"/>
      <c r="M502" s="5"/>
      <c r="N502" s="5">
        <v>0</v>
      </c>
      <c r="O502" s="5">
        <v>125000</v>
      </c>
      <c r="P502" s="3" t="s">
        <v>31</v>
      </c>
      <c r="Q502" s="3" t="s">
        <v>36</v>
      </c>
      <c r="R502" s="3" t="s">
        <v>37</v>
      </c>
    </row>
    <row r="503" spans="1:18" x14ac:dyDescent="0.35">
      <c r="A503" s="3">
        <v>800065396</v>
      </c>
      <c r="B503" s="3" t="s">
        <v>11</v>
      </c>
      <c r="C503" s="3" t="s">
        <v>14</v>
      </c>
      <c r="D503" s="3">
        <v>73</v>
      </c>
      <c r="E503" s="4">
        <v>45629</v>
      </c>
      <c r="F503" s="4">
        <v>45637</v>
      </c>
      <c r="G503" s="4">
        <v>45682</v>
      </c>
      <c r="H503" s="5">
        <v>10706411</v>
      </c>
      <c r="I503" s="5">
        <v>5956</v>
      </c>
      <c r="J503" s="5">
        <v>10700455</v>
      </c>
      <c r="K503" s="5"/>
      <c r="L503" s="5"/>
      <c r="M503" s="5"/>
      <c r="N503" s="5">
        <v>0</v>
      </c>
      <c r="O503" s="5">
        <v>10700455</v>
      </c>
      <c r="P503" s="3" t="s">
        <v>32</v>
      </c>
      <c r="Q503" s="3" t="s">
        <v>36</v>
      </c>
      <c r="R503" s="3" t="s">
        <v>37</v>
      </c>
    </row>
    <row r="504" spans="1:18" x14ac:dyDescent="0.35">
      <c r="A504" s="3">
        <v>800065396</v>
      </c>
      <c r="B504" s="3" t="s">
        <v>11</v>
      </c>
      <c r="C504" s="3" t="s">
        <v>12</v>
      </c>
      <c r="D504" s="3">
        <v>279149</v>
      </c>
      <c r="E504" s="4">
        <v>45630</v>
      </c>
      <c r="F504" s="4">
        <v>45637</v>
      </c>
      <c r="G504" s="4">
        <v>45682</v>
      </c>
      <c r="H504" s="5">
        <v>19743472</v>
      </c>
      <c r="I504" s="5">
        <v>1119155</v>
      </c>
      <c r="J504" s="5">
        <v>18624317</v>
      </c>
      <c r="K504" s="5">
        <v>377624</v>
      </c>
      <c r="L504" s="5"/>
      <c r="M504" s="5"/>
      <c r="N504" s="5">
        <v>0</v>
      </c>
      <c r="O504" s="5">
        <v>18624317</v>
      </c>
      <c r="P504" s="3" t="s">
        <v>32</v>
      </c>
      <c r="Q504" s="3" t="s">
        <v>36</v>
      </c>
      <c r="R504" s="3" t="s">
        <v>37</v>
      </c>
    </row>
    <row r="505" spans="1:18" x14ac:dyDescent="0.35">
      <c r="A505" s="3">
        <v>800065396</v>
      </c>
      <c r="B505" s="3" t="s">
        <v>11</v>
      </c>
      <c r="C505" s="3" t="s">
        <v>13</v>
      </c>
      <c r="D505" s="3">
        <v>173590</v>
      </c>
      <c r="E505" s="4">
        <v>45629</v>
      </c>
      <c r="F505" s="4">
        <v>45638</v>
      </c>
      <c r="G505" s="4">
        <v>45683</v>
      </c>
      <c r="H505" s="5">
        <v>93972019</v>
      </c>
      <c r="I505" s="5">
        <v>5806723</v>
      </c>
      <c r="J505" s="5">
        <v>88165296</v>
      </c>
      <c r="K505" s="5">
        <v>1120803</v>
      </c>
      <c r="L505" s="5"/>
      <c r="M505" s="5"/>
      <c r="N505" s="5">
        <v>0</v>
      </c>
      <c r="O505" s="5">
        <v>88165296</v>
      </c>
      <c r="P505" s="3" t="s">
        <v>32</v>
      </c>
      <c r="Q505" s="3" t="s">
        <v>36</v>
      </c>
      <c r="R505" s="3" t="s">
        <v>37</v>
      </c>
    </row>
    <row r="506" spans="1:18" x14ac:dyDescent="0.35">
      <c r="A506" s="3">
        <v>800065396</v>
      </c>
      <c r="B506" s="3" t="s">
        <v>11</v>
      </c>
      <c r="C506" s="3" t="s">
        <v>18</v>
      </c>
      <c r="D506" s="3">
        <v>223905</v>
      </c>
      <c r="E506" s="4">
        <v>45629</v>
      </c>
      <c r="F506" s="4">
        <v>45639</v>
      </c>
      <c r="G506" s="4">
        <v>45684</v>
      </c>
      <c r="H506" s="5">
        <v>10072598</v>
      </c>
      <c r="I506" s="5">
        <v>235472</v>
      </c>
      <c r="J506" s="5">
        <v>9837126</v>
      </c>
      <c r="K506" s="5">
        <v>132946</v>
      </c>
      <c r="L506" s="5"/>
      <c r="M506" s="5"/>
      <c r="N506" s="5">
        <v>0</v>
      </c>
      <c r="O506" s="5">
        <v>9837126</v>
      </c>
      <c r="P506" s="3" t="s">
        <v>32</v>
      </c>
      <c r="Q506" s="3" t="s">
        <v>36</v>
      </c>
      <c r="R506" s="3" t="s">
        <v>37</v>
      </c>
    </row>
    <row r="507" spans="1:18" x14ac:dyDescent="0.35">
      <c r="A507" s="3">
        <v>800065396</v>
      </c>
      <c r="B507" s="3" t="s">
        <v>11</v>
      </c>
      <c r="C507" s="3" t="s">
        <v>18</v>
      </c>
      <c r="D507" s="3">
        <v>223906</v>
      </c>
      <c r="E507" s="4">
        <v>45629</v>
      </c>
      <c r="F507" s="4">
        <v>45639</v>
      </c>
      <c r="G507" s="4">
        <v>45684</v>
      </c>
      <c r="H507" s="5">
        <v>185828821</v>
      </c>
      <c r="I507" s="5">
        <v>39500</v>
      </c>
      <c r="J507" s="5">
        <v>185789321</v>
      </c>
      <c r="K507" s="5">
        <v>281839</v>
      </c>
      <c r="L507" s="5"/>
      <c r="M507" s="5"/>
      <c r="N507" s="5">
        <v>0</v>
      </c>
      <c r="O507" s="5">
        <v>185789321</v>
      </c>
      <c r="P507" s="3" t="s">
        <v>32</v>
      </c>
      <c r="Q507" s="3" t="s">
        <v>36</v>
      </c>
      <c r="R507" s="3" t="s">
        <v>37</v>
      </c>
    </row>
    <row r="508" spans="1:18" x14ac:dyDescent="0.35">
      <c r="A508" s="3">
        <v>800065396</v>
      </c>
      <c r="B508" s="3" t="s">
        <v>11</v>
      </c>
      <c r="C508" s="3" t="s">
        <v>18</v>
      </c>
      <c r="D508" s="3">
        <v>223904</v>
      </c>
      <c r="E508" s="4">
        <v>45629</v>
      </c>
      <c r="F508" s="4">
        <v>45639</v>
      </c>
      <c r="G508" s="4">
        <v>45684</v>
      </c>
      <c r="H508" s="5">
        <v>1271978163</v>
      </c>
      <c r="I508" s="5">
        <v>76492011</v>
      </c>
      <c r="J508" s="5">
        <v>1195486152</v>
      </c>
      <c r="K508" s="5">
        <v>9650000</v>
      </c>
      <c r="L508" s="5"/>
      <c r="M508" s="5"/>
      <c r="N508" s="5">
        <v>0</v>
      </c>
      <c r="O508" s="5">
        <v>1195486152</v>
      </c>
      <c r="P508" s="3" t="s">
        <v>32</v>
      </c>
      <c r="Q508" s="3" t="s">
        <v>36</v>
      </c>
      <c r="R508" s="3" t="s">
        <v>37</v>
      </c>
    </row>
    <row r="509" spans="1:18" x14ac:dyDescent="0.35">
      <c r="A509" s="3">
        <v>800065396</v>
      </c>
      <c r="B509" s="3" t="s">
        <v>11</v>
      </c>
      <c r="C509" s="3" t="s">
        <v>22</v>
      </c>
      <c r="D509" s="3">
        <v>75</v>
      </c>
      <c r="E509" s="4">
        <v>45646</v>
      </c>
      <c r="F509" s="4">
        <v>45659</v>
      </c>
      <c r="G509" s="4">
        <v>45689</v>
      </c>
      <c r="H509" s="5">
        <v>77845954</v>
      </c>
      <c r="I509" s="5">
        <v>20300</v>
      </c>
      <c r="J509" s="5">
        <v>77825654</v>
      </c>
      <c r="K509" s="5"/>
      <c r="L509" s="5"/>
      <c r="M509" s="5"/>
      <c r="N509" s="5">
        <v>0</v>
      </c>
      <c r="O509" s="5">
        <v>77825654</v>
      </c>
      <c r="P509" s="3" t="s">
        <v>35</v>
      </c>
      <c r="Q509" s="3" t="s">
        <v>36</v>
      </c>
      <c r="R509" s="3" t="s">
        <v>37</v>
      </c>
    </row>
    <row r="510" spans="1:18" x14ac:dyDescent="0.35">
      <c r="A510" s="3">
        <v>800065396</v>
      </c>
      <c r="B510" s="3" t="s">
        <v>11</v>
      </c>
      <c r="C510" s="3" t="s">
        <v>20</v>
      </c>
      <c r="D510" s="3">
        <v>110</v>
      </c>
      <c r="E510" s="4">
        <v>45646</v>
      </c>
      <c r="F510" s="4">
        <v>45659</v>
      </c>
      <c r="G510" s="4">
        <v>45704</v>
      </c>
      <c r="H510" s="5">
        <v>304358378</v>
      </c>
      <c r="I510" s="5">
        <v>28116450</v>
      </c>
      <c r="J510" s="5">
        <v>276241928</v>
      </c>
      <c r="K510" s="5"/>
      <c r="L510" s="5"/>
      <c r="M510" s="5"/>
      <c r="N510" s="5">
        <v>0</v>
      </c>
      <c r="O510" s="5">
        <v>276241928</v>
      </c>
      <c r="P510" s="3" t="s">
        <v>34</v>
      </c>
      <c r="Q510" s="3" t="s">
        <v>36</v>
      </c>
      <c r="R510" s="3" t="s">
        <v>37</v>
      </c>
    </row>
    <row r="511" spans="1:18" x14ac:dyDescent="0.35">
      <c r="A511" s="3">
        <v>800065396</v>
      </c>
      <c r="B511" s="3" t="s">
        <v>11</v>
      </c>
      <c r="C511" s="3" t="s">
        <v>22</v>
      </c>
      <c r="D511" s="3">
        <v>74</v>
      </c>
      <c r="E511" s="4">
        <v>45646</v>
      </c>
      <c r="F511" s="4">
        <v>45659</v>
      </c>
      <c r="G511" s="4">
        <v>45689</v>
      </c>
      <c r="H511" s="5">
        <v>568447835</v>
      </c>
      <c r="I511" s="5">
        <v>56613500</v>
      </c>
      <c r="J511" s="5">
        <v>511834335</v>
      </c>
      <c r="K511" s="5"/>
      <c r="L511" s="5"/>
      <c r="M511" s="5"/>
      <c r="N511" s="5">
        <v>0</v>
      </c>
      <c r="O511" s="5">
        <v>511834335</v>
      </c>
      <c r="P511" s="3" t="s">
        <v>35</v>
      </c>
      <c r="Q511" s="3" t="s">
        <v>36</v>
      </c>
      <c r="R511" s="3" t="s">
        <v>37</v>
      </c>
    </row>
    <row r="512" spans="1:18" x14ac:dyDescent="0.35">
      <c r="A512" s="3">
        <v>800065396</v>
      </c>
      <c r="B512" s="3" t="s">
        <v>11</v>
      </c>
      <c r="C512" s="3" t="s">
        <v>20</v>
      </c>
      <c r="D512" s="3">
        <v>111</v>
      </c>
      <c r="E512" s="4">
        <v>45646</v>
      </c>
      <c r="F512" s="4">
        <v>45659</v>
      </c>
      <c r="G512" s="4">
        <v>45704</v>
      </c>
      <c r="H512" s="5">
        <v>56341385</v>
      </c>
      <c r="I512" s="5">
        <v>18000</v>
      </c>
      <c r="J512" s="5">
        <v>56323385</v>
      </c>
      <c r="K512" s="5"/>
      <c r="L512" s="5"/>
      <c r="M512" s="5"/>
      <c r="N512" s="5">
        <v>0</v>
      </c>
      <c r="O512" s="5">
        <v>56323385</v>
      </c>
      <c r="P512" s="3" t="s">
        <v>34</v>
      </c>
      <c r="Q512" s="3" t="s">
        <v>36</v>
      </c>
      <c r="R512" s="3" t="s">
        <v>37</v>
      </c>
    </row>
    <row r="513" spans="1:18" x14ac:dyDescent="0.35">
      <c r="A513" s="3">
        <v>800065396</v>
      </c>
      <c r="B513" s="3" t="s">
        <v>11</v>
      </c>
      <c r="C513" s="3" t="s">
        <v>23</v>
      </c>
      <c r="D513" s="3">
        <v>100995</v>
      </c>
      <c r="E513" s="4">
        <v>45665</v>
      </c>
      <c r="F513" s="4">
        <v>45666</v>
      </c>
      <c r="G513" s="4">
        <v>45711</v>
      </c>
      <c r="H513" s="5">
        <v>33984198</v>
      </c>
      <c r="I513" s="5">
        <v>2182225</v>
      </c>
      <c r="J513" s="5">
        <v>31801973</v>
      </c>
      <c r="K513" s="5"/>
      <c r="L513" s="5"/>
      <c r="M513" s="5"/>
      <c r="N513" s="5">
        <v>0</v>
      </c>
      <c r="O513" s="5">
        <v>31801973</v>
      </c>
      <c r="P513" s="3" t="s">
        <v>33</v>
      </c>
      <c r="Q513" s="3" t="s">
        <v>36</v>
      </c>
      <c r="R513" s="3" t="s">
        <v>37</v>
      </c>
    </row>
    <row r="514" spans="1:18" x14ac:dyDescent="0.35">
      <c r="A514" s="3">
        <v>800065396</v>
      </c>
      <c r="B514" s="3" t="s">
        <v>11</v>
      </c>
      <c r="C514" s="3" t="s">
        <v>14</v>
      </c>
      <c r="D514" s="3">
        <v>74</v>
      </c>
      <c r="E514" s="4">
        <v>45660</v>
      </c>
      <c r="F514" s="4">
        <v>45671</v>
      </c>
      <c r="G514" s="4">
        <v>45716</v>
      </c>
      <c r="H514" s="5">
        <v>35007581</v>
      </c>
      <c r="I514" s="5">
        <v>2463860</v>
      </c>
      <c r="J514" s="5">
        <v>32543721</v>
      </c>
      <c r="K514" s="5"/>
      <c r="L514" s="5"/>
      <c r="M514" s="5"/>
      <c r="N514" s="5">
        <v>0</v>
      </c>
      <c r="O514" s="5">
        <v>32543721</v>
      </c>
      <c r="P514" s="3" t="s">
        <v>32</v>
      </c>
      <c r="Q514" s="3" t="s">
        <v>36</v>
      </c>
      <c r="R514" s="3" t="s">
        <v>37</v>
      </c>
    </row>
    <row r="515" spans="1:18" x14ac:dyDescent="0.35">
      <c r="A515" s="3">
        <v>800065396</v>
      </c>
      <c r="B515" s="3" t="s">
        <v>11</v>
      </c>
      <c r="C515" s="3" t="s">
        <v>19</v>
      </c>
      <c r="D515" s="3">
        <v>200125</v>
      </c>
      <c r="E515" s="4">
        <v>45660</v>
      </c>
      <c r="F515" s="4">
        <v>45671</v>
      </c>
      <c r="G515" s="4">
        <v>45716</v>
      </c>
      <c r="H515" s="5">
        <v>47973262</v>
      </c>
      <c r="I515" s="5">
        <v>3282600</v>
      </c>
      <c r="J515" s="5">
        <v>44690662</v>
      </c>
      <c r="K515" s="5"/>
      <c r="L515" s="5"/>
      <c r="M515" s="5"/>
      <c r="N515" s="5">
        <v>0</v>
      </c>
      <c r="O515" s="5">
        <v>44690662</v>
      </c>
      <c r="P515" s="3" t="s">
        <v>32</v>
      </c>
      <c r="Q515" s="3" t="s">
        <v>36</v>
      </c>
      <c r="R515" s="3" t="s">
        <v>37</v>
      </c>
    </row>
    <row r="516" spans="1:18" x14ac:dyDescent="0.35">
      <c r="A516" s="3">
        <v>800065396</v>
      </c>
      <c r="B516" s="3" t="s">
        <v>11</v>
      </c>
      <c r="C516" s="3" t="s">
        <v>16</v>
      </c>
      <c r="D516" s="3">
        <v>173589</v>
      </c>
      <c r="E516" s="4">
        <v>45660</v>
      </c>
      <c r="F516" s="4">
        <v>45671</v>
      </c>
      <c r="G516" s="4">
        <v>45716</v>
      </c>
      <c r="H516" s="5">
        <v>24803333</v>
      </c>
      <c r="I516" s="5">
        <v>2358814</v>
      </c>
      <c r="J516" s="5">
        <v>22444519</v>
      </c>
      <c r="K516" s="5"/>
      <c r="L516" s="5"/>
      <c r="M516" s="5"/>
      <c r="N516" s="5">
        <v>0</v>
      </c>
      <c r="O516" s="5">
        <v>22444519</v>
      </c>
      <c r="P516" s="3" t="s">
        <v>32</v>
      </c>
      <c r="Q516" s="3" t="s">
        <v>36</v>
      </c>
      <c r="R516" s="3" t="s">
        <v>37</v>
      </c>
    </row>
    <row r="517" spans="1:18" x14ac:dyDescent="0.35">
      <c r="A517" s="3">
        <v>800065396</v>
      </c>
      <c r="B517" s="3" t="s">
        <v>11</v>
      </c>
      <c r="C517" s="3" t="s">
        <v>14</v>
      </c>
      <c r="D517" s="3">
        <v>75</v>
      </c>
      <c r="E517" s="4">
        <v>45660</v>
      </c>
      <c r="F517" s="4">
        <v>45671</v>
      </c>
      <c r="G517" s="4">
        <v>45716</v>
      </c>
      <c r="H517" s="5">
        <v>11322027</v>
      </c>
      <c r="I517" s="5">
        <v>9000</v>
      </c>
      <c r="J517" s="5">
        <v>11313027</v>
      </c>
      <c r="K517" s="5"/>
      <c r="L517" s="5"/>
      <c r="M517" s="5"/>
      <c r="N517" s="5">
        <v>0</v>
      </c>
      <c r="O517" s="5">
        <v>11313027</v>
      </c>
      <c r="P517" s="3" t="s">
        <v>32</v>
      </c>
      <c r="Q517" s="3" t="s">
        <v>36</v>
      </c>
      <c r="R517" s="3" t="s">
        <v>37</v>
      </c>
    </row>
    <row r="518" spans="1:18" x14ac:dyDescent="0.35">
      <c r="A518" s="3">
        <v>800065396</v>
      </c>
      <c r="B518" s="3" t="s">
        <v>11</v>
      </c>
      <c r="C518" s="3" t="s">
        <v>16</v>
      </c>
      <c r="D518" s="3">
        <v>173590</v>
      </c>
      <c r="E518" s="4">
        <v>45660</v>
      </c>
      <c r="F518" s="4">
        <v>45671</v>
      </c>
      <c r="G518" s="4">
        <v>45716</v>
      </c>
      <c r="H518" s="5">
        <v>4543482</v>
      </c>
      <c r="I518" s="5">
        <v>55921</v>
      </c>
      <c r="J518" s="5">
        <v>4487561</v>
      </c>
      <c r="K518" s="5"/>
      <c r="L518" s="5"/>
      <c r="M518" s="5"/>
      <c r="N518" s="5">
        <v>0</v>
      </c>
      <c r="O518" s="5">
        <v>4487561</v>
      </c>
      <c r="P518" s="3" t="s">
        <v>32</v>
      </c>
      <c r="Q518" s="3" t="s">
        <v>36</v>
      </c>
      <c r="R518" s="3" t="s">
        <v>37</v>
      </c>
    </row>
    <row r="519" spans="1:18" x14ac:dyDescent="0.35">
      <c r="A519" s="3">
        <v>800065396</v>
      </c>
      <c r="B519" s="3" t="s">
        <v>11</v>
      </c>
      <c r="C519" s="3" t="s">
        <v>13</v>
      </c>
      <c r="D519" s="3">
        <v>173595</v>
      </c>
      <c r="E519" s="4">
        <v>45660</v>
      </c>
      <c r="F519" s="4">
        <v>45671</v>
      </c>
      <c r="G519" s="4">
        <v>45716</v>
      </c>
      <c r="H519" s="5">
        <v>15801642</v>
      </c>
      <c r="I519" s="5">
        <v>0</v>
      </c>
      <c r="J519" s="5">
        <v>15801642</v>
      </c>
      <c r="K519" s="5"/>
      <c r="L519" s="5"/>
      <c r="M519" s="5"/>
      <c r="N519" s="5">
        <v>0</v>
      </c>
      <c r="O519" s="5">
        <v>15801642</v>
      </c>
      <c r="P519" s="3" t="s">
        <v>32</v>
      </c>
      <c r="Q519" s="3" t="s">
        <v>36</v>
      </c>
      <c r="R519" s="3" t="s">
        <v>37</v>
      </c>
    </row>
    <row r="520" spans="1:18" x14ac:dyDescent="0.35">
      <c r="A520" s="3">
        <v>800065396</v>
      </c>
      <c r="B520" s="3" t="s">
        <v>11</v>
      </c>
      <c r="C520" s="3" t="s">
        <v>12</v>
      </c>
      <c r="D520" s="3">
        <v>279243</v>
      </c>
      <c r="E520" s="4">
        <v>45660</v>
      </c>
      <c r="F520" s="4">
        <v>45672</v>
      </c>
      <c r="G520" s="4">
        <v>45717</v>
      </c>
      <c r="H520" s="5">
        <v>5861000</v>
      </c>
      <c r="I520" s="5">
        <v>12573</v>
      </c>
      <c r="J520" s="5">
        <v>5848427</v>
      </c>
      <c r="K520" s="5"/>
      <c r="L520" s="5"/>
      <c r="M520" s="5"/>
      <c r="N520" s="5">
        <v>0</v>
      </c>
      <c r="O520" s="5">
        <v>5848427</v>
      </c>
      <c r="P520" s="3" t="s">
        <v>32</v>
      </c>
      <c r="Q520" s="3" t="s">
        <v>36</v>
      </c>
      <c r="R520" s="3" t="s">
        <v>37</v>
      </c>
    </row>
    <row r="521" spans="1:18" x14ac:dyDescent="0.35">
      <c r="A521" s="3">
        <v>800065396</v>
      </c>
      <c r="B521" s="3" t="s">
        <v>11</v>
      </c>
      <c r="C521" s="3" t="s">
        <v>15</v>
      </c>
      <c r="D521" s="3">
        <v>201401</v>
      </c>
      <c r="E521" s="4">
        <v>45667</v>
      </c>
      <c r="F521" s="4">
        <v>45672</v>
      </c>
      <c r="G521" s="4">
        <v>45717</v>
      </c>
      <c r="H521" s="5">
        <v>125000</v>
      </c>
      <c r="I521" s="5">
        <v>0</v>
      </c>
      <c r="J521" s="5">
        <v>125000</v>
      </c>
      <c r="K521" s="5"/>
      <c r="L521" s="5"/>
      <c r="M521" s="5"/>
      <c r="N521" s="5">
        <v>0</v>
      </c>
      <c r="O521" s="5">
        <v>125000</v>
      </c>
      <c r="P521" s="3" t="s">
        <v>31</v>
      </c>
      <c r="Q521" s="3" t="s">
        <v>36</v>
      </c>
      <c r="R521" s="3" t="s">
        <v>37</v>
      </c>
    </row>
    <row r="522" spans="1:18" x14ac:dyDescent="0.35">
      <c r="A522" s="3">
        <v>800065396</v>
      </c>
      <c r="B522" s="3" t="s">
        <v>11</v>
      </c>
      <c r="C522" s="3" t="s">
        <v>13</v>
      </c>
      <c r="D522" s="3">
        <v>173592</v>
      </c>
      <c r="E522" s="4">
        <v>45660</v>
      </c>
      <c r="F522" s="4">
        <v>45672</v>
      </c>
      <c r="G522" s="4">
        <v>45717</v>
      </c>
      <c r="H522" s="5">
        <v>97367487</v>
      </c>
      <c r="I522" s="5">
        <v>8109160</v>
      </c>
      <c r="J522" s="5">
        <v>89258327</v>
      </c>
      <c r="K522" s="5"/>
      <c r="L522" s="5"/>
      <c r="M522" s="5"/>
      <c r="N522" s="5">
        <v>0</v>
      </c>
      <c r="O522" s="5">
        <v>89258327</v>
      </c>
      <c r="P522" s="3" t="s">
        <v>32</v>
      </c>
      <c r="Q522" s="3" t="s">
        <v>36</v>
      </c>
      <c r="R522" s="3" t="s">
        <v>37</v>
      </c>
    </row>
    <row r="523" spans="1:18" x14ac:dyDescent="0.35">
      <c r="A523" s="3">
        <v>800065396</v>
      </c>
      <c r="B523" s="3" t="s">
        <v>11</v>
      </c>
      <c r="C523" s="3" t="s">
        <v>12</v>
      </c>
      <c r="D523" s="3">
        <v>279238</v>
      </c>
      <c r="E523" s="4">
        <v>45660</v>
      </c>
      <c r="F523" s="4">
        <v>45672</v>
      </c>
      <c r="G523" s="4">
        <v>45717</v>
      </c>
      <c r="H523" s="5">
        <v>8023751</v>
      </c>
      <c r="I523" s="5">
        <v>0</v>
      </c>
      <c r="J523" s="5">
        <v>8023751</v>
      </c>
      <c r="K523" s="5"/>
      <c r="L523" s="5"/>
      <c r="M523" s="5"/>
      <c r="N523" s="5">
        <v>0</v>
      </c>
      <c r="O523" s="5">
        <v>8023751</v>
      </c>
      <c r="P523" s="3" t="s">
        <v>32</v>
      </c>
      <c r="Q523" s="3" t="s">
        <v>36</v>
      </c>
      <c r="R523" s="3" t="s">
        <v>37</v>
      </c>
    </row>
    <row r="524" spans="1:18" x14ac:dyDescent="0.35">
      <c r="A524" s="3">
        <v>800065396</v>
      </c>
      <c r="B524" s="3" t="s">
        <v>11</v>
      </c>
      <c r="C524" s="3" t="s">
        <v>18</v>
      </c>
      <c r="D524" s="3">
        <v>224174</v>
      </c>
      <c r="E524" s="4">
        <v>45660</v>
      </c>
      <c r="F524" s="4">
        <v>45672</v>
      </c>
      <c r="G524" s="4">
        <v>45717</v>
      </c>
      <c r="H524" s="5">
        <v>114000</v>
      </c>
      <c r="I524" s="5">
        <v>0</v>
      </c>
      <c r="J524" s="5">
        <v>114000</v>
      </c>
      <c r="K524" s="5"/>
      <c r="L524" s="5"/>
      <c r="M524" s="5"/>
      <c r="N524" s="5">
        <v>0</v>
      </c>
      <c r="O524" s="5">
        <v>114000</v>
      </c>
      <c r="P524" s="3" t="s">
        <v>32</v>
      </c>
      <c r="Q524" s="3" t="s">
        <v>36</v>
      </c>
      <c r="R524" s="3" t="s">
        <v>37</v>
      </c>
    </row>
    <row r="525" spans="1:18" x14ac:dyDescent="0.35">
      <c r="A525" s="3">
        <v>800065396</v>
      </c>
      <c r="B525" s="3" t="s">
        <v>11</v>
      </c>
      <c r="C525" s="3" t="s">
        <v>12</v>
      </c>
      <c r="D525" s="3">
        <v>279251</v>
      </c>
      <c r="E525" s="4">
        <v>45660</v>
      </c>
      <c r="F525" s="4">
        <v>45672</v>
      </c>
      <c r="G525" s="4">
        <v>45717</v>
      </c>
      <c r="H525" s="5">
        <v>423000</v>
      </c>
      <c r="I525" s="5">
        <v>0</v>
      </c>
      <c r="J525" s="5">
        <v>423000</v>
      </c>
      <c r="K525" s="5"/>
      <c r="L525" s="5"/>
      <c r="M525" s="5"/>
      <c r="N525" s="5">
        <v>0</v>
      </c>
      <c r="O525" s="5">
        <v>423000</v>
      </c>
      <c r="P525" s="3" t="s">
        <v>32</v>
      </c>
      <c r="Q525" s="3" t="s">
        <v>36</v>
      </c>
      <c r="R525" s="3" t="s">
        <v>37</v>
      </c>
    </row>
    <row r="526" spans="1:18" x14ac:dyDescent="0.35">
      <c r="A526" s="3">
        <v>800065396</v>
      </c>
      <c r="B526" s="3" t="s">
        <v>11</v>
      </c>
      <c r="C526" s="3" t="s">
        <v>13</v>
      </c>
      <c r="D526" s="3">
        <v>173593</v>
      </c>
      <c r="E526" s="4">
        <v>45660</v>
      </c>
      <c r="F526" s="4">
        <v>45672</v>
      </c>
      <c r="G526" s="4">
        <v>45717</v>
      </c>
      <c r="H526" s="5">
        <v>11873851</v>
      </c>
      <c r="I526" s="5">
        <v>4500</v>
      </c>
      <c r="J526" s="5">
        <v>11869351</v>
      </c>
      <c r="K526" s="5"/>
      <c r="L526" s="5"/>
      <c r="M526" s="5"/>
      <c r="N526" s="5">
        <v>0</v>
      </c>
      <c r="O526" s="5">
        <v>11869351</v>
      </c>
      <c r="P526" s="3" t="s">
        <v>32</v>
      </c>
      <c r="Q526" s="3" t="s">
        <v>36</v>
      </c>
      <c r="R526" s="3" t="s">
        <v>37</v>
      </c>
    </row>
    <row r="527" spans="1:18" x14ac:dyDescent="0.35">
      <c r="A527" s="3">
        <v>800065396</v>
      </c>
      <c r="B527" s="3" t="s">
        <v>11</v>
      </c>
      <c r="C527" s="3" t="s">
        <v>12</v>
      </c>
      <c r="D527" s="3">
        <v>279250</v>
      </c>
      <c r="E527" s="4">
        <v>45660</v>
      </c>
      <c r="F527" s="4">
        <v>45672</v>
      </c>
      <c r="G527" s="4">
        <v>45717</v>
      </c>
      <c r="H527" s="5">
        <v>4824000</v>
      </c>
      <c r="I527" s="5">
        <v>329027</v>
      </c>
      <c r="J527" s="5">
        <v>4494973</v>
      </c>
      <c r="K527" s="5"/>
      <c r="L527" s="5"/>
      <c r="M527" s="5"/>
      <c r="N527" s="5">
        <v>0</v>
      </c>
      <c r="O527" s="5">
        <v>4494973</v>
      </c>
      <c r="P527" s="3" t="s">
        <v>32</v>
      </c>
      <c r="Q527" s="3" t="s">
        <v>36</v>
      </c>
      <c r="R527" s="3" t="s">
        <v>37</v>
      </c>
    </row>
    <row r="528" spans="1:18" x14ac:dyDescent="0.35">
      <c r="A528" s="3">
        <v>800065396</v>
      </c>
      <c r="B528" s="3" t="s">
        <v>11</v>
      </c>
      <c r="C528" s="3" t="s">
        <v>12</v>
      </c>
      <c r="D528" s="3">
        <v>279249</v>
      </c>
      <c r="E528" s="4">
        <v>45660</v>
      </c>
      <c r="F528" s="4">
        <v>45672</v>
      </c>
      <c r="G528" s="4">
        <v>45717</v>
      </c>
      <c r="H528" s="5">
        <v>3576845</v>
      </c>
      <c r="I528" s="5">
        <v>58479</v>
      </c>
      <c r="J528" s="5">
        <v>3518366</v>
      </c>
      <c r="K528" s="5"/>
      <c r="L528" s="5"/>
      <c r="M528" s="5"/>
      <c r="N528" s="5">
        <v>0</v>
      </c>
      <c r="O528" s="5">
        <v>3518366</v>
      </c>
      <c r="P528" s="3" t="s">
        <v>32</v>
      </c>
      <c r="Q528" s="3" t="s">
        <v>36</v>
      </c>
      <c r="R528" s="3" t="s">
        <v>37</v>
      </c>
    </row>
    <row r="529" spans="1:18" x14ac:dyDescent="0.35">
      <c r="A529" s="3">
        <v>800065396</v>
      </c>
      <c r="B529" s="3" t="s">
        <v>11</v>
      </c>
      <c r="C529" s="3" t="s">
        <v>15</v>
      </c>
      <c r="D529" s="3">
        <v>201403</v>
      </c>
      <c r="E529" s="4">
        <v>45667</v>
      </c>
      <c r="F529" s="4">
        <v>45672</v>
      </c>
      <c r="G529" s="4">
        <v>45717</v>
      </c>
      <c r="H529" s="5">
        <v>125000</v>
      </c>
      <c r="I529" s="5">
        <v>4500</v>
      </c>
      <c r="J529" s="5">
        <v>120500</v>
      </c>
      <c r="K529" s="5"/>
      <c r="L529" s="5"/>
      <c r="M529" s="5"/>
      <c r="N529" s="5">
        <v>0</v>
      </c>
      <c r="O529" s="5">
        <v>120500</v>
      </c>
      <c r="P529" s="3" t="s">
        <v>31</v>
      </c>
      <c r="Q529" s="3" t="s">
        <v>36</v>
      </c>
      <c r="R529" s="3" t="s">
        <v>37</v>
      </c>
    </row>
    <row r="530" spans="1:18" x14ac:dyDescent="0.35">
      <c r="A530" s="3">
        <v>800065396</v>
      </c>
      <c r="B530" s="3" t="s">
        <v>11</v>
      </c>
      <c r="C530" s="3" t="s">
        <v>12</v>
      </c>
      <c r="D530" s="3">
        <v>279277</v>
      </c>
      <c r="E530" s="4">
        <v>45667</v>
      </c>
      <c r="F530" s="4">
        <v>45672</v>
      </c>
      <c r="G530" s="4">
        <v>45717</v>
      </c>
      <c r="H530" s="5">
        <v>125000</v>
      </c>
      <c r="I530" s="5">
        <v>0</v>
      </c>
      <c r="J530" s="5">
        <v>125000</v>
      </c>
      <c r="K530" s="5"/>
      <c r="L530" s="5"/>
      <c r="M530" s="5"/>
      <c r="N530" s="5">
        <v>0</v>
      </c>
      <c r="O530" s="5">
        <v>125000</v>
      </c>
      <c r="P530" s="3" t="s">
        <v>31</v>
      </c>
      <c r="Q530" s="3" t="s">
        <v>36</v>
      </c>
      <c r="R530" s="3" t="s">
        <v>37</v>
      </c>
    </row>
    <row r="531" spans="1:18" x14ac:dyDescent="0.35">
      <c r="A531" s="3">
        <v>800065396</v>
      </c>
      <c r="B531" s="3" t="s">
        <v>11</v>
      </c>
      <c r="C531" s="3" t="s">
        <v>15</v>
      </c>
      <c r="D531" s="3">
        <v>201402</v>
      </c>
      <c r="E531" s="4">
        <v>45667</v>
      </c>
      <c r="F531" s="4">
        <v>45672</v>
      </c>
      <c r="G531" s="4">
        <v>45717</v>
      </c>
      <c r="H531" s="5">
        <v>125000</v>
      </c>
      <c r="I531" s="5">
        <v>0</v>
      </c>
      <c r="J531" s="5">
        <v>125000</v>
      </c>
      <c r="K531" s="5"/>
      <c r="L531" s="5"/>
      <c r="M531" s="5"/>
      <c r="N531" s="5">
        <v>0</v>
      </c>
      <c r="O531" s="5">
        <v>125000</v>
      </c>
      <c r="P531" s="3" t="s">
        <v>31</v>
      </c>
      <c r="Q531" s="3" t="s">
        <v>36</v>
      </c>
      <c r="R531" s="3" t="s">
        <v>37</v>
      </c>
    </row>
    <row r="532" spans="1:18" x14ac:dyDescent="0.35">
      <c r="A532" s="3">
        <v>800065396</v>
      </c>
      <c r="B532" s="3" t="s">
        <v>11</v>
      </c>
      <c r="C532" s="3" t="s">
        <v>12</v>
      </c>
      <c r="D532" s="3">
        <v>279246</v>
      </c>
      <c r="E532" s="4">
        <v>45660</v>
      </c>
      <c r="F532" s="4">
        <v>45672</v>
      </c>
      <c r="G532" s="4">
        <v>45717</v>
      </c>
      <c r="H532" s="5">
        <v>4361000</v>
      </c>
      <c r="I532" s="5">
        <v>212445</v>
      </c>
      <c r="J532" s="5">
        <v>4148555</v>
      </c>
      <c r="K532" s="5"/>
      <c r="L532" s="5"/>
      <c r="M532" s="5"/>
      <c r="N532" s="5">
        <v>0</v>
      </c>
      <c r="O532" s="5">
        <v>4148555</v>
      </c>
      <c r="P532" s="3" t="s">
        <v>32</v>
      </c>
      <c r="Q532" s="3" t="s">
        <v>36</v>
      </c>
      <c r="R532" s="3" t="s">
        <v>37</v>
      </c>
    </row>
    <row r="533" spans="1:18" x14ac:dyDescent="0.35">
      <c r="A533" s="3">
        <v>800065396</v>
      </c>
      <c r="B533" s="3" t="s">
        <v>11</v>
      </c>
      <c r="C533" s="3" t="s">
        <v>12</v>
      </c>
      <c r="D533" s="3">
        <v>279241</v>
      </c>
      <c r="E533" s="4">
        <v>45660</v>
      </c>
      <c r="F533" s="4">
        <v>45672</v>
      </c>
      <c r="G533" s="4">
        <v>45717</v>
      </c>
      <c r="H533" s="5">
        <v>200000</v>
      </c>
      <c r="I533" s="5">
        <v>0</v>
      </c>
      <c r="J533" s="5">
        <v>200000</v>
      </c>
      <c r="K533" s="5"/>
      <c r="L533" s="5"/>
      <c r="M533" s="5"/>
      <c r="N533" s="5">
        <v>0</v>
      </c>
      <c r="O533" s="5">
        <v>200000</v>
      </c>
      <c r="P533" s="3" t="s">
        <v>32</v>
      </c>
      <c r="Q533" s="3" t="s">
        <v>36</v>
      </c>
      <c r="R533" s="3" t="s">
        <v>37</v>
      </c>
    </row>
    <row r="534" spans="1:18" x14ac:dyDescent="0.35">
      <c r="A534" s="3">
        <v>800065396</v>
      </c>
      <c r="B534" s="3" t="s">
        <v>11</v>
      </c>
      <c r="C534" s="3" t="s">
        <v>18</v>
      </c>
      <c r="D534" s="3">
        <v>224170</v>
      </c>
      <c r="E534" s="4">
        <v>45660</v>
      </c>
      <c r="F534" s="4">
        <v>45672</v>
      </c>
      <c r="G534" s="4">
        <v>45717</v>
      </c>
      <c r="H534" s="5">
        <v>165195509</v>
      </c>
      <c r="I534" s="5">
        <v>259888</v>
      </c>
      <c r="J534" s="5">
        <v>164935621</v>
      </c>
      <c r="K534" s="5"/>
      <c r="L534" s="5"/>
      <c r="M534" s="5"/>
      <c r="N534" s="5">
        <v>0</v>
      </c>
      <c r="O534" s="5">
        <v>164935621</v>
      </c>
      <c r="P534" s="3" t="s">
        <v>32</v>
      </c>
      <c r="Q534" s="3" t="s">
        <v>36</v>
      </c>
      <c r="R534" s="3" t="s">
        <v>37</v>
      </c>
    </row>
    <row r="535" spans="1:18" x14ac:dyDescent="0.35">
      <c r="A535" s="3">
        <v>800065396</v>
      </c>
      <c r="B535" s="3" t="s">
        <v>11</v>
      </c>
      <c r="C535" s="3" t="s">
        <v>12</v>
      </c>
      <c r="D535" s="3">
        <v>279248</v>
      </c>
      <c r="E535" s="4">
        <v>45660</v>
      </c>
      <c r="F535" s="4">
        <v>45672</v>
      </c>
      <c r="G535" s="4">
        <v>45717</v>
      </c>
      <c r="H535" s="5">
        <v>14342000</v>
      </c>
      <c r="I535" s="5">
        <v>824379</v>
      </c>
      <c r="J535" s="5">
        <v>13517621</v>
      </c>
      <c r="K535" s="5"/>
      <c r="L535" s="5"/>
      <c r="M535" s="5"/>
      <c r="N535" s="5">
        <v>0</v>
      </c>
      <c r="O535" s="5">
        <v>13517621</v>
      </c>
      <c r="P535" s="3" t="s">
        <v>32</v>
      </c>
      <c r="Q535" s="3" t="s">
        <v>36</v>
      </c>
      <c r="R535" s="3" t="s">
        <v>37</v>
      </c>
    </row>
    <row r="536" spans="1:18" x14ac:dyDescent="0.35">
      <c r="A536" s="3">
        <v>800065396</v>
      </c>
      <c r="B536" s="3" t="s">
        <v>11</v>
      </c>
      <c r="C536" s="3" t="s">
        <v>12</v>
      </c>
      <c r="D536" s="3">
        <v>279247</v>
      </c>
      <c r="E536" s="4">
        <v>45660</v>
      </c>
      <c r="F536" s="4">
        <v>45672</v>
      </c>
      <c r="G536" s="4">
        <v>45717</v>
      </c>
      <c r="H536" s="5">
        <v>806000</v>
      </c>
      <c r="I536" s="5">
        <v>0</v>
      </c>
      <c r="J536" s="5">
        <v>806000</v>
      </c>
      <c r="K536" s="5"/>
      <c r="L536" s="5"/>
      <c r="M536" s="5"/>
      <c r="N536" s="5">
        <v>0</v>
      </c>
      <c r="O536" s="5">
        <v>806000</v>
      </c>
      <c r="P536" s="3" t="s">
        <v>32</v>
      </c>
      <c r="Q536" s="3" t="s">
        <v>36</v>
      </c>
      <c r="R536" s="3" t="s">
        <v>37</v>
      </c>
    </row>
    <row r="537" spans="1:18" x14ac:dyDescent="0.35">
      <c r="A537" s="3">
        <v>800065396</v>
      </c>
      <c r="B537" s="3" t="s">
        <v>11</v>
      </c>
      <c r="C537" s="3" t="s">
        <v>18</v>
      </c>
      <c r="D537" s="3">
        <v>224168</v>
      </c>
      <c r="E537" s="4">
        <v>45660</v>
      </c>
      <c r="F537" s="4">
        <v>45672</v>
      </c>
      <c r="G537" s="4">
        <v>45717</v>
      </c>
      <c r="H537" s="5">
        <v>1175481087</v>
      </c>
      <c r="I537" s="5">
        <v>73199150</v>
      </c>
      <c r="J537" s="5">
        <v>1102281937</v>
      </c>
      <c r="K537" s="5"/>
      <c r="L537" s="5"/>
      <c r="M537" s="5"/>
      <c r="N537" s="5">
        <v>0</v>
      </c>
      <c r="O537" s="5">
        <v>1102281937</v>
      </c>
      <c r="P537" s="3" t="s">
        <v>32</v>
      </c>
      <c r="Q537" s="3" t="s">
        <v>36</v>
      </c>
      <c r="R537" s="3" t="s">
        <v>37</v>
      </c>
    </row>
    <row r="538" spans="1:18" x14ac:dyDescent="0.35">
      <c r="A538" s="3">
        <v>800065396</v>
      </c>
      <c r="B538" s="3" t="s">
        <v>11</v>
      </c>
      <c r="C538" s="3" t="s">
        <v>18</v>
      </c>
      <c r="D538" s="3">
        <v>224169</v>
      </c>
      <c r="E538" s="4">
        <v>45660</v>
      </c>
      <c r="F538" s="4">
        <v>45672</v>
      </c>
      <c r="G538" s="4">
        <v>45717</v>
      </c>
      <c r="H538" s="5">
        <v>12409108</v>
      </c>
      <c r="I538" s="5">
        <v>255245</v>
      </c>
      <c r="J538" s="5">
        <v>12153863</v>
      </c>
      <c r="K538" s="5"/>
      <c r="L538" s="5"/>
      <c r="M538" s="5"/>
      <c r="N538" s="5">
        <v>0</v>
      </c>
      <c r="O538" s="5">
        <v>12153863</v>
      </c>
      <c r="P538" s="3" t="s">
        <v>32</v>
      </c>
      <c r="Q538" s="3" t="s">
        <v>36</v>
      </c>
      <c r="R538" s="3" t="s">
        <v>37</v>
      </c>
    </row>
    <row r="539" spans="1:18" x14ac:dyDescent="0.35">
      <c r="A539" s="3">
        <v>800065396</v>
      </c>
      <c r="B539" s="3" t="s">
        <v>11</v>
      </c>
      <c r="C539" s="3" t="s">
        <v>12</v>
      </c>
      <c r="D539" s="3">
        <v>279244</v>
      </c>
      <c r="E539" s="4">
        <v>45660</v>
      </c>
      <c r="F539" s="4">
        <v>45672</v>
      </c>
      <c r="G539" s="4">
        <v>45717</v>
      </c>
      <c r="H539" s="5">
        <v>15315200</v>
      </c>
      <c r="I539" s="5">
        <v>740404</v>
      </c>
      <c r="J539" s="5">
        <v>14574796</v>
      </c>
      <c r="K539" s="5"/>
      <c r="L539" s="5"/>
      <c r="M539" s="5"/>
      <c r="N539" s="5">
        <v>0</v>
      </c>
      <c r="O539" s="5">
        <v>14574796</v>
      </c>
      <c r="P539" s="3" t="s">
        <v>32</v>
      </c>
      <c r="Q539" s="3" t="s">
        <v>36</v>
      </c>
      <c r="R539" s="3" t="s">
        <v>37</v>
      </c>
    </row>
    <row r="540" spans="1:18" x14ac:dyDescent="0.35">
      <c r="A540" s="3">
        <v>800065396</v>
      </c>
      <c r="B540" s="3" t="s">
        <v>11</v>
      </c>
      <c r="C540" s="3" t="s">
        <v>12</v>
      </c>
      <c r="D540" s="3">
        <v>279240</v>
      </c>
      <c r="E540" s="4">
        <v>45660</v>
      </c>
      <c r="F540" s="4">
        <v>45672</v>
      </c>
      <c r="G540" s="4">
        <v>45717</v>
      </c>
      <c r="H540" s="5">
        <v>273000</v>
      </c>
      <c r="I540" s="5">
        <v>0</v>
      </c>
      <c r="J540" s="5">
        <v>273000</v>
      </c>
      <c r="K540" s="5"/>
      <c r="L540" s="5"/>
      <c r="M540" s="5"/>
      <c r="N540" s="5">
        <v>0</v>
      </c>
      <c r="O540" s="5">
        <v>273000</v>
      </c>
      <c r="P540" s="3" t="s">
        <v>32</v>
      </c>
      <c r="Q540" s="3" t="s">
        <v>36</v>
      </c>
      <c r="R540" s="3" t="s">
        <v>37</v>
      </c>
    </row>
    <row r="541" spans="1:18" x14ac:dyDescent="0.35">
      <c r="A541" s="3">
        <v>800065396</v>
      </c>
      <c r="B541" s="3" t="s">
        <v>11</v>
      </c>
      <c r="C541" s="3" t="s">
        <v>12</v>
      </c>
      <c r="D541" s="3">
        <v>279245</v>
      </c>
      <c r="E541" s="4">
        <v>45660</v>
      </c>
      <c r="F541" s="4">
        <v>45672</v>
      </c>
      <c r="G541" s="4">
        <v>45717</v>
      </c>
      <c r="H541" s="5">
        <v>3136000</v>
      </c>
      <c r="I541" s="5">
        <v>0</v>
      </c>
      <c r="J541" s="5">
        <v>3136000</v>
      </c>
      <c r="K541" s="5"/>
      <c r="L541" s="5"/>
      <c r="M541" s="5"/>
      <c r="N541" s="5">
        <v>0</v>
      </c>
      <c r="O541" s="5">
        <v>3136000</v>
      </c>
      <c r="P541" s="3" t="s">
        <v>32</v>
      </c>
      <c r="Q541" s="3" t="s">
        <v>36</v>
      </c>
      <c r="R541" s="3" t="s">
        <v>37</v>
      </c>
    </row>
    <row r="542" spans="1:18" x14ac:dyDescent="0.35">
      <c r="A542" s="3">
        <v>800065396</v>
      </c>
      <c r="B542" s="3" t="s">
        <v>11</v>
      </c>
      <c r="C542" s="3" t="s">
        <v>13</v>
      </c>
      <c r="D542" s="3">
        <v>173594</v>
      </c>
      <c r="E542" s="4">
        <v>45660</v>
      </c>
      <c r="F542" s="4">
        <v>45672</v>
      </c>
      <c r="G542" s="4">
        <v>45717</v>
      </c>
      <c r="H542" s="5">
        <v>81401622</v>
      </c>
      <c r="I542" s="5">
        <v>5364119</v>
      </c>
      <c r="J542" s="5">
        <v>76037503</v>
      </c>
      <c r="K542" s="5"/>
      <c r="L542" s="5"/>
      <c r="M542" s="5"/>
      <c r="N542" s="5">
        <v>0</v>
      </c>
      <c r="O542" s="5">
        <v>76037503</v>
      </c>
      <c r="P542" s="3" t="s">
        <v>32</v>
      </c>
      <c r="Q542" s="3" t="s">
        <v>36</v>
      </c>
      <c r="R542" s="3" t="s">
        <v>37</v>
      </c>
    </row>
    <row r="543" spans="1:18" x14ac:dyDescent="0.35">
      <c r="A543" s="3">
        <v>800065396</v>
      </c>
      <c r="B543" s="3" t="s">
        <v>11</v>
      </c>
      <c r="C543" s="3" t="s">
        <v>12</v>
      </c>
      <c r="D543" s="3">
        <v>279242</v>
      </c>
      <c r="E543" s="4">
        <v>45660</v>
      </c>
      <c r="F543" s="4">
        <v>45672</v>
      </c>
      <c r="G543" s="4">
        <v>45717</v>
      </c>
      <c r="H543" s="5">
        <v>26859200</v>
      </c>
      <c r="I543" s="5">
        <v>1592866</v>
      </c>
      <c r="J543" s="5">
        <v>25266334</v>
      </c>
      <c r="K543" s="5"/>
      <c r="L543" s="5"/>
      <c r="M543" s="5"/>
      <c r="N543" s="5">
        <v>0</v>
      </c>
      <c r="O543" s="5">
        <v>25266334</v>
      </c>
      <c r="P543" s="3" t="s">
        <v>32</v>
      </c>
      <c r="Q543" s="3" t="s">
        <v>36</v>
      </c>
      <c r="R543" s="3" t="s">
        <v>37</v>
      </c>
    </row>
    <row r="544" spans="1:18" x14ac:dyDescent="0.35">
      <c r="A544" s="3">
        <v>800065396</v>
      </c>
      <c r="B544" s="3" t="s">
        <v>11</v>
      </c>
      <c r="C544" s="3" t="s">
        <v>12</v>
      </c>
      <c r="D544" s="3">
        <v>279239</v>
      </c>
      <c r="E544" s="4">
        <v>45660</v>
      </c>
      <c r="F544" s="4">
        <v>45672</v>
      </c>
      <c r="G544" s="4">
        <v>45717</v>
      </c>
      <c r="H544" s="5">
        <v>122480</v>
      </c>
      <c r="I544" s="5">
        <v>4500</v>
      </c>
      <c r="J544" s="5">
        <v>117980</v>
      </c>
      <c r="K544" s="5"/>
      <c r="L544" s="5"/>
      <c r="M544" s="5"/>
      <c r="N544" s="5">
        <v>0</v>
      </c>
      <c r="O544" s="5">
        <v>117980</v>
      </c>
      <c r="P544" s="3" t="s">
        <v>32</v>
      </c>
      <c r="Q544" s="3" t="s">
        <v>36</v>
      </c>
      <c r="R544" s="3" t="s">
        <v>37</v>
      </c>
    </row>
    <row r="545" spans="15:15" x14ac:dyDescent="0.35">
      <c r="O545" s="2">
        <f>SUM(O2:O544)</f>
        <v>25570639044</v>
      </c>
    </row>
  </sheetData>
  <sortState ref="A2:AA544">
    <sortCondition ref="F2:F544"/>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9"/>
  <sheetViews>
    <sheetView showGridLines="0" workbookViewId="0">
      <selection activeCell="A3" sqref="A3:H9"/>
    </sheetView>
  </sheetViews>
  <sheetFormatPr baseColWidth="10" defaultRowHeight="10" x14ac:dyDescent="0.2"/>
  <cols>
    <col min="1" max="1" width="47.7265625" style="15" bestFit="1" customWidth="1"/>
    <col min="2" max="2" width="5" style="15" bestFit="1" customWidth="1"/>
    <col min="3" max="3" width="14.81640625" style="15" bestFit="1" customWidth="1"/>
    <col min="4" max="4" width="13.26953125" style="15" customWidth="1"/>
    <col min="5" max="6" width="11.6328125" style="15" bestFit="1" customWidth="1"/>
    <col min="7" max="7" width="19.453125" style="15" customWidth="1"/>
    <col min="8" max="8" width="13.7265625" style="15" customWidth="1"/>
    <col min="9" max="16384" width="10.90625" style="15"/>
  </cols>
  <sheetData>
    <row r="2" spans="1:8" ht="9.5" customHeight="1" x14ac:dyDescent="0.2"/>
    <row r="3" spans="1:8" s="82" customFormat="1" ht="20" x14ac:dyDescent="0.35">
      <c r="A3" s="80" t="s">
        <v>1828</v>
      </c>
      <c r="B3" s="81" t="s">
        <v>1866</v>
      </c>
      <c r="C3" s="81" t="s">
        <v>1867</v>
      </c>
      <c r="D3" s="81" t="s">
        <v>1868</v>
      </c>
      <c r="E3" s="81" t="s">
        <v>1869</v>
      </c>
      <c r="F3" s="81" t="s">
        <v>1870</v>
      </c>
      <c r="G3" s="81" t="s">
        <v>1871</v>
      </c>
      <c r="H3" s="81" t="s">
        <v>1872</v>
      </c>
    </row>
    <row r="4" spans="1:8" x14ac:dyDescent="0.2">
      <c r="A4" s="17" t="s">
        <v>631</v>
      </c>
      <c r="B4" s="79">
        <v>4</v>
      </c>
      <c r="C4" s="26">
        <v>486911</v>
      </c>
      <c r="D4" s="26">
        <v>486911</v>
      </c>
      <c r="E4" s="26">
        <v>0</v>
      </c>
      <c r="F4" s="26">
        <v>0</v>
      </c>
      <c r="G4" s="26">
        <v>0</v>
      </c>
      <c r="H4" s="26">
        <v>0</v>
      </c>
    </row>
    <row r="5" spans="1:8" x14ac:dyDescent="0.2">
      <c r="A5" s="17" t="s">
        <v>630</v>
      </c>
      <c r="B5" s="79">
        <v>175</v>
      </c>
      <c r="C5" s="26">
        <v>17501845779</v>
      </c>
      <c r="D5" s="26">
        <v>0</v>
      </c>
      <c r="E5" s="26">
        <v>0</v>
      </c>
      <c r="F5" s="26">
        <v>0</v>
      </c>
      <c r="G5" s="26">
        <v>17501845779</v>
      </c>
      <c r="H5" s="26">
        <v>0</v>
      </c>
    </row>
    <row r="6" spans="1:8" x14ac:dyDescent="0.2">
      <c r="A6" s="17" t="s">
        <v>1827</v>
      </c>
      <c r="B6" s="79">
        <v>81</v>
      </c>
      <c r="C6" s="26">
        <v>6400228816</v>
      </c>
      <c r="D6" s="26">
        <v>0</v>
      </c>
      <c r="E6" s="26">
        <v>92357237</v>
      </c>
      <c r="F6" s="26">
        <v>0</v>
      </c>
      <c r="G6" s="26">
        <v>6307871579</v>
      </c>
      <c r="H6" s="26">
        <v>0</v>
      </c>
    </row>
    <row r="7" spans="1:8" x14ac:dyDescent="0.2">
      <c r="A7" s="17" t="s">
        <v>632</v>
      </c>
      <c r="B7" s="79">
        <v>17</v>
      </c>
      <c r="C7" s="26">
        <v>1625605304</v>
      </c>
      <c r="D7" s="26">
        <v>0</v>
      </c>
      <c r="E7" s="26">
        <v>0</v>
      </c>
      <c r="F7" s="26">
        <v>24660475</v>
      </c>
      <c r="G7" s="26">
        <v>1600944829</v>
      </c>
      <c r="H7" s="26">
        <v>0</v>
      </c>
    </row>
    <row r="8" spans="1:8" x14ac:dyDescent="0.2">
      <c r="A8" s="17" t="s">
        <v>629</v>
      </c>
      <c r="B8" s="79">
        <v>266</v>
      </c>
      <c r="C8" s="26">
        <v>42472234</v>
      </c>
      <c r="D8" s="26">
        <v>0</v>
      </c>
      <c r="E8" s="26">
        <v>0</v>
      </c>
      <c r="F8" s="26">
        <v>0</v>
      </c>
      <c r="G8" s="26">
        <v>0</v>
      </c>
      <c r="H8" s="26">
        <v>42472234</v>
      </c>
    </row>
    <row r="9" spans="1:8" x14ac:dyDescent="0.2">
      <c r="A9" s="17" t="s">
        <v>1865</v>
      </c>
      <c r="B9" s="79">
        <v>543</v>
      </c>
      <c r="C9" s="26">
        <v>25570639044</v>
      </c>
      <c r="D9" s="26">
        <v>486911</v>
      </c>
      <c r="E9" s="26">
        <v>92357237</v>
      </c>
      <c r="F9" s="26">
        <v>24660475</v>
      </c>
      <c r="G9" s="26">
        <v>25410662187</v>
      </c>
      <c r="H9" s="26">
        <v>42472234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546"/>
  <sheetViews>
    <sheetView showGridLines="0" workbookViewId="0">
      <pane ySplit="2" topLeftCell="A3" activePane="bottomLeft" state="frozen"/>
      <selection pane="bottomLeft" activeCell="B2" sqref="B2"/>
    </sheetView>
  </sheetViews>
  <sheetFormatPr baseColWidth="10" defaultRowHeight="10" x14ac:dyDescent="0.2"/>
  <cols>
    <col min="1" max="10" width="10.90625" style="15"/>
    <col min="11" max="11" width="16.81640625" style="16" bestFit="1" customWidth="1"/>
    <col min="12" max="12" width="15.1796875" style="16" bestFit="1" customWidth="1"/>
    <col min="13" max="13" width="16.81640625" style="16" bestFit="1" customWidth="1"/>
    <col min="14" max="15" width="14.1796875" style="16" bestFit="1" customWidth="1"/>
    <col min="16" max="16" width="10.90625" style="16"/>
    <col min="17" max="18" width="16.81640625" style="16" bestFit="1" customWidth="1"/>
    <col min="19" max="19" width="18.7265625" style="15" hidden="1" customWidth="1"/>
    <col min="20" max="21" width="0" style="15" hidden="1" customWidth="1"/>
    <col min="22" max="23" width="10.90625" style="15"/>
    <col min="24" max="24" width="14.36328125" style="15" bestFit="1" customWidth="1"/>
    <col min="25" max="35" width="10.90625" style="15"/>
    <col min="36" max="36" width="12.7265625" style="15" bestFit="1" customWidth="1"/>
    <col min="37" max="60" width="10.90625" style="15"/>
    <col min="61" max="61" width="12.7265625" style="15" bestFit="1" customWidth="1"/>
    <col min="62" max="63" width="10.90625" style="15"/>
    <col min="64" max="64" width="14.81640625" style="15" bestFit="1" customWidth="1"/>
    <col min="65" max="16384" width="10.90625" style="15"/>
  </cols>
  <sheetData>
    <row r="1" spans="1:69" x14ac:dyDescent="0.2">
      <c r="A1" s="22">
        <v>45688</v>
      </c>
      <c r="K1" s="16">
        <f>+SUBTOTAL(9,K3:K545)</f>
        <v>35975696462</v>
      </c>
      <c r="L1" s="16">
        <f t="shared" ref="L1:R1" si="0">+SUBTOTAL(9,L3:L545)</f>
        <v>2263386597</v>
      </c>
      <c r="M1" s="16">
        <f t="shared" si="0"/>
        <v>33712318217</v>
      </c>
      <c r="N1" s="16">
        <f t="shared" si="0"/>
        <v>863607423</v>
      </c>
      <c r="O1" s="16">
        <f t="shared" si="0"/>
        <v>250075457</v>
      </c>
      <c r="P1" s="16">
        <f t="shared" si="0"/>
        <v>0</v>
      </c>
      <c r="Q1" s="16">
        <f t="shared" si="0"/>
        <v>7891603716</v>
      </c>
      <c r="R1" s="16">
        <f t="shared" si="0"/>
        <v>25570639044</v>
      </c>
      <c r="V1" s="27">
        <f>+R1-SUM(BC1:BK1)</f>
        <v>0</v>
      </c>
      <c r="X1" s="16">
        <f t="shared" ref="X1" si="1">+SUBTOTAL(9,X3:X545)</f>
        <v>24454011970.639999</v>
      </c>
      <c r="Y1" s="27"/>
      <c r="Z1" s="28"/>
      <c r="AJ1" s="16">
        <f t="shared" ref="AJ1:AQ1" si="2">+SUBTOTAL(9,AJ3:AJ545)</f>
        <v>36352182117</v>
      </c>
      <c r="AK1" s="16">
        <f t="shared" si="2"/>
        <v>11550998578</v>
      </c>
      <c r="AL1" s="16">
        <f t="shared" si="2"/>
        <v>159832394</v>
      </c>
      <c r="AM1" s="16">
        <f t="shared" si="2"/>
        <v>1876081456</v>
      </c>
      <c r="AN1" s="16">
        <f t="shared" si="2"/>
        <v>0</v>
      </c>
      <c r="AO1" s="16">
        <f t="shared" si="2"/>
        <v>24660475</v>
      </c>
      <c r="AP1" s="16">
        <f t="shared" si="2"/>
        <v>297269775</v>
      </c>
      <c r="AQ1" s="16">
        <f t="shared" si="2"/>
        <v>486911</v>
      </c>
      <c r="AU1" s="16">
        <f t="shared" ref="AU1:AW1" si="3">+SUBTOTAL(9,AU3:AU545)</f>
        <v>45929555</v>
      </c>
      <c r="AV1" s="16">
        <f t="shared" si="3"/>
        <v>2200986700</v>
      </c>
      <c r="AW1" s="16">
        <f t="shared" si="3"/>
        <v>26081640</v>
      </c>
      <c r="BC1" s="16">
        <f t="shared" ref="BC1:BL1" si="4">+SUBTOTAL(9,BC3:BC545)</f>
        <v>0</v>
      </c>
      <c r="BD1" s="16">
        <f t="shared" si="4"/>
        <v>486911</v>
      </c>
      <c r="BE1" s="16">
        <f t="shared" si="4"/>
        <v>0</v>
      </c>
      <c r="BF1" s="16">
        <f t="shared" si="4"/>
        <v>92357237</v>
      </c>
      <c r="BG1" s="16">
        <f t="shared" si="4"/>
        <v>0</v>
      </c>
      <c r="BH1" s="16">
        <f t="shared" si="4"/>
        <v>24660475</v>
      </c>
      <c r="BI1" s="16">
        <f t="shared" si="4"/>
        <v>25410662187</v>
      </c>
      <c r="BJ1" s="16">
        <f t="shared" si="4"/>
        <v>0</v>
      </c>
      <c r="BK1" s="16">
        <f t="shared" si="4"/>
        <v>42472234</v>
      </c>
      <c r="BL1" s="16">
        <f t="shared" si="4"/>
        <v>5581832430.1999998</v>
      </c>
    </row>
    <row r="2" spans="1:69" ht="30" x14ac:dyDescent="0.2">
      <c r="A2" s="6" t="s">
        <v>7</v>
      </c>
      <c r="B2" s="6" t="s">
        <v>8</v>
      </c>
      <c r="C2" s="6" t="s">
        <v>9</v>
      </c>
      <c r="D2" s="6" t="s">
        <v>10</v>
      </c>
      <c r="E2" s="6" t="s">
        <v>38</v>
      </c>
      <c r="F2" s="6" t="s">
        <v>40</v>
      </c>
      <c r="G2" s="6" t="s">
        <v>39</v>
      </c>
      <c r="H2" s="6" t="s">
        <v>24</v>
      </c>
      <c r="I2" s="6" t="s">
        <v>25</v>
      </c>
      <c r="J2" s="6" t="s">
        <v>0</v>
      </c>
      <c r="K2" s="6" t="s">
        <v>26</v>
      </c>
      <c r="L2" s="6" t="s">
        <v>1</v>
      </c>
      <c r="M2" s="6" t="s">
        <v>2</v>
      </c>
      <c r="N2" s="6" t="s">
        <v>3</v>
      </c>
      <c r="O2" s="6" t="s">
        <v>4</v>
      </c>
      <c r="P2" s="6" t="s">
        <v>5</v>
      </c>
      <c r="Q2" s="6" t="s">
        <v>6</v>
      </c>
      <c r="R2" s="6" t="s">
        <v>27</v>
      </c>
      <c r="S2" s="6" t="s">
        <v>28</v>
      </c>
      <c r="T2" s="6" t="s">
        <v>29</v>
      </c>
      <c r="U2" s="6" t="s">
        <v>30</v>
      </c>
      <c r="V2" s="7" t="s">
        <v>584</v>
      </c>
      <c r="W2" s="8" t="s">
        <v>1828</v>
      </c>
      <c r="X2" s="9" t="s">
        <v>585</v>
      </c>
      <c r="Y2" s="8" t="s">
        <v>586</v>
      </c>
      <c r="Z2" s="10" t="s">
        <v>587</v>
      </c>
      <c r="AA2" s="10" t="s">
        <v>588</v>
      </c>
      <c r="AB2" s="10" t="s">
        <v>589</v>
      </c>
      <c r="AC2" s="11" t="s">
        <v>590</v>
      </c>
      <c r="AD2" s="11" t="s">
        <v>591</v>
      </c>
      <c r="AE2" s="11" t="s">
        <v>592</v>
      </c>
      <c r="AF2" s="11" t="s">
        <v>593</v>
      </c>
      <c r="AG2" s="11" t="s">
        <v>594</v>
      </c>
      <c r="AH2" s="11" t="s">
        <v>595</v>
      </c>
      <c r="AI2" s="11" t="s">
        <v>596</v>
      </c>
      <c r="AJ2" s="11" t="s">
        <v>597</v>
      </c>
      <c r="AK2" s="11" t="s">
        <v>598</v>
      </c>
      <c r="AL2" s="11" t="s">
        <v>599</v>
      </c>
      <c r="AM2" s="11" t="s">
        <v>600</v>
      </c>
      <c r="AN2" s="11" t="s">
        <v>601</v>
      </c>
      <c r="AO2" s="11" t="s">
        <v>602</v>
      </c>
      <c r="AP2" s="11" t="s">
        <v>603</v>
      </c>
      <c r="AQ2" s="11" t="s">
        <v>604</v>
      </c>
      <c r="AR2" s="11" t="s">
        <v>605</v>
      </c>
      <c r="AS2" s="11" t="s">
        <v>606</v>
      </c>
      <c r="AT2" s="11" t="s">
        <v>607</v>
      </c>
      <c r="AU2" s="11" t="s">
        <v>608</v>
      </c>
      <c r="AV2" s="11" t="s">
        <v>609</v>
      </c>
      <c r="AW2" s="12" t="s">
        <v>610</v>
      </c>
      <c r="AX2" s="12" t="s">
        <v>611</v>
      </c>
      <c r="AY2" s="12" t="s">
        <v>612</v>
      </c>
      <c r="AZ2" s="12" t="s">
        <v>613</v>
      </c>
      <c r="BA2" s="12" t="s">
        <v>614</v>
      </c>
      <c r="BB2" s="12" t="s">
        <v>615</v>
      </c>
      <c r="BC2" s="13" t="s">
        <v>616</v>
      </c>
      <c r="BD2" s="13" t="s">
        <v>617</v>
      </c>
      <c r="BE2" s="13" t="s">
        <v>618</v>
      </c>
      <c r="BF2" s="13" t="s">
        <v>603</v>
      </c>
      <c r="BG2" s="13" t="s">
        <v>619</v>
      </c>
      <c r="BH2" s="13" t="s">
        <v>602</v>
      </c>
      <c r="BI2" s="13" t="s">
        <v>620</v>
      </c>
      <c r="BJ2" s="13" t="s">
        <v>621</v>
      </c>
      <c r="BK2" s="13" t="s">
        <v>622</v>
      </c>
      <c r="BL2" s="14" t="s">
        <v>623</v>
      </c>
      <c r="BM2" s="14" t="s">
        <v>624</v>
      </c>
      <c r="BN2" s="14" t="s">
        <v>625</v>
      </c>
      <c r="BO2" s="14" t="s">
        <v>626</v>
      </c>
      <c r="BP2" s="14" t="s">
        <v>627</v>
      </c>
      <c r="BQ2" s="14" t="s">
        <v>628</v>
      </c>
    </row>
    <row r="3" spans="1:69" x14ac:dyDescent="0.2">
      <c r="A3" s="17">
        <v>800065396</v>
      </c>
      <c r="B3" s="17" t="s">
        <v>11</v>
      </c>
      <c r="C3" s="17" t="s">
        <v>12</v>
      </c>
      <c r="D3" s="17">
        <v>277519</v>
      </c>
      <c r="E3" s="17" t="str">
        <f t="shared" ref="E3:E66" si="5">+CONCATENATE(C3,D3)</f>
        <v>C187277519</v>
      </c>
      <c r="F3" s="17" t="s">
        <v>275</v>
      </c>
      <c r="G3" s="17" t="str">
        <f t="shared" ref="G3:G66" si="6">+CONCATENATE(A3,"_",E3)</f>
        <v>800065396_C187277519</v>
      </c>
      <c r="H3" s="18">
        <v>45054</v>
      </c>
      <c r="I3" s="18">
        <v>45055</v>
      </c>
      <c r="J3" s="18">
        <v>45100</v>
      </c>
      <c r="K3" s="19">
        <v>175000</v>
      </c>
      <c r="L3" s="19">
        <v>0</v>
      </c>
      <c r="M3" s="19">
        <v>175000</v>
      </c>
      <c r="N3" s="19">
        <v>175000</v>
      </c>
      <c r="O3" s="19">
        <v>50000</v>
      </c>
      <c r="P3" s="19"/>
      <c r="Q3" s="19">
        <v>0</v>
      </c>
      <c r="R3" s="19">
        <v>125000</v>
      </c>
      <c r="S3" s="17" t="s">
        <v>31</v>
      </c>
      <c r="T3" s="17" t="s">
        <v>36</v>
      </c>
      <c r="U3" s="17" t="s">
        <v>37</v>
      </c>
      <c r="V3" s="17" t="s">
        <v>631</v>
      </c>
      <c r="W3" s="17" t="s">
        <v>631</v>
      </c>
      <c r="X3" s="25">
        <v>0</v>
      </c>
      <c r="Y3" s="17"/>
      <c r="Z3" s="17" t="s">
        <v>1812</v>
      </c>
      <c r="AA3" s="17"/>
      <c r="AB3" s="17"/>
      <c r="AC3" s="17" t="s">
        <v>1138</v>
      </c>
      <c r="AD3" s="18">
        <v>45054</v>
      </c>
      <c r="AE3" s="18">
        <v>45447</v>
      </c>
      <c r="AF3" s="18"/>
      <c r="AG3" s="18">
        <v>45525</v>
      </c>
      <c r="AH3" s="23">
        <f t="shared" ref="AH3:AH66" si="7">+IF(OR(AC3="Devuelta",AQ3&lt;&gt;0),$A$1-AG3,IF(AND(AF3="",AE3=""),"No radicada",IF(AF3&lt;&gt;"",$A$1-AF3,$A$1-AE3)))</f>
        <v>163</v>
      </c>
      <c r="AI3" s="23" t="str">
        <f t="shared" ref="AI3:AI66" si="8">+IF(AH3="No radicada","No radicada",IF(AH3&lt;1,"Corriente",IF(AH3&lt;=30,"0-30",IF(AND(AH3&lt;=60,AH3&gt;30),"31-60",IF(AND(AH3&lt;=90,AH3&gt;60),"61-90",IF(AND(AH3&lt;=180,AH3&gt;90),"91-180",IF(AND(AH3&lt;=360,AH3&gt;180),"181-360",IF(AH3&gt;360,"Más de 360"))))))))</f>
        <v>91-180</v>
      </c>
      <c r="AJ3" s="25">
        <v>175000</v>
      </c>
      <c r="AK3" s="25">
        <v>175000</v>
      </c>
      <c r="AL3" s="25">
        <v>0</v>
      </c>
      <c r="AM3" s="25">
        <v>0</v>
      </c>
      <c r="AN3" s="25">
        <v>0</v>
      </c>
      <c r="AO3" s="25">
        <v>0</v>
      </c>
      <c r="AP3" s="25">
        <v>0</v>
      </c>
      <c r="AQ3" s="25">
        <v>175000</v>
      </c>
      <c r="AR3" s="17">
        <v>0</v>
      </c>
      <c r="AS3" s="17" t="s">
        <v>1139</v>
      </c>
      <c r="AT3" s="17"/>
      <c r="AU3" s="25">
        <v>0</v>
      </c>
      <c r="AV3" s="25">
        <v>0</v>
      </c>
      <c r="AW3" s="25">
        <v>175000</v>
      </c>
      <c r="AX3" s="17" t="s">
        <v>604</v>
      </c>
      <c r="AY3" s="17" t="s">
        <v>1139</v>
      </c>
      <c r="AZ3" s="17" t="s">
        <v>1800</v>
      </c>
      <c r="BA3" s="17" t="s">
        <v>691</v>
      </c>
      <c r="BB3" s="17" t="s">
        <v>1801</v>
      </c>
      <c r="BC3" s="24">
        <v>0</v>
      </c>
      <c r="BD3" s="24">
        <v>125000</v>
      </c>
      <c r="BE3" s="24">
        <v>0</v>
      </c>
      <c r="BF3" s="24">
        <v>0</v>
      </c>
      <c r="BG3" s="24">
        <v>0</v>
      </c>
      <c r="BH3" s="24">
        <v>0</v>
      </c>
      <c r="BI3" s="24">
        <v>0</v>
      </c>
      <c r="BJ3" s="24">
        <v>0</v>
      </c>
      <c r="BK3" s="24">
        <v>0</v>
      </c>
      <c r="BL3" s="24">
        <v>0</v>
      </c>
      <c r="BM3" s="24">
        <v>0</v>
      </c>
      <c r="BN3" s="17"/>
      <c r="BO3" s="18"/>
      <c r="BP3" s="17"/>
      <c r="BQ3" s="24">
        <v>0</v>
      </c>
    </row>
    <row r="4" spans="1:69" x14ac:dyDescent="0.2">
      <c r="A4" s="17">
        <v>800065396</v>
      </c>
      <c r="B4" s="17" t="s">
        <v>11</v>
      </c>
      <c r="C4" s="17" t="s">
        <v>21</v>
      </c>
      <c r="D4" s="17">
        <v>77</v>
      </c>
      <c r="E4" s="17" t="str">
        <f t="shared" si="5"/>
        <v>C18977</v>
      </c>
      <c r="F4" s="17" t="s">
        <v>396</v>
      </c>
      <c r="G4" s="17" t="str">
        <f t="shared" si="6"/>
        <v>800065396_C18977</v>
      </c>
      <c r="H4" s="18">
        <v>45506</v>
      </c>
      <c r="I4" s="18">
        <v>45517</v>
      </c>
      <c r="J4" s="18">
        <v>45562</v>
      </c>
      <c r="K4" s="19">
        <v>186911</v>
      </c>
      <c r="L4" s="19">
        <v>0</v>
      </c>
      <c r="M4" s="19">
        <v>186911</v>
      </c>
      <c r="N4" s="19"/>
      <c r="O4" s="19"/>
      <c r="P4" s="19"/>
      <c r="Q4" s="19">
        <v>0</v>
      </c>
      <c r="R4" s="19">
        <v>186911</v>
      </c>
      <c r="S4" s="17" t="s">
        <v>34</v>
      </c>
      <c r="T4" s="17" t="s">
        <v>36</v>
      </c>
      <c r="U4" s="17" t="s">
        <v>37</v>
      </c>
      <c r="V4" s="17" t="s">
        <v>631</v>
      </c>
      <c r="W4" s="17" t="s">
        <v>631</v>
      </c>
      <c r="X4" s="25">
        <v>0</v>
      </c>
      <c r="Y4" s="17"/>
      <c r="Z4" s="17"/>
      <c r="AA4" s="17"/>
      <c r="AB4" s="17"/>
      <c r="AC4" s="17" t="s">
        <v>1138</v>
      </c>
      <c r="AD4" s="18">
        <v>45506</v>
      </c>
      <c r="AE4" s="18">
        <v>45517</v>
      </c>
      <c r="AF4" s="18"/>
      <c r="AG4" s="18">
        <v>45533</v>
      </c>
      <c r="AH4" s="23">
        <f t="shared" si="7"/>
        <v>155</v>
      </c>
      <c r="AI4" s="23" t="str">
        <f t="shared" si="8"/>
        <v>91-180</v>
      </c>
      <c r="AJ4" s="25">
        <v>186911</v>
      </c>
      <c r="AK4" s="25">
        <v>186911</v>
      </c>
      <c r="AL4" s="25">
        <v>0</v>
      </c>
      <c r="AM4" s="25">
        <v>0</v>
      </c>
      <c r="AN4" s="25">
        <v>0</v>
      </c>
      <c r="AO4" s="25">
        <v>0</v>
      </c>
      <c r="AP4" s="25">
        <v>0</v>
      </c>
      <c r="AQ4" s="25">
        <v>186911</v>
      </c>
      <c r="AR4" s="17"/>
      <c r="AS4" s="17" t="s">
        <v>1402</v>
      </c>
      <c r="AT4" s="17"/>
      <c r="AU4" s="25">
        <v>0</v>
      </c>
      <c r="AV4" s="25">
        <v>0</v>
      </c>
      <c r="AW4" s="25">
        <v>186911</v>
      </c>
      <c r="AX4" s="17" t="s">
        <v>604</v>
      </c>
      <c r="AY4" s="17" t="s">
        <v>1402</v>
      </c>
      <c r="AZ4" s="17" t="s">
        <v>1803</v>
      </c>
      <c r="BA4" s="17" t="s">
        <v>691</v>
      </c>
      <c r="BB4" s="17" t="s">
        <v>1801</v>
      </c>
      <c r="BC4" s="24">
        <v>0</v>
      </c>
      <c r="BD4" s="24">
        <v>186911</v>
      </c>
      <c r="BE4" s="24">
        <v>0</v>
      </c>
      <c r="BF4" s="24">
        <v>0</v>
      </c>
      <c r="BG4" s="24">
        <v>0</v>
      </c>
      <c r="BH4" s="24">
        <v>0</v>
      </c>
      <c r="BI4" s="24">
        <v>0</v>
      </c>
      <c r="BJ4" s="24">
        <v>0</v>
      </c>
      <c r="BK4" s="24">
        <v>0</v>
      </c>
      <c r="BL4" s="24">
        <v>0</v>
      </c>
      <c r="BM4" s="24">
        <v>0</v>
      </c>
      <c r="BN4" s="17"/>
      <c r="BO4" s="18"/>
      <c r="BP4" s="17"/>
      <c r="BQ4" s="24">
        <v>0</v>
      </c>
    </row>
    <row r="5" spans="1:69" x14ac:dyDescent="0.2">
      <c r="A5" s="17">
        <v>800065396</v>
      </c>
      <c r="B5" s="17" t="s">
        <v>11</v>
      </c>
      <c r="C5" s="17" t="s">
        <v>12</v>
      </c>
      <c r="D5" s="17">
        <v>279033</v>
      </c>
      <c r="E5" s="17" t="str">
        <f t="shared" si="5"/>
        <v>C187279033</v>
      </c>
      <c r="F5" s="17" t="s">
        <v>513</v>
      </c>
      <c r="G5" s="17" t="str">
        <f t="shared" si="6"/>
        <v>800065396_C187279033</v>
      </c>
      <c r="H5" s="18">
        <v>45572</v>
      </c>
      <c r="I5" s="18">
        <v>45611</v>
      </c>
      <c r="J5" s="18">
        <v>45656</v>
      </c>
      <c r="K5" s="19">
        <v>125000</v>
      </c>
      <c r="L5" s="19">
        <v>0</v>
      </c>
      <c r="M5" s="19">
        <v>125000</v>
      </c>
      <c r="N5" s="19"/>
      <c r="O5" s="19"/>
      <c r="P5" s="19"/>
      <c r="Q5" s="19">
        <v>0</v>
      </c>
      <c r="R5" s="19">
        <v>125000</v>
      </c>
      <c r="S5" s="17" t="s">
        <v>31</v>
      </c>
      <c r="T5" s="17" t="s">
        <v>36</v>
      </c>
      <c r="U5" s="17" t="s">
        <v>37</v>
      </c>
      <c r="V5" s="17" t="s">
        <v>631</v>
      </c>
      <c r="W5" s="17" t="s">
        <v>631</v>
      </c>
      <c r="X5" s="25">
        <v>0</v>
      </c>
      <c r="Y5" s="17"/>
      <c r="Z5" s="17"/>
      <c r="AA5" s="17"/>
      <c r="AB5" s="17"/>
      <c r="AC5" s="17" t="s">
        <v>1138</v>
      </c>
      <c r="AD5" s="18">
        <v>45572</v>
      </c>
      <c r="AE5" s="18">
        <v>45611</v>
      </c>
      <c r="AF5" s="18"/>
      <c r="AG5" s="18">
        <v>45615</v>
      </c>
      <c r="AH5" s="23">
        <f t="shared" si="7"/>
        <v>73</v>
      </c>
      <c r="AI5" s="23" t="str">
        <f t="shared" si="8"/>
        <v>61-90</v>
      </c>
      <c r="AJ5" s="25">
        <v>125000</v>
      </c>
      <c r="AK5" s="25">
        <v>125000</v>
      </c>
      <c r="AL5" s="25">
        <v>0</v>
      </c>
      <c r="AM5" s="25">
        <v>0</v>
      </c>
      <c r="AN5" s="25">
        <v>0</v>
      </c>
      <c r="AO5" s="25">
        <v>0</v>
      </c>
      <c r="AP5" s="25">
        <v>0</v>
      </c>
      <c r="AQ5" s="25">
        <v>125000</v>
      </c>
      <c r="AR5" s="17"/>
      <c r="AS5" s="17" t="s">
        <v>1311</v>
      </c>
      <c r="AT5" s="17"/>
      <c r="AU5" s="25">
        <v>0</v>
      </c>
      <c r="AV5" s="25">
        <v>0</v>
      </c>
      <c r="AW5" s="25">
        <v>125000</v>
      </c>
      <c r="AX5" s="17" t="s">
        <v>604</v>
      </c>
      <c r="AY5" s="17" t="s">
        <v>1311</v>
      </c>
      <c r="AZ5" s="17" t="s">
        <v>1804</v>
      </c>
      <c r="BA5" s="17" t="s">
        <v>691</v>
      </c>
      <c r="BB5" s="17" t="s">
        <v>1801</v>
      </c>
      <c r="BC5" s="24">
        <v>0</v>
      </c>
      <c r="BD5" s="24">
        <v>125000</v>
      </c>
      <c r="BE5" s="24">
        <v>0</v>
      </c>
      <c r="BF5" s="24">
        <v>0</v>
      </c>
      <c r="BG5" s="24">
        <v>0</v>
      </c>
      <c r="BH5" s="24">
        <v>0</v>
      </c>
      <c r="BI5" s="24">
        <v>0</v>
      </c>
      <c r="BJ5" s="24">
        <v>0</v>
      </c>
      <c r="BK5" s="24">
        <v>0</v>
      </c>
      <c r="BL5" s="24">
        <v>0</v>
      </c>
      <c r="BM5" s="24">
        <v>0</v>
      </c>
      <c r="BN5" s="17"/>
      <c r="BO5" s="18"/>
      <c r="BP5" s="17"/>
      <c r="BQ5" s="24">
        <v>0</v>
      </c>
    </row>
    <row r="6" spans="1:69" x14ac:dyDescent="0.2">
      <c r="A6" s="17">
        <v>800065396</v>
      </c>
      <c r="B6" s="17" t="s">
        <v>11</v>
      </c>
      <c r="C6" s="17" t="s">
        <v>12</v>
      </c>
      <c r="D6" s="17">
        <v>277613</v>
      </c>
      <c r="E6" s="17" t="str">
        <f t="shared" si="5"/>
        <v>C187277613</v>
      </c>
      <c r="F6" s="17" t="s">
        <v>280</v>
      </c>
      <c r="G6" s="17" t="str">
        <f t="shared" si="6"/>
        <v>800065396_C187277613</v>
      </c>
      <c r="H6" s="18">
        <v>45085</v>
      </c>
      <c r="I6" s="18">
        <v>45104</v>
      </c>
      <c r="J6" s="18">
        <v>45149</v>
      </c>
      <c r="K6" s="19">
        <v>50000</v>
      </c>
      <c r="L6" s="19">
        <v>0</v>
      </c>
      <c r="M6" s="19">
        <v>50000</v>
      </c>
      <c r="N6" s="19"/>
      <c r="O6" s="19"/>
      <c r="P6" s="19"/>
      <c r="Q6" s="19">
        <v>0</v>
      </c>
      <c r="R6" s="19">
        <v>50000</v>
      </c>
      <c r="S6" s="17" t="s">
        <v>31</v>
      </c>
      <c r="T6" s="17" t="s">
        <v>36</v>
      </c>
      <c r="U6" s="17" t="s">
        <v>37</v>
      </c>
      <c r="V6" s="17" t="s">
        <v>631</v>
      </c>
      <c r="W6" s="17" t="s">
        <v>631</v>
      </c>
      <c r="X6" s="25">
        <v>0</v>
      </c>
      <c r="Y6" s="17"/>
      <c r="Z6" s="17"/>
      <c r="AA6" s="17"/>
      <c r="AB6" s="17"/>
      <c r="AC6" s="17" t="s">
        <v>1152</v>
      </c>
      <c r="AD6" s="18">
        <v>45085</v>
      </c>
      <c r="AE6" s="18"/>
      <c r="AF6" s="18"/>
      <c r="AG6" s="18"/>
      <c r="AH6" s="23" t="str">
        <f t="shared" si="7"/>
        <v>No radicada</v>
      </c>
      <c r="AI6" s="23" t="str">
        <f t="shared" si="8"/>
        <v>No radicada</v>
      </c>
      <c r="AJ6" s="25">
        <v>50000</v>
      </c>
      <c r="AK6" s="25">
        <v>50000</v>
      </c>
      <c r="AL6" s="25">
        <v>0</v>
      </c>
      <c r="AM6" s="25">
        <v>0</v>
      </c>
      <c r="AN6" s="25">
        <v>0</v>
      </c>
      <c r="AO6" s="25">
        <v>0</v>
      </c>
      <c r="AP6" s="25">
        <v>0</v>
      </c>
      <c r="AQ6" s="25">
        <v>0</v>
      </c>
      <c r="AR6" s="17"/>
      <c r="AS6" s="17"/>
      <c r="AT6" s="17"/>
      <c r="AU6" s="25">
        <v>0</v>
      </c>
      <c r="AV6" s="25">
        <v>0</v>
      </c>
      <c r="AW6" s="25">
        <v>50000</v>
      </c>
      <c r="AX6" s="17" t="s">
        <v>604</v>
      </c>
      <c r="AY6" s="17" t="s">
        <v>1802</v>
      </c>
      <c r="AZ6" s="17" t="s">
        <v>1800</v>
      </c>
      <c r="BA6" s="17" t="s">
        <v>669</v>
      </c>
      <c r="BB6" s="17" t="s">
        <v>1801</v>
      </c>
      <c r="BC6" s="24">
        <v>0</v>
      </c>
      <c r="BD6" s="24">
        <v>50000</v>
      </c>
      <c r="BE6" s="24">
        <v>0</v>
      </c>
      <c r="BF6" s="24">
        <v>0</v>
      </c>
      <c r="BG6" s="24">
        <v>0</v>
      </c>
      <c r="BH6" s="24">
        <v>0</v>
      </c>
      <c r="BI6" s="24">
        <v>0</v>
      </c>
      <c r="BJ6" s="24">
        <v>0</v>
      </c>
      <c r="BK6" s="24">
        <v>0</v>
      </c>
      <c r="BL6" s="24">
        <v>0</v>
      </c>
      <c r="BM6" s="24">
        <v>0</v>
      </c>
      <c r="BN6" s="17"/>
      <c r="BO6" s="18"/>
      <c r="BP6" s="17"/>
      <c r="BQ6" s="24">
        <v>0</v>
      </c>
    </row>
    <row r="7" spans="1:69" x14ac:dyDescent="0.2">
      <c r="A7" s="17">
        <v>800065396</v>
      </c>
      <c r="B7" s="17" t="s">
        <v>11</v>
      </c>
      <c r="C7" s="17" t="s">
        <v>23</v>
      </c>
      <c r="D7" s="17">
        <v>100832</v>
      </c>
      <c r="E7" s="17" t="str">
        <f t="shared" si="5"/>
        <v>CR46100832</v>
      </c>
      <c r="F7" s="17" t="s">
        <v>346</v>
      </c>
      <c r="G7" s="17" t="str">
        <f t="shared" si="6"/>
        <v>800065396_CR46100832</v>
      </c>
      <c r="H7" s="18">
        <v>45426</v>
      </c>
      <c r="I7" s="18">
        <v>45427</v>
      </c>
      <c r="J7" s="18">
        <v>45472</v>
      </c>
      <c r="K7" s="19">
        <v>33922296</v>
      </c>
      <c r="L7" s="19">
        <v>3454616</v>
      </c>
      <c r="M7" s="19">
        <v>30467680</v>
      </c>
      <c r="N7" s="19"/>
      <c r="O7" s="19"/>
      <c r="P7" s="19"/>
      <c r="Q7" s="19">
        <v>0</v>
      </c>
      <c r="R7" s="19">
        <v>30467680</v>
      </c>
      <c r="S7" s="17" t="s">
        <v>33</v>
      </c>
      <c r="T7" s="17" t="s">
        <v>36</v>
      </c>
      <c r="U7" s="17" t="s">
        <v>37</v>
      </c>
      <c r="V7" s="17" t="e">
        <v>#N/A</v>
      </c>
      <c r="W7" s="17" t="s">
        <v>630</v>
      </c>
      <c r="X7" s="25">
        <v>29789234.079999998</v>
      </c>
      <c r="Y7" s="17">
        <v>1222459528</v>
      </c>
      <c r="Z7" s="17"/>
      <c r="AA7" s="17"/>
      <c r="AB7" s="17"/>
      <c r="AC7" s="17" t="s">
        <v>1719</v>
      </c>
      <c r="AD7" s="18">
        <v>45426</v>
      </c>
      <c r="AE7" s="18">
        <v>45427</v>
      </c>
      <c r="AF7" s="18"/>
      <c r="AG7" s="18"/>
      <c r="AH7" s="23">
        <f t="shared" si="7"/>
        <v>261</v>
      </c>
      <c r="AI7" s="23" t="str">
        <f t="shared" si="8"/>
        <v>181-360</v>
      </c>
      <c r="AJ7" s="25">
        <v>33922296</v>
      </c>
      <c r="AK7" s="25">
        <v>33922296</v>
      </c>
      <c r="AL7" s="25">
        <v>0</v>
      </c>
      <c r="AM7" s="25">
        <v>0</v>
      </c>
      <c r="AN7" s="25">
        <v>0</v>
      </c>
      <c r="AO7" s="25">
        <v>0</v>
      </c>
      <c r="AP7" s="25">
        <v>0</v>
      </c>
      <c r="AQ7" s="25">
        <v>0</v>
      </c>
      <c r="AR7" s="17"/>
      <c r="AS7" s="17"/>
      <c r="AT7" s="17" t="s">
        <v>1783</v>
      </c>
      <c r="AU7" s="25">
        <v>0</v>
      </c>
      <c r="AV7" s="25">
        <v>0</v>
      </c>
      <c r="AW7" s="25">
        <v>0</v>
      </c>
      <c r="AX7" s="17"/>
      <c r="AY7" s="17"/>
      <c r="AZ7" s="17"/>
      <c r="BA7" s="17"/>
      <c r="BB7" s="17"/>
      <c r="BC7" s="24">
        <v>0</v>
      </c>
      <c r="BD7" s="24">
        <v>0</v>
      </c>
      <c r="BE7" s="24">
        <v>0</v>
      </c>
      <c r="BF7" s="24">
        <v>0</v>
      </c>
      <c r="BG7" s="24">
        <v>0</v>
      </c>
      <c r="BH7" s="24">
        <v>0</v>
      </c>
      <c r="BI7" s="24">
        <v>30467680</v>
      </c>
      <c r="BJ7" s="24">
        <v>0</v>
      </c>
      <c r="BK7" s="24">
        <v>0</v>
      </c>
      <c r="BL7" s="24">
        <v>0</v>
      </c>
      <c r="BM7" s="24">
        <v>0</v>
      </c>
      <c r="BN7" s="17"/>
      <c r="BO7" s="18"/>
      <c r="BP7" s="17"/>
      <c r="BQ7" s="24">
        <v>0</v>
      </c>
    </row>
    <row r="8" spans="1:69" x14ac:dyDescent="0.2">
      <c r="A8" s="17">
        <v>800065396</v>
      </c>
      <c r="B8" s="17" t="s">
        <v>11</v>
      </c>
      <c r="C8" s="17" t="s">
        <v>20</v>
      </c>
      <c r="D8" s="17">
        <v>88</v>
      </c>
      <c r="E8" s="17" t="str">
        <f t="shared" si="5"/>
        <v>C26688</v>
      </c>
      <c r="F8" s="17" t="s">
        <v>347</v>
      </c>
      <c r="G8" s="17" t="str">
        <f t="shared" si="6"/>
        <v>800065396_C26688</v>
      </c>
      <c r="H8" s="18">
        <v>45436</v>
      </c>
      <c r="I8" s="18">
        <v>45447</v>
      </c>
      <c r="J8" s="18">
        <v>45492</v>
      </c>
      <c r="K8" s="19">
        <v>321967657</v>
      </c>
      <c r="L8" s="19">
        <v>29115800</v>
      </c>
      <c r="M8" s="19">
        <v>292851857</v>
      </c>
      <c r="N8" s="19"/>
      <c r="O8" s="19"/>
      <c r="P8" s="19"/>
      <c r="Q8" s="19">
        <v>0</v>
      </c>
      <c r="R8" s="19">
        <v>292851857</v>
      </c>
      <c r="S8" s="17" t="s">
        <v>34</v>
      </c>
      <c r="T8" s="17" t="s">
        <v>36</v>
      </c>
      <c r="U8" s="17" t="s">
        <v>37</v>
      </c>
      <c r="V8" s="17" t="e">
        <v>#N/A</v>
      </c>
      <c r="W8" s="17" t="s">
        <v>630</v>
      </c>
      <c r="X8" s="25">
        <v>286412503.86000001</v>
      </c>
      <c r="Y8" s="17">
        <v>1222459559</v>
      </c>
      <c r="Z8" s="17"/>
      <c r="AA8" s="17"/>
      <c r="AB8" s="17"/>
      <c r="AC8" s="17" t="s">
        <v>1719</v>
      </c>
      <c r="AD8" s="18">
        <v>45436</v>
      </c>
      <c r="AE8" s="18">
        <v>45447</v>
      </c>
      <c r="AF8" s="18"/>
      <c r="AG8" s="18"/>
      <c r="AH8" s="23">
        <f t="shared" si="7"/>
        <v>241</v>
      </c>
      <c r="AI8" s="23" t="str">
        <f t="shared" si="8"/>
        <v>181-360</v>
      </c>
      <c r="AJ8" s="25">
        <v>321967657</v>
      </c>
      <c r="AK8" s="25">
        <v>321967657</v>
      </c>
      <c r="AL8" s="25">
        <v>0</v>
      </c>
      <c r="AM8" s="25">
        <v>0</v>
      </c>
      <c r="AN8" s="25">
        <v>0</v>
      </c>
      <c r="AO8" s="25">
        <v>0</v>
      </c>
      <c r="AP8" s="25">
        <v>0</v>
      </c>
      <c r="AQ8" s="25">
        <v>0</v>
      </c>
      <c r="AR8" s="17"/>
      <c r="AS8" s="17"/>
      <c r="AT8" s="17"/>
      <c r="AU8" s="25">
        <v>0</v>
      </c>
      <c r="AV8" s="25">
        <v>0</v>
      </c>
      <c r="AW8" s="25">
        <v>0</v>
      </c>
      <c r="AX8" s="17"/>
      <c r="AY8" s="17"/>
      <c r="AZ8" s="17"/>
      <c r="BA8" s="17"/>
      <c r="BB8" s="17"/>
      <c r="BC8" s="24">
        <v>0</v>
      </c>
      <c r="BD8" s="24">
        <v>0</v>
      </c>
      <c r="BE8" s="24">
        <v>0</v>
      </c>
      <c r="BF8" s="24">
        <v>0</v>
      </c>
      <c r="BG8" s="24">
        <v>0</v>
      </c>
      <c r="BH8" s="24">
        <v>0</v>
      </c>
      <c r="BI8" s="24">
        <v>292851857</v>
      </c>
      <c r="BJ8" s="24">
        <v>0</v>
      </c>
      <c r="BK8" s="24">
        <v>0</v>
      </c>
      <c r="BL8" s="24">
        <v>0</v>
      </c>
      <c r="BM8" s="24">
        <v>0</v>
      </c>
      <c r="BN8" s="17"/>
      <c r="BO8" s="18"/>
      <c r="BP8" s="17"/>
      <c r="BQ8" s="24">
        <v>0</v>
      </c>
    </row>
    <row r="9" spans="1:69" x14ac:dyDescent="0.2">
      <c r="A9" s="17">
        <v>800065396</v>
      </c>
      <c r="B9" s="17" t="s">
        <v>11</v>
      </c>
      <c r="C9" s="17" t="s">
        <v>22</v>
      </c>
      <c r="D9" s="17">
        <v>57</v>
      </c>
      <c r="E9" s="17" t="str">
        <f t="shared" si="5"/>
        <v>C26557</v>
      </c>
      <c r="F9" s="17" t="s">
        <v>348</v>
      </c>
      <c r="G9" s="17" t="str">
        <f t="shared" si="6"/>
        <v>800065396_C26557</v>
      </c>
      <c r="H9" s="18">
        <v>45436</v>
      </c>
      <c r="I9" s="18">
        <v>45447</v>
      </c>
      <c r="J9" s="18">
        <v>45477</v>
      </c>
      <c r="K9" s="19">
        <v>643307136</v>
      </c>
      <c r="L9" s="19">
        <v>74670759</v>
      </c>
      <c r="M9" s="19">
        <v>568636377</v>
      </c>
      <c r="N9" s="19"/>
      <c r="O9" s="19"/>
      <c r="P9" s="19"/>
      <c r="Q9" s="19">
        <v>0</v>
      </c>
      <c r="R9" s="19">
        <v>568636377</v>
      </c>
      <c r="S9" s="17" t="s">
        <v>35</v>
      </c>
      <c r="T9" s="17" t="s">
        <v>36</v>
      </c>
      <c r="U9" s="17" t="s">
        <v>37</v>
      </c>
      <c r="V9" s="17" t="e">
        <v>#N/A</v>
      </c>
      <c r="W9" s="17" t="s">
        <v>630</v>
      </c>
      <c r="X9" s="25">
        <v>555770234.27999997</v>
      </c>
      <c r="Y9" s="17">
        <v>1222459562</v>
      </c>
      <c r="Z9" s="17"/>
      <c r="AA9" s="17"/>
      <c r="AB9" s="17"/>
      <c r="AC9" s="17" t="s">
        <v>1719</v>
      </c>
      <c r="AD9" s="18">
        <v>45437</v>
      </c>
      <c r="AE9" s="18">
        <v>45447</v>
      </c>
      <c r="AF9" s="18"/>
      <c r="AG9" s="18"/>
      <c r="AH9" s="23">
        <f t="shared" si="7"/>
        <v>241</v>
      </c>
      <c r="AI9" s="23" t="str">
        <f t="shared" si="8"/>
        <v>181-360</v>
      </c>
      <c r="AJ9" s="25">
        <v>643307136</v>
      </c>
      <c r="AK9" s="25">
        <v>643307136</v>
      </c>
      <c r="AL9" s="25">
        <v>0</v>
      </c>
      <c r="AM9" s="25">
        <v>0</v>
      </c>
      <c r="AN9" s="25">
        <v>0</v>
      </c>
      <c r="AO9" s="25">
        <v>0</v>
      </c>
      <c r="AP9" s="25">
        <v>0</v>
      </c>
      <c r="AQ9" s="25">
        <v>0</v>
      </c>
      <c r="AR9" s="17"/>
      <c r="AS9" s="17"/>
      <c r="AT9" s="17"/>
      <c r="AU9" s="25">
        <v>0</v>
      </c>
      <c r="AV9" s="25">
        <v>0</v>
      </c>
      <c r="AW9" s="25">
        <v>0</v>
      </c>
      <c r="AX9" s="17"/>
      <c r="AY9" s="17"/>
      <c r="AZ9" s="17"/>
      <c r="BA9" s="17"/>
      <c r="BB9" s="17"/>
      <c r="BC9" s="24">
        <v>0</v>
      </c>
      <c r="BD9" s="24">
        <v>0</v>
      </c>
      <c r="BE9" s="24">
        <v>0</v>
      </c>
      <c r="BF9" s="24">
        <v>0</v>
      </c>
      <c r="BG9" s="24">
        <v>0</v>
      </c>
      <c r="BH9" s="24">
        <v>0</v>
      </c>
      <c r="BI9" s="24">
        <v>568636377</v>
      </c>
      <c r="BJ9" s="24">
        <v>0</v>
      </c>
      <c r="BK9" s="24">
        <v>0</v>
      </c>
      <c r="BL9" s="24">
        <v>0</v>
      </c>
      <c r="BM9" s="24">
        <v>0</v>
      </c>
      <c r="BN9" s="17"/>
      <c r="BO9" s="18"/>
      <c r="BP9" s="17"/>
      <c r="BQ9" s="24">
        <v>0</v>
      </c>
    </row>
    <row r="10" spans="1:69" x14ac:dyDescent="0.2">
      <c r="A10" s="17">
        <v>800065396</v>
      </c>
      <c r="B10" s="17" t="s">
        <v>11</v>
      </c>
      <c r="C10" s="17" t="s">
        <v>23</v>
      </c>
      <c r="D10" s="17">
        <v>100854</v>
      </c>
      <c r="E10" s="17" t="str">
        <f t="shared" si="5"/>
        <v>CR46100854</v>
      </c>
      <c r="F10" s="17" t="s">
        <v>349</v>
      </c>
      <c r="G10" s="17" t="str">
        <f t="shared" si="6"/>
        <v>800065396_CR46100854</v>
      </c>
      <c r="H10" s="18">
        <v>45451</v>
      </c>
      <c r="I10" s="18">
        <v>45454</v>
      </c>
      <c r="J10" s="18">
        <v>45499</v>
      </c>
      <c r="K10" s="19">
        <v>34355610</v>
      </c>
      <c r="L10" s="19">
        <v>3275630</v>
      </c>
      <c r="M10" s="19">
        <v>31079980</v>
      </c>
      <c r="N10" s="19"/>
      <c r="O10" s="19"/>
      <c r="P10" s="19"/>
      <c r="Q10" s="19">
        <v>0</v>
      </c>
      <c r="R10" s="19">
        <v>31079980</v>
      </c>
      <c r="S10" s="17" t="s">
        <v>33</v>
      </c>
      <c r="T10" s="17" t="s">
        <v>36</v>
      </c>
      <c r="U10" s="17" t="s">
        <v>37</v>
      </c>
      <c r="V10" s="17" t="e">
        <v>#N/A</v>
      </c>
      <c r="W10" s="17" t="s">
        <v>630</v>
      </c>
      <c r="X10" s="25">
        <v>30392867.800000001</v>
      </c>
      <c r="Y10" s="17">
        <v>1222468350</v>
      </c>
      <c r="Z10" s="17"/>
      <c r="AA10" s="17"/>
      <c r="AB10" s="17"/>
      <c r="AC10" s="17" t="s">
        <v>1719</v>
      </c>
      <c r="AD10" s="18">
        <v>45451</v>
      </c>
      <c r="AE10" s="18">
        <v>45454</v>
      </c>
      <c r="AF10" s="18"/>
      <c r="AG10" s="18"/>
      <c r="AH10" s="23">
        <f t="shared" si="7"/>
        <v>234</v>
      </c>
      <c r="AI10" s="23" t="str">
        <f t="shared" si="8"/>
        <v>181-360</v>
      </c>
      <c r="AJ10" s="25">
        <v>34355610</v>
      </c>
      <c r="AK10" s="25">
        <v>34355610</v>
      </c>
      <c r="AL10" s="25">
        <v>0</v>
      </c>
      <c r="AM10" s="25">
        <v>0</v>
      </c>
      <c r="AN10" s="25">
        <v>0</v>
      </c>
      <c r="AO10" s="25">
        <v>0</v>
      </c>
      <c r="AP10" s="25">
        <v>0</v>
      </c>
      <c r="AQ10" s="25">
        <v>0</v>
      </c>
      <c r="AR10" s="17"/>
      <c r="AS10" s="17"/>
      <c r="AT10" s="17" t="s">
        <v>1783</v>
      </c>
      <c r="AU10" s="25">
        <v>0</v>
      </c>
      <c r="AV10" s="25">
        <v>0</v>
      </c>
      <c r="AW10" s="25">
        <v>0</v>
      </c>
      <c r="AX10" s="17"/>
      <c r="AY10" s="17"/>
      <c r="AZ10" s="17"/>
      <c r="BA10" s="17"/>
      <c r="BB10" s="17"/>
      <c r="BC10" s="24">
        <v>0</v>
      </c>
      <c r="BD10" s="24">
        <v>0</v>
      </c>
      <c r="BE10" s="24">
        <v>0</v>
      </c>
      <c r="BF10" s="24">
        <v>0</v>
      </c>
      <c r="BG10" s="24">
        <v>0</v>
      </c>
      <c r="BH10" s="24">
        <v>0</v>
      </c>
      <c r="BI10" s="24">
        <v>31079980</v>
      </c>
      <c r="BJ10" s="24">
        <v>0</v>
      </c>
      <c r="BK10" s="24">
        <v>0</v>
      </c>
      <c r="BL10" s="24">
        <v>0</v>
      </c>
      <c r="BM10" s="24">
        <v>0</v>
      </c>
      <c r="BN10" s="17"/>
      <c r="BO10" s="18"/>
      <c r="BP10" s="17"/>
      <c r="BQ10" s="24">
        <v>0</v>
      </c>
    </row>
    <row r="11" spans="1:69" x14ac:dyDescent="0.2">
      <c r="A11" s="17">
        <v>800065396</v>
      </c>
      <c r="B11" s="17" t="s">
        <v>11</v>
      </c>
      <c r="C11" s="17" t="s">
        <v>22</v>
      </c>
      <c r="D11" s="17">
        <v>60</v>
      </c>
      <c r="E11" s="17" t="str">
        <f t="shared" si="5"/>
        <v>C26560</v>
      </c>
      <c r="F11" s="17" t="s">
        <v>366</v>
      </c>
      <c r="G11" s="17" t="str">
        <f t="shared" si="6"/>
        <v>800065396_C26560</v>
      </c>
      <c r="H11" s="18">
        <v>45463</v>
      </c>
      <c r="I11" s="18">
        <v>45475</v>
      </c>
      <c r="J11" s="18">
        <v>45505</v>
      </c>
      <c r="K11" s="19">
        <v>708890498</v>
      </c>
      <c r="L11" s="19">
        <v>68709890</v>
      </c>
      <c r="M11" s="19">
        <v>640180608</v>
      </c>
      <c r="N11" s="19"/>
      <c r="O11" s="19"/>
      <c r="P11" s="19"/>
      <c r="Q11" s="19">
        <v>0</v>
      </c>
      <c r="R11" s="19">
        <v>640180608</v>
      </c>
      <c r="S11" s="17" t="s">
        <v>35</v>
      </c>
      <c r="T11" s="17" t="s">
        <v>36</v>
      </c>
      <c r="U11" s="17" t="s">
        <v>37</v>
      </c>
      <c r="V11" s="17" t="e">
        <v>#N/A</v>
      </c>
      <c r="W11" s="17" t="s">
        <v>630</v>
      </c>
      <c r="X11" s="25">
        <v>626002798.03999996</v>
      </c>
      <c r="Y11" s="17">
        <v>1222468610</v>
      </c>
      <c r="Z11" s="17"/>
      <c r="AA11" s="17"/>
      <c r="AB11" s="17"/>
      <c r="AC11" s="17" t="s">
        <v>1719</v>
      </c>
      <c r="AD11" s="18">
        <v>45464</v>
      </c>
      <c r="AE11" s="18">
        <v>45475</v>
      </c>
      <c r="AF11" s="18"/>
      <c r="AG11" s="18"/>
      <c r="AH11" s="23">
        <f t="shared" si="7"/>
        <v>213</v>
      </c>
      <c r="AI11" s="23" t="str">
        <f t="shared" si="8"/>
        <v>181-360</v>
      </c>
      <c r="AJ11" s="25">
        <v>708890498</v>
      </c>
      <c r="AK11" s="25">
        <v>708890498</v>
      </c>
      <c r="AL11" s="25">
        <v>0</v>
      </c>
      <c r="AM11" s="25">
        <v>0</v>
      </c>
      <c r="AN11" s="25">
        <v>0</v>
      </c>
      <c r="AO11" s="25">
        <v>0</v>
      </c>
      <c r="AP11" s="25">
        <v>0</v>
      </c>
      <c r="AQ11" s="25">
        <v>0</v>
      </c>
      <c r="AR11" s="17"/>
      <c r="AS11" s="17"/>
      <c r="AT11" s="17"/>
      <c r="AU11" s="25">
        <v>0</v>
      </c>
      <c r="AV11" s="25">
        <v>0</v>
      </c>
      <c r="AW11" s="25">
        <v>0</v>
      </c>
      <c r="AX11" s="17"/>
      <c r="AY11" s="17"/>
      <c r="AZ11" s="17"/>
      <c r="BA11" s="17"/>
      <c r="BB11" s="17"/>
      <c r="BC11" s="24">
        <v>0</v>
      </c>
      <c r="BD11" s="24">
        <v>0</v>
      </c>
      <c r="BE11" s="24">
        <v>0</v>
      </c>
      <c r="BF11" s="24">
        <v>0</v>
      </c>
      <c r="BG11" s="24">
        <v>0</v>
      </c>
      <c r="BH11" s="24">
        <v>0</v>
      </c>
      <c r="BI11" s="24">
        <v>640180608</v>
      </c>
      <c r="BJ11" s="24">
        <v>0</v>
      </c>
      <c r="BK11" s="24">
        <v>0</v>
      </c>
      <c r="BL11" s="24">
        <v>0</v>
      </c>
      <c r="BM11" s="24">
        <v>0</v>
      </c>
      <c r="BN11" s="17"/>
      <c r="BO11" s="18"/>
      <c r="BP11" s="17"/>
      <c r="BQ11" s="24">
        <v>0</v>
      </c>
    </row>
    <row r="12" spans="1:69" x14ac:dyDescent="0.2">
      <c r="A12" s="17">
        <v>800065396</v>
      </c>
      <c r="B12" s="17" t="s">
        <v>11</v>
      </c>
      <c r="C12" s="17" t="s">
        <v>22</v>
      </c>
      <c r="D12" s="17">
        <v>61</v>
      </c>
      <c r="E12" s="17" t="str">
        <f t="shared" si="5"/>
        <v>C26561</v>
      </c>
      <c r="F12" s="17" t="s">
        <v>367</v>
      </c>
      <c r="G12" s="17" t="str">
        <f t="shared" si="6"/>
        <v>800065396_C26561</v>
      </c>
      <c r="H12" s="18">
        <v>45463</v>
      </c>
      <c r="I12" s="18">
        <v>45475</v>
      </c>
      <c r="J12" s="18">
        <v>45505</v>
      </c>
      <c r="K12" s="19">
        <v>100930471</v>
      </c>
      <c r="L12" s="19">
        <v>0</v>
      </c>
      <c r="M12" s="19">
        <v>100930471</v>
      </c>
      <c r="N12" s="19"/>
      <c r="O12" s="19"/>
      <c r="P12" s="19"/>
      <c r="Q12" s="19">
        <v>0</v>
      </c>
      <c r="R12" s="19">
        <v>100930471</v>
      </c>
      <c r="S12" s="17" t="s">
        <v>35</v>
      </c>
      <c r="T12" s="17" t="s">
        <v>36</v>
      </c>
      <c r="U12" s="17" t="s">
        <v>37</v>
      </c>
      <c r="V12" s="17" t="e">
        <v>#N/A</v>
      </c>
      <c r="W12" s="17" t="s">
        <v>630</v>
      </c>
      <c r="X12" s="25">
        <v>98911861.579999998</v>
      </c>
      <c r="Y12" s="17">
        <v>1222468611</v>
      </c>
      <c r="Z12" s="17"/>
      <c r="AA12" s="17"/>
      <c r="AB12" s="17"/>
      <c r="AC12" s="17" t="s">
        <v>1719</v>
      </c>
      <c r="AD12" s="18">
        <v>45463</v>
      </c>
      <c r="AE12" s="18">
        <v>45475</v>
      </c>
      <c r="AF12" s="18"/>
      <c r="AG12" s="18"/>
      <c r="AH12" s="23">
        <f t="shared" si="7"/>
        <v>213</v>
      </c>
      <c r="AI12" s="23" t="str">
        <f t="shared" si="8"/>
        <v>181-360</v>
      </c>
      <c r="AJ12" s="25">
        <v>100930471</v>
      </c>
      <c r="AK12" s="25">
        <v>100930471</v>
      </c>
      <c r="AL12" s="25">
        <v>0</v>
      </c>
      <c r="AM12" s="25">
        <v>0</v>
      </c>
      <c r="AN12" s="25">
        <v>0</v>
      </c>
      <c r="AO12" s="25">
        <v>0</v>
      </c>
      <c r="AP12" s="25">
        <v>0</v>
      </c>
      <c r="AQ12" s="25">
        <v>0</v>
      </c>
      <c r="AR12" s="17"/>
      <c r="AS12" s="17"/>
      <c r="AT12" s="17"/>
      <c r="AU12" s="25">
        <v>0</v>
      </c>
      <c r="AV12" s="25">
        <v>0</v>
      </c>
      <c r="AW12" s="25">
        <v>0</v>
      </c>
      <c r="AX12" s="17"/>
      <c r="AY12" s="17"/>
      <c r="AZ12" s="17"/>
      <c r="BA12" s="17"/>
      <c r="BB12" s="17"/>
      <c r="BC12" s="24">
        <v>0</v>
      </c>
      <c r="BD12" s="24">
        <v>0</v>
      </c>
      <c r="BE12" s="24">
        <v>0</v>
      </c>
      <c r="BF12" s="24">
        <v>0</v>
      </c>
      <c r="BG12" s="24">
        <v>0</v>
      </c>
      <c r="BH12" s="24">
        <v>0</v>
      </c>
      <c r="BI12" s="24">
        <v>100930471</v>
      </c>
      <c r="BJ12" s="24">
        <v>0</v>
      </c>
      <c r="BK12" s="24">
        <v>0</v>
      </c>
      <c r="BL12" s="24">
        <v>0</v>
      </c>
      <c r="BM12" s="24">
        <v>0</v>
      </c>
      <c r="BN12" s="17"/>
      <c r="BO12" s="18"/>
      <c r="BP12" s="17"/>
      <c r="BQ12" s="24">
        <v>0</v>
      </c>
    </row>
    <row r="13" spans="1:69" x14ac:dyDescent="0.2">
      <c r="A13" s="17">
        <v>800065396</v>
      </c>
      <c r="B13" s="17" t="s">
        <v>11</v>
      </c>
      <c r="C13" s="17" t="s">
        <v>20</v>
      </c>
      <c r="D13" s="17">
        <v>92</v>
      </c>
      <c r="E13" s="17" t="str">
        <f t="shared" si="5"/>
        <v>C26692</v>
      </c>
      <c r="F13" s="17" t="s">
        <v>368</v>
      </c>
      <c r="G13" s="17" t="str">
        <f t="shared" si="6"/>
        <v>800065396_C26692</v>
      </c>
      <c r="H13" s="18">
        <v>45463</v>
      </c>
      <c r="I13" s="18">
        <v>45475</v>
      </c>
      <c r="J13" s="18">
        <v>45520</v>
      </c>
      <c r="K13" s="19">
        <v>66943184</v>
      </c>
      <c r="L13" s="19">
        <v>13500</v>
      </c>
      <c r="M13" s="19">
        <v>66929684</v>
      </c>
      <c r="N13" s="19"/>
      <c r="O13" s="19"/>
      <c r="P13" s="19"/>
      <c r="Q13" s="19">
        <v>0</v>
      </c>
      <c r="R13" s="19">
        <v>66929684</v>
      </c>
      <c r="S13" s="17" t="s">
        <v>34</v>
      </c>
      <c r="T13" s="17" t="s">
        <v>36</v>
      </c>
      <c r="U13" s="17" t="s">
        <v>37</v>
      </c>
      <c r="V13" s="17" t="e">
        <v>#N/A</v>
      </c>
      <c r="W13" s="17" t="s">
        <v>630</v>
      </c>
      <c r="X13" s="25">
        <v>65590820.32</v>
      </c>
      <c r="Y13" s="17">
        <v>1222468613</v>
      </c>
      <c r="Z13" s="17"/>
      <c r="AA13" s="17"/>
      <c r="AB13" s="17"/>
      <c r="AC13" s="17" t="s">
        <v>1719</v>
      </c>
      <c r="AD13" s="18">
        <v>45463</v>
      </c>
      <c r="AE13" s="18">
        <v>45475</v>
      </c>
      <c r="AF13" s="18"/>
      <c r="AG13" s="18"/>
      <c r="AH13" s="23">
        <f t="shared" si="7"/>
        <v>213</v>
      </c>
      <c r="AI13" s="23" t="str">
        <f t="shared" si="8"/>
        <v>181-360</v>
      </c>
      <c r="AJ13" s="25">
        <v>66943184</v>
      </c>
      <c r="AK13" s="25">
        <v>66943184</v>
      </c>
      <c r="AL13" s="25">
        <v>0</v>
      </c>
      <c r="AM13" s="25">
        <v>0</v>
      </c>
      <c r="AN13" s="25">
        <v>0</v>
      </c>
      <c r="AO13" s="25">
        <v>0</v>
      </c>
      <c r="AP13" s="25">
        <v>0</v>
      </c>
      <c r="AQ13" s="25">
        <v>0</v>
      </c>
      <c r="AR13" s="17"/>
      <c r="AS13" s="17"/>
      <c r="AT13" s="17"/>
      <c r="AU13" s="25">
        <v>0</v>
      </c>
      <c r="AV13" s="25">
        <v>0</v>
      </c>
      <c r="AW13" s="25">
        <v>0</v>
      </c>
      <c r="AX13" s="17"/>
      <c r="AY13" s="17"/>
      <c r="AZ13" s="17"/>
      <c r="BA13" s="17"/>
      <c r="BB13" s="17"/>
      <c r="BC13" s="24">
        <v>0</v>
      </c>
      <c r="BD13" s="24">
        <v>0</v>
      </c>
      <c r="BE13" s="24">
        <v>0</v>
      </c>
      <c r="BF13" s="24">
        <v>0</v>
      </c>
      <c r="BG13" s="24">
        <v>0</v>
      </c>
      <c r="BH13" s="24">
        <v>0</v>
      </c>
      <c r="BI13" s="24">
        <v>66929684</v>
      </c>
      <c r="BJ13" s="24">
        <v>0</v>
      </c>
      <c r="BK13" s="24">
        <v>0</v>
      </c>
      <c r="BL13" s="24">
        <v>0</v>
      </c>
      <c r="BM13" s="24">
        <v>0</v>
      </c>
      <c r="BN13" s="17"/>
      <c r="BO13" s="18"/>
      <c r="BP13" s="17"/>
      <c r="BQ13" s="24">
        <v>0</v>
      </c>
    </row>
    <row r="14" spans="1:69" x14ac:dyDescent="0.2">
      <c r="A14" s="17">
        <v>800065396</v>
      </c>
      <c r="B14" s="17" t="s">
        <v>11</v>
      </c>
      <c r="C14" s="17" t="s">
        <v>20</v>
      </c>
      <c r="D14" s="17">
        <v>91</v>
      </c>
      <c r="E14" s="17" t="str">
        <f t="shared" si="5"/>
        <v>C26691</v>
      </c>
      <c r="F14" s="17" t="s">
        <v>369</v>
      </c>
      <c r="G14" s="17" t="str">
        <f t="shared" si="6"/>
        <v>800065396_C26691</v>
      </c>
      <c r="H14" s="18">
        <v>45463</v>
      </c>
      <c r="I14" s="18">
        <v>45475</v>
      </c>
      <c r="J14" s="18">
        <v>45520</v>
      </c>
      <c r="K14" s="19">
        <v>363450966</v>
      </c>
      <c r="L14" s="19">
        <v>28295400</v>
      </c>
      <c r="M14" s="19">
        <v>335155566</v>
      </c>
      <c r="N14" s="19"/>
      <c r="O14" s="19"/>
      <c r="P14" s="19"/>
      <c r="Q14" s="19">
        <v>0</v>
      </c>
      <c r="R14" s="19">
        <v>335155566</v>
      </c>
      <c r="S14" s="17" t="s">
        <v>34</v>
      </c>
      <c r="T14" s="17" t="s">
        <v>36</v>
      </c>
      <c r="U14" s="17" t="s">
        <v>37</v>
      </c>
      <c r="V14" s="17" t="e">
        <v>#N/A</v>
      </c>
      <c r="W14" s="17" t="s">
        <v>630</v>
      </c>
      <c r="X14" s="25">
        <v>327886546.68000001</v>
      </c>
      <c r="Y14" s="17">
        <v>1222468612</v>
      </c>
      <c r="Z14" s="17"/>
      <c r="AA14" s="17"/>
      <c r="AB14" s="17"/>
      <c r="AC14" s="17" t="s">
        <v>1719</v>
      </c>
      <c r="AD14" s="18">
        <v>45463</v>
      </c>
      <c r="AE14" s="18">
        <v>45475</v>
      </c>
      <c r="AF14" s="18"/>
      <c r="AG14" s="18"/>
      <c r="AH14" s="23">
        <f t="shared" si="7"/>
        <v>213</v>
      </c>
      <c r="AI14" s="23" t="str">
        <f t="shared" si="8"/>
        <v>181-360</v>
      </c>
      <c r="AJ14" s="25">
        <v>363450966</v>
      </c>
      <c r="AK14" s="25">
        <v>363450966</v>
      </c>
      <c r="AL14" s="25">
        <v>0</v>
      </c>
      <c r="AM14" s="25">
        <v>0</v>
      </c>
      <c r="AN14" s="25">
        <v>0</v>
      </c>
      <c r="AO14" s="25">
        <v>0</v>
      </c>
      <c r="AP14" s="25">
        <v>0</v>
      </c>
      <c r="AQ14" s="25">
        <v>0</v>
      </c>
      <c r="AR14" s="17"/>
      <c r="AS14" s="17"/>
      <c r="AT14" s="17"/>
      <c r="AU14" s="25">
        <v>0</v>
      </c>
      <c r="AV14" s="25">
        <v>0</v>
      </c>
      <c r="AW14" s="25">
        <v>0</v>
      </c>
      <c r="AX14" s="17"/>
      <c r="AY14" s="17"/>
      <c r="AZ14" s="17"/>
      <c r="BA14" s="17"/>
      <c r="BB14" s="17"/>
      <c r="BC14" s="24">
        <v>0</v>
      </c>
      <c r="BD14" s="24">
        <v>0</v>
      </c>
      <c r="BE14" s="24">
        <v>0</v>
      </c>
      <c r="BF14" s="24">
        <v>0</v>
      </c>
      <c r="BG14" s="24">
        <v>0</v>
      </c>
      <c r="BH14" s="24">
        <v>0</v>
      </c>
      <c r="BI14" s="24">
        <v>335155566</v>
      </c>
      <c r="BJ14" s="24">
        <v>0</v>
      </c>
      <c r="BK14" s="24">
        <v>0</v>
      </c>
      <c r="BL14" s="24">
        <v>0</v>
      </c>
      <c r="BM14" s="24">
        <v>0</v>
      </c>
      <c r="BN14" s="17"/>
      <c r="BO14" s="18"/>
      <c r="BP14" s="17"/>
      <c r="BQ14" s="24">
        <v>0</v>
      </c>
    </row>
    <row r="15" spans="1:69" x14ac:dyDescent="0.2">
      <c r="A15" s="17">
        <v>800065396</v>
      </c>
      <c r="B15" s="17" t="s">
        <v>11</v>
      </c>
      <c r="C15" s="17" t="s">
        <v>23</v>
      </c>
      <c r="D15" s="17">
        <v>100877</v>
      </c>
      <c r="E15" s="17" t="str">
        <f t="shared" si="5"/>
        <v>CR46100877</v>
      </c>
      <c r="F15" s="17" t="s">
        <v>388</v>
      </c>
      <c r="G15" s="17" t="str">
        <f t="shared" si="6"/>
        <v>800065396_CR46100877</v>
      </c>
      <c r="H15" s="18">
        <v>45481</v>
      </c>
      <c r="I15" s="18">
        <v>45483</v>
      </c>
      <c r="J15" s="18">
        <v>45528</v>
      </c>
      <c r="K15" s="19">
        <v>34355610</v>
      </c>
      <c r="L15" s="19">
        <v>2645152</v>
      </c>
      <c r="M15" s="19">
        <v>31710458</v>
      </c>
      <c r="N15" s="19"/>
      <c r="O15" s="19"/>
      <c r="P15" s="19"/>
      <c r="Q15" s="19">
        <v>0</v>
      </c>
      <c r="R15" s="19">
        <v>31710458</v>
      </c>
      <c r="S15" s="17" t="s">
        <v>33</v>
      </c>
      <c r="T15" s="17" t="s">
        <v>36</v>
      </c>
      <c r="U15" s="17" t="s">
        <v>37</v>
      </c>
      <c r="V15" s="17" t="e">
        <v>#N/A</v>
      </c>
      <c r="W15" s="17" t="s">
        <v>630</v>
      </c>
      <c r="X15" s="25">
        <v>31023345.800000001</v>
      </c>
      <c r="Y15" s="17">
        <v>1222475907</v>
      </c>
      <c r="Z15" s="17"/>
      <c r="AA15" s="17"/>
      <c r="AB15" s="17"/>
      <c r="AC15" s="17" t="s">
        <v>1719</v>
      </c>
      <c r="AD15" s="18">
        <v>45481</v>
      </c>
      <c r="AE15" s="18">
        <v>45483</v>
      </c>
      <c r="AF15" s="18"/>
      <c r="AG15" s="18"/>
      <c r="AH15" s="23">
        <f t="shared" si="7"/>
        <v>205</v>
      </c>
      <c r="AI15" s="23" t="str">
        <f t="shared" si="8"/>
        <v>181-360</v>
      </c>
      <c r="AJ15" s="25">
        <v>34355610</v>
      </c>
      <c r="AK15" s="25">
        <v>34355610</v>
      </c>
      <c r="AL15" s="25">
        <v>0</v>
      </c>
      <c r="AM15" s="25">
        <v>0</v>
      </c>
      <c r="AN15" s="25">
        <v>0</v>
      </c>
      <c r="AO15" s="25">
        <v>0</v>
      </c>
      <c r="AP15" s="25">
        <v>0</v>
      </c>
      <c r="AQ15" s="25">
        <v>0</v>
      </c>
      <c r="AR15" s="17"/>
      <c r="AS15" s="17"/>
      <c r="AT15" s="17" t="s">
        <v>1783</v>
      </c>
      <c r="AU15" s="25">
        <v>0</v>
      </c>
      <c r="AV15" s="25">
        <v>0</v>
      </c>
      <c r="AW15" s="25">
        <v>0</v>
      </c>
      <c r="AX15" s="17"/>
      <c r="AY15" s="17"/>
      <c r="AZ15" s="17"/>
      <c r="BA15" s="17"/>
      <c r="BB15" s="17"/>
      <c r="BC15" s="24">
        <v>0</v>
      </c>
      <c r="BD15" s="24">
        <v>0</v>
      </c>
      <c r="BE15" s="24">
        <v>0</v>
      </c>
      <c r="BF15" s="24">
        <v>0</v>
      </c>
      <c r="BG15" s="24">
        <v>0</v>
      </c>
      <c r="BH15" s="24">
        <v>0</v>
      </c>
      <c r="BI15" s="24">
        <v>31710458</v>
      </c>
      <c r="BJ15" s="24">
        <v>0</v>
      </c>
      <c r="BK15" s="24">
        <v>0</v>
      </c>
      <c r="BL15" s="24">
        <v>0</v>
      </c>
      <c r="BM15" s="24">
        <v>0</v>
      </c>
      <c r="BN15" s="17"/>
      <c r="BO15" s="18"/>
      <c r="BP15" s="17"/>
      <c r="BQ15" s="24">
        <v>0</v>
      </c>
    </row>
    <row r="16" spans="1:69" x14ac:dyDescent="0.2">
      <c r="A16" s="17">
        <v>800065396</v>
      </c>
      <c r="B16" s="17" t="s">
        <v>11</v>
      </c>
      <c r="C16" s="17" t="s">
        <v>20</v>
      </c>
      <c r="D16" s="17">
        <v>95</v>
      </c>
      <c r="E16" s="17" t="str">
        <f t="shared" si="5"/>
        <v>C26695</v>
      </c>
      <c r="F16" s="17" t="s">
        <v>390</v>
      </c>
      <c r="G16" s="17" t="str">
        <f t="shared" si="6"/>
        <v>800065396_C26695</v>
      </c>
      <c r="H16" s="18">
        <v>45495</v>
      </c>
      <c r="I16" s="18">
        <v>45505</v>
      </c>
      <c r="J16" s="18">
        <v>45550</v>
      </c>
      <c r="K16" s="19">
        <v>56464788</v>
      </c>
      <c r="L16" s="19">
        <v>83250</v>
      </c>
      <c r="M16" s="19">
        <v>56381538</v>
      </c>
      <c r="N16" s="19"/>
      <c r="O16" s="19"/>
      <c r="P16" s="19"/>
      <c r="Q16" s="19">
        <v>0</v>
      </c>
      <c r="R16" s="19">
        <v>56381538</v>
      </c>
      <c r="S16" s="17" t="s">
        <v>34</v>
      </c>
      <c r="T16" s="17" t="s">
        <v>36</v>
      </c>
      <c r="U16" s="17" t="s">
        <v>37</v>
      </c>
      <c r="V16" s="17" t="e">
        <v>#N/A</v>
      </c>
      <c r="W16" s="17" t="s">
        <v>630</v>
      </c>
      <c r="X16" s="25">
        <v>55252242.240000002</v>
      </c>
      <c r="Y16" s="17">
        <v>1222475963</v>
      </c>
      <c r="Z16" s="17"/>
      <c r="AA16" s="17"/>
      <c r="AB16" s="17"/>
      <c r="AC16" s="17" t="s">
        <v>1719</v>
      </c>
      <c r="AD16" s="18">
        <v>45495</v>
      </c>
      <c r="AE16" s="18">
        <v>45505</v>
      </c>
      <c r="AF16" s="18"/>
      <c r="AG16" s="18"/>
      <c r="AH16" s="23">
        <f t="shared" si="7"/>
        <v>183</v>
      </c>
      <c r="AI16" s="23" t="str">
        <f t="shared" si="8"/>
        <v>181-360</v>
      </c>
      <c r="AJ16" s="25">
        <v>56464788</v>
      </c>
      <c r="AK16" s="25">
        <v>56464788</v>
      </c>
      <c r="AL16" s="25">
        <v>0</v>
      </c>
      <c r="AM16" s="25">
        <v>0</v>
      </c>
      <c r="AN16" s="25">
        <v>0</v>
      </c>
      <c r="AO16" s="25">
        <v>0</v>
      </c>
      <c r="AP16" s="25">
        <v>0</v>
      </c>
      <c r="AQ16" s="25">
        <v>0</v>
      </c>
      <c r="AR16" s="17"/>
      <c r="AS16" s="17"/>
      <c r="AT16" s="17"/>
      <c r="AU16" s="25">
        <v>0</v>
      </c>
      <c r="AV16" s="25">
        <v>0</v>
      </c>
      <c r="AW16" s="25">
        <v>0</v>
      </c>
      <c r="AX16" s="17"/>
      <c r="AY16" s="17"/>
      <c r="AZ16" s="17"/>
      <c r="BA16" s="17"/>
      <c r="BB16" s="17"/>
      <c r="BC16" s="24">
        <v>0</v>
      </c>
      <c r="BD16" s="24">
        <v>0</v>
      </c>
      <c r="BE16" s="24">
        <v>0</v>
      </c>
      <c r="BF16" s="24">
        <v>0</v>
      </c>
      <c r="BG16" s="24">
        <v>0</v>
      </c>
      <c r="BH16" s="24">
        <v>0</v>
      </c>
      <c r="BI16" s="24">
        <v>56381538</v>
      </c>
      <c r="BJ16" s="24">
        <v>0</v>
      </c>
      <c r="BK16" s="24">
        <v>0</v>
      </c>
      <c r="BL16" s="24">
        <v>0</v>
      </c>
      <c r="BM16" s="24">
        <v>0</v>
      </c>
      <c r="BN16" s="17"/>
      <c r="BO16" s="18"/>
      <c r="BP16" s="17"/>
      <c r="BQ16" s="24">
        <v>0</v>
      </c>
    </row>
    <row r="17" spans="1:69" x14ac:dyDescent="0.2">
      <c r="A17" s="17">
        <v>800065396</v>
      </c>
      <c r="B17" s="17" t="s">
        <v>11</v>
      </c>
      <c r="C17" s="17" t="s">
        <v>22</v>
      </c>
      <c r="D17" s="17">
        <v>62</v>
      </c>
      <c r="E17" s="17" t="str">
        <f t="shared" si="5"/>
        <v>C26562</v>
      </c>
      <c r="F17" s="17" t="s">
        <v>391</v>
      </c>
      <c r="G17" s="17" t="str">
        <f t="shared" si="6"/>
        <v>800065396_C26562</v>
      </c>
      <c r="H17" s="18">
        <v>45495</v>
      </c>
      <c r="I17" s="18">
        <v>45505</v>
      </c>
      <c r="J17" s="18">
        <v>45535</v>
      </c>
      <c r="K17" s="19">
        <v>650341583</v>
      </c>
      <c r="L17" s="19">
        <v>60167639</v>
      </c>
      <c r="M17" s="19">
        <v>590173944</v>
      </c>
      <c r="N17" s="19"/>
      <c r="O17" s="19"/>
      <c r="P17" s="19"/>
      <c r="Q17" s="19">
        <v>0</v>
      </c>
      <c r="R17" s="19">
        <v>590173944</v>
      </c>
      <c r="S17" s="17" t="s">
        <v>35</v>
      </c>
      <c r="T17" s="17" t="s">
        <v>36</v>
      </c>
      <c r="U17" s="17" t="s">
        <v>37</v>
      </c>
      <c r="V17" s="17" t="e">
        <v>#N/A</v>
      </c>
      <c r="W17" s="17" t="s">
        <v>630</v>
      </c>
      <c r="X17" s="25">
        <v>577167112.34000003</v>
      </c>
      <c r="Y17" s="17">
        <v>1222475965</v>
      </c>
      <c r="Z17" s="17"/>
      <c r="AA17" s="17"/>
      <c r="AB17" s="17"/>
      <c r="AC17" s="17" t="s">
        <v>1719</v>
      </c>
      <c r="AD17" s="18">
        <v>45495</v>
      </c>
      <c r="AE17" s="18">
        <v>45505</v>
      </c>
      <c r="AF17" s="18"/>
      <c r="AG17" s="18"/>
      <c r="AH17" s="23">
        <f t="shared" si="7"/>
        <v>183</v>
      </c>
      <c r="AI17" s="23" t="str">
        <f t="shared" si="8"/>
        <v>181-360</v>
      </c>
      <c r="AJ17" s="25">
        <v>650341583</v>
      </c>
      <c r="AK17" s="25">
        <v>650341583</v>
      </c>
      <c r="AL17" s="25">
        <v>0</v>
      </c>
      <c r="AM17" s="25">
        <v>0</v>
      </c>
      <c r="AN17" s="25">
        <v>0</v>
      </c>
      <c r="AO17" s="25">
        <v>0</v>
      </c>
      <c r="AP17" s="25">
        <v>0</v>
      </c>
      <c r="AQ17" s="25">
        <v>0</v>
      </c>
      <c r="AR17" s="17"/>
      <c r="AS17" s="17"/>
      <c r="AT17" s="17"/>
      <c r="AU17" s="25">
        <v>0</v>
      </c>
      <c r="AV17" s="25">
        <v>0</v>
      </c>
      <c r="AW17" s="25">
        <v>0</v>
      </c>
      <c r="AX17" s="17"/>
      <c r="AY17" s="17"/>
      <c r="AZ17" s="17"/>
      <c r="BA17" s="17"/>
      <c r="BB17" s="17"/>
      <c r="BC17" s="24">
        <v>0</v>
      </c>
      <c r="BD17" s="24">
        <v>0</v>
      </c>
      <c r="BE17" s="24">
        <v>0</v>
      </c>
      <c r="BF17" s="24">
        <v>0</v>
      </c>
      <c r="BG17" s="24">
        <v>0</v>
      </c>
      <c r="BH17" s="24">
        <v>0</v>
      </c>
      <c r="BI17" s="24">
        <v>590173944</v>
      </c>
      <c r="BJ17" s="24">
        <v>0</v>
      </c>
      <c r="BK17" s="24">
        <v>0</v>
      </c>
      <c r="BL17" s="24">
        <v>0</v>
      </c>
      <c r="BM17" s="24">
        <v>0</v>
      </c>
      <c r="BN17" s="17"/>
      <c r="BO17" s="18"/>
      <c r="BP17" s="17"/>
      <c r="BQ17" s="24">
        <v>0</v>
      </c>
    </row>
    <row r="18" spans="1:69" x14ac:dyDescent="0.2">
      <c r="A18" s="17">
        <v>800065396</v>
      </c>
      <c r="B18" s="17" t="s">
        <v>11</v>
      </c>
      <c r="C18" s="17" t="s">
        <v>20</v>
      </c>
      <c r="D18" s="17">
        <v>94</v>
      </c>
      <c r="E18" s="17" t="str">
        <f t="shared" si="5"/>
        <v>C26694</v>
      </c>
      <c r="F18" s="17" t="s">
        <v>392</v>
      </c>
      <c r="G18" s="17" t="str">
        <f t="shared" si="6"/>
        <v>800065396_C26694</v>
      </c>
      <c r="H18" s="18">
        <v>45495</v>
      </c>
      <c r="I18" s="18">
        <v>45505</v>
      </c>
      <c r="J18" s="18">
        <v>45550</v>
      </c>
      <c r="K18" s="19">
        <v>309485914</v>
      </c>
      <c r="L18" s="19">
        <v>26999600</v>
      </c>
      <c r="M18" s="19">
        <v>282486314</v>
      </c>
      <c r="N18" s="19"/>
      <c r="O18" s="19"/>
      <c r="P18" s="19"/>
      <c r="Q18" s="19">
        <v>0</v>
      </c>
      <c r="R18" s="19">
        <v>282486314</v>
      </c>
      <c r="S18" s="17" t="s">
        <v>34</v>
      </c>
      <c r="T18" s="17" t="s">
        <v>36</v>
      </c>
      <c r="U18" s="17" t="s">
        <v>37</v>
      </c>
      <c r="V18" s="17" t="e">
        <v>#N/A</v>
      </c>
      <c r="W18" s="17" t="s">
        <v>630</v>
      </c>
      <c r="X18" s="25">
        <v>276296595.72000003</v>
      </c>
      <c r="Y18" s="17">
        <v>1222475962</v>
      </c>
      <c r="Z18" s="17"/>
      <c r="AA18" s="17"/>
      <c r="AB18" s="17"/>
      <c r="AC18" s="17" t="s">
        <v>1719</v>
      </c>
      <c r="AD18" s="18">
        <v>45495</v>
      </c>
      <c r="AE18" s="18">
        <v>45505</v>
      </c>
      <c r="AF18" s="18"/>
      <c r="AG18" s="18"/>
      <c r="AH18" s="23">
        <f t="shared" si="7"/>
        <v>183</v>
      </c>
      <c r="AI18" s="23" t="str">
        <f t="shared" si="8"/>
        <v>181-360</v>
      </c>
      <c r="AJ18" s="25">
        <v>309485914</v>
      </c>
      <c r="AK18" s="25">
        <v>309485914</v>
      </c>
      <c r="AL18" s="25">
        <v>0</v>
      </c>
      <c r="AM18" s="25">
        <v>0</v>
      </c>
      <c r="AN18" s="25">
        <v>0</v>
      </c>
      <c r="AO18" s="25">
        <v>0</v>
      </c>
      <c r="AP18" s="25">
        <v>0</v>
      </c>
      <c r="AQ18" s="25">
        <v>0</v>
      </c>
      <c r="AR18" s="17"/>
      <c r="AS18" s="17"/>
      <c r="AT18" s="17"/>
      <c r="AU18" s="25">
        <v>0</v>
      </c>
      <c r="AV18" s="25">
        <v>0</v>
      </c>
      <c r="AW18" s="25">
        <v>0</v>
      </c>
      <c r="AX18" s="17"/>
      <c r="AY18" s="17"/>
      <c r="AZ18" s="17"/>
      <c r="BA18" s="17"/>
      <c r="BB18" s="17"/>
      <c r="BC18" s="24">
        <v>0</v>
      </c>
      <c r="BD18" s="24">
        <v>0</v>
      </c>
      <c r="BE18" s="24">
        <v>0</v>
      </c>
      <c r="BF18" s="24">
        <v>0</v>
      </c>
      <c r="BG18" s="24">
        <v>0</v>
      </c>
      <c r="BH18" s="24">
        <v>0</v>
      </c>
      <c r="BI18" s="24">
        <v>282486314</v>
      </c>
      <c r="BJ18" s="24">
        <v>0</v>
      </c>
      <c r="BK18" s="24">
        <v>0</v>
      </c>
      <c r="BL18" s="24">
        <v>0</v>
      </c>
      <c r="BM18" s="24">
        <v>0</v>
      </c>
      <c r="BN18" s="17"/>
      <c r="BO18" s="18"/>
      <c r="BP18" s="17"/>
      <c r="BQ18" s="24">
        <v>0</v>
      </c>
    </row>
    <row r="19" spans="1:69" x14ac:dyDescent="0.2">
      <c r="A19" s="17">
        <v>800065396</v>
      </c>
      <c r="B19" s="17" t="s">
        <v>11</v>
      </c>
      <c r="C19" s="17" t="s">
        <v>22</v>
      </c>
      <c r="D19" s="17">
        <v>63</v>
      </c>
      <c r="E19" s="17" t="str">
        <f t="shared" si="5"/>
        <v>C26563</v>
      </c>
      <c r="F19" s="17" t="s">
        <v>393</v>
      </c>
      <c r="G19" s="17" t="str">
        <f t="shared" si="6"/>
        <v>800065396_C26563</v>
      </c>
      <c r="H19" s="18">
        <v>45495</v>
      </c>
      <c r="I19" s="18">
        <v>45505</v>
      </c>
      <c r="J19" s="18">
        <v>45535</v>
      </c>
      <c r="K19" s="19">
        <v>92236978</v>
      </c>
      <c r="L19" s="19">
        <v>44250</v>
      </c>
      <c r="M19" s="19">
        <v>92192728</v>
      </c>
      <c r="N19" s="19"/>
      <c r="O19" s="19"/>
      <c r="P19" s="19"/>
      <c r="Q19" s="19">
        <v>0</v>
      </c>
      <c r="R19" s="19">
        <v>92192728</v>
      </c>
      <c r="S19" s="17" t="s">
        <v>35</v>
      </c>
      <c r="T19" s="17" t="s">
        <v>36</v>
      </c>
      <c r="U19" s="17" t="s">
        <v>37</v>
      </c>
      <c r="V19" s="17" t="e">
        <v>#N/A</v>
      </c>
      <c r="W19" s="17" t="s">
        <v>630</v>
      </c>
      <c r="X19" s="25">
        <v>90347988.439999998</v>
      </c>
      <c r="Y19" s="17">
        <v>1222475966</v>
      </c>
      <c r="Z19" s="17"/>
      <c r="AA19" s="17"/>
      <c r="AB19" s="17"/>
      <c r="AC19" s="17" t="s">
        <v>1719</v>
      </c>
      <c r="AD19" s="18">
        <v>45495</v>
      </c>
      <c r="AE19" s="18">
        <v>45505</v>
      </c>
      <c r="AF19" s="18"/>
      <c r="AG19" s="18"/>
      <c r="AH19" s="23">
        <f t="shared" si="7"/>
        <v>183</v>
      </c>
      <c r="AI19" s="23" t="str">
        <f t="shared" si="8"/>
        <v>181-360</v>
      </c>
      <c r="AJ19" s="25">
        <v>92236978</v>
      </c>
      <c r="AK19" s="25">
        <v>92236978</v>
      </c>
      <c r="AL19" s="25">
        <v>0</v>
      </c>
      <c r="AM19" s="25">
        <v>0</v>
      </c>
      <c r="AN19" s="25">
        <v>0</v>
      </c>
      <c r="AO19" s="25">
        <v>0</v>
      </c>
      <c r="AP19" s="25">
        <v>0</v>
      </c>
      <c r="AQ19" s="25">
        <v>0</v>
      </c>
      <c r="AR19" s="17"/>
      <c r="AS19" s="17"/>
      <c r="AT19" s="17"/>
      <c r="AU19" s="25">
        <v>0</v>
      </c>
      <c r="AV19" s="25">
        <v>0</v>
      </c>
      <c r="AW19" s="25">
        <v>0</v>
      </c>
      <c r="AX19" s="17"/>
      <c r="AY19" s="17"/>
      <c r="AZ19" s="17"/>
      <c r="BA19" s="17"/>
      <c r="BB19" s="17"/>
      <c r="BC19" s="24">
        <v>0</v>
      </c>
      <c r="BD19" s="24">
        <v>0</v>
      </c>
      <c r="BE19" s="24">
        <v>0</v>
      </c>
      <c r="BF19" s="24">
        <v>0</v>
      </c>
      <c r="BG19" s="24">
        <v>0</v>
      </c>
      <c r="BH19" s="24">
        <v>0</v>
      </c>
      <c r="BI19" s="24">
        <v>92192728</v>
      </c>
      <c r="BJ19" s="24">
        <v>0</v>
      </c>
      <c r="BK19" s="24">
        <v>0</v>
      </c>
      <c r="BL19" s="24">
        <v>0</v>
      </c>
      <c r="BM19" s="24">
        <v>0</v>
      </c>
      <c r="BN19" s="17"/>
      <c r="BO19" s="18"/>
      <c r="BP19" s="17"/>
      <c r="BQ19" s="24">
        <v>0</v>
      </c>
    </row>
    <row r="20" spans="1:69" x14ac:dyDescent="0.2">
      <c r="A20" s="17">
        <v>800065396</v>
      </c>
      <c r="B20" s="17" t="s">
        <v>11</v>
      </c>
      <c r="C20" s="17" t="s">
        <v>23</v>
      </c>
      <c r="D20" s="17">
        <v>100889</v>
      </c>
      <c r="E20" s="17" t="str">
        <f t="shared" si="5"/>
        <v>CR46100889</v>
      </c>
      <c r="F20" s="17" t="s">
        <v>414</v>
      </c>
      <c r="G20" s="17" t="str">
        <f t="shared" si="6"/>
        <v>800065396_CR46100889</v>
      </c>
      <c r="H20" s="18">
        <v>45506</v>
      </c>
      <c r="I20" s="18">
        <v>45517</v>
      </c>
      <c r="J20" s="18">
        <v>45562</v>
      </c>
      <c r="K20" s="19">
        <v>33365178</v>
      </c>
      <c r="L20" s="19">
        <v>3167775</v>
      </c>
      <c r="M20" s="19">
        <v>30197403</v>
      </c>
      <c r="N20" s="19"/>
      <c r="O20" s="19"/>
      <c r="P20" s="19"/>
      <c r="Q20" s="19">
        <v>0</v>
      </c>
      <c r="R20" s="19">
        <v>30197403</v>
      </c>
      <c r="S20" s="17" t="s">
        <v>33</v>
      </c>
      <c r="T20" s="17" t="s">
        <v>36</v>
      </c>
      <c r="U20" s="17" t="s">
        <v>37</v>
      </c>
      <c r="V20" s="17" t="e">
        <v>#N/A</v>
      </c>
      <c r="W20" s="17" t="s">
        <v>630</v>
      </c>
      <c r="X20" s="25">
        <v>29530099.440000001</v>
      </c>
      <c r="Y20" s="17">
        <v>1222497706</v>
      </c>
      <c r="Z20" s="17"/>
      <c r="AA20" s="17"/>
      <c r="AB20" s="17"/>
      <c r="AC20" s="17" t="s">
        <v>1719</v>
      </c>
      <c r="AD20" s="18">
        <v>45506</v>
      </c>
      <c r="AE20" s="18">
        <v>45517</v>
      </c>
      <c r="AF20" s="18"/>
      <c r="AG20" s="18"/>
      <c r="AH20" s="23">
        <f t="shared" si="7"/>
        <v>171</v>
      </c>
      <c r="AI20" s="23" t="str">
        <f t="shared" si="8"/>
        <v>91-180</v>
      </c>
      <c r="AJ20" s="25">
        <v>33365178</v>
      </c>
      <c r="AK20" s="25">
        <v>33365178</v>
      </c>
      <c r="AL20" s="25">
        <v>0</v>
      </c>
      <c r="AM20" s="25">
        <v>0</v>
      </c>
      <c r="AN20" s="25">
        <v>0</v>
      </c>
      <c r="AO20" s="25">
        <v>0</v>
      </c>
      <c r="AP20" s="25">
        <v>0</v>
      </c>
      <c r="AQ20" s="25">
        <v>0</v>
      </c>
      <c r="AR20" s="17"/>
      <c r="AS20" s="17"/>
      <c r="AT20" s="17" t="s">
        <v>697</v>
      </c>
      <c r="AU20" s="25">
        <v>0</v>
      </c>
      <c r="AV20" s="25">
        <v>0</v>
      </c>
      <c r="AW20" s="25">
        <v>0</v>
      </c>
      <c r="AX20" s="17"/>
      <c r="AY20" s="17"/>
      <c r="AZ20" s="17"/>
      <c r="BA20" s="17"/>
      <c r="BB20" s="17"/>
      <c r="BC20" s="24">
        <v>0</v>
      </c>
      <c r="BD20" s="24">
        <v>0</v>
      </c>
      <c r="BE20" s="24">
        <v>0</v>
      </c>
      <c r="BF20" s="24">
        <v>0</v>
      </c>
      <c r="BG20" s="24">
        <v>0</v>
      </c>
      <c r="BH20" s="24">
        <v>0</v>
      </c>
      <c r="BI20" s="24">
        <v>30197403</v>
      </c>
      <c r="BJ20" s="24">
        <v>0</v>
      </c>
      <c r="BK20" s="24">
        <v>0</v>
      </c>
      <c r="BL20" s="24">
        <v>0</v>
      </c>
      <c r="BM20" s="24">
        <v>0</v>
      </c>
      <c r="BN20" s="17"/>
      <c r="BO20" s="18"/>
      <c r="BP20" s="17"/>
      <c r="BQ20" s="24">
        <v>0</v>
      </c>
    </row>
    <row r="21" spans="1:69" x14ac:dyDescent="0.2">
      <c r="A21" s="17">
        <v>800065396</v>
      </c>
      <c r="B21" s="17" t="s">
        <v>11</v>
      </c>
      <c r="C21" s="17" t="s">
        <v>22</v>
      </c>
      <c r="D21" s="17">
        <v>64</v>
      </c>
      <c r="E21" s="17" t="str">
        <f t="shared" si="5"/>
        <v>C26564</v>
      </c>
      <c r="F21" s="17" t="s">
        <v>420</v>
      </c>
      <c r="G21" s="17" t="str">
        <f t="shared" si="6"/>
        <v>800065396_C26564</v>
      </c>
      <c r="H21" s="18">
        <v>45527</v>
      </c>
      <c r="I21" s="18">
        <v>45537</v>
      </c>
      <c r="J21" s="18">
        <v>45567</v>
      </c>
      <c r="K21" s="19">
        <v>645507817</v>
      </c>
      <c r="L21" s="19">
        <v>65880523</v>
      </c>
      <c r="M21" s="19">
        <v>579627294</v>
      </c>
      <c r="N21" s="19"/>
      <c r="O21" s="19"/>
      <c r="P21" s="19"/>
      <c r="Q21" s="19">
        <v>0</v>
      </c>
      <c r="R21" s="19">
        <v>579627294</v>
      </c>
      <c r="S21" s="17" t="s">
        <v>35</v>
      </c>
      <c r="T21" s="17" t="s">
        <v>36</v>
      </c>
      <c r="U21" s="17" t="s">
        <v>37</v>
      </c>
      <c r="V21" s="17" t="e">
        <v>#N/A</v>
      </c>
      <c r="W21" s="17" t="s">
        <v>630</v>
      </c>
      <c r="X21" s="25">
        <v>566717137.65999997</v>
      </c>
      <c r="Y21" s="17">
        <v>1222497703</v>
      </c>
      <c r="Z21" s="17"/>
      <c r="AA21" s="17"/>
      <c r="AB21" s="17"/>
      <c r="AC21" s="17" t="s">
        <v>1719</v>
      </c>
      <c r="AD21" s="18">
        <v>45527</v>
      </c>
      <c r="AE21" s="18">
        <v>45537</v>
      </c>
      <c r="AF21" s="18"/>
      <c r="AG21" s="18"/>
      <c r="AH21" s="23">
        <f t="shared" si="7"/>
        <v>151</v>
      </c>
      <c r="AI21" s="23" t="str">
        <f t="shared" si="8"/>
        <v>91-180</v>
      </c>
      <c r="AJ21" s="25">
        <v>645507817</v>
      </c>
      <c r="AK21" s="25">
        <v>645507817</v>
      </c>
      <c r="AL21" s="25">
        <v>0</v>
      </c>
      <c r="AM21" s="25">
        <v>0</v>
      </c>
      <c r="AN21" s="25">
        <v>0</v>
      </c>
      <c r="AO21" s="25">
        <v>0</v>
      </c>
      <c r="AP21" s="25">
        <v>0</v>
      </c>
      <c r="AQ21" s="25">
        <v>0</v>
      </c>
      <c r="AR21" s="17"/>
      <c r="AS21" s="17"/>
      <c r="AT21" s="17"/>
      <c r="AU21" s="25">
        <v>0</v>
      </c>
      <c r="AV21" s="25">
        <v>0</v>
      </c>
      <c r="AW21" s="25">
        <v>0</v>
      </c>
      <c r="AX21" s="17"/>
      <c r="AY21" s="17"/>
      <c r="AZ21" s="17"/>
      <c r="BA21" s="17"/>
      <c r="BB21" s="17"/>
      <c r="BC21" s="24">
        <v>0</v>
      </c>
      <c r="BD21" s="24">
        <v>0</v>
      </c>
      <c r="BE21" s="24">
        <v>0</v>
      </c>
      <c r="BF21" s="24">
        <v>0</v>
      </c>
      <c r="BG21" s="24">
        <v>0</v>
      </c>
      <c r="BH21" s="24">
        <v>0</v>
      </c>
      <c r="BI21" s="24">
        <v>579627294</v>
      </c>
      <c r="BJ21" s="24">
        <v>0</v>
      </c>
      <c r="BK21" s="24">
        <v>0</v>
      </c>
      <c r="BL21" s="24">
        <v>0</v>
      </c>
      <c r="BM21" s="24">
        <v>0</v>
      </c>
      <c r="BN21" s="17"/>
      <c r="BO21" s="18"/>
      <c r="BP21" s="17"/>
      <c r="BQ21" s="24">
        <v>0</v>
      </c>
    </row>
    <row r="22" spans="1:69" x14ac:dyDescent="0.2">
      <c r="A22" s="17">
        <v>800065396</v>
      </c>
      <c r="B22" s="17" t="s">
        <v>11</v>
      </c>
      <c r="C22" s="17" t="s">
        <v>20</v>
      </c>
      <c r="D22" s="17">
        <v>99</v>
      </c>
      <c r="E22" s="17" t="str">
        <f t="shared" si="5"/>
        <v>C26699</v>
      </c>
      <c r="F22" s="17" t="s">
        <v>421</v>
      </c>
      <c r="G22" s="17" t="str">
        <f t="shared" si="6"/>
        <v>800065396_C26699</v>
      </c>
      <c r="H22" s="18">
        <v>45527</v>
      </c>
      <c r="I22" s="18">
        <v>45537</v>
      </c>
      <c r="J22" s="18">
        <v>45582</v>
      </c>
      <c r="K22" s="19">
        <v>60420576</v>
      </c>
      <c r="L22" s="19">
        <v>53250</v>
      </c>
      <c r="M22" s="19">
        <v>60367326</v>
      </c>
      <c r="N22" s="19"/>
      <c r="O22" s="19"/>
      <c r="P22" s="19"/>
      <c r="Q22" s="19">
        <v>0</v>
      </c>
      <c r="R22" s="19">
        <v>60367326</v>
      </c>
      <c r="S22" s="17" t="s">
        <v>34</v>
      </c>
      <c r="T22" s="17" t="s">
        <v>36</v>
      </c>
      <c r="U22" s="17" t="s">
        <v>37</v>
      </c>
      <c r="V22" s="17" t="e">
        <v>#N/A</v>
      </c>
      <c r="W22" s="17" t="s">
        <v>630</v>
      </c>
      <c r="X22" s="25">
        <v>59158914.479999997</v>
      </c>
      <c r="Y22" s="17">
        <v>1222497615</v>
      </c>
      <c r="Z22" s="17"/>
      <c r="AA22" s="17"/>
      <c r="AB22" s="17"/>
      <c r="AC22" s="17" t="s">
        <v>1719</v>
      </c>
      <c r="AD22" s="18">
        <v>45527</v>
      </c>
      <c r="AE22" s="18">
        <v>45537</v>
      </c>
      <c r="AF22" s="18"/>
      <c r="AG22" s="18"/>
      <c r="AH22" s="23">
        <f t="shared" si="7"/>
        <v>151</v>
      </c>
      <c r="AI22" s="23" t="str">
        <f t="shared" si="8"/>
        <v>91-180</v>
      </c>
      <c r="AJ22" s="25">
        <v>60420576</v>
      </c>
      <c r="AK22" s="25">
        <v>60420576</v>
      </c>
      <c r="AL22" s="25">
        <v>0</v>
      </c>
      <c r="AM22" s="25">
        <v>0</v>
      </c>
      <c r="AN22" s="25">
        <v>0</v>
      </c>
      <c r="AO22" s="25">
        <v>0</v>
      </c>
      <c r="AP22" s="25">
        <v>0</v>
      </c>
      <c r="AQ22" s="25">
        <v>0</v>
      </c>
      <c r="AR22" s="17"/>
      <c r="AS22" s="17"/>
      <c r="AT22" s="17"/>
      <c r="AU22" s="25">
        <v>0</v>
      </c>
      <c r="AV22" s="25">
        <v>0</v>
      </c>
      <c r="AW22" s="25">
        <v>0</v>
      </c>
      <c r="AX22" s="17"/>
      <c r="AY22" s="17"/>
      <c r="AZ22" s="17"/>
      <c r="BA22" s="17"/>
      <c r="BB22" s="17"/>
      <c r="BC22" s="24">
        <v>0</v>
      </c>
      <c r="BD22" s="24">
        <v>0</v>
      </c>
      <c r="BE22" s="24">
        <v>0</v>
      </c>
      <c r="BF22" s="24">
        <v>0</v>
      </c>
      <c r="BG22" s="24">
        <v>0</v>
      </c>
      <c r="BH22" s="24">
        <v>0</v>
      </c>
      <c r="BI22" s="24">
        <v>60367326</v>
      </c>
      <c r="BJ22" s="24">
        <v>0</v>
      </c>
      <c r="BK22" s="24">
        <v>0</v>
      </c>
      <c r="BL22" s="24">
        <v>0</v>
      </c>
      <c r="BM22" s="24">
        <v>0</v>
      </c>
      <c r="BN22" s="17"/>
      <c r="BO22" s="18"/>
      <c r="BP22" s="17"/>
      <c r="BQ22" s="24">
        <v>0</v>
      </c>
    </row>
    <row r="23" spans="1:69" x14ac:dyDescent="0.2">
      <c r="A23" s="17">
        <v>800065396</v>
      </c>
      <c r="B23" s="17" t="s">
        <v>11</v>
      </c>
      <c r="C23" s="17" t="s">
        <v>20</v>
      </c>
      <c r="D23" s="17">
        <v>98</v>
      </c>
      <c r="E23" s="17" t="str">
        <f t="shared" si="5"/>
        <v>C26698</v>
      </c>
      <c r="F23" s="17" t="s">
        <v>422</v>
      </c>
      <c r="G23" s="17" t="str">
        <f t="shared" si="6"/>
        <v>800065396_C26698</v>
      </c>
      <c r="H23" s="18">
        <v>45527</v>
      </c>
      <c r="I23" s="18">
        <v>45537</v>
      </c>
      <c r="J23" s="18">
        <v>45582</v>
      </c>
      <c r="K23" s="19">
        <v>302890255</v>
      </c>
      <c r="L23" s="19">
        <v>25727600</v>
      </c>
      <c r="M23" s="19">
        <v>277162655</v>
      </c>
      <c r="N23" s="19"/>
      <c r="O23" s="19"/>
      <c r="P23" s="19"/>
      <c r="Q23" s="19">
        <v>0</v>
      </c>
      <c r="R23" s="19">
        <v>277162655</v>
      </c>
      <c r="S23" s="17" t="s">
        <v>34</v>
      </c>
      <c r="T23" s="17" t="s">
        <v>36</v>
      </c>
      <c r="U23" s="17" t="s">
        <v>37</v>
      </c>
      <c r="V23" s="17" t="e">
        <v>#N/A</v>
      </c>
      <c r="W23" s="17" t="s">
        <v>630</v>
      </c>
      <c r="X23" s="25">
        <v>271104849.89999998</v>
      </c>
      <c r="Y23" s="17">
        <v>1222497611</v>
      </c>
      <c r="Z23" s="17"/>
      <c r="AA23" s="17"/>
      <c r="AB23" s="17"/>
      <c r="AC23" s="17" t="s">
        <v>1719</v>
      </c>
      <c r="AD23" s="18">
        <v>45527</v>
      </c>
      <c r="AE23" s="18">
        <v>45537</v>
      </c>
      <c r="AF23" s="18"/>
      <c r="AG23" s="18"/>
      <c r="AH23" s="23">
        <f t="shared" si="7"/>
        <v>151</v>
      </c>
      <c r="AI23" s="23" t="str">
        <f t="shared" si="8"/>
        <v>91-180</v>
      </c>
      <c r="AJ23" s="25">
        <v>302890255</v>
      </c>
      <c r="AK23" s="25">
        <v>302890255</v>
      </c>
      <c r="AL23" s="25">
        <v>0</v>
      </c>
      <c r="AM23" s="25">
        <v>0</v>
      </c>
      <c r="AN23" s="25">
        <v>0</v>
      </c>
      <c r="AO23" s="25">
        <v>0</v>
      </c>
      <c r="AP23" s="25">
        <v>0</v>
      </c>
      <c r="AQ23" s="25">
        <v>0</v>
      </c>
      <c r="AR23" s="17"/>
      <c r="AS23" s="17"/>
      <c r="AT23" s="17"/>
      <c r="AU23" s="25">
        <v>0</v>
      </c>
      <c r="AV23" s="25">
        <v>0</v>
      </c>
      <c r="AW23" s="25">
        <v>0</v>
      </c>
      <c r="AX23" s="17"/>
      <c r="AY23" s="17"/>
      <c r="AZ23" s="17"/>
      <c r="BA23" s="17"/>
      <c r="BB23" s="17"/>
      <c r="BC23" s="24">
        <v>0</v>
      </c>
      <c r="BD23" s="24">
        <v>0</v>
      </c>
      <c r="BE23" s="24">
        <v>0</v>
      </c>
      <c r="BF23" s="24">
        <v>0</v>
      </c>
      <c r="BG23" s="24">
        <v>0</v>
      </c>
      <c r="BH23" s="24">
        <v>0</v>
      </c>
      <c r="BI23" s="24">
        <v>277162655</v>
      </c>
      <c r="BJ23" s="24">
        <v>0</v>
      </c>
      <c r="BK23" s="24">
        <v>0</v>
      </c>
      <c r="BL23" s="24">
        <v>0</v>
      </c>
      <c r="BM23" s="24">
        <v>0</v>
      </c>
      <c r="BN23" s="17"/>
      <c r="BO23" s="18"/>
      <c r="BP23" s="17"/>
      <c r="BQ23" s="24">
        <v>0</v>
      </c>
    </row>
    <row r="24" spans="1:69" x14ac:dyDescent="0.2">
      <c r="A24" s="17">
        <v>800065396</v>
      </c>
      <c r="B24" s="17" t="s">
        <v>11</v>
      </c>
      <c r="C24" s="17" t="s">
        <v>22</v>
      </c>
      <c r="D24" s="17">
        <v>65</v>
      </c>
      <c r="E24" s="17" t="str">
        <f t="shared" si="5"/>
        <v>C26565</v>
      </c>
      <c r="F24" s="17" t="s">
        <v>423</v>
      </c>
      <c r="G24" s="17" t="str">
        <f t="shared" si="6"/>
        <v>800065396_C26565</v>
      </c>
      <c r="H24" s="18">
        <v>45527</v>
      </c>
      <c r="I24" s="18">
        <v>45537</v>
      </c>
      <c r="J24" s="18">
        <v>45567</v>
      </c>
      <c r="K24" s="19">
        <v>95386197</v>
      </c>
      <c r="L24" s="19">
        <v>36200</v>
      </c>
      <c r="M24" s="19">
        <v>95349997</v>
      </c>
      <c r="N24" s="19"/>
      <c r="O24" s="19"/>
      <c r="P24" s="19"/>
      <c r="Q24" s="19">
        <v>0</v>
      </c>
      <c r="R24" s="19">
        <v>95349997</v>
      </c>
      <c r="S24" s="17" t="s">
        <v>35</v>
      </c>
      <c r="T24" s="17" t="s">
        <v>36</v>
      </c>
      <c r="U24" s="17" t="s">
        <v>37</v>
      </c>
      <c r="V24" s="17" t="e">
        <v>#N/A</v>
      </c>
      <c r="W24" s="17" t="s">
        <v>630</v>
      </c>
      <c r="X24" s="25">
        <v>93442273.060000002</v>
      </c>
      <c r="Y24" s="17">
        <v>1222497704</v>
      </c>
      <c r="Z24" s="17"/>
      <c r="AA24" s="17"/>
      <c r="AB24" s="17"/>
      <c r="AC24" s="17" t="s">
        <v>1719</v>
      </c>
      <c r="AD24" s="18">
        <v>45527</v>
      </c>
      <c r="AE24" s="18">
        <v>45537</v>
      </c>
      <c r="AF24" s="18"/>
      <c r="AG24" s="18"/>
      <c r="AH24" s="23">
        <f t="shared" si="7"/>
        <v>151</v>
      </c>
      <c r="AI24" s="23" t="str">
        <f t="shared" si="8"/>
        <v>91-180</v>
      </c>
      <c r="AJ24" s="25">
        <v>95386197</v>
      </c>
      <c r="AK24" s="25">
        <v>95386197</v>
      </c>
      <c r="AL24" s="25">
        <v>0</v>
      </c>
      <c r="AM24" s="25">
        <v>0</v>
      </c>
      <c r="AN24" s="25">
        <v>0</v>
      </c>
      <c r="AO24" s="25">
        <v>0</v>
      </c>
      <c r="AP24" s="25">
        <v>0</v>
      </c>
      <c r="AQ24" s="25">
        <v>0</v>
      </c>
      <c r="AR24" s="17"/>
      <c r="AS24" s="17"/>
      <c r="AT24" s="17"/>
      <c r="AU24" s="25">
        <v>0</v>
      </c>
      <c r="AV24" s="25">
        <v>0</v>
      </c>
      <c r="AW24" s="25">
        <v>0</v>
      </c>
      <c r="AX24" s="17"/>
      <c r="AY24" s="17"/>
      <c r="AZ24" s="17"/>
      <c r="BA24" s="17"/>
      <c r="BB24" s="17"/>
      <c r="BC24" s="24">
        <v>0</v>
      </c>
      <c r="BD24" s="24">
        <v>0</v>
      </c>
      <c r="BE24" s="24">
        <v>0</v>
      </c>
      <c r="BF24" s="24">
        <v>0</v>
      </c>
      <c r="BG24" s="24">
        <v>0</v>
      </c>
      <c r="BH24" s="24">
        <v>0</v>
      </c>
      <c r="BI24" s="24">
        <v>95349997</v>
      </c>
      <c r="BJ24" s="24">
        <v>0</v>
      </c>
      <c r="BK24" s="24">
        <v>0</v>
      </c>
      <c r="BL24" s="24">
        <v>76590</v>
      </c>
      <c r="BM24" s="24">
        <v>0</v>
      </c>
      <c r="BN24" s="17">
        <v>2201554150</v>
      </c>
      <c r="BO24" s="18">
        <v>45562</v>
      </c>
      <c r="BP24" s="17" t="s">
        <v>1815</v>
      </c>
      <c r="BQ24" s="24">
        <v>233650</v>
      </c>
    </row>
    <row r="25" spans="1:69" x14ac:dyDescent="0.2">
      <c r="A25" s="17">
        <v>800065396</v>
      </c>
      <c r="B25" s="17" t="s">
        <v>11</v>
      </c>
      <c r="C25" s="17" t="s">
        <v>23</v>
      </c>
      <c r="D25" s="17">
        <v>100927</v>
      </c>
      <c r="E25" s="17" t="str">
        <f t="shared" si="5"/>
        <v>CR46100927</v>
      </c>
      <c r="F25" s="17" t="s">
        <v>451</v>
      </c>
      <c r="G25" s="17" t="str">
        <f t="shared" si="6"/>
        <v>800065396_CR46100927</v>
      </c>
      <c r="H25" s="18">
        <v>45540</v>
      </c>
      <c r="I25" s="18">
        <v>45548</v>
      </c>
      <c r="J25" s="18">
        <v>45593</v>
      </c>
      <c r="K25" s="19">
        <v>35129385</v>
      </c>
      <c r="L25" s="19">
        <v>3220578</v>
      </c>
      <c r="M25" s="19">
        <v>31908807</v>
      </c>
      <c r="N25" s="19"/>
      <c r="O25" s="19"/>
      <c r="P25" s="19"/>
      <c r="Q25" s="19">
        <v>0</v>
      </c>
      <c r="R25" s="19">
        <v>31908807</v>
      </c>
      <c r="S25" s="17" t="s">
        <v>33</v>
      </c>
      <c r="T25" s="17" t="s">
        <v>36</v>
      </c>
      <c r="U25" s="17" t="s">
        <v>37</v>
      </c>
      <c r="V25" s="17" t="e">
        <v>#N/A</v>
      </c>
      <c r="W25" s="17" t="s">
        <v>630</v>
      </c>
      <c r="X25" s="25">
        <v>31206219.300000001</v>
      </c>
      <c r="Y25" s="17">
        <v>1222509196</v>
      </c>
      <c r="Z25" s="17"/>
      <c r="AA25" s="17"/>
      <c r="AB25" s="17"/>
      <c r="AC25" s="17" t="s">
        <v>1719</v>
      </c>
      <c r="AD25" s="18">
        <v>45540</v>
      </c>
      <c r="AE25" s="18">
        <v>45548</v>
      </c>
      <c r="AF25" s="18"/>
      <c r="AG25" s="18"/>
      <c r="AH25" s="23">
        <f t="shared" si="7"/>
        <v>140</v>
      </c>
      <c r="AI25" s="23" t="str">
        <f t="shared" si="8"/>
        <v>91-180</v>
      </c>
      <c r="AJ25" s="25">
        <v>35129385</v>
      </c>
      <c r="AK25" s="25">
        <v>35129385</v>
      </c>
      <c r="AL25" s="25">
        <v>0</v>
      </c>
      <c r="AM25" s="25">
        <v>0</v>
      </c>
      <c r="AN25" s="25">
        <v>0</v>
      </c>
      <c r="AO25" s="25">
        <v>0</v>
      </c>
      <c r="AP25" s="25">
        <v>0</v>
      </c>
      <c r="AQ25" s="25">
        <v>0</v>
      </c>
      <c r="AR25" s="17"/>
      <c r="AS25" s="17"/>
      <c r="AT25" s="17" t="s">
        <v>1783</v>
      </c>
      <c r="AU25" s="25">
        <v>0</v>
      </c>
      <c r="AV25" s="25">
        <v>0</v>
      </c>
      <c r="AW25" s="25">
        <v>0</v>
      </c>
      <c r="AX25" s="17"/>
      <c r="AY25" s="17"/>
      <c r="AZ25" s="17"/>
      <c r="BA25" s="17"/>
      <c r="BB25" s="17"/>
      <c r="BC25" s="24">
        <v>0</v>
      </c>
      <c r="BD25" s="24">
        <v>0</v>
      </c>
      <c r="BE25" s="24">
        <v>0</v>
      </c>
      <c r="BF25" s="24">
        <v>0</v>
      </c>
      <c r="BG25" s="24">
        <v>0</v>
      </c>
      <c r="BH25" s="24">
        <v>0</v>
      </c>
      <c r="BI25" s="24">
        <v>31908807</v>
      </c>
      <c r="BJ25" s="24">
        <v>0</v>
      </c>
      <c r="BK25" s="24">
        <v>0</v>
      </c>
      <c r="BL25" s="24">
        <v>0</v>
      </c>
      <c r="BM25" s="24">
        <v>0</v>
      </c>
      <c r="BN25" s="17"/>
      <c r="BO25" s="18"/>
      <c r="BP25" s="17"/>
      <c r="BQ25" s="24">
        <v>0</v>
      </c>
    </row>
    <row r="26" spans="1:69" x14ac:dyDescent="0.2">
      <c r="A26" s="17">
        <v>800065396</v>
      </c>
      <c r="B26" s="17" t="s">
        <v>11</v>
      </c>
      <c r="C26" s="17" t="s">
        <v>20</v>
      </c>
      <c r="D26" s="17">
        <v>102</v>
      </c>
      <c r="E26" s="17" t="str">
        <f t="shared" si="5"/>
        <v>C266102</v>
      </c>
      <c r="F26" s="17" t="s">
        <v>452</v>
      </c>
      <c r="G26" s="17" t="str">
        <f t="shared" si="6"/>
        <v>800065396_C266102</v>
      </c>
      <c r="H26" s="18">
        <v>45559</v>
      </c>
      <c r="I26" s="18">
        <v>45566</v>
      </c>
      <c r="J26" s="18">
        <v>45611</v>
      </c>
      <c r="K26" s="19">
        <v>58525041</v>
      </c>
      <c r="L26" s="19">
        <v>4473250</v>
      </c>
      <c r="M26" s="19">
        <v>54051791</v>
      </c>
      <c r="N26" s="19"/>
      <c r="O26" s="19"/>
      <c r="P26" s="19"/>
      <c r="Q26" s="19">
        <v>0</v>
      </c>
      <c r="R26" s="19">
        <v>54051791</v>
      </c>
      <c r="S26" s="17" t="s">
        <v>34</v>
      </c>
      <c r="T26" s="17" t="s">
        <v>36</v>
      </c>
      <c r="U26" s="17" t="s">
        <v>37</v>
      </c>
      <c r="V26" s="17" t="e">
        <v>#N/A</v>
      </c>
      <c r="W26" s="17" t="s">
        <v>630</v>
      </c>
      <c r="X26" s="25">
        <v>52881290.18</v>
      </c>
      <c r="Y26" s="17">
        <v>1222510534</v>
      </c>
      <c r="Z26" s="17"/>
      <c r="AA26" s="17"/>
      <c r="AB26" s="17"/>
      <c r="AC26" s="17" t="s">
        <v>1719</v>
      </c>
      <c r="AD26" s="18">
        <v>45559</v>
      </c>
      <c r="AE26" s="18">
        <v>45566</v>
      </c>
      <c r="AF26" s="18"/>
      <c r="AG26" s="18"/>
      <c r="AH26" s="23">
        <f t="shared" si="7"/>
        <v>122</v>
      </c>
      <c r="AI26" s="23" t="str">
        <f t="shared" si="8"/>
        <v>91-180</v>
      </c>
      <c r="AJ26" s="25">
        <v>58525041</v>
      </c>
      <c r="AK26" s="25">
        <v>58525041</v>
      </c>
      <c r="AL26" s="25">
        <v>0</v>
      </c>
      <c r="AM26" s="25">
        <v>0</v>
      </c>
      <c r="AN26" s="25">
        <v>0</v>
      </c>
      <c r="AO26" s="25">
        <v>0</v>
      </c>
      <c r="AP26" s="25">
        <v>0</v>
      </c>
      <c r="AQ26" s="25">
        <v>0</v>
      </c>
      <c r="AR26" s="17"/>
      <c r="AS26" s="17"/>
      <c r="AT26" s="17"/>
      <c r="AU26" s="25">
        <v>0</v>
      </c>
      <c r="AV26" s="25">
        <v>0</v>
      </c>
      <c r="AW26" s="25">
        <v>0</v>
      </c>
      <c r="AX26" s="17"/>
      <c r="AY26" s="17"/>
      <c r="AZ26" s="17"/>
      <c r="BA26" s="17"/>
      <c r="BB26" s="17"/>
      <c r="BC26" s="24">
        <v>0</v>
      </c>
      <c r="BD26" s="24">
        <v>0</v>
      </c>
      <c r="BE26" s="24">
        <v>0</v>
      </c>
      <c r="BF26" s="24">
        <v>0</v>
      </c>
      <c r="BG26" s="24">
        <v>0</v>
      </c>
      <c r="BH26" s="24">
        <v>0</v>
      </c>
      <c r="BI26" s="24">
        <v>54051791</v>
      </c>
      <c r="BJ26" s="24">
        <v>0</v>
      </c>
      <c r="BK26" s="24">
        <v>0</v>
      </c>
      <c r="BL26" s="24">
        <v>0</v>
      </c>
      <c r="BM26" s="24">
        <v>0</v>
      </c>
      <c r="BN26" s="17"/>
      <c r="BO26" s="18"/>
      <c r="BP26" s="17"/>
      <c r="BQ26" s="24">
        <v>0</v>
      </c>
    </row>
    <row r="27" spans="1:69" x14ac:dyDescent="0.2">
      <c r="A27" s="17">
        <v>800065396</v>
      </c>
      <c r="B27" s="17" t="s">
        <v>11</v>
      </c>
      <c r="C27" s="17" t="s">
        <v>22</v>
      </c>
      <c r="D27" s="17">
        <v>68</v>
      </c>
      <c r="E27" s="17" t="str">
        <f t="shared" si="5"/>
        <v>C26568</v>
      </c>
      <c r="F27" s="17" t="s">
        <v>453</v>
      </c>
      <c r="G27" s="17" t="str">
        <f t="shared" si="6"/>
        <v>800065396_C26568</v>
      </c>
      <c r="H27" s="18">
        <v>45559</v>
      </c>
      <c r="I27" s="18">
        <v>45566</v>
      </c>
      <c r="J27" s="18">
        <v>45596</v>
      </c>
      <c r="K27" s="19">
        <v>93055336</v>
      </c>
      <c r="L27" s="19">
        <v>30120</v>
      </c>
      <c r="M27" s="19">
        <v>93025216</v>
      </c>
      <c r="N27" s="19"/>
      <c r="O27" s="19"/>
      <c r="P27" s="19"/>
      <c r="Q27" s="19">
        <v>0</v>
      </c>
      <c r="R27" s="19">
        <v>93025216</v>
      </c>
      <c r="S27" s="17" t="s">
        <v>35</v>
      </c>
      <c r="T27" s="17" t="s">
        <v>36</v>
      </c>
      <c r="U27" s="17" t="s">
        <v>37</v>
      </c>
      <c r="V27" s="17" t="e">
        <v>#N/A</v>
      </c>
      <c r="W27" s="17" t="s">
        <v>630</v>
      </c>
      <c r="X27" s="25">
        <v>91164109.280000001</v>
      </c>
      <c r="Y27" s="17">
        <v>1222510524</v>
      </c>
      <c r="Z27" s="17"/>
      <c r="AA27" s="17"/>
      <c r="AB27" s="17"/>
      <c r="AC27" s="17" t="s">
        <v>1719</v>
      </c>
      <c r="AD27" s="18">
        <v>45559</v>
      </c>
      <c r="AE27" s="18">
        <v>45566</v>
      </c>
      <c r="AF27" s="18"/>
      <c r="AG27" s="18"/>
      <c r="AH27" s="23">
        <f t="shared" si="7"/>
        <v>122</v>
      </c>
      <c r="AI27" s="23" t="str">
        <f t="shared" si="8"/>
        <v>91-180</v>
      </c>
      <c r="AJ27" s="25">
        <v>93055336</v>
      </c>
      <c r="AK27" s="25">
        <v>93055336</v>
      </c>
      <c r="AL27" s="25">
        <v>0</v>
      </c>
      <c r="AM27" s="25">
        <v>0</v>
      </c>
      <c r="AN27" s="25">
        <v>0</v>
      </c>
      <c r="AO27" s="25">
        <v>0</v>
      </c>
      <c r="AP27" s="25">
        <v>0</v>
      </c>
      <c r="AQ27" s="25">
        <v>0</v>
      </c>
      <c r="AR27" s="17"/>
      <c r="AS27" s="17"/>
      <c r="AT27" s="17"/>
      <c r="AU27" s="25">
        <v>0</v>
      </c>
      <c r="AV27" s="25">
        <v>0</v>
      </c>
      <c r="AW27" s="25">
        <v>0</v>
      </c>
      <c r="AX27" s="17"/>
      <c r="AY27" s="17"/>
      <c r="AZ27" s="17"/>
      <c r="BA27" s="17"/>
      <c r="BB27" s="17"/>
      <c r="BC27" s="24">
        <v>0</v>
      </c>
      <c r="BD27" s="24">
        <v>0</v>
      </c>
      <c r="BE27" s="24">
        <v>0</v>
      </c>
      <c r="BF27" s="24">
        <v>0</v>
      </c>
      <c r="BG27" s="24">
        <v>0</v>
      </c>
      <c r="BH27" s="24">
        <v>0</v>
      </c>
      <c r="BI27" s="24">
        <v>93025216</v>
      </c>
      <c r="BJ27" s="24">
        <v>0</v>
      </c>
      <c r="BK27" s="24">
        <v>0</v>
      </c>
      <c r="BL27" s="24">
        <v>0</v>
      </c>
      <c r="BM27" s="24">
        <v>0</v>
      </c>
      <c r="BN27" s="17"/>
      <c r="BO27" s="18"/>
      <c r="BP27" s="17"/>
      <c r="BQ27" s="24">
        <v>0</v>
      </c>
    </row>
    <row r="28" spans="1:69" x14ac:dyDescent="0.2">
      <c r="A28" s="17">
        <v>800065396</v>
      </c>
      <c r="B28" s="17" t="s">
        <v>11</v>
      </c>
      <c r="C28" s="17" t="s">
        <v>22</v>
      </c>
      <c r="D28" s="17">
        <v>67</v>
      </c>
      <c r="E28" s="17" t="str">
        <f t="shared" si="5"/>
        <v>C26567</v>
      </c>
      <c r="F28" s="17" t="s">
        <v>454</v>
      </c>
      <c r="G28" s="17" t="str">
        <f t="shared" si="6"/>
        <v>800065396_C26567</v>
      </c>
      <c r="H28" s="18">
        <v>45559</v>
      </c>
      <c r="I28" s="18">
        <v>45566</v>
      </c>
      <c r="J28" s="18">
        <v>45596</v>
      </c>
      <c r="K28" s="19">
        <v>595099847</v>
      </c>
      <c r="L28" s="19">
        <v>63225416</v>
      </c>
      <c r="M28" s="19">
        <v>531874431</v>
      </c>
      <c r="N28" s="19"/>
      <c r="O28" s="19"/>
      <c r="P28" s="19"/>
      <c r="Q28" s="19">
        <v>0</v>
      </c>
      <c r="R28" s="19">
        <v>531874431</v>
      </c>
      <c r="S28" s="17" t="s">
        <v>35</v>
      </c>
      <c r="T28" s="17" t="s">
        <v>36</v>
      </c>
      <c r="U28" s="17" t="s">
        <v>37</v>
      </c>
      <c r="V28" s="17" t="e">
        <v>#N/A</v>
      </c>
      <c r="W28" s="17" t="s">
        <v>630</v>
      </c>
      <c r="X28" s="25">
        <v>519972434.06</v>
      </c>
      <c r="Y28" s="17">
        <v>1222510523</v>
      </c>
      <c r="Z28" s="17"/>
      <c r="AA28" s="17"/>
      <c r="AB28" s="17"/>
      <c r="AC28" s="17" t="s">
        <v>1719</v>
      </c>
      <c r="AD28" s="18">
        <v>45559</v>
      </c>
      <c r="AE28" s="18">
        <v>45566</v>
      </c>
      <c r="AF28" s="18"/>
      <c r="AG28" s="18"/>
      <c r="AH28" s="23">
        <f t="shared" si="7"/>
        <v>122</v>
      </c>
      <c r="AI28" s="23" t="str">
        <f t="shared" si="8"/>
        <v>91-180</v>
      </c>
      <c r="AJ28" s="25">
        <v>595099847</v>
      </c>
      <c r="AK28" s="25">
        <v>595099847</v>
      </c>
      <c r="AL28" s="25">
        <v>0</v>
      </c>
      <c r="AM28" s="25">
        <v>0</v>
      </c>
      <c r="AN28" s="25">
        <v>0</v>
      </c>
      <c r="AO28" s="25">
        <v>0</v>
      </c>
      <c r="AP28" s="25">
        <v>0</v>
      </c>
      <c r="AQ28" s="25">
        <v>0</v>
      </c>
      <c r="AR28" s="17"/>
      <c r="AS28" s="17"/>
      <c r="AT28" s="17"/>
      <c r="AU28" s="25">
        <v>0</v>
      </c>
      <c r="AV28" s="25">
        <v>0</v>
      </c>
      <c r="AW28" s="25">
        <v>0</v>
      </c>
      <c r="AX28" s="17"/>
      <c r="AY28" s="17"/>
      <c r="AZ28" s="17"/>
      <c r="BA28" s="17"/>
      <c r="BB28" s="17"/>
      <c r="BC28" s="24">
        <v>0</v>
      </c>
      <c r="BD28" s="24">
        <v>0</v>
      </c>
      <c r="BE28" s="24">
        <v>0</v>
      </c>
      <c r="BF28" s="24">
        <v>0</v>
      </c>
      <c r="BG28" s="24">
        <v>0</v>
      </c>
      <c r="BH28" s="24">
        <v>0</v>
      </c>
      <c r="BI28" s="24">
        <v>531874431</v>
      </c>
      <c r="BJ28" s="24">
        <v>0</v>
      </c>
      <c r="BK28" s="24">
        <v>0</v>
      </c>
      <c r="BL28" s="24">
        <v>0</v>
      </c>
      <c r="BM28" s="24">
        <v>0</v>
      </c>
      <c r="BN28" s="17"/>
      <c r="BO28" s="18"/>
      <c r="BP28" s="17"/>
      <c r="BQ28" s="24">
        <v>0</v>
      </c>
    </row>
    <row r="29" spans="1:69" x14ac:dyDescent="0.2">
      <c r="A29" s="17">
        <v>800065396</v>
      </c>
      <c r="B29" s="17" t="s">
        <v>11</v>
      </c>
      <c r="C29" s="17" t="s">
        <v>20</v>
      </c>
      <c r="D29" s="17">
        <v>101</v>
      </c>
      <c r="E29" s="17" t="str">
        <f t="shared" si="5"/>
        <v>C266101</v>
      </c>
      <c r="F29" s="17" t="s">
        <v>455</v>
      </c>
      <c r="G29" s="17" t="str">
        <f t="shared" si="6"/>
        <v>800065396_C266101</v>
      </c>
      <c r="H29" s="18">
        <v>45559</v>
      </c>
      <c r="I29" s="18">
        <v>45566</v>
      </c>
      <c r="J29" s="18">
        <v>45611</v>
      </c>
      <c r="K29" s="19">
        <v>299447868</v>
      </c>
      <c r="L29" s="19">
        <v>22089700</v>
      </c>
      <c r="M29" s="19">
        <v>277358168</v>
      </c>
      <c r="N29" s="19"/>
      <c r="O29" s="19"/>
      <c r="P29" s="19"/>
      <c r="Q29" s="19">
        <v>0</v>
      </c>
      <c r="R29" s="19">
        <v>277358168</v>
      </c>
      <c r="S29" s="17" t="s">
        <v>34</v>
      </c>
      <c r="T29" s="17" t="s">
        <v>36</v>
      </c>
      <c r="U29" s="17" t="s">
        <v>37</v>
      </c>
      <c r="V29" s="17" t="e">
        <v>#N/A</v>
      </c>
      <c r="W29" s="17" t="s">
        <v>630</v>
      </c>
      <c r="X29" s="25">
        <v>271369210.63999999</v>
      </c>
      <c r="Y29" s="17">
        <v>1222510533</v>
      </c>
      <c r="Z29" s="17"/>
      <c r="AA29" s="17"/>
      <c r="AB29" s="17"/>
      <c r="AC29" s="17" t="s">
        <v>1719</v>
      </c>
      <c r="AD29" s="18">
        <v>45559</v>
      </c>
      <c r="AE29" s="18">
        <v>45566</v>
      </c>
      <c r="AF29" s="18"/>
      <c r="AG29" s="18"/>
      <c r="AH29" s="23">
        <f t="shared" si="7"/>
        <v>122</v>
      </c>
      <c r="AI29" s="23" t="str">
        <f t="shared" si="8"/>
        <v>91-180</v>
      </c>
      <c r="AJ29" s="25">
        <v>299447868</v>
      </c>
      <c r="AK29" s="25">
        <v>299447868</v>
      </c>
      <c r="AL29" s="25">
        <v>0</v>
      </c>
      <c r="AM29" s="25">
        <v>0</v>
      </c>
      <c r="AN29" s="25">
        <v>0</v>
      </c>
      <c r="AO29" s="25">
        <v>0</v>
      </c>
      <c r="AP29" s="25">
        <v>0</v>
      </c>
      <c r="AQ29" s="25">
        <v>0</v>
      </c>
      <c r="AR29" s="17"/>
      <c r="AS29" s="17"/>
      <c r="AT29" s="17"/>
      <c r="AU29" s="25">
        <v>0</v>
      </c>
      <c r="AV29" s="25">
        <v>0</v>
      </c>
      <c r="AW29" s="25">
        <v>0</v>
      </c>
      <c r="AX29" s="17"/>
      <c r="AY29" s="17"/>
      <c r="AZ29" s="17"/>
      <c r="BA29" s="17"/>
      <c r="BB29" s="17"/>
      <c r="BC29" s="24">
        <v>0</v>
      </c>
      <c r="BD29" s="24">
        <v>0</v>
      </c>
      <c r="BE29" s="24">
        <v>0</v>
      </c>
      <c r="BF29" s="24">
        <v>0</v>
      </c>
      <c r="BG29" s="24">
        <v>0</v>
      </c>
      <c r="BH29" s="24">
        <v>0</v>
      </c>
      <c r="BI29" s="24">
        <v>277358168</v>
      </c>
      <c r="BJ29" s="24">
        <v>0</v>
      </c>
      <c r="BK29" s="24">
        <v>0</v>
      </c>
      <c r="BL29" s="24">
        <v>0</v>
      </c>
      <c r="BM29" s="24">
        <v>0</v>
      </c>
      <c r="BN29" s="17"/>
      <c r="BO29" s="18"/>
      <c r="BP29" s="17"/>
      <c r="BQ29" s="24">
        <v>0</v>
      </c>
    </row>
    <row r="30" spans="1:69" x14ac:dyDescent="0.2">
      <c r="A30" s="17">
        <v>800065396</v>
      </c>
      <c r="B30" s="17" t="s">
        <v>11</v>
      </c>
      <c r="C30" s="17" t="s">
        <v>23</v>
      </c>
      <c r="D30" s="17">
        <v>100950</v>
      </c>
      <c r="E30" s="17" t="str">
        <f t="shared" si="5"/>
        <v>CR46100950</v>
      </c>
      <c r="F30" s="17" t="s">
        <v>456</v>
      </c>
      <c r="G30" s="17" t="str">
        <f t="shared" si="6"/>
        <v>800065396_CR46100950</v>
      </c>
      <c r="H30" s="18">
        <v>45574</v>
      </c>
      <c r="I30" s="18">
        <v>45575</v>
      </c>
      <c r="J30" s="18">
        <v>45620</v>
      </c>
      <c r="K30" s="19">
        <v>33550884</v>
      </c>
      <c r="L30" s="19">
        <v>3152556</v>
      </c>
      <c r="M30" s="19">
        <v>30398328</v>
      </c>
      <c r="N30" s="19"/>
      <c r="O30" s="19"/>
      <c r="P30" s="19"/>
      <c r="Q30" s="19">
        <v>0</v>
      </c>
      <c r="R30" s="19">
        <v>30398328</v>
      </c>
      <c r="S30" s="17" t="s">
        <v>33</v>
      </c>
      <c r="T30" s="17" t="s">
        <v>36</v>
      </c>
      <c r="U30" s="17" t="s">
        <v>37</v>
      </c>
      <c r="V30" s="17" t="e">
        <v>#N/A</v>
      </c>
      <c r="W30" s="17" t="s">
        <v>630</v>
      </c>
      <c r="X30" s="25">
        <v>29727310.32</v>
      </c>
      <c r="Y30" s="17">
        <v>1222517608</v>
      </c>
      <c r="Z30" s="17"/>
      <c r="AA30" s="17"/>
      <c r="AB30" s="17"/>
      <c r="AC30" s="17" t="s">
        <v>1719</v>
      </c>
      <c r="AD30" s="18">
        <v>45574</v>
      </c>
      <c r="AE30" s="18">
        <v>45575</v>
      </c>
      <c r="AF30" s="18"/>
      <c r="AG30" s="18"/>
      <c r="AH30" s="23">
        <f t="shared" si="7"/>
        <v>113</v>
      </c>
      <c r="AI30" s="23" t="str">
        <f t="shared" si="8"/>
        <v>91-180</v>
      </c>
      <c r="AJ30" s="25">
        <v>33550884</v>
      </c>
      <c r="AK30" s="25">
        <v>33550884</v>
      </c>
      <c r="AL30" s="25">
        <v>0</v>
      </c>
      <c r="AM30" s="25">
        <v>-2</v>
      </c>
      <c r="AN30" s="25">
        <v>0</v>
      </c>
      <c r="AO30" s="25">
        <v>0</v>
      </c>
      <c r="AP30" s="25">
        <v>0</v>
      </c>
      <c r="AQ30" s="25">
        <v>0</v>
      </c>
      <c r="AR30" s="17"/>
      <c r="AS30" s="17"/>
      <c r="AT30" s="17" t="s">
        <v>1783</v>
      </c>
      <c r="AU30" s="25">
        <v>0</v>
      </c>
      <c r="AV30" s="25">
        <v>0</v>
      </c>
      <c r="AW30" s="25">
        <v>0</v>
      </c>
      <c r="AX30" s="17"/>
      <c r="AY30" s="17"/>
      <c r="AZ30" s="17"/>
      <c r="BA30" s="17"/>
      <c r="BB30" s="17"/>
      <c r="BC30" s="24">
        <v>0</v>
      </c>
      <c r="BD30" s="24">
        <v>0</v>
      </c>
      <c r="BE30" s="24">
        <v>0</v>
      </c>
      <c r="BF30" s="24">
        <v>0</v>
      </c>
      <c r="BG30" s="24">
        <v>0</v>
      </c>
      <c r="BH30" s="24">
        <v>0</v>
      </c>
      <c r="BI30" s="24">
        <v>30398328</v>
      </c>
      <c r="BJ30" s="24">
        <v>0</v>
      </c>
      <c r="BK30" s="24">
        <v>0</v>
      </c>
      <c r="BL30" s="24">
        <v>0</v>
      </c>
      <c r="BM30" s="24">
        <v>0</v>
      </c>
      <c r="BN30" s="17"/>
      <c r="BO30" s="18"/>
      <c r="BP30" s="17"/>
      <c r="BQ30" s="24">
        <v>0</v>
      </c>
    </row>
    <row r="31" spans="1:69" x14ac:dyDescent="0.2">
      <c r="A31" s="17">
        <v>800065396</v>
      </c>
      <c r="B31" s="17" t="s">
        <v>11</v>
      </c>
      <c r="C31" s="17" t="s">
        <v>22</v>
      </c>
      <c r="D31" s="17">
        <v>70</v>
      </c>
      <c r="E31" s="17" t="str">
        <f t="shared" si="5"/>
        <v>C26570</v>
      </c>
      <c r="F31" s="17" t="s">
        <v>486</v>
      </c>
      <c r="G31" s="17" t="str">
        <f t="shared" si="6"/>
        <v>800065396_C26570</v>
      </c>
      <c r="H31" s="18">
        <v>45587</v>
      </c>
      <c r="I31" s="18">
        <v>45597</v>
      </c>
      <c r="J31" s="18">
        <v>45627</v>
      </c>
      <c r="K31" s="19">
        <v>607200100</v>
      </c>
      <c r="L31" s="19">
        <v>64035923</v>
      </c>
      <c r="M31" s="19">
        <v>543164177</v>
      </c>
      <c r="N31" s="19"/>
      <c r="O31" s="19"/>
      <c r="P31" s="19"/>
      <c r="Q31" s="19">
        <v>0</v>
      </c>
      <c r="R31" s="19">
        <v>543164177</v>
      </c>
      <c r="S31" s="17" t="s">
        <v>35</v>
      </c>
      <c r="T31" s="17" t="s">
        <v>36</v>
      </c>
      <c r="U31" s="17" t="s">
        <v>37</v>
      </c>
      <c r="V31" s="17" t="e">
        <v>#N/A</v>
      </c>
      <c r="W31" s="17" t="s">
        <v>630</v>
      </c>
      <c r="X31" s="25">
        <v>531020175</v>
      </c>
      <c r="Y31" s="17">
        <v>1222519781</v>
      </c>
      <c r="Z31" s="17"/>
      <c r="AA31" s="17"/>
      <c r="AB31" s="17"/>
      <c r="AC31" s="17" t="s">
        <v>1719</v>
      </c>
      <c r="AD31" s="18">
        <v>45587</v>
      </c>
      <c r="AE31" s="18">
        <v>45597</v>
      </c>
      <c r="AF31" s="18"/>
      <c r="AG31" s="18"/>
      <c r="AH31" s="23">
        <f t="shared" si="7"/>
        <v>91</v>
      </c>
      <c r="AI31" s="23" t="str">
        <f t="shared" si="8"/>
        <v>91-180</v>
      </c>
      <c r="AJ31" s="25">
        <v>607200100</v>
      </c>
      <c r="AK31" s="25">
        <v>607200100</v>
      </c>
      <c r="AL31" s="25">
        <v>0</v>
      </c>
      <c r="AM31" s="25">
        <v>0</v>
      </c>
      <c r="AN31" s="25">
        <v>0</v>
      </c>
      <c r="AO31" s="25">
        <v>0</v>
      </c>
      <c r="AP31" s="25">
        <v>0</v>
      </c>
      <c r="AQ31" s="25">
        <v>0</v>
      </c>
      <c r="AR31" s="17"/>
      <c r="AS31" s="17"/>
      <c r="AT31" s="17"/>
      <c r="AU31" s="25">
        <v>0</v>
      </c>
      <c r="AV31" s="25">
        <v>0</v>
      </c>
      <c r="AW31" s="25">
        <v>0</v>
      </c>
      <c r="AX31" s="17"/>
      <c r="AY31" s="17"/>
      <c r="AZ31" s="17"/>
      <c r="BA31" s="17"/>
      <c r="BB31" s="17"/>
      <c r="BC31" s="24">
        <v>0</v>
      </c>
      <c r="BD31" s="24">
        <v>0</v>
      </c>
      <c r="BE31" s="24">
        <v>0</v>
      </c>
      <c r="BF31" s="24">
        <v>0</v>
      </c>
      <c r="BG31" s="24">
        <v>0</v>
      </c>
      <c r="BH31" s="24">
        <v>0</v>
      </c>
      <c r="BI31" s="24">
        <v>543164177</v>
      </c>
      <c r="BJ31" s="24">
        <v>0</v>
      </c>
      <c r="BK31" s="24">
        <v>0</v>
      </c>
      <c r="BL31" s="24">
        <v>0</v>
      </c>
      <c r="BM31" s="24">
        <v>0</v>
      </c>
      <c r="BN31" s="17"/>
      <c r="BO31" s="18"/>
      <c r="BP31" s="17"/>
      <c r="BQ31" s="24">
        <v>0</v>
      </c>
    </row>
    <row r="32" spans="1:69" x14ac:dyDescent="0.2">
      <c r="A32" s="17">
        <v>800065396</v>
      </c>
      <c r="B32" s="17" t="s">
        <v>11</v>
      </c>
      <c r="C32" s="17" t="s">
        <v>20</v>
      </c>
      <c r="D32" s="17">
        <v>105</v>
      </c>
      <c r="E32" s="17" t="str">
        <f t="shared" si="5"/>
        <v>C266105</v>
      </c>
      <c r="F32" s="17" t="s">
        <v>487</v>
      </c>
      <c r="G32" s="17" t="str">
        <f t="shared" si="6"/>
        <v>800065396_C266105</v>
      </c>
      <c r="H32" s="18">
        <v>45587</v>
      </c>
      <c r="I32" s="18">
        <v>45597</v>
      </c>
      <c r="J32" s="18">
        <v>45642</v>
      </c>
      <c r="K32" s="19">
        <v>64529922</v>
      </c>
      <c r="L32" s="19">
        <v>201750</v>
      </c>
      <c r="M32" s="19">
        <v>64328172</v>
      </c>
      <c r="N32" s="19"/>
      <c r="O32" s="19"/>
      <c r="P32" s="19"/>
      <c r="Q32" s="19">
        <v>0</v>
      </c>
      <c r="R32" s="19">
        <v>64328172</v>
      </c>
      <c r="S32" s="17" t="s">
        <v>34</v>
      </c>
      <c r="T32" s="17" t="s">
        <v>36</v>
      </c>
      <c r="U32" s="17" t="s">
        <v>37</v>
      </c>
      <c r="V32" s="17" t="e">
        <v>#N/A</v>
      </c>
      <c r="W32" s="17" t="s">
        <v>630</v>
      </c>
      <c r="X32" s="25">
        <v>63037573.560000002</v>
      </c>
      <c r="Y32" s="17">
        <v>1222519779</v>
      </c>
      <c r="Z32" s="17"/>
      <c r="AA32" s="17"/>
      <c r="AB32" s="17"/>
      <c r="AC32" s="17" t="s">
        <v>1719</v>
      </c>
      <c r="AD32" s="18">
        <v>45587</v>
      </c>
      <c r="AE32" s="18">
        <v>45597</v>
      </c>
      <c r="AF32" s="18"/>
      <c r="AG32" s="18"/>
      <c r="AH32" s="23">
        <f t="shared" si="7"/>
        <v>91</v>
      </c>
      <c r="AI32" s="23" t="str">
        <f t="shared" si="8"/>
        <v>91-180</v>
      </c>
      <c r="AJ32" s="25">
        <v>64529922</v>
      </c>
      <c r="AK32" s="25">
        <v>64529922</v>
      </c>
      <c r="AL32" s="25">
        <v>0</v>
      </c>
      <c r="AM32" s="25">
        <v>0</v>
      </c>
      <c r="AN32" s="25">
        <v>0</v>
      </c>
      <c r="AO32" s="25">
        <v>0</v>
      </c>
      <c r="AP32" s="25">
        <v>0</v>
      </c>
      <c r="AQ32" s="25">
        <v>0</v>
      </c>
      <c r="AR32" s="17"/>
      <c r="AS32" s="17"/>
      <c r="AT32" s="17"/>
      <c r="AU32" s="25">
        <v>0</v>
      </c>
      <c r="AV32" s="25">
        <v>0</v>
      </c>
      <c r="AW32" s="25">
        <v>0</v>
      </c>
      <c r="AX32" s="17"/>
      <c r="AY32" s="17"/>
      <c r="AZ32" s="17"/>
      <c r="BA32" s="17"/>
      <c r="BB32" s="17"/>
      <c r="BC32" s="24">
        <v>0</v>
      </c>
      <c r="BD32" s="24">
        <v>0</v>
      </c>
      <c r="BE32" s="24">
        <v>0</v>
      </c>
      <c r="BF32" s="24">
        <v>0</v>
      </c>
      <c r="BG32" s="24">
        <v>0</v>
      </c>
      <c r="BH32" s="24">
        <v>0</v>
      </c>
      <c r="BI32" s="24">
        <v>64328172</v>
      </c>
      <c r="BJ32" s="24">
        <v>0</v>
      </c>
      <c r="BK32" s="24">
        <v>0</v>
      </c>
      <c r="BL32" s="24">
        <v>0</v>
      </c>
      <c r="BM32" s="24">
        <v>0</v>
      </c>
      <c r="BN32" s="17"/>
      <c r="BO32" s="18"/>
      <c r="BP32" s="17"/>
      <c r="BQ32" s="24">
        <v>0</v>
      </c>
    </row>
    <row r="33" spans="1:69" x14ac:dyDescent="0.2">
      <c r="A33" s="17">
        <v>800065396</v>
      </c>
      <c r="B33" s="17" t="s">
        <v>11</v>
      </c>
      <c r="C33" s="17" t="s">
        <v>20</v>
      </c>
      <c r="D33" s="17">
        <v>104</v>
      </c>
      <c r="E33" s="17" t="str">
        <f t="shared" si="5"/>
        <v>C266104</v>
      </c>
      <c r="F33" s="17" t="s">
        <v>488</v>
      </c>
      <c r="G33" s="17" t="str">
        <f t="shared" si="6"/>
        <v>800065396_C266104</v>
      </c>
      <c r="H33" s="18">
        <v>45587</v>
      </c>
      <c r="I33" s="18">
        <v>45597</v>
      </c>
      <c r="J33" s="18">
        <v>45642</v>
      </c>
      <c r="K33" s="19">
        <v>311295975</v>
      </c>
      <c r="L33" s="19">
        <v>27718000</v>
      </c>
      <c r="M33" s="19">
        <v>283577975</v>
      </c>
      <c r="N33" s="19"/>
      <c r="O33" s="19"/>
      <c r="P33" s="19"/>
      <c r="Q33" s="19">
        <v>0</v>
      </c>
      <c r="R33" s="19">
        <v>283577975</v>
      </c>
      <c r="S33" s="17" t="s">
        <v>34</v>
      </c>
      <c r="T33" s="17" t="s">
        <v>36</v>
      </c>
      <c r="U33" s="17" t="s">
        <v>37</v>
      </c>
      <c r="V33" s="17" t="e">
        <v>#N/A</v>
      </c>
      <c r="W33" s="17" t="s">
        <v>630</v>
      </c>
      <c r="X33" s="25">
        <v>277352055.5</v>
      </c>
      <c r="Y33" s="17">
        <v>1222519778</v>
      </c>
      <c r="Z33" s="17"/>
      <c r="AA33" s="17"/>
      <c r="AB33" s="17"/>
      <c r="AC33" s="17" t="s">
        <v>1719</v>
      </c>
      <c r="AD33" s="18">
        <v>45587</v>
      </c>
      <c r="AE33" s="18">
        <v>45597</v>
      </c>
      <c r="AF33" s="18"/>
      <c r="AG33" s="18"/>
      <c r="AH33" s="23">
        <f t="shared" si="7"/>
        <v>91</v>
      </c>
      <c r="AI33" s="23" t="str">
        <f t="shared" si="8"/>
        <v>91-180</v>
      </c>
      <c r="AJ33" s="25">
        <v>311295975</v>
      </c>
      <c r="AK33" s="25">
        <v>311295975</v>
      </c>
      <c r="AL33" s="25">
        <v>0</v>
      </c>
      <c r="AM33" s="25">
        <v>0</v>
      </c>
      <c r="AN33" s="25">
        <v>0</v>
      </c>
      <c r="AO33" s="25">
        <v>0</v>
      </c>
      <c r="AP33" s="25">
        <v>0</v>
      </c>
      <c r="AQ33" s="25">
        <v>0</v>
      </c>
      <c r="AR33" s="17"/>
      <c r="AS33" s="17"/>
      <c r="AT33" s="17"/>
      <c r="AU33" s="25">
        <v>0</v>
      </c>
      <c r="AV33" s="25">
        <v>0</v>
      </c>
      <c r="AW33" s="25">
        <v>0</v>
      </c>
      <c r="AX33" s="17"/>
      <c r="AY33" s="17"/>
      <c r="AZ33" s="17"/>
      <c r="BA33" s="17"/>
      <c r="BB33" s="17"/>
      <c r="BC33" s="24">
        <v>0</v>
      </c>
      <c r="BD33" s="24">
        <v>0</v>
      </c>
      <c r="BE33" s="24">
        <v>0</v>
      </c>
      <c r="BF33" s="24">
        <v>0</v>
      </c>
      <c r="BG33" s="24">
        <v>0</v>
      </c>
      <c r="BH33" s="24">
        <v>0</v>
      </c>
      <c r="BI33" s="24">
        <v>283577975</v>
      </c>
      <c r="BJ33" s="24">
        <v>0</v>
      </c>
      <c r="BK33" s="24">
        <v>0</v>
      </c>
      <c r="BL33" s="24">
        <v>0</v>
      </c>
      <c r="BM33" s="24">
        <v>0</v>
      </c>
      <c r="BN33" s="17"/>
      <c r="BO33" s="18"/>
      <c r="BP33" s="17"/>
      <c r="BQ33" s="24">
        <v>0</v>
      </c>
    </row>
    <row r="34" spans="1:69" x14ac:dyDescent="0.2">
      <c r="A34" s="17">
        <v>800065396</v>
      </c>
      <c r="B34" s="17" t="s">
        <v>11</v>
      </c>
      <c r="C34" s="17" t="s">
        <v>22</v>
      </c>
      <c r="D34" s="17">
        <v>71</v>
      </c>
      <c r="E34" s="17" t="str">
        <f t="shared" si="5"/>
        <v>C26571</v>
      </c>
      <c r="F34" s="17" t="s">
        <v>489</v>
      </c>
      <c r="G34" s="17" t="str">
        <f t="shared" si="6"/>
        <v>800065396_C26571</v>
      </c>
      <c r="H34" s="18">
        <v>45587</v>
      </c>
      <c r="I34" s="18">
        <v>45597</v>
      </c>
      <c r="J34" s="18">
        <v>45627</v>
      </c>
      <c r="K34" s="19">
        <v>94167824</v>
      </c>
      <c r="L34" s="19">
        <v>26250</v>
      </c>
      <c r="M34" s="19">
        <v>94141574</v>
      </c>
      <c r="N34" s="19"/>
      <c r="O34" s="19"/>
      <c r="P34" s="19"/>
      <c r="Q34" s="19">
        <v>0</v>
      </c>
      <c r="R34" s="19">
        <v>94141574</v>
      </c>
      <c r="S34" s="17" t="s">
        <v>35</v>
      </c>
      <c r="T34" s="17" t="s">
        <v>36</v>
      </c>
      <c r="U34" s="17" t="s">
        <v>37</v>
      </c>
      <c r="V34" s="17" t="e">
        <v>#N/A</v>
      </c>
      <c r="W34" s="17" t="s">
        <v>630</v>
      </c>
      <c r="X34" s="25">
        <v>92258217.519999996</v>
      </c>
      <c r="Y34" s="17">
        <v>1222519783</v>
      </c>
      <c r="Z34" s="17"/>
      <c r="AA34" s="17"/>
      <c r="AB34" s="17"/>
      <c r="AC34" s="17" t="s">
        <v>1719</v>
      </c>
      <c r="AD34" s="18">
        <v>45587</v>
      </c>
      <c r="AE34" s="18">
        <v>45597</v>
      </c>
      <c r="AF34" s="18"/>
      <c r="AG34" s="18"/>
      <c r="AH34" s="23">
        <f t="shared" si="7"/>
        <v>91</v>
      </c>
      <c r="AI34" s="23" t="str">
        <f t="shared" si="8"/>
        <v>91-180</v>
      </c>
      <c r="AJ34" s="25">
        <v>94167824</v>
      </c>
      <c r="AK34" s="25">
        <v>94167824</v>
      </c>
      <c r="AL34" s="25">
        <v>0</v>
      </c>
      <c r="AM34" s="25">
        <v>0</v>
      </c>
      <c r="AN34" s="25">
        <v>0</v>
      </c>
      <c r="AO34" s="25">
        <v>0</v>
      </c>
      <c r="AP34" s="25">
        <v>0</v>
      </c>
      <c r="AQ34" s="25">
        <v>0</v>
      </c>
      <c r="AR34" s="17"/>
      <c r="AS34" s="17"/>
      <c r="AT34" s="17"/>
      <c r="AU34" s="25">
        <v>0</v>
      </c>
      <c r="AV34" s="25">
        <v>0</v>
      </c>
      <c r="AW34" s="25">
        <v>0</v>
      </c>
      <c r="AX34" s="17"/>
      <c r="AY34" s="17"/>
      <c r="AZ34" s="17"/>
      <c r="BA34" s="17"/>
      <c r="BB34" s="17"/>
      <c r="BC34" s="24">
        <v>0</v>
      </c>
      <c r="BD34" s="24">
        <v>0</v>
      </c>
      <c r="BE34" s="24">
        <v>0</v>
      </c>
      <c r="BF34" s="24">
        <v>0</v>
      </c>
      <c r="BG34" s="24">
        <v>0</v>
      </c>
      <c r="BH34" s="24">
        <v>0</v>
      </c>
      <c r="BI34" s="24">
        <v>94141574</v>
      </c>
      <c r="BJ34" s="24">
        <v>0</v>
      </c>
      <c r="BK34" s="24">
        <v>0</v>
      </c>
      <c r="BL34" s="24">
        <v>0</v>
      </c>
      <c r="BM34" s="24">
        <v>0</v>
      </c>
      <c r="BN34" s="17"/>
      <c r="BO34" s="18"/>
      <c r="BP34" s="17"/>
      <c r="BQ34" s="24">
        <v>0</v>
      </c>
    </row>
    <row r="35" spans="1:69" x14ac:dyDescent="0.2">
      <c r="A35" s="17">
        <v>800065396</v>
      </c>
      <c r="B35" s="17" t="s">
        <v>11</v>
      </c>
      <c r="C35" s="17" t="s">
        <v>23</v>
      </c>
      <c r="D35" s="17">
        <v>100965</v>
      </c>
      <c r="E35" s="17" t="str">
        <f t="shared" si="5"/>
        <v>CR46100965</v>
      </c>
      <c r="F35" s="17" t="s">
        <v>490</v>
      </c>
      <c r="G35" s="17" t="str">
        <f t="shared" si="6"/>
        <v>800065396_CR46100965</v>
      </c>
      <c r="H35" s="18">
        <v>45603</v>
      </c>
      <c r="I35" s="18">
        <v>45604</v>
      </c>
      <c r="J35" s="18">
        <v>45649</v>
      </c>
      <c r="K35" s="19">
        <v>34262757</v>
      </c>
      <c r="L35" s="19">
        <v>2749790</v>
      </c>
      <c r="M35" s="19">
        <v>31512967</v>
      </c>
      <c r="N35" s="19"/>
      <c r="O35" s="19"/>
      <c r="P35" s="19"/>
      <c r="Q35" s="19">
        <v>0</v>
      </c>
      <c r="R35" s="19">
        <v>31512967</v>
      </c>
      <c r="S35" s="17" t="s">
        <v>33</v>
      </c>
      <c r="T35" s="17" t="s">
        <v>36</v>
      </c>
      <c r="U35" s="17" t="s">
        <v>37</v>
      </c>
      <c r="V35" s="17" t="s">
        <v>630</v>
      </c>
      <c r="W35" s="17" t="s">
        <v>630</v>
      </c>
      <c r="X35" s="25">
        <v>30827711.859999999</v>
      </c>
      <c r="Y35" s="17">
        <v>1222534056</v>
      </c>
      <c r="Z35" s="17"/>
      <c r="AA35" s="17"/>
      <c r="AB35" s="17"/>
      <c r="AC35" s="17" t="s">
        <v>1719</v>
      </c>
      <c r="AD35" s="18">
        <v>45603</v>
      </c>
      <c r="AE35" s="18">
        <v>45604</v>
      </c>
      <c r="AF35" s="18"/>
      <c r="AG35" s="18"/>
      <c r="AH35" s="23">
        <f t="shared" si="7"/>
        <v>84</v>
      </c>
      <c r="AI35" s="23" t="str">
        <f t="shared" si="8"/>
        <v>61-90</v>
      </c>
      <c r="AJ35" s="25">
        <v>34262757</v>
      </c>
      <c r="AK35" s="25">
        <v>34262757</v>
      </c>
      <c r="AL35" s="25">
        <v>0</v>
      </c>
      <c r="AM35" s="25">
        <v>2749790</v>
      </c>
      <c r="AN35" s="25">
        <v>0</v>
      </c>
      <c r="AO35" s="25">
        <v>0</v>
      </c>
      <c r="AP35" s="25">
        <v>0</v>
      </c>
      <c r="AQ35" s="25">
        <v>0</v>
      </c>
      <c r="AR35" s="17"/>
      <c r="AS35" s="17"/>
      <c r="AT35" s="17" t="s">
        <v>1783</v>
      </c>
      <c r="AU35" s="25">
        <v>0</v>
      </c>
      <c r="AV35" s="25">
        <v>0</v>
      </c>
      <c r="AW35" s="25">
        <v>0</v>
      </c>
      <c r="AX35" s="17"/>
      <c r="AY35" s="17"/>
      <c r="AZ35" s="17"/>
      <c r="BA35" s="17"/>
      <c r="BB35" s="17"/>
      <c r="BC35" s="24">
        <v>0</v>
      </c>
      <c r="BD35" s="24">
        <v>0</v>
      </c>
      <c r="BE35" s="24">
        <v>0</v>
      </c>
      <c r="BF35" s="24">
        <v>0</v>
      </c>
      <c r="BG35" s="24">
        <v>0</v>
      </c>
      <c r="BH35" s="24">
        <v>0</v>
      </c>
      <c r="BI35" s="24">
        <v>31512967</v>
      </c>
      <c r="BJ35" s="24">
        <v>0</v>
      </c>
      <c r="BK35" s="24">
        <v>0</v>
      </c>
      <c r="BL35" s="24">
        <v>0</v>
      </c>
      <c r="BM35" s="24">
        <v>0</v>
      </c>
      <c r="BN35" s="17"/>
      <c r="BO35" s="18"/>
      <c r="BP35" s="17"/>
      <c r="BQ35" s="24">
        <v>0</v>
      </c>
    </row>
    <row r="36" spans="1:69" x14ac:dyDescent="0.2">
      <c r="A36" s="17">
        <v>800065396</v>
      </c>
      <c r="B36" s="17" t="s">
        <v>11</v>
      </c>
      <c r="C36" s="17" t="s">
        <v>20</v>
      </c>
      <c r="D36" s="17">
        <v>107</v>
      </c>
      <c r="E36" s="17" t="str">
        <f t="shared" si="5"/>
        <v>C266107</v>
      </c>
      <c r="F36" s="17" t="s">
        <v>515</v>
      </c>
      <c r="G36" s="17" t="str">
        <f t="shared" si="6"/>
        <v>800065396_C266107</v>
      </c>
      <c r="H36" s="18">
        <v>45618</v>
      </c>
      <c r="I36" s="18">
        <v>45628</v>
      </c>
      <c r="J36" s="18">
        <v>45673</v>
      </c>
      <c r="K36" s="19">
        <v>300678827</v>
      </c>
      <c r="L36" s="19">
        <v>31291400</v>
      </c>
      <c r="M36" s="19">
        <v>269387427</v>
      </c>
      <c r="N36" s="19"/>
      <c r="O36" s="19"/>
      <c r="P36" s="19"/>
      <c r="Q36" s="19">
        <v>0</v>
      </c>
      <c r="R36" s="19">
        <v>269387427</v>
      </c>
      <c r="S36" s="17" t="s">
        <v>34</v>
      </c>
      <c r="T36" s="17" t="s">
        <v>36</v>
      </c>
      <c r="U36" s="17" t="s">
        <v>37</v>
      </c>
      <c r="V36" s="17" t="s">
        <v>630</v>
      </c>
      <c r="W36" s="17" t="s">
        <v>630</v>
      </c>
      <c r="X36" s="25">
        <v>263373850.46000001</v>
      </c>
      <c r="Y36" s="17">
        <v>1222535906</v>
      </c>
      <c r="Z36" s="17"/>
      <c r="AA36" s="17"/>
      <c r="AB36" s="17"/>
      <c r="AC36" s="17" t="s">
        <v>1719</v>
      </c>
      <c r="AD36" s="18">
        <v>45618</v>
      </c>
      <c r="AE36" s="18">
        <v>45628</v>
      </c>
      <c r="AF36" s="18"/>
      <c r="AG36" s="18"/>
      <c r="AH36" s="23">
        <f t="shared" si="7"/>
        <v>60</v>
      </c>
      <c r="AI36" s="23" t="str">
        <f t="shared" si="8"/>
        <v>31-60</v>
      </c>
      <c r="AJ36" s="25">
        <v>300678827</v>
      </c>
      <c r="AK36" s="25">
        <v>300678827</v>
      </c>
      <c r="AL36" s="25">
        <v>0</v>
      </c>
      <c r="AM36" s="25">
        <v>31291400</v>
      </c>
      <c r="AN36" s="25">
        <v>0</v>
      </c>
      <c r="AO36" s="25">
        <v>0</v>
      </c>
      <c r="AP36" s="25">
        <v>0</v>
      </c>
      <c r="AQ36" s="25">
        <v>0</v>
      </c>
      <c r="AR36" s="17"/>
      <c r="AS36" s="17"/>
      <c r="AT36" s="17"/>
      <c r="AU36" s="25">
        <v>0</v>
      </c>
      <c r="AV36" s="25">
        <v>0</v>
      </c>
      <c r="AW36" s="25">
        <v>0</v>
      </c>
      <c r="AX36" s="17"/>
      <c r="AY36" s="17"/>
      <c r="AZ36" s="17"/>
      <c r="BA36" s="17"/>
      <c r="BB36" s="17"/>
      <c r="BC36" s="24">
        <v>0</v>
      </c>
      <c r="BD36" s="24">
        <v>0</v>
      </c>
      <c r="BE36" s="24">
        <v>0</v>
      </c>
      <c r="BF36" s="24">
        <v>0</v>
      </c>
      <c r="BG36" s="24">
        <v>0</v>
      </c>
      <c r="BH36" s="24">
        <v>0</v>
      </c>
      <c r="BI36" s="24">
        <v>269387427</v>
      </c>
      <c r="BJ36" s="24">
        <v>0</v>
      </c>
      <c r="BK36" s="24">
        <v>0</v>
      </c>
      <c r="BL36" s="24">
        <v>0</v>
      </c>
      <c r="BM36" s="24">
        <v>0</v>
      </c>
      <c r="BN36" s="17"/>
      <c r="BO36" s="18"/>
      <c r="BP36" s="17"/>
      <c r="BQ36" s="24">
        <v>0</v>
      </c>
    </row>
    <row r="37" spans="1:69" x14ac:dyDescent="0.2">
      <c r="A37" s="17">
        <v>800065396</v>
      </c>
      <c r="B37" s="17" t="s">
        <v>11</v>
      </c>
      <c r="C37" s="17" t="s">
        <v>20</v>
      </c>
      <c r="D37" s="17">
        <v>108</v>
      </c>
      <c r="E37" s="17" t="str">
        <f t="shared" si="5"/>
        <v>C266108</v>
      </c>
      <c r="F37" s="17" t="s">
        <v>516</v>
      </c>
      <c r="G37" s="17" t="str">
        <f t="shared" si="6"/>
        <v>800065396_C266108</v>
      </c>
      <c r="H37" s="18">
        <v>45618</v>
      </c>
      <c r="I37" s="18">
        <v>45628</v>
      </c>
      <c r="J37" s="18">
        <v>45673</v>
      </c>
      <c r="K37" s="19">
        <v>55203882</v>
      </c>
      <c r="L37" s="19">
        <v>66000</v>
      </c>
      <c r="M37" s="19">
        <v>55137882</v>
      </c>
      <c r="N37" s="19"/>
      <c r="O37" s="19"/>
      <c r="P37" s="19"/>
      <c r="Q37" s="19">
        <v>0</v>
      </c>
      <c r="R37" s="19">
        <v>55137882</v>
      </c>
      <c r="S37" s="17" t="s">
        <v>34</v>
      </c>
      <c r="T37" s="17" t="s">
        <v>36</v>
      </c>
      <c r="U37" s="17" t="s">
        <v>37</v>
      </c>
      <c r="V37" s="17" t="s">
        <v>630</v>
      </c>
      <c r="W37" s="17" t="s">
        <v>630</v>
      </c>
      <c r="X37" s="25">
        <v>54033804.359999999</v>
      </c>
      <c r="Y37" s="17">
        <v>1222535907</v>
      </c>
      <c r="Z37" s="17"/>
      <c r="AA37" s="17"/>
      <c r="AB37" s="17"/>
      <c r="AC37" s="17" t="s">
        <v>1719</v>
      </c>
      <c r="AD37" s="18">
        <v>45618</v>
      </c>
      <c r="AE37" s="18">
        <v>45628</v>
      </c>
      <c r="AF37" s="18"/>
      <c r="AG37" s="18"/>
      <c r="AH37" s="23">
        <f t="shared" si="7"/>
        <v>60</v>
      </c>
      <c r="AI37" s="23" t="str">
        <f t="shared" si="8"/>
        <v>31-60</v>
      </c>
      <c r="AJ37" s="25">
        <v>55203882</v>
      </c>
      <c r="AK37" s="25">
        <v>55203882</v>
      </c>
      <c r="AL37" s="25">
        <v>0</v>
      </c>
      <c r="AM37" s="25">
        <v>66000</v>
      </c>
      <c r="AN37" s="25">
        <v>0</v>
      </c>
      <c r="AO37" s="25">
        <v>0</v>
      </c>
      <c r="AP37" s="25">
        <v>0</v>
      </c>
      <c r="AQ37" s="25">
        <v>0</v>
      </c>
      <c r="AR37" s="17"/>
      <c r="AS37" s="17"/>
      <c r="AT37" s="17"/>
      <c r="AU37" s="25">
        <v>0</v>
      </c>
      <c r="AV37" s="25">
        <v>0</v>
      </c>
      <c r="AW37" s="25">
        <v>0</v>
      </c>
      <c r="AX37" s="17"/>
      <c r="AY37" s="17"/>
      <c r="AZ37" s="17"/>
      <c r="BA37" s="17"/>
      <c r="BB37" s="17"/>
      <c r="BC37" s="24">
        <v>0</v>
      </c>
      <c r="BD37" s="24">
        <v>0</v>
      </c>
      <c r="BE37" s="24">
        <v>0</v>
      </c>
      <c r="BF37" s="24">
        <v>0</v>
      </c>
      <c r="BG37" s="24">
        <v>0</v>
      </c>
      <c r="BH37" s="24">
        <v>0</v>
      </c>
      <c r="BI37" s="24">
        <v>55137882</v>
      </c>
      <c r="BJ37" s="24">
        <v>0</v>
      </c>
      <c r="BK37" s="24">
        <v>0</v>
      </c>
      <c r="BL37" s="24">
        <v>0</v>
      </c>
      <c r="BM37" s="24">
        <v>0</v>
      </c>
      <c r="BN37" s="17"/>
      <c r="BO37" s="18"/>
      <c r="BP37" s="17"/>
      <c r="BQ37" s="24">
        <v>0</v>
      </c>
    </row>
    <row r="38" spans="1:69" x14ac:dyDescent="0.2">
      <c r="A38" s="17">
        <v>800065396</v>
      </c>
      <c r="B38" s="17" t="s">
        <v>11</v>
      </c>
      <c r="C38" s="17" t="s">
        <v>22</v>
      </c>
      <c r="D38" s="17">
        <v>73</v>
      </c>
      <c r="E38" s="17" t="str">
        <f t="shared" si="5"/>
        <v>C26573</v>
      </c>
      <c r="F38" s="17" t="s">
        <v>517</v>
      </c>
      <c r="G38" s="17" t="str">
        <f t="shared" si="6"/>
        <v>800065396_C26573</v>
      </c>
      <c r="H38" s="18">
        <v>45618</v>
      </c>
      <c r="I38" s="18">
        <v>45628</v>
      </c>
      <c r="J38" s="18">
        <v>45658</v>
      </c>
      <c r="K38" s="19">
        <v>85883233</v>
      </c>
      <c r="L38" s="19">
        <v>87750</v>
      </c>
      <c r="M38" s="19">
        <v>85795483</v>
      </c>
      <c r="N38" s="19"/>
      <c r="O38" s="19"/>
      <c r="P38" s="19"/>
      <c r="Q38" s="19">
        <v>0</v>
      </c>
      <c r="R38" s="19">
        <v>85795483</v>
      </c>
      <c r="S38" s="17" t="s">
        <v>35</v>
      </c>
      <c r="T38" s="17" t="s">
        <v>36</v>
      </c>
      <c r="U38" s="17" t="s">
        <v>37</v>
      </c>
      <c r="V38" s="17" t="s">
        <v>630</v>
      </c>
      <c r="W38" s="17" t="s">
        <v>630</v>
      </c>
      <c r="X38" s="25">
        <v>84077818.340000004</v>
      </c>
      <c r="Y38" s="17">
        <v>1222535905</v>
      </c>
      <c r="Z38" s="17"/>
      <c r="AA38" s="17"/>
      <c r="AB38" s="17"/>
      <c r="AC38" s="17" t="s">
        <v>1719</v>
      </c>
      <c r="AD38" s="18">
        <v>45618</v>
      </c>
      <c r="AE38" s="18">
        <v>45628</v>
      </c>
      <c r="AF38" s="18"/>
      <c r="AG38" s="18"/>
      <c r="AH38" s="23">
        <f t="shared" si="7"/>
        <v>60</v>
      </c>
      <c r="AI38" s="23" t="str">
        <f t="shared" si="8"/>
        <v>31-60</v>
      </c>
      <c r="AJ38" s="25">
        <v>85883233</v>
      </c>
      <c r="AK38" s="25">
        <v>85883233</v>
      </c>
      <c r="AL38" s="25">
        <v>0</v>
      </c>
      <c r="AM38" s="25">
        <v>87750</v>
      </c>
      <c r="AN38" s="25">
        <v>0</v>
      </c>
      <c r="AO38" s="25">
        <v>0</v>
      </c>
      <c r="AP38" s="25">
        <v>0</v>
      </c>
      <c r="AQ38" s="25">
        <v>0</v>
      </c>
      <c r="AR38" s="17"/>
      <c r="AS38" s="17"/>
      <c r="AT38" s="17"/>
      <c r="AU38" s="25">
        <v>0</v>
      </c>
      <c r="AV38" s="25">
        <v>0</v>
      </c>
      <c r="AW38" s="25">
        <v>0</v>
      </c>
      <c r="AX38" s="17"/>
      <c r="AY38" s="17"/>
      <c r="AZ38" s="17"/>
      <c r="BA38" s="17"/>
      <c r="BB38" s="17"/>
      <c r="BC38" s="24">
        <v>0</v>
      </c>
      <c r="BD38" s="24">
        <v>0</v>
      </c>
      <c r="BE38" s="24">
        <v>0</v>
      </c>
      <c r="BF38" s="24">
        <v>0</v>
      </c>
      <c r="BG38" s="24">
        <v>0</v>
      </c>
      <c r="BH38" s="24">
        <v>0</v>
      </c>
      <c r="BI38" s="24">
        <v>85795483</v>
      </c>
      <c r="BJ38" s="24">
        <v>0</v>
      </c>
      <c r="BK38" s="24">
        <v>0</v>
      </c>
      <c r="BL38" s="24">
        <v>0</v>
      </c>
      <c r="BM38" s="24">
        <v>0</v>
      </c>
      <c r="BN38" s="17"/>
      <c r="BO38" s="18"/>
      <c r="BP38" s="17"/>
      <c r="BQ38" s="24">
        <v>0</v>
      </c>
    </row>
    <row r="39" spans="1:69" x14ac:dyDescent="0.2">
      <c r="A39" s="17">
        <v>800065396</v>
      </c>
      <c r="B39" s="17" t="s">
        <v>11</v>
      </c>
      <c r="C39" s="17" t="s">
        <v>22</v>
      </c>
      <c r="D39" s="17">
        <v>72</v>
      </c>
      <c r="E39" s="17" t="str">
        <f t="shared" si="5"/>
        <v>C26572</v>
      </c>
      <c r="F39" s="17" t="s">
        <v>518</v>
      </c>
      <c r="G39" s="17" t="str">
        <f t="shared" si="6"/>
        <v>800065396_C26572</v>
      </c>
      <c r="H39" s="18">
        <v>45618</v>
      </c>
      <c r="I39" s="18">
        <v>45628</v>
      </c>
      <c r="J39" s="18">
        <v>45658</v>
      </c>
      <c r="K39" s="19">
        <v>569537299</v>
      </c>
      <c r="L39" s="19">
        <v>66286550</v>
      </c>
      <c r="M39" s="19">
        <v>503250749</v>
      </c>
      <c r="N39" s="19"/>
      <c r="O39" s="19"/>
      <c r="P39" s="19"/>
      <c r="Q39" s="19">
        <v>0</v>
      </c>
      <c r="R39" s="19">
        <v>503250749</v>
      </c>
      <c r="S39" s="17" t="s">
        <v>35</v>
      </c>
      <c r="T39" s="17" t="s">
        <v>36</v>
      </c>
      <c r="U39" s="17" t="s">
        <v>37</v>
      </c>
      <c r="V39" s="17" t="s">
        <v>630</v>
      </c>
      <c r="W39" s="17" t="s">
        <v>630</v>
      </c>
      <c r="X39" s="25">
        <v>491860003.01999998</v>
      </c>
      <c r="Y39" s="17">
        <v>1222535904</v>
      </c>
      <c r="Z39" s="17"/>
      <c r="AA39" s="17"/>
      <c r="AB39" s="17"/>
      <c r="AC39" s="17" t="s">
        <v>1719</v>
      </c>
      <c r="AD39" s="18">
        <v>45618</v>
      </c>
      <c r="AE39" s="18">
        <v>45628</v>
      </c>
      <c r="AF39" s="18"/>
      <c r="AG39" s="18"/>
      <c r="AH39" s="23">
        <f t="shared" si="7"/>
        <v>60</v>
      </c>
      <c r="AI39" s="23" t="str">
        <f t="shared" si="8"/>
        <v>31-60</v>
      </c>
      <c r="AJ39" s="25">
        <v>569537299</v>
      </c>
      <c r="AK39" s="25">
        <v>569537299</v>
      </c>
      <c r="AL39" s="25">
        <v>0</v>
      </c>
      <c r="AM39" s="25">
        <v>66286550</v>
      </c>
      <c r="AN39" s="25">
        <v>0</v>
      </c>
      <c r="AO39" s="25">
        <v>0</v>
      </c>
      <c r="AP39" s="25">
        <v>0</v>
      </c>
      <c r="AQ39" s="25">
        <v>0</v>
      </c>
      <c r="AR39" s="17"/>
      <c r="AS39" s="17"/>
      <c r="AT39" s="17"/>
      <c r="AU39" s="25">
        <v>0</v>
      </c>
      <c r="AV39" s="25">
        <v>0</v>
      </c>
      <c r="AW39" s="25">
        <v>0</v>
      </c>
      <c r="AX39" s="17"/>
      <c r="AY39" s="17"/>
      <c r="AZ39" s="17"/>
      <c r="BA39" s="17"/>
      <c r="BB39" s="17"/>
      <c r="BC39" s="24">
        <v>0</v>
      </c>
      <c r="BD39" s="24">
        <v>0</v>
      </c>
      <c r="BE39" s="24">
        <v>0</v>
      </c>
      <c r="BF39" s="24">
        <v>0</v>
      </c>
      <c r="BG39" s="24">
        <v>0</v>
      </c>
      <c r="BH39" s="24">
        <v>0</v>
      </c>
      <c r="BI39" s="24">
        <v>503250749</v>
      </c>
      <c r="BJ39" s="24">
        <v>0</v>
      </c>
      <c r="BK39" s="24">
        <v>0</v>
      </c>
      <c r="BL39" s="24">
        <v>0</v>
      </c>
      <c r="BM39" s="24">
        <v>0</v>
      </c>
      <c r="BN39" s="17"/>
      <c r="BO39" s="18"/>
      <c r="BP39" s="17"/>
      <c r="BQ39" s="24">
        <v>0</v>
      </c>
    </row>
    <row r="40" spans="1:69" x14ac:dyDescent="0.2">
      <c r="A40" s="17">
        <v>800065396</v>
      </c>
      <c r="B40" s="17" t="s">
        <v>11</v>
      </c>
      <c r="C40" s="17" t="s">
        <v>23</v>
      </c>
      <c r="D40" s="17">
        <v>100978</v>
      </c>
      <c r="E40" s="17" t="str">
        <f t="shared" si="5"/>
        <v>CR46100978</v>
      </c>
      <c r="F40" s="17" t="s">
        <v>519</v>
      </c>
      <c r="G40" s="17" t="str">
        <f t="shared" si="6"/>
        <v>800065396_CR46100978</v>
      </c>
      <c r="H40" s="18">
        <v>45632</v>
      </c>
      <c r="I40" s="18">
        <v>45636</v>
      </c>
      <c r="J40" s="18">
        <v>45681</v>
      </c>
      <c r="K40" s="19">
        <v>34943679</v>
      </c>
      <c r="L40" s="19">
        <v>2563850</v>
      </c>
      <c r="M40" s="19">
        <v>32379829</v>
      </c>
      <c r="N40" s="19"/>
      <c r="O40" s="19"/>
      <c r="P40" s="19"/>
      <c r="Q40" s="19">
        <v>0</v>
      </c>
      <c r="R40" s="19">
        <v>32379829</v>
      </c>
      <c r="S40" s="17" t="s">
        <v>33</v>
      </c>
      <c r="T40" s="17" t="s">
        <v>36</v>
      </c>
      <c r="U40" s="17" t="s">
        <v>37</v>
      </c>
      <c r="V40" s="17" t="s">
        <v>630</v>
      </c>
      <c r="W40" s="17" t="s">
        <v>630</v>
      </c>
      <c r="X40" s="25">
        <v>31680955.420000002</v>
      </c>
      <c r="Y40" s="17">
        <v>1222549440</v>
      </c>
      <c r="Z40" s="17"/>
      <c r="AA40" s="17"/>
      <c r="AB40" s="17"/>
      <c r="AC40" s="17" t="s">
        <v>1719</v>
      </c>
      <c r="AD40" s="18">
        <v>45632</v>
      </c>
      <c r="AE40" s="18">
        <v>45636</v>
      </c>
      <c r="AF40" s="18"/>
      <c r="AG40" s="18"/>
      <c r="AH40" s="23">
        <f t="shared" si="7"/>
        <v>52</v>
      </c>
      <c r="AI40" s="23" t="str">
        <f t="shared" si="8"/>
        <v>31-60</v>
      </c>
      <c r="AJ40" s="25">
        <v>34943679</v>
      </c>
      <c r="AK40" s="25">
        <v>34943679</v>
      </c>
      <c r="AL40" s="25">
        <v>0</v>
      </c>
      <c r="AM40" s="25">
        <v>2563850</v>
      </c>
      <c r="AN40" s="25">
        <v>0</v>
      </c>
      <c r="AO40" s="25">
        <v>0</v>
      </c>
      <c r="AP40" s="25">
        <v>0</v>
      </c>
      <c r="AQ40" s="25">
        <v>0</v>
      </c>
      <c r="AR40" s="17"/>
      <c r="AS40" s="17"/>
      <c r="AT40" s="17" t="s">
        <v>1783</v>
      </c>
      <c r="AU40" s="25">
        <v>0</v>
      </c>
      <c r="AV40" s="25">
        <v>0</v>
      </c>
      <c r="AW40" s="25">
        <v>0</v>
      </c>
      <c r="AX40" s="17"/>
      <c r="AY40" s="17"/>
      <c r="AZ40" s="17"/>
      <c r="BA40" s="17"/>
      <c r="BB40" s="17"/>
      <c r="BC40" s="24">
        <v>0</v>
      </c>
      <c r="BD40" s="24">
        <v>0</v>
      </c>
      <c r="BE40" s="24">
        <v>0</v>
      </c>
      <c r="BF40" s="24">
        <v>0</v>
      </c>
      <c r="BG40" s="24">
        <v>0</v>
      </c>
      <c r="BH40" s="24">
        <v>0</v>
      </c>
      <c r="BI40" s="24">
        <v>32379829</v>
      </c>
      <c r="BJ40" s="24">
        <v>0</v>
      </c>
      <c r="BK40" s="24">
        <v>0</v>
      </c>
      <c r="BL40" s="24">
        <v>0</v>
      </c>
      <c r="BM40" s="24">
        <v>0</v>
      </c>
      <c r="BN40" s="17"/>
      <c r="BO40" s="18"/>
      <c r="BP40" s="17"/>
      <c r="BQ40" s="24">
        <v>0</v>
      </c>
    </row>
    <row r="41" spans="1:69" x14ac:dyDescent="0.2">
      <c r="A41" s="17">
        <v>800065396</v>
      </c>
      <c r="B41" s="17" t="s">
        <v>11</v>
      </c>
      <c r="C41" s="17" t="s">
        <v>22</v>
      </c>
      <c r="D41" s="17">
        <v>75</v>
      </c>
      <c r="E41" s="17" t="str">
        <f t="shared" si="5"/>
        <v>C26575</v>
      </c>
      <c r="F41" s="17" t="s">
        <v>548</v>
      </c>
      <c r="G41" s="17" t="str">
        <f t="shared" si="6"/>
        <v>800065396_C26575</v>
      </c>
      <c r="H41" s="18">
        <v>45646</v>
      </c>
      <c r="I41" s="18">
        <v>45659</v>
      </c>
      <c r="J41" s="18">
        <v>45689</v>
      </c>
      <c r="K41" s="19">
        <v>77845954</v>
      </c>
      <c r="L41" s="19">
        <v>20300</v>
      </c>
      <c r="M41" s="19">
        <v>77825654</v>
      </c>
      <c r="N41" s="19"/>
      <c r="O41" s="19"/>
      <c r="P41" s="19"/>
      <c r="Q41" s="19">
        <v>0</v>
      </c>
      <c r="R41" s="19">
        <v>77825654</v>
      </c>
      <c r="S41" s="17" t="s">
        <v>35</v>
      </c>
      <c r="T41" s="17" t="s">
        <v>36</v>
      </c>
      <c r="U41" s="17" t="s">
        <v>37</v>
      </c>
      <c r="V41" s="17" t="e">
        <v>#N/A</v>
      </c>
      <c r="W41" s="17" t="s">
        <v>630</v>
      </c>
      <c r="X41" s="25">
        <v>76268734.920000002</v>
      </c>
      <c r="Y41" s="17">
        <v>1222549508</v>
      </c>
      <c r="Z41" s="17"/>
      <c r="AA41" s="17"/>
      <c r="AB41" s="17"/>
      <c r="AC41" s="17" t="s">
        <v>1719</v>
      </c>
      <c r="AD41" s="18">
        <v>45646</v>
      </c>
      <c r="AE41" s="18">
        <v>45659</v>
      </c>
      <c r="AF41" s="18"/>
      <c r="AG41" s="18"/>
      <c r="AH41" s="23">
        <f t="shared" si="7"/>
        <v>29</v>
      </c>
      <c r="AI41" s="23" t="str">
        <f t="shared" si="8"/>
        <v>0-30</v>
      </c>
      <c r="AJ41" s="25">
        <v>77845954</v>
      </c>
      <c r="AK41" s="25">
        <v>77845954</v>
      </c>
      <c r="AL41" s="25">
        <v>0</v>
      </c>
      <c r="AM41" s="25">
        <v>20300</v>
      </c>
      <c r="AN41" s="25">
        <v>0</v>
      </c>
      <c r="AO41" s="25">
        <v>0</v>
      </c>
      <c r="AP41" s="25">
        <v>0</v>
      </c>
      <c r="AQ41" s="25">
        <v>0</v>
      </c>
      <c r="AR41" s="17"/>
      <c r="AS41" s="17"/>
      <c r="AT41" s="17"/>
      <c r="AU41" s="25">
        <v>0</v>
      </c>
      <c r="AV41" s="25">
        <v>0</v>
      </c>
      <c r="AW41" s="25">
        <v>0</v>
      </c>
      <c r="AX41" s="17"/>
      <c r="AY41" s="17"/>
      <c r="AZ41" s="17"/>
      <c r="BA41" s="17"/>
      <c r="BB41" s="17"/>
      <c r="BC41" s="24">
        <v>0</v>
      </c>
      <c r="BD41" s="24">
        <v>0</v>
      </c>
      <c r="BE41" s="24">
        <v>0</v>
      </c>
      <c r="BF41" s="24">
        <v>0</v>
      </c>
      <c r="BG41" s="24">
        <v>0</v>
      </c>
      <c r="BH41" s="24">
        <v>0</v>
      </c>
      <c r="BI41" s="24">
        <v>77825654</v>
      </c>
      <c r="BJ41" s="24">
        <v>0</v>
      </c>
      <c r="BK41" s="24">
        <v>0</v>
      </c>
      <c r="BL41" s="24">
        <v>0</v>
      </c>
      <c r="BM41" s="24">
        <v>0</v>
      </c>
      <c r="BN41" s="17"/>
      <c r="BO41" s="18"/>
      <c r="BP41" s="17"/>
      <c r="BQ41" s="24">
        <v>0</v>
      </c>
    </row>
    <row r="42" spans="1:69" x14ac:dyDescent="0.2">
      <c r="A42" s="17">
        <v>800065396</v>
      </c>
      <c r="B42" s="17" t="s">
        <v>11</v>
      </c>
      <c r="C42" s="17" t="s">
        <v>20</v>
      </c>
      <c r="D42" s="17">
        <v>110</v>
      </c>
      <c r="E42" s="17" t="str">
        <f t="shared" si="5"/>
        <v>C266110</v>
      </c>
      <c r="F42" s="17" t="s">
        <v>549</v>
      </c>
      <c r="G42" s="17" t="str">
        <f t="shared" si="6"/>
        <v>800065396_C266110</v>
      </c>
      <c r="H42" s="18">
        <v>45646</v>
      </c>
      <c r="I42" s="18">
        <v>45659</v>
      </c>
      <c r="J42" s="18">
        <v>45704</v>
      </c>
      <c r="K42" s="19">
        <v>304358378</v>
      </c>
      <c r="L42" s="19">
        <v>28116450</v>
      </c>
      <c r="M42" s="19">
        <v>276241928</v>
      </c>
      <c r="N42" s="19"/>
      <c r="O42" s="19"/>
      <c r="P42" s="19"/>
      <c r="Q42" s="19">
        <v>0</v>
      </c>
      <c r="R42" s="19">
        <v>276241928</v>
      </c>
      <c r="S42" s="17" t="s">
        <v>34</v>
      </c>
      <c r="T42" s="17" t="s">
        <v>36</v>
      </c>
      <c r="U42" s="17" t="s">
        <v>37</v>
      </c>
      <c r="V42" s="17" t="e">
        <v>#N/A</v>
      </c>
      <c r="W42" s="17" t="s">
        <v>630</v>
      </c>
      <c r="X42" s="25">
        <v>270154760.44</v>
      </c>
      <c r="Y42" s="17">
        <v>1222549509</v>
      </c>
      <c r="Z42" s="17"/>
      <c r="AA42" s="17"/>
      <c r="AB42" s="17"/>
      <c r="AC42" s="17" t="s">
        <v>1719</v>
      </c>
      <c r="AD42" s="18">
        <v>45646</v>
      </c>
      <c r="AE42" s="18">
        <v>45659</v>
      </c>
      <c r="AF42" s="18"/>
      <c r="AG42" s="18"/>
      <c r="AH42" s="23">
        <f t="shared" si="7"/>
        <v>29</v>
      </c>
      <c r="AI42" s="23" t="str">
        <f t="shared" si="8"/>
        <v>0-30</v>
      </c>
      <c r="AJ42" s="25">
        <v>304358378</v>
      </c>
      <c r="AK42" s="25">
        <v>304358378</v>
      </c>
      <c r="AL42" s="25">
        <v>0</v>
      </c>
      <c r="AM42" s="25">
        <v>28116450</v>
      </c>
      <c r="AN42" s="25">
        <v>0</v>
      </c>
      <c r="AO42" s="25">
        <v>0</v>
      </c>
      <c r="AP42" s="25">
        <v>0</v>
      </c>
      <c r="AQ42" s="25">
        <v>0</v>
      </c>
      <c r="AR42" s="17"/>
      <c r="AS42" s="17"/>
      <c r="AT42" s="17"/>
      <c r="AU42" s="25">
        <v>0</v>
      </c>
      <c r="AV42" s="25">
        <v>0</v>
      </c>
      <c r="AW42" s="25">
        <v>0</v>
      </c>
      <c r="AX42" s="17"/>
      <c r="AY42" s="17"/>
      <c r="AZ42" s="17"/>
      <c r="BA42" s="17"/>
      <c r="BB42" s="17"/>
      <c r="BC42" s="24">
        <v>0</v>
      </c>
      <c r="BD42" s="24">
        <v>0</v>
      </c>
      <c r="BE42" s="24">
        <v>0</v>
      </c>
      <c r="BF42" s="24">
        <v>0</v>
      </c>
      <c r="BG42" s="24">
        <v>0</v>
      </c>
      <c r="BH42" s="24">
        <v>0</v>
      </c>
      <c r="BI42" s="24">
        <v>276241928</v>
      </c>
      <c r="BJ42" s="24">
        <v>0</v>
      </c>
      <c r="BK42" s="24">
        <v>0</v>
      </c>
      <c r="BL42" s="24">
        <v>0</v>
      </c>
      <c r="BM42" s="24">
        <v>0</v>
      </c>
      <c r="BN42" s="17"/>
      <c r="BO42" s="18"/>
      <c r="BP42" s="17"/>
      <c r="BQ42" s="24">
        <v>0</v>
      </c>
    </row>
    <row r="43" spans="1:69" x14ac:dyDescent="0.2">
      <c r="A43" s="17">
        <v>800065396</v>
      </c>
      <c r="B43" s="17" t="s">
        <v>11</v>
      </c>
      <c r="C43" s="17" t="s">
        <v>22</v>
      </c>
      <c r="D43" s="17">
        <v>74</v>
      </c>
      <c r="E43" s="17" t="str">
        <f t="shared" si="5"/>
        <v>C26574</v>
      </c>
      <c r="F43" s="17" t="s">
        <v>550</v>
      </c>
      <c r="G43" s="17" t="str">
        <f t="shared" si="6"/>
        <v>800065396_C26574</v>
      </c>
      <c r="H43" s="18">
        <v>45646</v>
      </c>
      <c r="I43" s="18">
        <v>45659</v>
      </c>
      <c r="J43" s="18">
        <v>45689</v>
      </c>
      <c r="K43" s="19">
        <v>568447835</v>
      </c>
      <c r="L43" s="19">
        <v>56613500</v>
      </c>
      <c r="M43" s="19">
        <v>511834335</v>
      </c>
      <c r="N43" s="19"/>
      <c r="O43" s="19"/>
      <c r="P43" s="19"/>
      <c r="Q43" s="19">
        <v>0</v>
      </c>
      <c r="R43" s="19">
        <v>511834335</v>
      </c>
      <c r="S43" s="17" t="s">
        <v>35</v>
      </c>
      <c r="T43" s="17" t="s">
        <v>36</v>
      </c>
      <c r="U43" s="17" t="s">
        <v>37</v>
      </c>
      <c r="V43" s="17" t="e">
        <v>#N/A</v>
      </c>
      <c r="W43" s="17" t="s">
        <v>630</v>
      </c>
      <c r="X43" s="25">
        <v>500465378.30000001</v>
      </c>
      <c r="Y43" s="17">
        <v>1222549507</v>
      </c>
      <c r="Z43" s="17"/>
      <c r="AA43" s="17"/>
      <c r="AB43" s="17"/>
      <c r="AC43" s="17" t="s">
        <v>1719</v>
      </c>
      <c r="AD43" s="18">
        <v>45646</v>
      </c>
      <c r="AE43" s="18">
        <v>45659</v>
      </c>
      <c r="AF43" s="18"/>
      <c r="AG43" s="18"/>
      <c r="AH43" s="23">
        <f t="shared" si="7"/>
        <v>29</v>
      </c>
      <c r="AI43" s="23" t="str">
        <f t="shared" si="8"/>
        <v>0-30</v>
      </c>
      <c r="AJ43" s="25">
        <v>568447835</v>
      </c>
      <c r="AK43" s="25">
        <v>568447835</v>
      </c>
      <c r="AL43" s="25">
        <v>0</v>
      </c>
      <c r="AM43" s="25">
        <v>56613500</v>
      </c>
      <c r="AN43" s="25">
        <v>0</v>
      </c>
      <c r="AO43" s="25">
        <v>0</v>
      </c>
      <c r="AP43" s="25">
        <v>0</v>
      </c>
      <c r="AQ43" s="25">
        <v>0</v>
      </c>
      <c r="AR43" s="17"/>
      <c r="AS43" s="17"/>
      <c r="AT43" s="17"/>
      <c r="AU43" s="25">
        <v>0</v>
      </c>
      <c r="AV43" s="25">
        <v>0</v>
      </c>
      <c r="AW43" s="25">
        <v>0</v>
      </c>
      <c r="AX43" s="17"/>
      <c r="AY43" s="17"/>
      <c r="AZ43" s="17"/>
      <c r="BA43" s="17"/>
      <c r="BB43" s="17"/>
      <c r="BC43" s="24">
        <v>0</v>
      </c>
      <c r="BD43" s="24">
        <v>0</v>
      </c>
      <c r="BE43" s="24">
        <v>0</v>
      </c>
      <c r="BF43" s="24">
        <v>0</v>
      </c>
      <c r="BG43" s="24">
        <v>0</v>
      </c>
      <c r="BH43" s="24">
        <v>0</v>
      </c>
      <c r="BI43" s="24">
        <v>511834335</v>
      </c>
      <c r="BJ43" s="24">
        <v>0</v>
      </c>
      <c r="BK43" s="24">
        <v>0</v>
      </c>
      <c r="BL43" s="24">
        <v>0</v>
      </c>
      <c r="BM43" s="24">
        <v>0</v>
      </c>
      <c r="BN43" s="17"/>
      <c r="BO43" s="18"/>
      <c r="BP43" s="17"/>
      <c r="BQ43" s="24">
        <v>0</v>
      </c>
    </row>
    <row r="44" spans="1:69" x14ac:dyDescent="0.2">
      <c r="A44" s="17">
        <v>800065396</v>
      </c>
      <c r="B44" s="17" t="s">
        <v>11</v>
      </c>
      <c r="C44" s="17" t="s">
        <v>20</v>
      </c>
      <c r="D44" s="17">
        <v>111</v>
      </c>
      <c r="E44" s="17" t="str">
        <f t="shared" si="5"/>
        <v>C266111</v>
      </c>
      <c r="F44" s="17" t="s">
        <v>551</v>
      </c>
      <c r="G44" s="17" t="str">
        <f t="shared" si="6"/>
        <v>800065396_C266111</v>
      </c>
      <c r="H44" s="18">
        <v>45646</v>
      </c>
      <c r="I44" s="18">
        <v>45659</v>
      </c>
      <c r="J44" s="18">
        <v>45704</v>
      </c>
      <c r="K44" s="19">
        <v>56341385</v>
      </c>
      <c r="L44" s="19">
        <v>18000</v>
      </c>
      <c r="M44" s="19">
        <v>56323385</v>
      </c>
      <c r="N44" s="19"/>
      <c r="O44" s="19"/>
      <c r="P44" s="19"/>
      <c r="Q44" s="19">
        <v>0</v>
      </c>
      <c r="R44" s="19">
        <v>56323385</v>
      </c>
      <c r="S44" s="17" t="s">
        <v>34</v>
      </c>
      <c r="T44" s="17" t="s">
        <v>36</v>
      </c>
      <c r="U44" s="17" t="s">
        <v>37</v>
      </c>
      <c r="V44" s="17" t="e">
        <v>#N/A</v>
      </c>
      <c r="W44" s="17" t="s">
        <v>630</v>
      </c>
      <c r="X44" s="25">
        <v>55196557.299999997</v>
      </c>
      <c r="Y44" s="17">
        <v>1222549510</v>
      </c>
      <c r="Z44" s="17"/>
      <c r="AA44" s="17"/>
      <c r="AB44" s="17"/>
      <c r="AC44" s="17" t="s">
        <v>1719</v>
      </c>
      <c r="AD44" s="18">
        <v>45646</v>
      </c>
      <c r="AE44" s="18">
        <v>45659</v>
      </c>
      <c r="AF44" s="18"/>
      <c r="AG44" s="18"/>
      <c r="AH44" s="23">
        <f t="shared" si="7"/>
        <v>29</v>
      </c>
      <c r="AI44" s="23" t="str">
        <f t="shared" si="8"/>
        <v>0-30</v>
      </c>
      <c r="AJ44" s="25">
        <v>56341385</v>
      </c>
      <c r="AK44" s="25">
        <v>56341385</v>
      </c>
      <c r="AL44" s="25">
        <v>0</v>
      </c>
      <c r="AM44" s="25">
        <v>18000</v>
      </c>
      <c r="AN44" s="25">
        <v>0</v>
      </c>
      <c r="AO44" s="25">
        <v>0</v>
      </c>
      <c r="AP44" s="25">
        <v>0</v>
      </c>
      <c r="AQ44" s="25">
        <v>0</v>
      </c>
      <c r="AR44" s="17"/>
      <c r="AS44" s="17"/>
      <c r="AT44" s="17"/>
      <c r="AU44" s="25">
        <v>0</v>
      </c>
      <c r="AV44" s="25">
        <v>0</v>
      </c>
      <c r="AW44" s="25">
        <v>0</v>
      </c>
      <c r="AX44" s="17"/>
      <c r="AY44" s="17"/>
      <c r="AZ44" s="17"/>
      <c r="BA44" s="17"/>
      <c r="BB44" s="17"/>
      <c r="BC44" s="24">
        <v>0</v>
      </c>
      <c r="BD44" s="24">
        <v>0</v>
      </c>
      <c r="BE44" s="24">
        <v>0</v>
      </c>
      <c r="BF44" s="24">
        <v>0</v>
      </c>
      <c r="BG44" s="24">
        <v>0</v>
      </c>
      <c r="BH44" s="24">
        <v>0</v>
      </c>
      <c r="BI44" s="24">
        <v>56323385</v>
      </c>
      <c r="BJ44" s="24">
        <v>0</v>
      </c>
      <c r="BK44" s="24">
        <v>0</v>
      </c>
      <c r="BL44" s="24">
        <v>0</v>
      </c>
      <c r="BM44" s="24">
        <v>0</v>
      </c>
      <c r="BN44" s="17"/>
      <c r="BO44" s="18"/>
      <c r="BP44" s="17"/>
      <c r="BQ44" s="24">
        <v>0</v>
      </c>
    </row>
    <row r="45" spans="1:69" x14ac:dyDescent="0.2">
      <c r="A45" s="17">
        <v>800065396</v>
      </c>
      <c r="B45" s="17" t="s">
        <v>11</v>
      </c>
      <c r="C45" s="17" t="s">
        <v>23</v>
      </c>
      <c r="D45" s="17">
        <v>100995</v>
      </c>
      <c r="E45" s="17" t="str">
        <f t="shared" si="5"/>
        <v>CR46100995</v>
      </c>
      <c r="F45" s="17" t="s">
        <v>552</v>
      </c>
      <c r="G45" s="17" t="str">
        <f t="shared" si="6"/>
        <v>800065396_CR46100995</v>
      </c>
      <c r="H45" s="18">
        <v>45665</v>
      </c>
      <c r="I45" s="18">
        <v>45666</v>
      </c>
      <c r="J45" s="18">
        <v>45711</v>
      </c>
      <c r="K45" s="19">
        <v>33984198</v>
      </c>
      <c r="L45" s="19">
        <v>2182225</v>
      </c>
      <c r="M45" s="19">
        <v>31801973</v>
      </c>
      <c r="N45" s="19"/>
      <c r="O45" s="19"/>
      <c r="P45" s="19"/>
      <c r="Q45" s="19">
        <v>0</v>
      </c>
      <c r="R45" s="19">
        <v>31801973</v>
      </c>
      <c r="S45" s="17" t="s">
        <v>33</v>
      </c>
      <c r="T45" s="17" t="s">
        <v>36</v>
      </c>
      <c r="U45" s="17" t="s">
        <v>37</v>
      </c>
      <c r="V45" s="17" t="e">
        <v>#N/A</v>
      </c>
      <c r="W45" s="17" t="s">
        <v>630</v>
      </c>
      <c r="X45" s="25">
        <v>31122289.039999999</v>
      </c>
      <c r="Y45" s="17">
        <v>1222556888</v>
      </c>
      <c r="Z45" s="17"/>
      <c r="AA45" s="17"/>
      <c r="AB45" s="17"/>
      <c r="AC45" s="17" t="s">
        <v>1719</v>
      </c>
      <c r="AD45" s="18">
        <v>45665</v>
      </c>
      <c r="AE45" s="18">
        <v>45666</v>
      </c>
      <c r="AF45" s="18"/>
      <c r="AG45" s="18"/>
      <c r="AH45" s="23">
        <f t="shared" si="7"/>
        <v>22</v>
      </c>
      <c r="AI45" s="23" t="str">
        <f t="shared" si="8"/>
        <v>0-30</v>
      </c>
      <c r="AJ45" s="25">
        <v>33984198</v>
      </c>
      <c r="AK45" s="25">
        <v>33984198</v>
      </c>
      <c r="AL45" s="25">
        <v>0</v>
      </c>
      <c r="AM45" s="25">
        <v>2182225</v>
      </c>
      <c r="AN45" s="25">
        <v>0</v>
      </c>
      <c r="AO45" s="25">
        <v>0</v>
      </c>
      <c r="AP45" s="25">
        <v>0</v>
      </c>
      <c r="AQ45" s="25">
        <v>0</v>
      </c>
      <c r="AR45" s="17"/>
      <c r="AS45" s="17"/>
      <c r="AT45" s="17" t="s">
        <v>1783</v>
      </c>
      <c r="AU45" s="25">
        <v>0</v>
      </c>
      <c r="AV45" s="25">
        <v>0</v>
      </c>
      <c r="AW45" s="25">
        <v>0</v>
      </c>
      <c r="AX45" s="17"/>
      <c r="AY45" s="17"/>
      <c r="AZ45" s="17"/>
      <c r="BA45" s="17"/>
      <c r="BB45" s="17"/>
      <c r="BC45" s="24">
        <v>0</v>
      </c>
      <c r="BD45" s="24">
        <v>0</v>
      </c>
      <c r="BE45" s="24">
        <v>0</v>
      </c>
      <c r="BF45" s="24">
        <v>0</v>
      </c>
      <c r="BG45" s="24">
        <v>0</v>
      </c>
      <c r="BH45" s="24">
        <v>0</v>
      </c>
      <c r="BI45" s="24">
        <v>31801973</v>
      </c>
      <c r="BJ45" s="24">
        <v>0</v>
      </c>
      <c r="BK45" s="24">
        <v>0</v>
      </c>
      <c r="BL45" s="24">
        <v>0</v>
      </c>
      <c r="BM45" s="24">
        <v>0</v>
      </c>
      <c r="BN45" s="17"/>
      <c r="BO45" s="18"/>
      <c r="BP45" s="17"/>
      <c r="BQ45" s="24">
        <v>0</v>
      </c>
    </row>
    <row r="46" spans="1:69" x14ac:dyDescent="0.2">
      <c r="A46" s="17">
        <v>800065396</v>
      </c>
      <c r="B46" s="17" t="s">
        <v>11</v>
      </c>
      <c r="C46" s="17" t="s">
        <v>12</v>
      </c>
      <c r="D46" s="17">
        <v>278899</v>
      </c>
      <c r="E46" s="17" t="str">
        <f t="shared" si="5"/>
        <v>C187278899</v>
      </c>
      <c r="F46" s="17" t="s">
        <v>443</v>
      </c>
      <c r="G46" s="17" t="str">
        <f t="shared" si="6"/>
        <v>800065396_C187278899</v>
      </c>
      <c r="H46" s="18">
        <v>45538</v>
      </c>
      <c r="I46" s="18">
        <v>45548</v>
      </c>
      <c r="J46" s="18">
        <v>45593</v>
      </c>
      <c r="K46" s="19">
        <v>318788</v>
      </c>
      <c r="L46" s="19">
        <v>61700</v>
      </c>
      <c r="M46" s="19">
        <v>257088</v>
      </c>
      <c r="N46" s="19"/>
      <c r="O46" s="19"/>
      <c r="P46" s="19"/>
      <c r="Q46" s="19">
        <v>29876</v>
      </c>
      <c r="R46" s="19">
        <v>227212</v>
      </c>
      <c r="S46" s="17" t="s">
        <v>32</v>
      </c>
      <c r="T46" s="17" t="s">
        <v>36</v>
      </c>
      <c r="U46" s="17" t="s">
        <v>37</v>
      </c>
      <c r="V46" s="17" t="s">
        <v>633</v>
      </c>
      <c r="W46" s="17" t="s">
        <v>630</v>
      </c>
      <c r="X46" s="25">
        <v>227212</v>
      </c>
      <c r="Y46" s="17">
        <v>4800066757</v>
      </c>
      <c r="Z46" s="17"/>
      <c r="AA46" s="17"/>
      <c r="AB46" s="17"/>
      <c r="AC46" s="17" t="s">
        <v>672</v>
      </c>
      <c r="AD46" s="18">
        <v>45538</v>
      </c>
      <c r="AE46" s="18">
        <v>45548</v>
      </c>
      <c r="AF46" s="18">
        <v>45565</v>
      </c>
      <c r="AG46" s="18"/>
      <c r="AH46" s="23">
        <f t="shared" si="7"/>
        <v>123</v>
      </c>
      <c r="AI46" s="23" t="str">
        <f t="shared" si="8"/>
        <v>91-180</v>
      </c>
      <c r="AJ46" s="25">
        <v>318788</v>
      </c>
      <c r="AK46" s="25">
        <v>318788</v>
      </c>
      <c r="AL46" s="25">
        <v>61700</v>
      </c>
      <c r="AM46" s="25">
        <v>61700</v>
      </c>
      <c r="AN46" s="25">
        <v>0</v>
      </c>
      <c r="AO46" s="25">
        <v>0</v>
      </c>
      <c r="AP46" s="25">
        <v>0</v>
      </c>
      <c r="AQ46" s="25">
        <v>0</v>
      </c>
      <c r="AR46" s="17"/>
      <c r="AS46" s="17"/>
      <c r="AT46" s="17" t="s">
        <v>697</v>
      </c>
      <c r="AU46" s="25">
        <v>6376</v>
      </c>
      <c r="AV46" s="25">
        <v>257088</v>
      </c>
      <c r="AW46" s="25">
        <v>0</v>
      </c>
      <c r="AX46" s="17"/>
      <c r="AY46" s="17"/>
      <c r="AZ46" s="17"/>
      <c r="BA46" s="17"/>
      <c r="BB46" s="17"/>
      <c r="BC46" s="24">
        <v>0</v>
      </c>
      <c r="BD46" s="24">
        <v>0</v>
      </c>
      <c r="BE46" s="24">
        <v>0</v>
      </c>
      <c r="BF46" s="24">
        <v>0</v>
      </c>
      <c r="BG46" s="24">
        <v>0</v>
      </c>
      <c r="BH46" s="24">
        <v>0</v>
      </c>
      <c r="BI46" s="24">
        <v>227212</v>
      </c>
      <c r="BJ46" s="24">
        <v>0</v>
      </c>
      <c r="BK46" s="24">
        <v>0</v>
      </c>
      <c r="BL46" s="24">
        <v>250712</v>
      </c>
      <c r="BM46" s="24">
        <v>0</v>
      </c>
      <c r="BN46" s="17">
        <v>4800066757</v>
      </c>
      <c r="BO46" s="18">
        <v>45657</v>
      </c>
      <c r="BP46" s="17" t="s">
        <v>1826</v>
      </c>
      <c r="BQ46" s="24">
        <v>1175000</v>
      </c>
    </row>
    <row r="47" spans="1:69" x14ac:dyDescent="0.2">
      <c r="A47" s="17">
        <v>800065396</v>
      </c>
      <c r="B47" s="17" t="s">
        <v>11</v>
      </c>
      <c r="C47" s="17" t="s">
        <v>18</v>
      </c>
      <c r="D47" s="17">
        <v>218840</v>
      </c>
      <c r="E47" s="17" t="str">
        <f t="shared" si="5"/>
        <v>C125218840</v>
      </c>
      <c r="F47" s="17" t="s">
        <v>274</v>
      </c>
      <c r="G47" s="17" t="str">
        <f t="shared" si="6"/>
        <v>800065396_C125218840</v>
      </c>
      <c r="H47" s="18">
        <v>45050</v>
      </c>
      <c r="I47" s="18">
        <v>45055</v>
      </c>
      <c r="J47" s="18">
        <v>45100</v>
      </c>
      <c r="K47" s="19">
        <v>175682838</v>
      </c>
      <c r="L47" s="19">
        <v>574803</v>
      </c>
      <c r="M47" s="19">
        <v>175108035</v>
      </c>
      <c r="N47" s="19"/>
      <c r="O47" s="19">
        <v>1189924</v>
      </c>
      <c r="P47" s="19"/>
      <c r="Q47" s="19">
        <v>146309319</v>
      </c>
      <c r="R47" s="19">
        <v>27608792</v>
      </c>
      <c r="S47" s="17" t="s">
        <v>32</v>
      </c>
      <c r="T47" s="17" t="s">
        <v>36</v>
      </c>
      <c r="U47" s="17" t="s">
        <v>37</v>
      </c>
      <c r="V47" s="17" t="s">
        <v>630</v>
      </c>
      <c r="W47" s="17" t="s">
        <v>630</v>
      </c>
      <c r="X47" s="25">
        <v>27608792</v>
      </c>
      <c r="Y47" s="17">
        <v>1222475982</v>
      </c>
      <c r="Z47" s="17"/>
      <c r="AA47" s="17"/>
      <c r="AB47" s="17"/>
      <c r="AC47" s="17" t="s">
        <v>672</v>
      </c>
      <c r="AD47" s="18">
        <v>45050</v>
      </c>
      <c r="AE47" s="18">
        <v>45057</v>
      </c>
      <c r="AF47" s="18">
        <v>45279</v>
      </c>
      <c r="AG47" s="18"/>
      <c r="AH47" s="23">
        <f t="shared" si="7"/>
        <v>409</v>
      </c>
      <c r="AI47" s="23" t="str">
        <f t="shared" si="8"/>
        <v>Más de 360</v>
      </c>
      <c r="AJ47" s="25">
        <v>175459007</v>
      </c>
      <c r="AK47" s="25">
        <v>28798716</v>
      </c>
      <c r="AL47" s="25">
        <v>0</v>
      </c>
      <c r="AM47" s="25">
        <v>0</v>
      </c>
      <c r="AN47" s="25">
        <v>0</v>
      </c>
      <c r="AO47" s="25">
        <v>0</v>
      </c>
      <c r="AP47" s="25">
        <v>1189924</v>
      </c>
      <c r="AQ47" s="25">
        <v>0</v>
      </c>
      <c r="AR47" s="17"/>
      <c r="AS47" s="17"/>
      <c r="AT47" s="17"/>
      <c r="AU47" s="25">
        <v>0</v>
      </c>
      <c r="AV47" s="25">
        <v>27608792</v>
      </c>
      <c r="AW47" s="25">
        <v>0</v>
      </c>
      <c r="AX47" s="17"/>
      <c r="AY47" s="17"/>
      <c r="AZ47" s="17"/>
      <c r="BA47" s="17"/>
      <c r="BB47" s="17"/>
      <c r="BC47" s="24">
        <v>0</v>
      </c>
      <c r="BD47" s="24">
        <v>0</v>
      </c>
      <c r="BE47" s="24">
        <v>0</v>
      </c>
      <c r="BF47" s="24">
        <v>0</v>
      </c>
      <c r="BG47" s="24">
        <v>0</v>
      </c>
      <c r="BH47" s="24">
        <v>0</v>
      </c>
      <c r="BI47" s="24">
        <v>27608792</v>
      </c>
      <c r="BJ47" s="24">
        <v>0</v>
      </c>
      <c r="BK47" s="24">
        <v>0</v>
      </c>
      <c r="BL47" s="24">
        <v>143376113</v>
      </c>
      <c r="BM47" s="24">
        <v>0</v>
      </c>
      <c r="BN47" s="17">
        <v>4800060819</v>
      </c>
      <c r="BO47" s="18">
        <v>45155</v>
      </c>
      <c r="BP47" s="17" t="s">
        <v>1817</v>
      </c>
      <c r="BQ47" s="24">
        <v>446294736</v>
      </c>
    </row>
    <row r="48" spans="1:69" x14ac:dyDescent="0.2">
      <c r="A48" s="17">
        <v>800065396</v>
      </c>
      <c r="B48" s="17" t="s">
        <v>11</v>
      </c>
      <c r="C48" s="17" t="s">
        <v>21</v>
      </c>
      <c r="D48" s="17">
        <v>71</v>
      </c>
      <c r="E48" s="17" t="str">
        <f t="shared" si="5"/>
        <v>C18971</v>
      </c>
      <c r="F48" s="17" t="s">
        <v>362</v>
      </c>
      <c r="G48" s="17" t="str">
        <f t="shared" si="6"/>
        <v>800065396_C18971</v>
      </c>
      <c r="H48" s="18">
        <v>45448</v>
      </c>
      <c r="I48" s="18">
        <v>45456</v>
      </c>
      <c r="J48" s="18">
        <v>45501</v>
      </c>
      <c r="K48" s="19">
        <v>152851</v>
      </c>
      <c r="L48" s="19">
        <v>16400</v>
      </c>
      <c r="M48" s="19">
        <v>136451</v>
      </c>
      <c r="N48" s="19"/>
      <c r="O48" s="19"/>
      <c r="P48" s="19"/>
      <c r="Q48" s="19">
        <v>0</v>
      </c>
      <c r="R48" s="19">
        <v>136451</v>
      </c>
      <c r="S48" s="17" t="s">
        <v>32</v>
      </c>
      <c r="T48" s="17" t="s">
        <v>36</v>
      </c>
      <c r="U48" s="17" t="s">
        <v>37</v>
      </c>
      <c r="V48" s="17" t="s">
        <v>630</v>
      </c>
      <c r="W48" s="17" t="s">
        <v>630</v>
      </c>
      <c r="X48" s="25">
        <v>136451</v>
      </c>
      <c r="Y48" s="17">
        <v>136485957</v>
      </c>
      <c r="Z48" s="17"/>
      <c r="AA48" s="17"/>
      <c r="AB48" s="17"/>
      <c r="AC48" s="17" t="s">
        <v>672</v>
      </c>
      <c r="AD48" s="18">
        <v>45448</v>
      </c>
      <c r="AE48" s="18">
        <v>45456</v>
      </c>
      <c r="AF48" s="18">
        <v>45473</v>
      </c>
      <c r="AG48" s="18"/>
      <c r="AH48" s="23">
        <f t="shared" si="7"/>
        <v>215</v>
      </c>
      <c r="AI48" s="23" t="str">
        <f t="shared" si="8"/>
        <v>181-360</v>
      </c>
      <c r="AJ48" s="25">
        <v>152851</v>
      </c>
      <c r="AK48" s="25">
        <v>152851</v>
      </c>
      <c r="AL48" s="25">
        <v>16400</v>
      </c>
      <c r="AM48" s="25">
        <v>16400</v>
      </c>
      <c r="AN48" s="25">
        <v>0</v>
      </c>
      <c r="AO48" s="25">
        <v>0</v>
      </c>
      <c r="AP48" s="25">
        <v>0</v>
      </c>
      <c r="AQ48" s="25">
        <v>0</v>
      </c>
      <c r="AR48" s="17"/>
      <c r="AS48" s="17"/>
      <c r="AT48" s="17" t="s">
        <v>697</v>
      </c>
      <c r="AU48" s="25">
        <v>0</v>
      </c>
      <c r="AV48" s="25">
        <v>136451</v>
      </c>
      <c r="AW48" s="25">
        <v>0</v>
      </c>
      <c r="AX48" s="17"/>
      <c r="AY48" s="17"/>
      <c r="AZ48" s="17"/>
      <c r="BA48" s="17"/>
      <c r="BB48" s="17"/>
      <c r="BC48" s="24">
        <v>0</v>
      </c>
      <c r="BD48" s="24">
        <v>0</v>
      </c>
      <c r="BE48" s="24">
        <v>0</v>
      </c>
      <c r="BF48" s="24">
        <v>0</v>
      </c>
      <c r="BG48" s="24">
        <v>0</v>
      </c>
      <c r="BH48" s="24">
        <v>0</v>
      </c>
      <c r="BI48" s="24">
        <v>136451</v>
      </c>
      <c r="BJ48" s="24">
        <v>0</v>
      </c>
      <c r="BK48" s="24">
        <v>0</v>
      </c>
      <c r="BL48" s="24">
        <v>0</v>
      </c>
      <c r="BM48" s="24">
        <v>0</v>
      </c>
      <c r="BN48" s="17"/>
      <c r="BO48" s="18"/>
      <c r="BP48" s="17"/>
      <c r="BQ48" s="24">
        <v>0</v>
      </c>
    </row>
    <row r="49" spans="1:69" x14ac:dyDescent="0.2">
      <c r="A49" s="17">
        <v>800065396</v>
      </c>
      <c r="B49" s="17" t="s">
        <v>11</v>
      </c>
      <c r="C49" s="17" t="s">
        <v>12</v>
      </c>
      <c r="D49" s="17">
        <v>279052</v>
      </c>
      <c r="E49" s="17" t="str">
        <f t="shared" si="5"/>
        <v>C187279052</v>
      </c>
      <c r="F49" s="17" t="s">
        <v>540</v>
      </c>
      <c r="G49" s="17" t="str">
        <f t="shared" si="6"/>
        <v>800065396_C187279052</v>
      </c>
      <c r="H49" s="18">
        <v>45602</v>
      </c>
      <c r="I49" s="18">
        <v>45637</v>
      </c>
      <c r="J49" s="18">
        <v>45682</v>
      </c>
      <c r="K49" s="19">
        <v>142581</v>
      </c>
      <c r="L49" s="19">
        <v>10411</v>
      </c>
      <c r="M49" s="19">
        <v>132170</v>
      </c>
      <c r="N49" s="19"/>
      <c r="O49" s="19"/>
      <c r="P49" s="19"/>
      <c r="Q49" s="19">
        <v>0</v>
      </c>
      <c r="R49" s="19">
        <v>132170</v>
      </c>
      <c r="S49" s="17" t="s">
        <v>32</v>
      </c>
      <c r="T49" s="17" t="s">
        <v>36</v>
      </c>
      <c r="U49" s="17" t="s">
        <v>37</v>
      </c>
      <c r="V49" s="17" t="s">
        <v>630</v>
      </c>
      <c r="W49" s="17" t="s">
        <v>630</v>
      </c>
      <c r="X49" s="25">
        <v>132170</v>
      </c>
      <c r="Y49" s="17">
        <v>136878419</v>
      </c>
      <c r="Z49" s="17"/>
      <c r="AA49" s="17"/>
      <c r="AB49" s="17"/>
      <c r="AC49" s="17" t="s">
        <v>672</v>
      </c>
      <c r="AD49" s="18">
        <v>45602</v>
      </c>
      <c r="AE49" s="18">
        <v>45637</v>
      </c>
      <c r="AF49" s="18">
        <v>45653</v>
      </c>
      <c r="AG49" s="18"/>
      <c r="AH49" s="23">
        <f t="shared" si="7"/>
        <v>35</v>
      </c>
      <c r="AI49" s="23" t="str">
        <f t="shared" si="8"/>
        <v>31-60</v>
      </c>
      <c r="AJ49" s="25">
        <v>142581</v>
      </c>
      <c r="AK49" s="25">
        <v>142581</v>
      </c>
      <c r="AL49" s="25">
        <v>10411</v>
      </c>
      <c r="AM49" s="25">
        <v>10411</v>
      </c>
      <c r="AN49" s="25">
        <v>0</v>
      </c>
      <c r="AO49" s="25">
        <v>0</v>
      </c>
      <c r="AP49" s="25">
        <v>0</v>
      </c>
      <c r="AQ49" s="25">
        <v>0</v>
      </c>
      <c r="AR49" s="17"/>
      <c r="AS49" s="17"/>
      <c r="AT49" s="17" t="s">
        <v>763</v>
      </c>
      <c r="AU49" s="25">
        <v>0</v>
      </c>
      <c r="AV49" s="25">
        <v>132170</v>
      </c>
      <c r="AW49" s="25">
        <v>0</v>
      </c>
      <c r="AX49" s="17"/>
      <c r="AY49" s="17"/>
      <c r="AZ49" s="17"/>
      <c r="BA49" s="17"/>
      <c r="BB49" s="17"/>
      <c r="BC49" s="24">
        <v>0</v>
      </c>
      <c r="BD49" s="24">
        <v>0</v>
      </c>
      <c r="BE49" s="24">
        <v>0</v>
      </c>
      <c r="BF49" s="24">
        <v>0</v>
      </c>
      <c r="BG49" s="24">
        <v>0</v>
      </c>
      <c r="BH49" s="24">
        <v>0</v>
      </c>
      <c r="BI49" s="24">
        <v>132170</v>
      </c>
      <c r="BJ49" s="24">
        <v>0</v>
      </c>
      <c r="BK49" s="24">
        <v>0</v>
      </c>
      <c r="BL49" s="24">
        <v>0</v>
      </c>
      <c r="BM49" s="24">
        <v>0</v>
      </c>
      <c r="BN49" s="17"/>
      <c r="BO49" s="18"/>
      <c r="BP49" s="17"/>
      <c r="BQ49" s="24">
        <v>0</v>
      </c>
    </row>
    <row r="50" spans="1:69" x14ac:dyDescent="0.2">
      <c r="A50" s="17">
        <v>800065396</v>
      </c>
      <c r="B50" s="17" t="s">
        <v>11</v>
      </c>
      <c r="C50" s="17" t="s">
        <v>12</v>
      </c>
      <c r="D50" s="17">
        <v>279239</v>
      </c>
      <c r="E50" s="17" t="str">
        <f t="shared" si="5"/>
        <v>C187279239</v>
      </c>
      <c r="F50" s="17" t="s">
        <v>583</v>
      </c>
      <c r="G50" s="17" t="str">
        <f t="shared" si="6"/>
        <v>800065396_C187279239</v>
      </c>
      <c r="H50" s="18">
        <v>45660</v>
      </c>
      <c r="I50" s="18">
        <v>45672</v>
      </c>
      <c r="J50" s="18">
        <v>45717</v>
      </c>
      <c r="K50" s="19">
        <v>122480</v>
      </c>
      <c r="L50" s="19">
        <v>4500</v>
      </c>
      <c r="M50" s="19">
        <v>117980</v>
      </c>
      <c r="N50" s="19"/>
      <c r="O50" s="19"/>
      <c r="P50" s="19"/>
      <c r="Q50" s="19">
        <v>0</v>
      </c>
      <c r="R50" s="19">
        <v>117980</v>
      </c>
      <c r="S50" s="17" t="s">
        <v>32</v>
      </c>
      <c r="T50" s="17" t="s">
        <v>36</v>
      </c>
      <c r="U50" s="17" t="s">
        <v>37</v>
      </c>
      <c r="V50" s="17" t="e">
        <v>#N/A</v>
      </c>
      <c r="W50" s="17" t="s">
        <v>630</v>
      </c>
      <c r="X50" s="25">
        <v>117980</v>
      </c>
      <c r="Y50" s="17">
        <v>136901627</v>
      </c>
      <c r="Z50" s="17"/>
      <c r="AA50" s="17"/>
      <c r="AB50" s="17"/>
      <c r="AC50" s="17" t="s">
        <v>672</v>
      </c>
      <c r="AD50" s="18">
        <v>45660</v>
      </c>
      <c r="AE50" s="18">
        <v>45672</v>
      </c>
      <c r="AF50" s="18">
        <v>45682</v>
      </c>
      <c r="AG50" s="18"/>
      <c r="AH50" s="23">
        <f t="shared" si="7"/>
        <v>6</v>
      </c>
      <c r="AI50" s="23" t="str">
        <f t="shared" si="8"/>
        <v>0-30</v>
      </c>
      <c r="AJ50" s="25">
        <v>122480</v>
      </c>
      <c r="AK50" s="25">
        <v>122480</v>
      </c>
      <c r="AL50" s="25">
        <v>4500</v>
      </c>
      <c r="AM50" s="25">
        <v>4500</v>
      </c>
      <c r="AN50" s="25">
        <v>0</v>
      </c>
      <c r="AO50" s="25">
        <v>0</v>
      </c>
      <c r="AP50" s="25">
        <v>0</v>
      </c>
      <c r="AQ50" s="25">
        <v>0</v>
      </c>
      <c r="AR50" s="17"/>
      <c r="AS50" s="17"/>
      <c r="AT50" s="17" t="s">
        <v>763</v>
      </c>
      <c r="AU50" s="25">
        <v>0</v>
      </c>
      <c r="AV50" s="25">
        <v>117980</v>
      </c>
      <c r="AW50" s="25">
        <v>0</v>
      </c>
      <c r="AX50" s="17"/>
      <c r="AY50" s="17"/>
      <c r="AZ50" s="17"/>
      <c r="BA50" s="17"/>
      <c r="BB50" s="17"/>
      <c r="BC50" s="24">
        <v>0</v>
      </c>
      <c r="BD50" s="24">
        <v>0</v>
      </c>
      <c r="BE50" s="24">
        <v>0</v>
      </c>
      <c r="BF50" s="24">
        <v>0</v>
      </c>
      <c r="BG50" s="24">
        <v>0</v>
      </c>
      <c r="BH50" s="24">
        <v>0</v>
      </c>
      <c r="BI50" s="24">
        <v>117980</v>
      </c>
      <c r="BJ50" s="24">
        <v>0</v>
      </c>
      <c r="BK50" s="24">
        <v>0</v>
      </c>
      <c r="BL50" s="24">
        <v>0</v>
      </c>
      <c r="BM50" s="24">
        <v>0</v>
      </c>
      <c r="BN50" s="17"/>
      <c r="BO50" s="18"/>
      <c r="BP50" s="17"/>
      <c r="BQ50" s="24">
        <v>0</v>
      </c>
    </row>
    <row r="51" spans="1:69" x14ac:dyDescent="0.2">
      <c r="A51" s="17">
        <v>800065396</v>
      </c>
      <c r="B51" s="17" t="s">
        <v>11</v>
      </c>
      <c r="C51" s="17" t="s">
        <v>12</v>
      </c>
      <c r="D51" s="17">
        <v>278945</v>
      </c>
      <c r="E51" s="17" t="str">
        <f t="shared" si="5"/>
        <v>C187278945</v>
      </c>
      <c r="F51" s="17" t="s">
        <v>467</v>
      </c>
      <c r="G51" s="17" t="str">
        <f t="shared" si="6"/>
        <v>800065396_C187278945</v>
      </c>
      <c r="H51" s="18">
        <v>45569</v>
      </c>
      <c r="I51" s="18">
        <v>45576</v>
      </c>
      <c r="J51" s="18">
        <v>45621</v>
      </c>
      <c r="K51" s="19">
        <v>115695</v>
      </c>
      <c r="L51" s="19">
        <v>0</v>
      </c>
      <c r="M51" s="19">
        <v>115695</v>
      </c>
      <c r="N51" s="19"/>
      <c r="O51" s="19"/>
      <c r="P51" s="19"/>
      <c r="Q51" s="19">
        <v>0</v>
      </c>
      <c r="R51" s="19">
        <v>115695</v>
      </c>
      <c r="S51" s="17" t="s">
        <v>32</v>
      </c>
      <c r="T51" s="17" t="s">
        <v>36</v>
      </c>
      <c r="U51" s="17" t="s">
        <v>37</v>
      </c>
      <c r="V51" s="17" t="s">
        <v>630</v>
      </c>
      <c r="W51" s="17" t="s">
        <v>630</v>
      </c>
      <c r="X51" s="25">
        <v>115695</v>
      </c>
      <c r="Y51" s="17">
        <v>136692379</v>
      </c>
      <c r="Z51" s="17"/>
      <c r="AA51" s="17"/>
      <c r="AB51" s="17"/>
      <c r="AC51" s="17" t="s">
        <v>672</v>
      </c>
      <c r="AD51" s="18">
        <v>45569</v>
      </c>
      <c r="AE51" s="18">
        <v>45576</v>
      </c>
      <c r="AF51" s="18">
        <v>45594</v>
      </c>
      <c r="AG51" s="18"/>
      <c r="AH51" s="23">
        <f t="shared" si="7"/>
        <v>94</v>
      </c>
      <c r="AI51" s="23" t="str">
        <f t="shared" si="8"/>
        <v>91-180</v>
      </c>
      <c r="AJ51" s="25">
        <v>115695</v>
      </c>
      <c r="AK51" s="25">
        <v>115695</v>
      </c>
      <c r="AL51" s="25">
        <v>0</v>
      </c>
      <c r="AM51" s="25">
        <v>0</v>
      </c>
      <c r="AN51" s="25">
        <v>0</v>
      </c>
      <c r="AO51" s="25">
        <v>0</v>
      </c>
      <c r="AP51" s="25">
        <v>0</v>
      </c>
      <c r="AQ51" s="25">
        <v>0</v>
      </c>
      <c r="AR51" s="17"/>
      <c r="AS51" s="17"/>
      <c r="AT51" s="17" t="s">
        <v>697</v>
      </c>
      <c r="AU51" s="25">
        <v>0</v>
      </c>
      <c r="AV51" s="25">
        <v>115695</v>
      </c>
      <c r="AW51" s="25">
        <v>0</v>
      </c>
      <c r="AX51" s="17"/>
      <c r="AY51" s="17"/>
      <c r="AZ51" s="17"/>
      <c r="BA51" s="17"/>
      <c r="BB51" s="17"/>
      <c r="BC51" s="24">
        <v>0</v>
      </c>
      <c r="BD51" s="24">
        <v>0</v>
      </c>
      <c r="BE51" s="24">
        <v>0</v>
      </c>
      <c r="BF51" s="24">
        <v>0</v>
      </c>
      <c r="BG51" s="24">
        <v>0</v>
      </c>
      <c r="BH51" s="24">
        <v>0</v>
      </c>
      <c r="BI51" s="24">
        <v>115695</v>
      </c>
      <c r="BJ51" s="24">
        <v>0</v>
      </c>
      <c r="BK51" s="24">
        <v>0</v>
      </c>
      <c r="BL51" s="24">
        <v>0</v>
      </c>
      <c r="BM51" s="24">
        <v>0</v>
      </c>
      <c r="BN51" s="17"/>
      <c r="BO51" s="18"/>
      <c r="BP51" s="17"/>
      <c r="BQ51" s="24">
        <v>0</v>
      </c>
    </row>
    <row r="52" spans="1:69" x14ac:dyDescent="0.2">
      <c r="A52" s="17">
        <v>800065396</v>
      </c>
      <c r="B52" s="17" t="s">
        <v>11</v>
      </c>
      <c r="C52" s="17" t="s">
        <v>18</v>
      </c>
      <c r="D52" s="17">
        <v>224174</v>
      </c>
      <c r="E52" s="17" t="str">
        <f t="shared" si="5"/>
        <v>C125224174</v>
      </c>
      <c r="F52" s="17" t="s">
        <v>563</v>
      </c>
      <c r="G52" s="17" t="str">
        <f t="shared" si="6"/>
        <v>800065396_C125224174</v>
      </c>
      <c r="H52" s="18">
        <v>45660</v>
      </c>
      <c r="I52" s="18">
        <v>45672</v>
      </c>
      <c r="J52" s="18">
        <v>45717</v>
      </c>
      <c r="K52" s="19">
        <v>114000</v>
      </c>
      <c r="L52" s="19">
        <v>0</v>
      </c>
      <c r="M52" s="19">
        <v>114000</v>
      </c>
      <c r="N52" s="19"/>
      <c r="O52" s="19"/>
      <c r="P52" s="19"/>
      <c r="Q52" s="19">
        <v>0</v>
      </c>
      <c r="R52" s="19">
        <v>114000</v>
      </c>
      <c r="S52" s="17" t="s">
        <v>32</v>
      </c>
      <c r="T52" s="17" t="s">
        <v>36</v>
      </c>
      <c r="U52" s="17" t="s">
        <v>37</v>
      </c>
      <c r="V52" s="17" t="e">
        <v>#N/A</v>
      </c>
      <c r="W52" s="17" t="s">
        <v>630</v>
      </c>
      <c r="X52" s="25">
        <v>114000</v>
      </c>
      <c r="Y52" s="17">
        <v>136901625</v>
      </c>
      <c r="Z52" s="17"/>
      <c r="AA52" s="17"/>
      <c r="AB52" s="17"/>
      <c r="AC52" s="17" t="s">
        <v>672</v>
      </c>
      <c r="AD52" s="18">
        <v>45660</v>
      </c>
      <c r="AE52" s="18">
        <v>45672</v>
      </c>
      <c r="AF52" s="18">
        <v>45682</v>
      </c>
      <c r="AG52" s="18"/>
      <c r="AH52" s="23">
        <f t="shared" si="7"/>
        <v>6</v>
      </c>
      <c r="AI52" s="23" t="str">
        <f t="shared" si="8"/>
        <v>0-30</v>
      </c>
      <c r="AJ52" s="25">
        <v>114000</v>
      </c>
      <c r="AK52" s="25">
        <v>114000</v>
      </c>
      <c r="AL52" s="25">
        <v>0</v>
      </c>
      <c r="AM52" s="25">
        <v>0</v>
      </c>
      <c r="AN52" s="25">
        <v>0</v>
      </c>
      <c r="AO52" s="25">
        <v>0</v>
      </c>
      <c r="AP52" s="25">
        <v>0</v>
      </c>
      <c r="AQ52" s="25">
        <v>0</v>
      </c>
      <c r="AR52" s="17"/>
      <c r="AS52" s="17"/>
      <c r="AT52" s="17" t="s">
        <v>763</v>
      </c>
      <c r="AU52" s="25">
        <v>0</v>
      </c>
      <c r="AV52" s="25">
        <v>114000</v>
      </c>
      <c r="AW52" s="25">
        <v>0</v>
      </c>
      <c r="AX52" s="17"/>
      <c r="AY52" s="17"/>
      <c r="AZ52" s="17"/>
      <c r="BA52" s="17"/>
      <c r="BB52" s="17"/>
      <c r="BC52" s="24">
        <v>0</v>
      </c>
      <c r="BD52" s="24">
        <v>0</v>
      </c>
      <c r="BE52" s="24">
        <v>0</v>
      </c>
      <c r="BF52" s="24">
        <v>0</v>
      </c>
      <c r="BG52" s="24">
        <v>0</v>
      </c>
      <c r="BH52" s="24">
        <v>0</v>
      </c>
      <c r="BI52" s="24">
        <v>114000</v>
      </c>
      <c r="BJ52" s="24">
        <v>0</v>
      </c>
      <c r="BK52" s="24">
        <v>0</v>
      </c>
      <c r="BL52" s="24">
        <v>0</v>
      </c>
      <c r="BM52" s="24">
        <v>0</v>
      </c>
      <c r="BN52" s="17"/>
      <c r="BO52" s="18"/>
      <c r="BP52" s="17"/>
      <c r="BQ52" s="24">
        <v>0</v>
      </c>
    </row>
    <row r="53" spans="1:69" x14ac:dyDescent="0.2">
      <c r="A53" s="17">
        <v>800065396</v>
      </c>
      <c r="B53" s="17" t="s">
        <v>11</v>
      </c>
      <c r="C53" s="17" t="s">
        <v>12</v>
      </c>
      <c r="D53" s="17">
        <v>278681</v>
      </c>
      <c r="E53" s="17" t="str">
        <f t="shared" si="5"/>
        <v>C187278681</v>
      </c>
      <c r="F53" s="17" t="s">
        <v>337</v>
      </c>
      <c r="G53" s="17" t="str">
        <f t="shared" si="6"/>
        <v>800065396_C187278681</v>
      </c>
      <c r="H53" s="18">
        <v>45415</v>
      </c>
      <c r="I53" s="18">
        <v>45422</v>
      </c>
      <c r="J53" s="18">
        <v>45467</v>
      </c>
      <c r="K53" s="19">
        <v>77653</v>
      </c>
      <c r="L53" s="19">
        <v>4500</v>
      </c>
      <c r="M53" s="19">
        <v>73153</v>
      </c>
      <c r="N53" s="19"/>
      <c r="O53" s="19"/>
      <c r="P53" s="19"/>
      <c r="Q53" s="19">
        <v>0</v>
      </c>
      <c r="R53" s="19">
        <v>73153</v>
      </c>
      <c r="S53" s="17" t="s">
        <v>32</v>
      </c>
      <c r="T53" s="17" t="s">
        <v>36</v>
      </c>
      <c r="U53" s="17" t="s">
        <v>37</v>
      </c>
      <c r="V53" s="17" t="s">
        <v>630</v>
      </c>
      <c r="W53" s="17" t="s">
        <v>630</v>
      </c>
      <c r="X53" s="25">
        <v>73153</v>
      </c>
      <c r="Y53" s="17">
        <v>136428335</v>
      </c>
      <c r="Z53" s="17"/>
      <c r="AA53" s="17"/>
      <c r="AB53" s="17"/>
      <c r="AC53" s="17" t="s">
        <v>672</v>
      </c>
      <c r="AD53" s="18">
        <v>45415</v>
      </c>
      <c r="AE53" s="18">
        <v>45422</v>
      </c>
      <c r="AF53" s="18">
        <v>45441</v>
      </c>
      <c r="AG53" s="18"/>
      <c r="AH53" s="23">
        <f t="shared" si="7"/>
        <v>247</v>
      </c>
      <c r="AI53" s="23" t="str">
        <f t="shared" si="8"/>
        <v>181-360</v>
      </c>
      <c r="AJ53" s="25">
        <v>77653</v>
      </c>
      <c r="AK53" s="25">
        <v>77653</v>
      </c>
      <c r="AL53" s="25">
        <v>4500</v>
      </c>
      <c r="AM53" s="25">
        <v>4500</v>
      </c>
      <c r="AN53" s="25">
        <v>0</v>
      </c>
      <c r="AO53" s="25">
        <v>0</v>
      </c>
      <c r="AP53" s="25">
        <v>0</v>
      </c>
      <c r="AQ53" s="25">
        <v>0</v>
      </c>
      <c r="AR53" s="17"/>
      <c r="AS53" s="17"/>
      <c r="AT53" s="17" t="s">
        <v>697</v>
      </c>
      <c r="AU53" s="25">
        <v>0</v>
      </c>
      <c r="AV53" s="25">
        <v>73153</v>
      </c>
      <c r="AW53" s="25">
        <v>0</v>
      </c>
      <c r="AX53" s="17"/>
      <c r="AY53" s="17"/>
      <c r="AZ53" s="17"/>
      <c r="BA53" s="17"/>
      <c r="BB53" s="17"/>
      <c r="BC53" s="24">
        <v>0</v>
      </c>
      <c r="BD53" s="24">
        <v>0</v>
      </c>
      <c r="BE53" s="24">
        <v>0</v>
      </c>
      <c r="BF53" s="24">
        <v>0</v>
      </c>
      <c r="BG53" s="24">
        <v>0</v>
      </c>
      <c r="BH53" s="24">
        <v>0</v>
      </c>
      <c r="BI53" s="24">
        <v>73153</v>
      </c>
      <c r="BJ53" s="24">
        <v>0</v>
      </c>
      <c r="BK53" s="24">
        <v>0</v>
      </c>
      <c r="BL53" s="24">
        <v>0</v>
      </c>
      <c r="BM53" s="24">
        <v>0</v>
      </c>
      <c r="BN53" s="17"/>
      <c r="BO53" s="18"/>
      <c r="BP53" s="17"/>
      <c r="BQ53" s="24">
        <v>0</v>
      </c>
    </row>
    <row r="54" spans="1:69" x14ac:dyDescent="0.2">
      <c r="A54" s="17">
        <v>800065396</v>
      </c>
      <c r="B54" s="17" t="s">
        <v>11</v>
      </c>
      <c r="C54" s="17" t="s">
        <v>18</v>
      </c>
      <c r="D54" s="17">
        <v>223009</v>
      </c>
      <c r="E54" s="17" t="str">
        <f t="shared" si="5"/>
        <v>C125223009</v>
      </c>
      <c r="F54" s="17" t="s">
        <v>415</v>
      </c>
      <c r="G54" s="17" t="str">
        <f t="shared" si="6"/>
        <v>800065396_C125223009</v>
      </c>
      <c r="H54" s="18">
        <v>45506</v>
      </c>
      <c r="I54" s="18">
        <v>45518</v>
      </c>
      <c r="J54" s="18">
        <v>45563</v>
      </c>
      <c r="K54" s="19">
        <v>22954</v>
      </c>
      <c r="L54" s="19">
        <v>0</v>
      </c>
      <c r="M54" s="19">
        <v>22954</v>
      </c>
      <c r="N54" s="19"/>
      <c r="O54" s="19"/>
      <c r="P54" s="19"/>
      <c r="Q54" s="19">
        <v>0</v>
      </c>
      <c r="R54" s="19">
        <v>22954</v>
      </c>
      <c r="S54" s="17" t="s">
        <v>32</v>
      </c>
      <c r="T54" s="17" t="s">
        <v>36</v>
      </c>
      <c r="U54" s="17" t="s">
        <v>37</v>
      </c>
      <c r="V54" s="17" t="s">
        <v>630</v>
      </c>
      <c r="W54" s="17" t="s">
        <v>630</v>
      </c>
      <c r="X54" s="25">
        <v>22954</v>
      </c>
      <c r="Y54" s="17">
        <v>136554423</v>
      </c>
      <c r="Z54" s="17"/>
      <c r="AA54" s="17"/>
      <c r="AB54" s="17"/>
      <c r="AC54" s="17" t="s">
        <v>672</v>
      </c>
      <c r="AD54" s="18">
        <v>45506</v>
      </c>
      <c r="AE54" s="18">
        <v>45518</v>
      </c>
      <c r="AF54" s="18">
        <v>45533</v>
      </c>
      <c r="AG54" s="18"/>
      <c r="AH54" s="23">
        <f t="shared" si="7"/>
        <v>155</v>
      </c>
      <c r="AI54" s="23" t="str">
        <f t="shared" si="8"/>
        <v>91-180</v>
      </c>
      <c r="AJ54" s="25">
        <v>22954</v>
      </c>
      <c r="AK54" s="25">
        <v>22954</v>
      </c>
      <c r="AL54" s="25">
        <v>0</v>
      </c>
      <c r="AM54" s="25">
        <v>0</v>
      </c>
      <c r="AN54" s="25">
        <v>0</v>
      </c>
      <c r="AO54" s="25">
        <v>0</v>
      </c>
      <c r="AP54" s="25">
        <v>0</v>
      </c>
      <c r="AQ54" s="25">
        <v>0</v>
      </c>
      <c r="AR54" s="17"/>
      <c r="AS54" s="17"/>
      <c r="AT54" s="17" t="s">
        <v>697</v>
      </c>
      <c r="AU54" s="25">
        <v>0</v>
      </c>
      <c r="AV54" s="25">
        <v>22954</v>
      </c>
      <c r="AW54" s="25">
        <v>0</v>
      </c>
      <c r="AX54" s="17"/>
      <c r="AY54" s="17"/>
      <c r="AZ54" s="17"/>
      <c r="BA54" s="17"/>
      <c r="BB54" s="17"/>
      <c r="BC54" s="24">
        <v>0</v>
      </c>
      <c r="BD54" s="24">
        <v>0</v>
      </c>
      <c r="BE54" s="24">
        <v>0</v>
      </c>
      <c r="BF54" s="24">
        <v>0</v>
      </c>
      <c r="BG54" s="24">
        <v>0</v>
      </c>
      <c r="BH54" s="24">
        <v>0</v>
      </c>
      <c r="BI54" s="24">
        <v>22954</v>
      </c>
      <c r="BJ54" s="24">
        <v>0</v>
      </c>
      <c r="BK54" s="24">
        <v>0</v>
      </c>
      <c r="BL54" s="24">
        <v>0</v>
      </c>
      <c r="BM54" s="24">
        <v>0</v>
      </c>
      <c r="BN54" s="17"/>
      <c r="BO54" s="18"/>
      <c r="BP54" s="17"/>
      <c r="BQ54" s="24">
        <v>0</v>
      </c>
    </row>
    <row r="55" spans="1:69" x14ac:dyDescent="0.2">
      <c r="A55" s="17">
        <v>800065396</v>
      </c>
      <c r="B55" s="17" t="s">
        <v>11</v>
      </c>
      <c r="C55" s="17" t="s">
        <v>19</v>
      </c>
      <c r="D55" s="17">
        <v>200109</v>
      </c>
      <c r="E55" s="17" t="str">
        <f t="shared" si="5"/>
        <v>C221200109</v>
      </c>
      <c r="F55" s="17" t="s">
        <v>341</v>
      </c>
      <c r="G55" s="17" t="str">
        <f t="shared" si="6"/>
        <v>800065396_C221200109</v>
      </c>
      <c r="H55" s="18">
        <v>45415</v>
      </c>
      <c r="I55" s="18">
        <v>45422</v>
      </c>
      <c r="J55" s="18">
        <v>45467</v>
      </c>
      <c r="K55" s="19">
        <v>52567660</v>
      </c>
      <c r="L55" s="19">
        <v>3750256</v>
      </c>
      <c r="M55" s="19">
        <v>48817404</v>
      </c>
      <c r="N55" s="19">
        <v>118525</v>
      </c>
      <c r="O55" s="19">
        <v>47410</v>
      </c>
      <c r="P55" s="19"/>
      <c r="Q55" s="19">
        <v>38365587</v>
      </c>
      <c r="R55" s="19">
        <v>10404407</v>
      </c>
      <c r="S55" s="17" t="s">
        <v>32</v>
      </c>
      <c r="T55" s="17" t="s">
        <v>36</v>
      </c>
      <c r="U55" s="17" t="s">
        <v>37</v>
      </c>
      <c r="V55" s="17" t="s">
        <v>630</v>
      </c>
      <c r="W55" s="17" t="s">
        <v>630</v>
      </c>
      <c r="X55" s="25">
        <v>10402985.1</v>
      </c>
      <c r="Y55" s="17">
        <v>1912822106</v>
      </c>
      <c r="Z55" s="17"/>
      <c r="AA55" s="17"/>
      <c r="AB55" s="17"/>
      <c r="AC55" s="17" t="s">
        <v>672</v>
      </c>
      <c r="AD55" s="18">
        <v>45415</v>
      </c>
      <c r="AE55" s="18">
        <v>45422</v>
      </c>
      <c r="AF55" s="18">
        <v>45553</v>
      </c>
      <c r="AG55" s="18"/>
      <c r="AH55" s="23">
        <f t="shared" si="7"/>
        <v>135</v>
      </c>
      <c r="AI55" s="23" t="str">
        <f t="shared" si="8"/>
        <v>91-180</v>
      </c>
      <c r="AJ55" s="25">
        <v>54396640</v>
      </c>
      <c r="AK55" s="25">
        <v>118525</v>
      </c>
      <c r="AL55" s="25">
        <v>0</v>
      </c>
      <c r="AM55" s="25">
        <v>5579236</v>
      </c>
      <c r="AN55" s="25">
        <v>0</v>
      </c>
      <c r="AO55" s="25">
        <v>0</v>
      </c>
      <c r="AP55" s="25">
        <v>47410</v>
      </c>
      <c r="AQ55" s="25">
        <v>0</v>
      </c>
      <c r="AR55" s="17"/>
      <c r="AS55" s="17"/>
      <c r="AT55" s="17" t="s">
        <v>1219</v>
      </c>
      <c r="AU55" s="25">
        <v>1422</v>
      </c>
      <c r="AV55" s="25">
        <v>71115</v>
      </c>
      <c r="AW55" s="25">
        <v>0</v>
      </c>
      <c r="AX55" s="17"/>
      <c r="AY55" s="17"/>
      <c r="AZ55" s="17"/>
      <c r="BA55" s="17"/>
      <c r="BB55" s="17"/>
      <c r="BC55" s="24">
        <v>0</v>
      </c>
      <c r="BD55" s="24">
        <v>0</v>
      </c>
      <c r="BE55" s="24">
        <v>0</v>
      </c>
      <c r="BF55" s="24">
        <v>0</v>
      </c>
      <c r="BG55" s="24">
        <v>0</v>
      </c>
      <c r="BH55" s="24">
        <v>0</v>
      </c>
      <c r="BI55" s="24">
        <v>10404407</v>
      </c>
      <c r="BJ55" s="24">
        <v>0</v>
      </c>
      <c r="BK55" s="24">
        <v>0</v>
      </c>
      <c r="BL55" s="24">
        <v>47613317</v>
      </c>
      <c r="BM55" s="24">
        <v>0</v>
      </c>
      <c r="BN55" s="17">
        <v>4800066982</v>
      </c>
      <c r="BO55" s="18">
        <v>45685</v>
      </c>
      <c r="BP55" s="17" t="s">
        <v>1824</v>
      </c>
      <c r="BQ55" s="24">
        <v>700000000</v>
      </c>
    </row>
    <row r="56" spans="1:69" x14ac:dyDescent="0.2">
      <c r="A56" s="17">
        <v>800065396</v>
      </c>
      <c r="B56" s="17" t="s">
        <v>11</v>
      </c>
      <c r="C56" s="17" t="s">
        <v>16</v>
      </c>
      <c r="D56" s="17">
        <v>173547</v>
      </c>
      <c r="E56" s="17" t="str">
        <f t="shared" si="5"/>
        <v>C192173547</v>
      </c>
      <c r="F56" s="17" t="s">
        <v>273</v>
      </c>
      <c r="G56" s="17" t="str">
        <f t="shared" si="6"/>
        <v>800065396_C192173547</v>
      </c>
      <c r="H56" s="18">
        <v>45020</v>
      </c>
      <c r="I56" s="18">
        <v>45029</v>
      </c>
      <c r="J56" s="18">
        <v>45074</v>
      </c>
      <c r="K56" s="19">
        <v>16123367</v>
      </c>
      <c r="L56" s="19">
        <v>50413</v>
      </c>
      <c r="M56" s="19">
        <v>16072954</v>
      </c>
      <c r="N56" s="19">
        <v>1116063</v>
      </c>
      <c r="O56" s="19">
        <v>894201</v>
      </c>
      <c r="P56" s="19"/>
      <c r="Q56" s="19">
        <v>14956891</v>
      </c>
      <c r="R56" s="19">
        <v>221862</v>
      </c>
      <c r="S56" s="17" t="s">
        <v>32</v>
      </c>
      <c r="T56" s="17" t="s">
        <v>36</v>
      </c>
      <c r="U56" s="17" t="s">
        <v>37</v>
      </c>
      <c r="V56" s="17" t="s">
        <v>630</v>
      </c>
      <c r="W56" s="17" t="s">
        <v>630</v>
      </c>
      <c r="X56" s="25">
        <v>217425</v>
      </c>
      <c r="Y56" s="17">
        <v>1222468665</v>
      </c>
      <c r="Z56" s="17"/>
      <c r="AA56" s="17"/>
      <c r="AB56" s="17"/>
      <c r="AC56" s="17" t="s">
        <v>672</v>
      </c>
      <c r="AD56" s="18">
        <v>45020</v>
      </c>
      <c r="AE56" s="18">
        <v>45031</v>
      </c>
      <c r="AF56" s="18">
        <v>45208</v>
      </c>
      <c r="AG56" s="18"/>
      <c r="AH56" s="23">
        <f t="shared" si="7"/>
        <v>480</v>
      </c>
      <c r="AI56" s="23" t="str">
        <f t="shared" si="8"/>
        <v>Más de 360</v>
      </c>
      <c r="AJ56" s="25">
        <v>16115167</v>
      </c>
      <c r="AK56" s="25">
        <v>1116063</v>
      </c>
      <c r="AL56" s="25">
        <v>0</v>
      </c>
      <c r="AM56" s="25">
        <v>0</v>
      </c>
      <c r="AN56" s="25">
        <v>0</v>
      </c>
      <c r="AO56" s="25">
        <v>0</v>
      </c>
      <c r="AP56" s="25">
        <v>894201</v>
      </c>
      <c r="AQ56" s="25">
        <v>0</v>
      </c>
      <c r="AR56" s="17"/>
      <c r="AS56" s="17"/>
      <c r="AT56" s="17" t="s">
        <v>1181</v>
      </c>
      <c r="AU56" s="25">
        <v>4437</v>
      </c>
      <c r="AV56" s="25">
        <v>221862</v>
      </c>
      <c r="AW56" s="25">
        <v>0</v>
      </c>
      <c r="AX56" s="17"/>
      <c r="AY56" s="17"/>
      <c r="AZ56" s="17"/>
      <c r="BA56" s="17"/>
      <c r="BB56" s="17"/>
      <c r="BC56" s="24">
        <v>0</v>
      </c>
      <c r="BD56" s="24">
        <v>0</v>
      </c>
      <c r="BE56" s="24">
        <v>0</v>
      </c>
      <c r="BF56" s="24">
        <v>0</v>
      </c>
      <c r="BG56" s="24">
        <v>0</v>
      </c>
      <c r="BH56" s="24">
        <v>0</v>
      </c>
      <c r="BI56" s="24">
        <v>221862</v>
      </c>
      <c r="BJ56" s="24">
        <v>0</v>
      </c>
      <c r="BK56" s="24">
        <v>0</v>
      </c>
      <c r="BL56" s="24">
        <v>14656909</v>
      </c>
      <c r="BM56" s="24">
        <v>0</v>
      </c>
      <c r="BN56" s="17">
        <v>4800060477</v>
      </c>
      <c r="BO56" s="18">
        <v>45125</v>
      </c>
      <c r="BP56" s="17" t="s">
        <v>1816</v>
      </c>
      <c r="BQ56" s="24">
        <v>474120150</v>
      </c>
    </row>
    <row r="57" spans="1:69" x14ac:dyDescent="0.2">
      <c r="A57" s="17">
        <v>800065396</v>
      </c>
      <c r="B57" s="17" t="s">
        <v>11</v>
      </c>
      <c r="C57" s="17" t="s">
        <v>19</v>
      </c>
      <c r="D57" s="17">
        <v>200085</v>
      </c>
      <c r="E57" s="17" t="str">
        <f t="shared" si="5"/>
        <v>C221200085</v>
      </c>
      <c r="F57" s="17" t="s">
        <v>276</v>
      </c>
      <c r="G57" s="17" t="str">
        <f t="shared" si="6"/>
        <v>800065396_C221200085</v>
      </c>
      <c r="H57" s="18">
        <v>45083</v>
      </c>
      <c r="I57" s="18">
        <v>45092</v>
      </c>
      <c r="J57" s="18">
        <v>45137</v>
      </c>
      <c r="K57" s="19">
        <v>8941697</v>
      </c>
      <c r="L57" s="19">
        <v>24180</v>
      </c>
      <c r="M57" s="19">
        <v>8917517</v>
      </c>
      <c r="N57" s="19">
        <v>586821</v>
      </c>
      <c r="O57" s="19">
        <v>311114</v>
      </c>
      <c r="P57" s="19"/>
      <c r="Q57" s="19">
        <v>8330696</v>
      </c>
      <c r="R57" s="19">
        <v>275707</v>
      </c>
      <c r="S57" s="17" t="s">
        <v>32</v>
      </c>
      <c r="T57" s="17" t="s">
        <v>36</v>
      </c>
      <c r="U57" s="17" t="s">
        <v>37</v>
      </c>
      <c r="V57" s="17" t="s">
        <v>630</v>
      </c>
      <c r="W57" s="17" t="s">
        <v>630</v>
      </c>
      <c r="X57" s="25">
        <v>270193</v>
      </c>
      <c r="Y57" s="17">
        <v>1222468653</v>
      </c>
      <c r="Z57" s="17"/>
      <c r="AA57" s="17"/>
      <c r="AB57" s="17"/>
      <c r="AC57" s="17" t="s">
        <v>672</v>
      </c>
      <c r="AD57" s="18">
        <v>45083</v>
      </c>
      <c r="AE57" s="18">
        <v>45092</v>
      </c>
      <c r="AF57" s="18">
        <v>45209</v>
      </c>
      <c r="AG57" s="18"/>
      <c r="AH57" s="23">
        <f t="shared" si="7"/>
        <v>479</v>
      </c>
      <c r="AI57" s="23" t="str">
        <f t="shared" si="8"/>
        <v>Más de 360</v>
      </c>
      <c r="AJ57" s="25">
        <v>8917517</v>
      </c>
      <c r="AK57" s="25">
        <v>586821</v>
      </c>
      <c r="AL57" s="25">
        <v>0</v>
      </c>
      <c r="AM57" s="25">
        <v>0</v>
      </c>
      <c r="AN57" s="25">
        <v>0</v>
      </c>
      <c r="AO57" s="25">
        <v>0</v>
      </c>
      <c r="AP57" s="25">
        <v>311114</v>
      </c>
      <c r="AQ57" s="25">
        <v>0</v>
      </c>
      <c r="AR57" s="17"/>
      <c r="AS57" s="17"/>
      <c r="AT57" s="17" t="s">
        <v>1181</v>
      </c>
      <c r="AU57" s="25">
        <v>5514</v>
      </c>
      <c r="AV57" s="25">
        <v>275707</v>
      </c>
      <c r="AW57" s="25">
        <v>0</v>
      </c>
      <c r="AX57" s="17"/>
      <c r="AY57" s="17"/>
      <c r="AZ57" s="17"/>
      <c r="BA57" s="17"/>
      <c r="BB57" s="17"/>
      <c r="BC57" s="24">
        <v>0</v>
      </c>
      <c r="BD57" s="24">
        <v>0</v>
      </c>
      <c r="BE57" s="24">
        <v>0</v>
      </c>
      <c r="BF57" s="24">
        <v>0</v>
      </c>
      <c r="BG57" s="24">
        <v>0</v>
      </c>
      <c r="BH57" s="24">
        <v>0</v>
      </c>
      <c r="BI57" s="24">
        <v>275707</v>
      </c>
      <c r="BJ57" s="24">
        <v>0</v>
      </c>
      <c r="BK57" s="24">
        <v>0</v>
      </c>
      <c r="BL57" s="24">
        <v>8164082</v>
      </c>
      <c r="BM57" s="24">
        <v>0</v>
      </c>
      <c r="BN57" s="17">
        <v>4800060819</v>
      </c>
      <c r="BO57" s="18">
        <v>45155</v>
      </c>
      <c r="BP57" s="17" t="s">
        <v>1817</v>
      </c>
      <c r="BQ57" s="24">
        <v>446294736</v>
      </c>
    </row>
    <row r="58" spans="1:69" x14ac:dyDescent="0.2">
      <c r="A58" s="17">
        <v>800065396</v>
      </c>
      <c r="B58" s="17" t="s">
        <v>11</v>
      </c>
      <c r="C58" s="17" t="s">
        <v>12</v>
      </c>
      <c r="D58" s="17">
        <v>278686</v>
      </c>
      <c r="E58" s="17" t="str">
        <f t="shared" si="5"/>
        <v>C187278686</v>
      </c>
      <c r="F58" s="17" t="s">
        <v>336</v>
      </c>
      <c r="G58" s="17" t="str">
        <f t="shared" si="6"/>
        <v>800065396_C187278686</v>
      </c>
      <c r="H58" s="18">
        <v>45415</v>
      </c>
      <c r="I58" s="18">
        <v>45422</v>
      </c>
      <c r="J58" s="18">
        <v>45467</v>
      </c>
      <c r="K58" s="19">
        <v>30055000</v>
      </c>
      <c r="L58" s="19">
        <v>1768384</v>
      </c>
      <c r="M58" s="19">
        <v>28286616</v>
      </c>
      <c r="N58" s="19">
        <v>730852</v>
      </c>
      <c r="O58" s="19">
        <v>204639</v>
      </c>
      <c r="P58" s="19"/>
      <c r="Q58" s="19">
        <v>27555764</v>
      </c>
      <c r="R58" s="19">
        <v>526213</v>
      </c>
      <c r="S58" s="17" t="s">
        <v>32</v>
      </c>
      <c r="T58" s="17" t="s">
        <v>36</v>
      </c>
      <c r="U58" s="17" t="s">
        <v>37</v>
      </c>
      <c r="V58" s="17" t="s">
        <v>630</v>
      </c>
      <c r="W58" s="17" t="s">
        <v>630</v>
      </c>
      <c r="X58" s="25">
        <v>515689</v>
      </c>
      <c r="Y58" s="17">
        <v>1913076277</v>
      </c>
      <c r="Z58" s="17"/>
      <c r="AA58" s="17"/>
      <c r="AB58" s="17"/>
      <c r="AC58" s="17" t="s">
        <v>672</v>
      </c>
      <c r="AD58" s="18">
        <v>45415</v>
      </c>
      <c r="AE58" s="18">
        <v>45422</v>
      </c>
      <c r="AF58" s="18">
        <v>45614</v>
      </c>
      <c r="AG58" s="18"/>
      <c r="AH58" s="23">
        <f t="shared" si="7"/>
        <v>74</v>
      </c>
      <c r="AI58" s="23" t="str">
        <f t="shared" si="8"/>
        <v>61-90</v>
      </c>
      <c r="AJ58" s="25">
        <v>38342200</v>
      </c>
      <c r="AK58" s="25">
        <v>730852</v>
      </c>
      <c r="AL58" s="25">
        <v>0</v>
      </c>
      <c r="AM58" s="25">
        <v>10055584</v>
      </c>
      <c r="AN58" s="25">
        <v>0</v>
      </c>
      <c r="AO58" s="25">
        <v>0</v>
      </c>
      <c r="AP58" s="25">
        <v>204639</v>
      </c>
      <c r="AQ58" s="25">
        <v>0</v>
      </c>
      <c r="AR58" s="17"/>
      <c r="AS58" s="17"/>
      <c r="AT58" s="17" t="s">
        <v>720</v>
      </c>
      <c r="AU58" s="25">
        <v>10524</v>
      </c>
      <c r="AV58" s="25">
        <v>526213</v>
      </c>
      <c r="AW58" s="25">
        <v>0</v>
      </c>
      <c r="AX58" s="17"/>
      <c r="AY58" s="17"/>
      <c r="AZ58" s="17"/>
      <c r="BA58" s="17"/>
      <c r="BB58" s="17"/>
      <c r="BC58" s="24">
        <v>0</v>
      </c>
      <c r="BD58" s="24">
        <v>0</v>
      </c>
      <c r="BE58" s="24">
        <v>0</v>
      </c>
      <c r="BF58" s="24">
        <v>0</v>
      </c>
      <c r="BG58" s="24">
        <v>0</v>
      </c>
      <c r="BH58" s="24">
        <v>0</v>
      </c>
      <c r="BI58" s="24">
        <v>526213</v>
      </c>
      <c r="BJ58" s="24">
        <v>0</v>
      </c>
      <c r="BK58" s="24">
        <v>0</v>
      </c>
      <c r="BL58" s="24">
        <v>26803537</v>
      </c>
      <c r="BM58" s="24">
        <v>0</v>
      </c>
      <c r="BN58" s="17">
        <v>4800066982</v>
      </c>
      <c r="BO58" s="18">
        <v>45685</v>
      </c>
      <c r="BP58" s="17" t="s">
        <v>1824</v>
      </c>
      <c r="BQ58" s="24">
        <v>700000000</v>
      </c>
    </row>
    <row r="59" spans="1:69" x14ac:dyDescent="0.2">
      <c r="A59" s="17">
        <v>800065396</v>
      </c>
      <c r="B59" s="17" t="s">
        <v>11</v>
      </c>
      <c r="C59" s="17" t="s">
        <v>14</v>
      </c>
      <c r="D59" s="17">
        <v>57</v>
      </c>
      <c r="E59" s="17" t="str">
        <f t="shared" si="5"/>
        <v>C25057</v>
      </c>
      <c r="F59" s="17" t="s">
        <v>335</v>
      </c>
      <c r="G59" s="17" t="str">
        <f t="shared" si="6"/>
        <v>800065396_C25057</v>
      </c>
      <c r="H59" s="18">
        <v>45415</v>
      </c>
      <c r="I59" s="18">
        <v>45422</v>
      </c>
      <c r="J59" s="18">
        <v>45467</v>
      </c>
      <c r="K59" s="19">
        <v>54830557</v>
      </c>
      <c r="L59" s="19">
        <v>3107377</v>
      </c>
      <c r="M59" s="19">
        <v>51723180</v>
      </c>
      <c r="N59" s="19">
        <v>365673</v>
      </c>
      <c r="O59" s="19">
        <v>146269</v>
      </c>
      <c r="P59" s="19"/>
      <c r="Q59" s="19">
        <v>51357507</v>
      </c>
      <c r="R59" s="19">
        <v>219404</v>
      </c>
      <c r="S59" s="17" t="s">
        <v>32</v>
      </c>
      <c r="T59" s="17" t="s">
        <v>36</v>
      </c>
      <c r="U59" s="17" t="s">
        <v>37</v>
      </c>
      <c r="V59" s="17" t="s">
        <v>630</v>
      </c>
      <c r="W59" s="17" t="s">
        <v>630</v>
      </c>
      <c r="X59" s="25">
        <v>215016</v>
      </c>
      <c r="Y59" s="17">
        <v>1912822135</v>
      </c>
      <c r="Z59" s="17"/>
      <c r="AA59" s="17"/>
      <c r="AB59" s="17"/>
      <c r="AC59" s="17" t="s">
        <v>672</v>
      </c>
      <c r="AD59" s="18">
        <v>45415</v>
      </c>
      <c r="AE59" s="18">
        <v>45422</v>
      </c>
      <c r="AF59" s="18">
        <v>45554</v>
      </c>
      <c r="AG59" s="18"/>
      <c r="AH59" s="23">
        <f t="shared" si="7"/>
        <v>134</v>
      </c>
      <c r="AI59" s="23" t="str">
        <f t="shared" si="8"/>
        <v>91-180</v>
      </c>
      <c r="AJ59" s="25">
        <v>57330557</v>
      </c>
      <c r="AK59" s="25">
        <v>365673</v>
      </c>
      <c r="AL59" s="25">
        <v>0</v>
      </c>
      <c r="AM59" s="25">
        <v>5607377</v>
      </c>
      <c r="AN59" s="25">
        <v>0</v>
      </c>
      <c r="AO59" s="25">
        <v>0</v>
      </c>
      <c r="AP59" s="25">
        <v>146269</v>
      </c>
      <c r="AQ59" s="25">
        <v>0</v>
      </c>
      <c r="AR59" s="17"/>
      <c r="AS59" s="17"/>
      <c r="AT59" s="17" t="s">
        <v>1212</v>
      </c>
      <c r="AU59" s="25">
        <v>4388</v>
      </c>
      <c r="AV59" s="25">
        <v>219404</v>
      </c>
      <c r="AW59" s="25">
        <v>0</v>
      </c>
      <c r="AX59" s="17"/>
      <c r="AY59" s="17"/>
      <c r="AZ59" s="17"/>
      <c r="BA59" s="17"/>
      <c r="BB59" s="17"/>
      <c r="BC59" s="24">
        <v>0</v>
      </c>
      <c r="BD59" s="24">
        <v>0</v>
      </c>
      <c r="BE59" s="24">
        <v>0</v>
      </c>
      <c r="BF59" s="24">
        <v>0</v>
      </c>
      <c r="BG59" s="24">
        <v>0</v>
      </c>
      <c r="BH59" s="24">
        <v>0</v>
      </c>
      <c r="BI59" s="24">
        <v>219404</v>
      </c>
      <c r="BJ59" s="24">
        <v>0</v>
      </c>
      <c r="BK59" s="24">
        <v>0</v>
      </c>
      <c r="BL59" s="24">
        <v>50218209</v>
      </c>
      <c r="BM59" s="24">
        <v>0</v>
      </c>
      <c r="BN59" s="17">
        <v>4800066982</v>
      </c>
      <c r="BO59" s="18">
        <v>45685</v>
      </c>
      <c r="BP59" s="17" t="s">
        <v>1824</v>
      </c>
      <c r="BQ59" s="24">
        <v>700000000</v>
      </c>
    </row>
    <row r="60" spans="1:69" x14ac:dyDescent="0.2">
      <c r="A60" s="17">
        <v>800065396</v>
      </c>
      <c r="B60" s="17" t="s">
        <v>11</v>
      </c>
      <c r="C60" s="17" t="s">
        <v>12</v>
      </c>
      <c r="D60" s="17">
        <v>279240</v>
      </c>
      <c r="E60" s="17" t="str">
        <f t="shared" si="5"/>
        <v>C187279240</v>
      </c>
      <c r="F60" s="17" t="s">
        <v>579</v>
      </c>
      <c r="G60" s="17" t="str">
        <f t="shared" si="6"/>
        <v>800065396_C187279240</v>
      </c>
      <c r="H60" s="18">
        <v>45660</v>
      </c>
      <c r="I60" s="18">
        <v>45672</v>
      </c>
      <c r="J60" s="18">
        <v>45717</v>
      </c>
      <c r="K60" s="19">
        <v>273000</v>
      </c>
      <c r="L60" s="19">
        <v>0</v>
      </c>
      <c r="M60" s="19">
        <v>273000</v>
      </c>
      <c r="N60" s="19"/>
      <c r="O60" s="19"/>
      <c r="P60" s="19"/>
      <c r="Q60" s="19">
        <v>0</v>
      </c>
      <c r="R60" s="19">
        <v>273000</v>
      </c>
      <c r="S60" s="17" t="s">
        <v>32</v>
      </c>
      <c r="T60" s="17" t="s">
        <v>36</v>
      </c>
      <c r="U60" s="17" t="s">
        <v>37</v>
      </c>
      <c r="V60" s="17" t="e">
        <v>#N/A</v>
      </c>
      <c r="W60" s="17" t="s">
        <v>630</v>
      </c>
      <c r="X60" s="25">
        <v>267540</v>
      </c>
      <c r="Y60" s="17">
        <v>136901628</v>
      </c>
      <c r="Z60" s="17"/>
      <c r="AA60" s="17"/>
      <c r="AB60" s="17"/>
      <c r="AC60" s="17" t="s">
        <v>672</v>
      </c>
      <c r="AD60" s="18">
        <v>45660</v>
      </c>
      <c r="AE60" s="18">
        <v>45672</v>
      </c>
      <c r="AF60" s="18">
        <v>45682</v>
      </c>
      <c r="AG60" s="18"/>
      <c r="AH60" s="23">
        <f t="shared" si="7"/>
        <v>6</v>
      </c>
      <c r="AI60" s="23" t="str">
        <f t="shared" si="8"/>
        <v>0-30</v>
      </c>
      <c r="AJ60" s="25">
        <v>273000</v>
      </c>
      <c r="AK60" s="25">
        <v>273000</v>
      </c>
      <c r="AL60" s="25">
        <v>0</v>
      </c>
      <c r="AM60" s="25">
        <v>0</v>
      </c>
      <c r="AN60" s="25">
        <v>0</v>
      </c>
      <c r="AO60" s="25">
        <v>0</v>
      </c>
      <c r="AP60" s="25">
        <v>0</v>
      </c>
      <c r="AQ60" s="25">
        <v>0</v>
      </c>
      <c r="AR60" s="17"/>
      <c r="AS60" s="17"/>
      <c r="AT60" s="17" t="s">
        <v>763</v>
      </c>
      <c r="AU60" s="25">
        <v>5460</v>
      </c>
      <c r="AV60" s="25">
        <v>273000</v>
      </c>
      <c r="AW60" s="25">
        <v>0</v>
      </c>
      <c r="AX60" s="17"/>
      <c r="AY60" s="17"/>
      <c r="AZ60" s="17"/>
      <c r="BA60" s="17"/>
      <c r="BB60" s="17"/>
      <c r="BC60" s="24">
        <v>0</v>
      </c>
      <c r="BD60" s="24">
        <v>0</v>
      </c>
      <c r="BE60" s="24">
        <v>0</v>
      </c>
      <c r="BF60" s="24">
        <v>0</v>
      </c>
      <c r="BG60" s="24">
        <v>0</v>
      </c>
      <c r="BH60" s="24">
        <v>0</v>
      </c>
      <c r="BI60" s="24">
        <v>273000</v>
      </c>
      <c r="BJ60" s="24">
        <v>0</v>
      </c>
      <c r="BK60" s="24">
        <v>0</v>
      </c>
      <c r="BL60" s="24">
        <v>0</v>
      </c>
      <c r="BM60" s="24">
        <v>0</v>
      </c>
      <c r="BN60" s="17"/>
      <c r="BO60" s="18"/>
      <c r="BP60" s="17"/>
      <c r="BQ60" s="24">
        <v>0</v>
      </c>
    </row>
    <row r="61" spans="1:69" x14ac:dyDescent="0.2">
      <c r="A61" s="17">
        <v>800065396</v>
      </c>
      <c r="B61" s="17" t="s">
        <v>11</v>
      </c>
      <c r="C61" s="17" t="s">
        <v>12</v>
      </c>
      <c r="D61" s="17">
        <v>279241</v>
      </c>
      <c r="E61" s="17" t="str">
        <f t="shared" si="5"/>
        <v>C187279241</v>
      </c>
      <c r="F61" s="17" t="s">
        <v>572</v>
      </c>
      <c r="G61" s="17" t="str">
        <f t="shared" si="6"/>
        <v>800065396_C187279241</v>
      </c>
      <c r="H61" s="18">
        <v>45660</v>
      </c>
      <c r="I61" s="18">
        <v>45672</v>
      </c>
      <c r="J61" s="18">
        <v>45717</v>
      </c>
      <c r="K61" s="19">
        <v>200000</v>
      </c>
      <c r="L61" s="19">
        <v>0</v>
      </c>
      <c r="M61" s="19">
        <v>200000</v>
      </c>
      <c r="N61" s="19"/>
      <c r="O61" s="19"/>
      <c r="P61" s="19"/>
      <c r="Q61" s="19">
        <v>0</v>
      </c>
      <c r="R61" s="19">
        <v>200000</v>
      </c>
      <c r="S61" s="17" t="s">
        <v>32</v>
      </c>
      <c r="T61" s="17" t="s">
        <v>36</v>
      </c>
      <c r="U61" s="17" t="s">
        <v>37</v>
      </c>
      <c r="V61" s="17" t="e">
        <v>#N/A</v>
      </c>
      <c r="W61" s="17" t="s">
        <v>630</v>
      </c>
      <c r="X61" s="25">
        <v>196000</v>
      </c>
      <c r="Y61" s="17">
        <v>136901629</v>
      </c>
      <c r="Z61" s="17"/>
      <c r="AA61" s="17"/>
      <c r="AB61" s="17"/>
      <c r="AC61" s="17" t="s">
        <v>672</v>
      </c>
      <c r="AD61" s="18">
        <v>45660</v>
      </c>
      <c r="AE61" s="18">
        <v>45672</v>
      </c>
      <c r="AF61" s="18">
        <v>45682</v>
      </c>
      <c r="AG61" s="18"/>
      <c r="AH61" s="23">
        <f t="shared" si="7"/>
        <v>6</v>
      </c>
      <c r="AI61" s="23" t="str">
        <f t="shared" si="8"/>
        <v>0-30</v>
      </c>
      <c r="AJ61" s="25">
        <v>200000</v>
      </c>
      <c r="AK61" s="25">
        <v>200000</v>
      </c>
      <c r="AL61" s="25">
        <v>0</v>
      </c>
      <c r="AM61" s="25">
        <v>0</v>
      </c>
      <c r="AN61" s="25">
        <v>0</v>
      </c>
      <c r="AO61" s="25">
        <v>0</v>
      </c>
      <c r="AP61" s="25">
        <v>0</v>
      </c>
      <c r="AQ61" s="25">
        <v>0</v>
      </c>
      <c r="AR61" s="17"/>
      <c r="AS61" s="17"/>
      <c r="AT61" s="17" t="s">
        <v>763</v>
      </c>
      <c r="AU61" s="25">
        <v>4000</v>
      </c>
      <c r="AV61" s="25">
        <v>200000</v>
      </c>
      <c r="AW61" s="25">
        <v>0</v>
      </c>
      <c r="AX61" s="17"/>
      <c r="AY61" s="17"/>
      <c r="AZ61" s="17"/>
      <c r="BA61" s="17"/>
      <c r="BB61" s="17"/>
      <c r="BC61" s="24">
        <v>0</v>
      </c>
      <c r="BD61" s="24">
        <v>0</v>
      </c>
      <c r="BE61" s="24">
        <v>0</v>
      </c>
      <c r="BF61" s="24">
        <v>0</v>
      </c>
      <c r="BG61" s="24">
        <v>0</v>
      </c>
      <c r="BH61" s="24">
        <v>0</v>
      </c>
      <c r="BI61" s="24">
        <v>200000</v>
      </c>
      <c r="BJ61" s="24">
        <v>0</v>
      </c>
      <c r="BK61" s="24">
        <v>0</v>
      </c>
      <c r="BL61" s="24">
        <v>0</v>
      </c>
      <c r="BM61" s="24">
        <v>0</v>
      </c>
      <c r="BN61" s="17"/>
      <c r="BO61" s="18"/>
      <c r="BP61" s="17"/>
      <c r="BQ61" s="24">
        <v>0</v>
      </c>
    </row>
    <row r="62" spans="1:69" x14ac:dyDescent="0.2">
      <c r="A62" s="17">
        <v>800065396</v>
      </c>
      <c r="B62" s="17" t="s">
        <v>11</v>
      </c>
      <c r="C62" s="17" t="s">
        <v>15</v>
      </c>
      <c r="D62" s="17">
        <v>193597</v>
      </c>
      <c r="E62" s="17" t="str">
        <f t="shared" si="5"/>
        <v>C190193597</v>
      </c>
      <c r="F62" s="17" t="s">
        <v>175</v>
      </c>
      <c r="G62" s="17" t="str">
        <f t="shared" si="6"/>
        <v>800065396_C190193597</v>
      </c>
      <c r="H62" s="18">
        <v>44385</v>
      </c>
      <c r="I62" s="18">
        <v>44392</v>
      </c>
      <c r="J62" s="18">
        <v>44437</v>
      </c>
      <c r="K62" s="19">
        <v>80000</v>
      </c>
      <c r="L62" s="19">
        <v>0</v>
      </c>
      <c r="M62" s="19">
        <v>80000</v>
      </c>
      <c r="N62" s="19"/>
      <c r="O62" s="19"/>
      <c r="P62" s="19"/>
      <c r="Q62" s="19">
        <v>0</v>
      </c>
      <c r="R62" s="19">
        <v>80000</v>
      </c>
      <c r="S62" s="17" t="s">
        <v>32</v>
      </c>
      <c r="T62" s="17" t="s">
        <v>36</v>
      </c>
      <c r="U62" s="17" t="s">
        <v>37</v>
      </c>
      <c r="V62" s="17" t="s">
        <v>630</v>
      </c>
      <c r="W62" s="17" t="s">
        <v>630</v>
      </c>
      <c r="X62" s="25">
        <v>78400</v>
      </c>
      <c r="Y62" s="17">
        <v>1221838907</v>
      </c>
      <c r="Z62" s="17"/>
      <c r="AA62" s="17"/>
      <c r="AB62" s="17"/>
      <c r="AC62" s="17" t="s">
        <v>672</v>
      </c>
      <c r="AD62" s="18">
        <v>44385</v>
      </c>
      <c r="AE62" s="18">
        <v>44395</v>
      </c>
      <c r="AF62" s="18">
        <v>44395</v>
      </c>
      <c r="AG62" s="18"/>
      <c r="AH62" s="23">
        <f t="shared" si="7"/>
        <v>1293</v>
      </c>
      <c r="AI62" s="23" t="str">
        <f t="shared" si="8"/>
        <v>Más de 360</v>
      </c>
      <c r="AJ62" s="25">
        <v>80000</v>
      </c>
      <c r="AK62" s="25">
        <v>80000</v>
      </c>
      <c r="AL62" s="25">
        <v>0</v>
      </c>
      <c r="AM62" s="25">
        <v>0</v>
      </c>
      <c r="AN62" s="25">
        <v>0</v>
      </c>
      <c r="AO62" s="25">
        <v>0</v>
      </c>
      <c r="AP62" s="25">
        <v>0</v>
      </c>
      <c r="AQ62" s="25">
        <v>0</v>
      </c>
      <c r="AR62" s="17"/>
      <c r="AS62" s="17"/>
      <c r="AT62" s="17"/>
      <c r="AU62" s="25">
        <v>0</v>
      </c>
      <c r="AV62" s="25">
        <v>80000</v>
      </c>
      <c r="AW62" s="25">
        <v>0</v>
      </c>
      <c r="AX62" s="17"/>
      <c r="AY62" s="17"/>
      <c r="AZ62" s="17"/>
      <c r="BA62" s="17"/>
      <c r="BB62" s="17"/>
      <c r="BC62" s="24">
        <v>0</v>
      </c>
      <c r="BD62" s="24">
        <v>0</v>
      </c>
      <c r="BE62" s="24">
        <v>0</v>
      </c>
      <c r="BF62" s="24">
        <v>0</v>
      </c>
      <c r="BG62" s="24">
        <v>0</v>
      </c>
      <c r="BH62" s="24">
        <v>0</v>
      </c>
      <c r="BI62" s="24">
        <v>80000</v>
      </c>
      <c r="BJ62" s="24">
        <v>0</v>
      </c>
      <c r="BK62" s="24">
        <v>0</v>
      </c>
      <c r="BL62" s="24">
        <v>0</v>
      </c>
      <c r="BM62" s="24">
        <v>0</v>
      </c>
      <c r="BN62" s="17"/>
      <c r="BO62" s="18"/>
      <c r="BP62" s="17"/>
      <c r="BQ62" s="24">
        <v>0</v>
      </c>
    </row>
    <row r="63" spans="1:69" x14ac:dyDescent="0.2">
      <c r="A63" s="17">
        <v>800065396</v>
      </c>
      <c r="B63" s="17" t="s">
        <v>11</v>
      </c>
      <c r="C63" s="17" t="s">
        <v>12</v>
      </c>
      <c r="D63" s="17">
        <v>236453</v>
      </c>
      <c r="E63" s="17" t="str">
        <f t="shared" si="5"/>
        <v>C187236453</v>
      </c>
      <c r="F63" s="17" t="s">
        <v>179</v>
      </c>
      <c r="G63" s="17" t="str">
        <f t="shared" si="6"/>
        <v>800065396_C187236453</v>
      </c>
      <c r="H63" s="18">
        <v>44385</v>
      </c>
      <c r="I63" s="18">
        <v>44392</v>
      </c>
      <c r="J63" s="18">
        <v>44437</v>
      </c>
      <c r="K63" s="19">
        <v>80000</v>
      </c>
      <c r="L63" s="19">
        <v>0</v>
      </c>
      <c r="M63" s="19">
        <v>80000</v>
      </c>
      <c r="N63" s="19"/>
      <c r="O63" s="19"/>
      <c r="P63" s="19"/>
      <c r="Q63" s="19">
        <v>0</v>
      </c>
      <c r="R63" s="19">
        <v>80000</v>
      </c>
      <c r="S63" s="17" t="s">
        <v>32</v>
      </c>
      <c r="T63" s="17" t="s">
        <v>36</v>
      </c>
      <c r="U63" s="17" t="s">
        <v>37</v>
      </c>
      <c r="V63" s="17" t="s">
        <v>630</v>
      </c>
      <c r="W63" s="17" t="s">
        <v>630</v>
      </c>
      <c r="X63" s="25">
        <v>78400</v>
      </c>
      <c r="Y63" s="17">
        <v>1908618898</v>
      </c>
      <c r="Z63" s="17"/>
      <c r="AA63" s="17"/>
      <c r="AB63" s="17"/>
      <c r="AC63" s="17" t="s">
        <v>672</v>
      </c>
      <c r="AD63" s="18">
        <v>44385</v>
      </c>
      <c r="AE63" s="18">
        <v>44395</v>
      </c>
      <c r="AF63" s="18">
        <v>44395</v>
      </c>
      <c r="AG63" s="18"/>
      <c r="AH63" s="23">
        <f t="shared" si="7"/>
        <v>1293</v>
      </c>
      <c r="AI63" s="23" t="str">
        <f t="shared" si="8"/>
        <v>Más de 360</v>
      </c>
      <c r="AJ63" s="25">
        <v>80000</v>
      </c>
      <c r="AK63" s="25">
        <v>80000</v>
      </c>
      <c r="AL63" s="25">
        <v>0</v>
      </c>
      <c r="AM63" s="25">
        <v>0</v>
      </c>
      <c r="AN63" s="25">
        <v>0</v>
      </c>
      <c r="AO63" s="25">
        <v>0</v>
      </c>
      <c r="AP63" s="25">
        <v>0</v>
      </c>
      <c r="AQ63" s="25">
        <v>0</v>
      </c>
      <c r="AR63" s="17"/>
      <c r="AS63" s="17"/>
      <c r="AT63" s="17"/>
      <c r="AU63" s="25">
        <v>0</v>
      </c>
      <c r="AV63" s="25">
        <v>80000</v>
      </c>
      <c r="AW63" s="25">
        <v>0</v>
      </c>
      <c r="AX63" s="17"/>
      <c r="AY63" s="17"/>
      <c r="AZ63" s="17"/>
      <c r="BA63" s="17"/>
      <c r="BB63" s="17"/>
      <c r="BC63" s="24">
        <v>0</v>
      </c>
      <c r="BD63" s="24">
        <v>0</v>
      </c>
      <c r="BE63" s="24">
        <v>0</v>
      </c>
      <c r="BF63" s="24">
        <v>0</v>
      </c>
      <c r="BG63" s="24">
        <v>0</v>
      </c>
      <c r="BH63" s="24">
        <v>0</v>
      </c>
      <c r="BI63" s="24">
        <v>80000</v>
      </c>
      <c r="BJ63" s="24">
        <v>0</v>
      </c>
      <c r="BK63" s="24">
        <v>0</v>
      </c>
      <c r="BL63" s="24">
        <v>0</v>
      </c>
      <c r="BM63" s="24">
        <v>0</v>
      </c>
      <c r="BN63" s="17"/>
      <c r="BO63" s="18"/>
      <c r="BP63" s="17"/>
      <c r="BQ63" s="24">
        <v>0</v>
      </c>
    </row>
    <row r="64" spans="1:69" x14ac:dyDescent="0.2">
      <c r="A64" s="17">
        <v>800065396</v>
      </c>
      <c r="B64" s="17" t="s">
        <v>11</v>
      </c>
      <c r="C64" s="17" t="s">
        <v>19</v>
      </c>
      <c r="D64" s="17">
        <v>200124</v>
      </c>
      <c r="E64" s="17" t="str">
        <f t="shared" si="5"/>
        <v>C221200124</v>
      </c>
      <c r="F64" s="17" t="s">
        <v>526</v>
      </c>
      <c r="G64" s="17" t="str">
        <f t="shared" si="6"/>
        <v>800065396_C221200124</v>
      </c>
      <c r="H64" s="18">
        <v>45629</v>
      </c>
      <c r="I64" s="18">
        <v>45637</v>
      </c>
      <c r="J64" s="18">
        <v>45682</v>
      </c>
      <c r="K64" s="19">
        <v>10476775</v>
      </c>
      <c r="L64" s="19">
        <v>0</v>
      </c>
      <c r="M64" s="19">
        <v>10476775</v>
      </c>
      <c r="N64" s="19"/>
      <c r="O64" s="19"/>
      <c r="P64" s="19"/>
      <c r="Q64" s="19">
        <v>0</v>
      </c>
      <c r="R64" s="19">
        <v>10476775</v>
      </c>
      <c r="S64" s="17" t="s">
        <v>32</v>
      </c>
      <c r="T64" s="17" t="s">
        <v>36</v>
      </c>
      <c r="U64" s="17" t="s">
        <v>37</v>
      </c>
      <c r="V64" s="17" t="s">
        <v>630</v>
      </c>
      <c r="W64" s="17" t="s">
        <v>630</v>
      </c>
      <c r="X64" s="25">
        <v>10267239</v>
      </c>
      <c r="Y64" s="17">
        <v>136878535</v>
      </c>
      <c r="Z64" s="17"/>
      <c r="AA64" s="17"/>
      <c r="AB64" s="17"/>
      <c r="AC64" s="17" t="s">
        <v>672</v>
      </c>
      <c r="AD64" s="18">
        <v>45629</v>
      </c>
      <c r="AE64" s="18">
        <v>45637</v>
      </c>
      <c r="AF64" s="18">
        <v>45653</v>
      </c>
      <c r="AG64" s="18"/>
      <c r="AH64" s="23">
        <f t="shared" si="7"/>
        <v>35</v>
      </c>
      <c r="AI64" s="23" t="str">
        <f t="shared" si="8"/>
        <v>31-60</v>
      </c>
      <c r="AJ64" s="25">
        <v>10476775</v>
      </c>
      <c r="AK64" s="25">
        <v>10476775</v>
      </c>
      <c r="AL64" s="25">
        <v>0</v>
      </c>
      <c r="AM64" s="25">
        <v>0</v>
      </c>
      <c r="AN64" s="25">
        <v>0</v>
      </c>
      <c r="AO64" s="25">
        <v>0</v>
      </c>
      <c r="AP64" s="25">
        <v>0</v>
      </c>
      <c r="AQ64" s="25">
        <v>0</v>
      </c>
      <c r="AR64" s="17"/>
      <c r="AS64" s="17"/>
      <c r="AT64" s="17" t="s">
        <v>763</v>
      </c>
      <c r="AU64" s="25">
        <v>209536</v>
      </c>
      <c r="AV64" s="25">
        <v>10476775</v>
      </c>
      <c r="AW64" s="25">
        <v>0</v>
      </c>
      <c r="AX64" s="17"/>
      <c r="AY64" s="17"/>
      <c r="AZ64" s="17"/>
      <c r="BA64" s="17"/>
      <c r="BB64" s="17"/>
      <c r="BC64" s="24">
        <v>0</v>
      </c>
      <c r="BD64" s="24">
        <v>0</v>
      </c>
      <c r="BE64" s="24">
        <v>0</v>
      </c>
      <c r="BF64" s="24">
        <v>0</v>
      </c>
      <c r="BG64" s="24">
        <v>0</v>
      </c>
      <c r="BH64" s="24">
        <v>0</v>
      </c>
      <c r="BI64" s="24">
        <v>10476775</v>
      </c>
      <c r="BJ64" s="24">
        <v>0</v>
      </c>
      <c r="BK64" s="24">
        <v>0</v>
      </c>
      <c r="BL64" s="24">
        <v>0</v>
      </c>
      <c r="BM64" s="24">
        <v>0</v>
      </c>
      <c r="BN64" s="17"/>
      <c r="BO64" s="18"/>
      <c r="BP64" s="17"/>
      <c r="BQ64" s="24">
        <v>0</v>
      </c>
    </row>
    <row r="65" spans="1:69" x14ac:dyDescent="0.2">
      <c r="A65" s="17">
        <v>800065396</v>
      </c>
      <c r="B65" s="17" t="s">
        <v>11</v>
      </c>
      <c r="C65" s="17" t="s">
        <v>12</v>
      </c>
      <c r="D65" s="17">
        <v>278687</v>
      </c>
      <c r="E65" s="17" t="str">
        <f t="shared" si="5"/>
        <v>C187278687</v>
      </c>
      <c r="F65" s="17" t="s">
        <v>338</v>
      </c>
      <c r="G65" s="17" t="str">
        <f t="shared" si="6"/>
        <v>800065396_C187278687</v>
      </c>
      <c r="H65" s="18">
        <v>45415</v>
      </c>
      <c r="I65" s="18">
        <v>45422</v>
      </c>
      <c r="J65" s="18">
        <v>45467</v>
      </c>
      <c r="K65" s="19">
        <v>5139000</v>
      </c>
      <c r="L65" s="19">
        <v>154500</v>
      </c>
      <c r="M65" s="19">
        <v>4984500</v>
      </c>
      <c r="N65" s="19">
        <v>406330</v>
      </c>
      <c r="O65" s="19">
        <v>162532</v>
      </c>
      <c r="P65" s="19"/>
      <c r="Q65" s="19">
        <v>4578170</v>
      </c>
      <c r="R65" s="19">
        <v>243798</v>
      </c>
      <c r="S65" s="17" t="s">
        <v>32</v>
      </c>
      <c r="T65" s="17" t="s">
        <v>36</v>
      </c>
      <c r="U65" s="17" t="s">
        <v>37</v>
      </c>
      <c r="V65" s="17" t="s">
        <v>630</v>
      </c>
      <c r="W65" s="17" t="s">
        <v>630</v>
      </c>
      <c r="X65" s="25">
        <v>238922</v>
      </c>
      <c r="Y65" s="17">
        <v>1912822136</v>
      </c>
      <c r="Z65" s="17"/>
      <c r="AA65" s="17"/>
      <c r="AB65" s="17"/>
      <c r="AC65" s="17" t="s">
        <v>672</v>
      </c>
      <c r="AD65" s="18">
        <v>45415</v>
      </c>
      <c r="AE65" s="18">
        <v>45422</v>
      </c>
      <c r="AF65" s="18">
        <v>45554</v>
      </c>
      <c r="AG65" s="18"/>
      <c r="AH65" s="23">
        <f t="shared" si="7"/>
        <v>134</v>
      </c>
      <c r="AI65" s="23" t="str">
        <f t="shared" si="8"/>
        <v>91-180</v>
      </c>
      <c r="AJ65" s="25">
        <v>6637800</v>
      </c>
      <c r="AK65" s="25">
        <v>406330</v>
      </c>
      <c r="AL65" s="25">
        <v>0</v>
      </c>
      <c r="AM65" s="25">
        <v>1653300</v>
      </c>
      <c r="AN65" s="25">
        <v>0</v>
      </c>
      <c r="AO65" s="25">
        <v>0</v>
      </c>
      <c r="AP65" s="25">
        <v>162532</v>
      </c>
      <c r="AQ65" s="25">
        <v>0</v>
      </c>
      <c r="AR65" s="17"/>
      <c r="AS65" s="17"/>
      <c r="AT65" s="17" t="s">
        <v>1212</v>
      </c>
      <c r="AU65" s="25">
        <v>4876</v>
      </c>
      <c r="AV65" s="25">
        <v>243798</v>
      </c>
      <c r="AW65" s="25">
        <v>0</v>
      </c>
      <c r="AX65" s="17"/>
      <c r="AY65" s="17"/>
      <c r="AZ65" s="17"/>
      <c r="BA65" s="17"/>
      <c r="BB65" s="17"/>
      <c r="BC65" s="24">
        <v>0</v>
      </c>
      <c r="BD65" s="24">
        <v>0</v>
      </c>
      <c r="BE65" s="24">
        <v>0</v>
      </c>
      <c r="BF65" s="24">
        <v>0</v>
      </c>
      <c r="BG65" s="24">
        <v>0</v>
      </c>
      <c r="BH65" s="24">
        <v>0</v>
      </c>
      <c r="BI65" s="24">
        <v>243798</v>
      </c>
      <c r="BJ65" s="24">
        <v>0</v>
      </c>
      <c r="BK65" s="24">
        <v>0</v>
      </c>
      <c r="BL65" s="24">
        <v>4453541</v>
      </c>
      <c r="BM65" s="24">
        <v>0</v>
      </c>
      <c r="BN65" s="17">
        <v>4800066982</v>
      </c>
      <c r="BO65" s="18">
        <v>45685</v>
      </c>
      <c r="BP65" s="17" t="s">
        <v>1824</v>
      </c>
      <c r="BQ65" s="24">
        <v>700000000</v>
      </c>
    </row>
    <row r="66" spans="1:69" x14ac:dyDescent="0.2">
      <c r="A66" s="17">
        <v>800065396</v>
      </c>
      <c r="B66" s="17" t="s">
        <v>11</v>
      </c>
      <c r="C66" s="17" t="s">
        <v>16</v>
      </c>
      <c r="D66" s="17">
        <v>173573</v>
      </c>
      <c r="E66" s="17" t="str">
        <f t="shared" si="5"/>
        <v>C192173573</v>
      </c>
      <c r="F66" s="17" t="s">
        <v>344</v>
      </c>
      <c r="G66" s="17" t="str">
        <f t="shared" si="6"/>
        <v>800065396_C192173573</v>
      </c>
      <c r="H66" s="18">
        <v>45415</v>
      </c>
      <c r="I66" s="18">
        <v>45426</v>
      </c>
      <c r="J66" s="18">
        <v>45471</v>
      </c>
      <c r="K66" s="19">
        <v>126071264</v>
      </c>
      <c r="L66" s="19">
        <v>10908882</v>
      </c>
      <c r="M66" s="19">
        <v>115162382</v>
      </c>
      <c r="N66" s="19">
        <v>2366227</v>
      </c>
      <c r="O66" s="19">
        <v>662544</v>
      </c>
      <c r="P66" s="19"/>
      <c r="Q66" s="19">
        <v>112796155</v>
      </c>
      <c r="R66" s="19">
        <v>1703683</v>
      </c>
      <c r="S66" s="17" t="s">
        <v>32</v>
      </c>
      <c r="T66" s="17" t="s">
        <v>36</v>
      </c>
      <c r="U66" s="17" t="s">
        <v>37</v>
      </c>
      <c r="V66" s="17" t="s">
        <v>630</v>
      </c>
      <c r="W66" s="17" t="s">
        <v>630</v>
      </c>
      <c r="X66" s="25">
        <v>1669609</v>
      </c>
      <c r="Y66" s="17">
        <v>1913076273</v>
      </c>
      <c r="Z66" s="17"/>
      <c r="AA66" s="17"/>
      <c r="AB66" s="17"/>
      <c r="AC66" s="17" t="s">
        <v>672</v>
      </c>
      <c r="AD66" s="18">
        <v>45415</v>
      </c>
      <c r="AE66" s="18">
        <v>45426</v>
      </c>
      <c r="AF66" s="18">
        <v>45614</v>
      </c>
      <c r="AG66" s="18"/>
      <c r="AH66" s="23">
        <f t="shared" si="7"/>
        <v>74</v>
      </c>
      <c r="AI66" s="23" t="str">
        <f t="shared" si="8"/>
        <v>61-90</v>
      </c>
      <c r="AJ66" s="25">
        <v>130225366</v>
      </c>
      <c r="AK66" s="25">
        <v>2366227</v>
      </c>
      <c r="AL66" s="25">
        <v>0</v>
      </c>
      <c r="AM66" s="25">
        <v>15062984</v>
      </c>
      <c r="AN66" s="25">
        <v>0</v>
      </c>
      <c r="AO66" s="25">
        <v>0</v>
      </c>
      <c r="AP66" s="25">
        <v>662544</v>
      </c>
      <c r="AQ66" s="25">
        <v>0</v>
      </c>
      <c r="AR66" s="17"/>
      <c r="AS66" s="17"/>
      <c r="AT66" s="17" t="s">
        <v>720</v>
      </c>
      <c r="AU66" s="25">
        <v>34074</v>
      </c>
      <c r="AV66" s="25">
        <v>1703683</v>
      </c>
      <c r="AW66" s="25">
        <v>0</v>
      </c>
      <c r="AX66" s="17"/>
      <c r="AY66" s="17"/>
      <c r="AZ66" s="17"/>
      <c r="BA66" s="17"/>
      <c r="BB66" s="17"/>
      <c r="BC66" s="24">
        <v>0</v>
      </c>
      <c r="BD66" s="24">
        <v>0</v>
      </c>
      <c r="BE66" s="24">
        <v>0</v>
      </c>
      <c r="BF66" s="24">
        <v>0</v>
      </c>
      <c r="BG66" s="24">
        <v>0</v>
      </c>
      <c r="BH66" s="24">
        <v>0</v>
      </c>
      <c r="BI66" s="24">
        <v>1703683</v>
      </c>
      <c r="BJ66" s="24">
        <v>0</v>
      </c>
      <c r="BK66" s="24">
        <v>0</v>
      </c>
      <c r="BL66" s="24">
        <v>110238972</v>
      </c>
      <c r="BM66" s="24">
        <v>0</v>
      </c>
      <c r="BN66" s="17">
        <v>4800066982</v>
      </c>
      <c r="BO66" s="18">
        <v>45685</v>
      </c>
      <c r="BP66" s="17" t="s">
        <v>1824</v>
      </c>
      <c r="BQ66" s="24">
        <v>700000000</v>
      </c>
    </row>
    <row r="67" spans="1:69" x14ac:dyDescent="0.2">
      <c r="A67" s="17">
        <v>800065396</v>
      </c>
      <c r="B67" s="17" t="s">
        <v>11</v>
      </c>
      <c r="C67" s="17" t="s">
        <v>17</v>
      </c>
      <c r="D67" s="17">
        <v>100073</v>
      </c>
      <c r="E67" s="17" t="str">
        <f t="shared" ref="E67:E130" si="9">+CONCATENATE(C67,D67)</f>
        <v>C233100073</v>
      </c>
      <c r="F67" s="17" t="s">
        <v>333</v>
      </c>
      <c r="G67" s="17" t="str">
        <f t="shared" ref="G67:G130" si="10">+CONCATENATE(A67,"_",E67)</f>
        <v>800065396_C233100073</v>
      </c>
      <c r="H67" s="18">
        <v>45415</v>
      </c>
      <c r="I67" s="18">
        <v>45422</v>
      </c>
      <c r="J67" s="18">
        <v>45467</v>
      </c>
      <c r="K67" s="19">
        <v>25400851</v>
      </c>
      <c r="L67" s="19">
        <v>3271324</v>
      </c>
      <c r="M67" s="19">
        <v>22129527</v>
      </c>
      <c r="N67" s="19">
        <v>215745</v>
      </c>
      <c r="O67" s="19">
        <v>86298</v>
      </c>
      <c r="P67" s="19"/>
      <c r="Q67" s="19">
        <v>21913782</v>
      </c>
      <c r="R67" s="19">
        <v>129447</v>
      </c>
      <c r="S67" s="17" t="s">
        <v>32</v>
      </c>
      <c r="T67" s="17" t="s">
        <v>36</v>
      </c>
      <c r="U67" s="17" t="s">
        <v>37</v>
      </c>
      <c r="V67" s="17" t="s">
        <v>630</v>
      </c>
      <c r="W67" s="17" t="s">
        <v>630</v>
      </c>
      <c r="X67" s="25">
        <v>126858</v>
      </c>
      <c r="Y67" s="17">
        <v>1912822117</v>
      </c>
      <c r="Z67" s="17"/>
      <c r="AA67" s="17"/>
      <c r="AB67" s="17"/>
      <c r="AC67" s="17" t="s">
        <v>672</v>
      </c>
      <c r="AD67" s="18">
        <v>45415</v>
      </c>
      <c r="AE67" s="18">
        <v>45422</v>
      </c>
      <c r="AF67" s="18">
        <v>45554</v>
      </c>
      <c r="AG67" s="18"/>
      <c r="AH67" s="23">
        <f t="shared" ref="AH67:AH130" si="11">+IF(OR(AC67="Devuelta",AQ67&lt;&gt;0),$A$1-AG67,IF(AND(AF67="",AE67=""),"No radicada",IF(AF67&lt;&gt;"",$A$1-AF67,$A$1-AE67)))</f>
        <v>134</v>
      </c>
      <c r="AI67" s="23" t="str">
        <f t="shared" ref="AI67:AI130" si="12">+IF(AH67="No radicada","No radicada",IF(AH67&lt;1,"Corriente",IF(AH67&lt;=30,"0-30",IF(AND(AH67&lt;=60,AH67&gt;30),"31-60",IF(AND(AH67&lt;=90,AH67&gt;60),"61-90",IF(AND(AH67&lt;=180,AH67&gt;90),"91-180",IF(AND(AH67&lt;=360,AH67&gt;180),"181-360",IF(AH67&gt;360,"Más de 360"))))))))</f>
        <v>91-180</v>
      </c>
      <c r="AJ67" s="25">
        <v>28042711</v>
      </c>
      <c r="AK67" s="25">
        <v>215745</v>
      </c>
      <c r="AL67" s="25">
        <v>0</v>
      </c>
      <c r="AM67" s="25">
        <v>5913184</v>
      </c>
      <c r="AN67" s="25">
        <v>0</v>
      </c>
      <c r="AO67" s="25">
        <v>0</v>
      </c>
      <c r="AP67" s="25">
        <v>86298</v>
      </c>
      <c r="AQ67" s="25">
        <v>0</v>
      </c>
      <c r="AR67" s="17"/>
      <c r="AS67" s="17"/>
      <c r="AT67" s="17" t="s">
        <v>708</v>
      </c>
      <c r="AU67" s="25">
        <v>2589</v>
      </c>
      <c r="AV67" s="25">
        <v>129447</v>
      </c>
      <c r="AW67" s="25">
        <v>0</v>
      </c>
      <c r="AX67" s="17"/>
      <c r="AY67" s="17"/>
      <c r="AZ67" s="17"/>
      <c r="BA67" s="17"/>
      <c r="BB67" s="17"/>
      <c r="BC67" s="24">
        <v>0</v>
      </c>
      <c r="BD67" s="24">
        <v>0</v>
      </c>
      <c r="BE67" s="24">
        <v>0</v>
      </c>
      <c r="BF67" s="24">
        <v>0</v>
      </c>
      <c r="BG67" s="24">
        <v>0</v>
      </c>
      <c r="BH67" s="24">
        <v>0</v>
      </c>
      <c r="BI67" s="24">
        <v>129447</v>
      </c>
      <c r="BJ67" s="24">
        <v>0</v>
      </c>
      <c r="BK67" s="24">
        <v>0</v>
      </c>
      <c r="BL67" s="24">
        <v>21357243</v>
      </c>
      <c r="BM67" s="24">
        <v>0</v>
      </c>
      <c r="BN67" s="17">
        <v>4800066982</v>
      </c>
      <c r="BO67" s="18">
        <v>45685</v>
      </c>
      <c r="BP67" s="17" t="s">
        <v>1824</v>
      </c>
      <c r="BQ67" s="24">
        <v>700000000</v>
      </c>
    </row>
    <row r="68" spans="1:69" x14ac:dyDescent="0.2">
      <c r="A68" s="17">
        <v>800065396</v>
      </c>
      <c r="B68" s="17" t="s">
        <v>11</v>
      </c>
      <c r="C68" s="17" t="s">
        <v>13</v>
      </c>
      <c r="D68" s="17">
        <v>173573</v>
      </c>
      <c r="E68" s="17" t="str">
        <f t="shared" si="9"/>
        <v>C191173573</v>
      </c>
      <c r="F68" s="17" t="s">
        <v>343</v>
      </c>
      <c r="G68" s="17" t="str">
        <f t="shared" si="10"/>
        <v>800065396_C191173573</v>
      </c>
      <c r="H68" s="18">
        <v>45415</v>
      </c>
      <c r="I68" s="18">
        <v>45426</v>
      </c>
      <c r="J68" s="18">
        <v>45471</v>
      </c>
      <c r="K68" s="19">
        <v>106579609</v>
      </c>
      <c r="L68" s="19">
        <v>7615127</v>
      </c>
      <c r="M68" s="19">
        <v>98964482</v>
      </c>
      <c r="N68" s="19">
        <v>701913</v>
      </c>
      <c r="O68" s="19">
        <v>196536</v>
      </c>
      <c r="P68" s="19"/>
      <c r="Q68" s="19">
        <v>98262569</v>
      </c>
      <c r="R68" s="19">
        <v>505377</v>
      </c>
      <c r="S68" s="17" t="s">
        <v>32</v>
      </c>
      <c r="T68" s="17" t="s">
        <v>36</v>
      </c>
      <c r="U68" s="17" t="s">
        <v>37</v>
      </c>
      <c r="V68" s="17" t="s">
        <v>630</v>
      </c>
      <c r="W68" s="17" t="s">
        <v>630</v>
      </c>
      <c r="X68" s="25">
        <v>495269</v>
      </c>
      <c r="Y68" s="17">
        <v>1913076274</v>
      </c>
      <c r="Z68" s="17"/>
      <c r="AA68" s="17"/>
      <c r="AB68" s="17"/>
      <c r="AC68" s="17" t="s">
        <v>672</v>
      </c>
      <c r="AD68" s="18">
        <v>45415</v>
      </c>
      <c r="AE68" s="18">
        <v>45426</v>
      </c>
      <c r="AF68" s="18">
        <v>45614</v>
      </c>
      <c r="AG68" s="18"/>
      <c r="AH68" s="23">
        <f t="shared" si="11"/>
        <v>74</v>
      </c>
      <c r="AI68" s="23" t="str">
        <f t="shared" si="12"/>
        <v>61-90</v>
      </c>
      <c r="AJ68" s="25">
        <v>111010651</v>
      </c>
      <c r="AK68" s="25">
        <v>701913</v>
      </c>
      <c r="AL68" s="25">
        <v>0</v>
      </c>
      <c r="AM68" s="25">
        <v>12046169</v>
      </c>
      <c r="AN68" s="25">
        <v>0</v>
      </c>
      <c r="AO68" s="25">
        <v>0</v>
      </c>
      <c r="AP68" s="25">
        <v>196536</v>
      </c>
      <c r="AQ68" s="25">
        <v>0</v>
      </c>
      <c r="AR68" s="17"/>
      <c r="AS68" s="17"/>
      <c r="AT68" s="17" t="s">
        <v>720</v>
      </c>
      <c r="AU68" s="25">
        <v>10108</v>
      </c>
      <c r="AV68" s="25">
        <v>505377</v>
      </c>
      <c r="AW68" s="25">
        <v>0</v>
      </c>
      <c r="AX68" s="17"/>
      <c r="AY68" s="17"/>
      <c r="AZ68" s="17"/>
      <c r="BA68" s="17"/>
      <c r="BB68" s="17"/>
      <c r="BC68" s="24">
        <v>0</v>
      </c>
      <c r="BD68" s="24">
        <v>0</v>
      </c>
      <c r="BE68" s="24">
        <v>0</v>
      </c>
      <c r="BF68" s="24">
        <v>0</v>
      </c>
      <c r="BG68" s="24">
        <v>0</v>
      </c>
      <c r="BH68" s="24">
        <v>0</v>
      </c>
      <c r="BI68" s="24">
        <v>505377</v>
      </c>
      <c r="BJ68" s="24">
        <v>0</v>
      </c>
      <c r="BK68" s="24">
        <v>0</v>
      </c>
      <c r="BL68" s="24">
        <v>96056394</v>
      </c>
      <c r="BM68" s="24">
        <v>0</v>
      </c>
      <c r="BN68" s="17">
        <v>4800066982</v>
      </c>
      <c r="BO68" s="18">
        <v>45685</v>
      </c>
      <c r="BP68" s="17" t="s">
        <v>1824</v>
      </c>
      <c r="BQ68" s="24">
        <v>700000000</v>
      </c>
    </row>
    <row r="69" spans="1:69" x14ac:dyDescent="0.2">
      <c r="A69" s="17">
        <v>800065396</v>
      </c>
      <c r="B69" s="17" t="s">
        <v>11</v>
      </c>
      <c r="C69" s="17" t="s">
        <v>14</v>
      </c>
      <c r="D69" s="17">
        <v>73</v>
      </c>
      <c r="E69" s="17" t="str">
        <f t="shared" si="9"/>
        <v>C25073</v>
      </c>
      <c r="F69" s="17" t="s">
        <v>542</v>
      </c>
      <c r="G69" s="17" t="str">
        <f t="shared" si="10"/>
        <v>800065396_C25073</v>
      </c>
      <c r="H69" s="18">
        <v>45629</v>
      </c>
      <c r="I69" s="18">
        <v>45637</v>
      </c>
      <c r="J69" s="18">
        <v>45682</v>
      </c>
      <c r="K69" s="19">
        <v>10706411</v>
      </c>
      <c r="L69" s="19">
        <v>5956</v>
      </c>
      <c r="M69" s="19">
        <v>10700455</v>
      </c>
      <c r="N69" s="19"/>
      <c r="O69" s="19"/>
      <c r="P69" s="19"/>
      <c r="Q69" s="19">
        <v>0</v>
      </c>
      <c r="R69" s="19">
        <v>10700455</v>
      </c>
      <c r="S69" s="17" t="s">
        <v>32</v>
      </c>
      <c r="T69" s="17" t="s">
        <v>36</v>
      </c>
      <c r="U69" s="17" t="s">
        <v>37</v>
      </c>
      <c r="V69" s="17" t="s">
        <v>630</v>
      </c>
      <c r="W69" s="17" t="s">
        <v>630</v>
      </c>
      <c r="X69" s="25">
        <v>10486327</v>
      </c>
      <c r="Y69" s="17">
        <v>136878536</v>
      </c>
      <c r="Z69" s="17"/>
      <c r="AA69" s="17"/>
      <c r="AB69" s="17"/>
      <c r="AC69" s="17" t="s">
        <v>672</v>
      </c>
      <c r="AD69" s="18">
        <v>45629</v>
      </c>
      <c r="AE69" s="18">
        <v>45637</v>
      </c>
      <c r="AF69" s="18">
        <v>45653</v>
      </c>
      <c r="AG69" s="18"/>
      <c r="AH69" s="23">
        <f t="shared" si="11"/>
        <v>35</v>
      </c>
      <c r="AI69" s="23" t="str">
        <f t="shared" si="12"/>
        <v>31-60</v>
      </c>
      <c r="AJ69" s="25">
        <v>10706411</v>
      </c>
      <c r="AK69" s="25">
        <v>10706411</v>
      </c>
      <c r="AL69" s="25">
        <v>5956</v>
      </c>
      <c r="AM69" s="25">
        <v>5956</v>
      </c>
      <c r="AN69" s="25">
        <v>0</v>
      </c>
      <c r="AO69" s="25">
        <v>0</v>
      </c>
      <c r="AP69" s="25">
        <v>0</v>
      </c>
      <c r="AQ69" s="25">
        <v>0</v>
      </c>
      <c r="AR69" s="17"/>
      <c r="AS69" s="17"/>
      <c r="AT69" s="17" t="s">
        <v>763</v>
      </c>
      <c r="AU69" s="25">
        <v>214128</v>
      </c>
      <c r="AV69" s="25">
        <v>10700455</v>
      </c>
      <c r="AW69" s="25">
        <v>0</v>
      </c>
      <c r="AX69" s="17"/>
      <c r="AY69" s="17"/>
      <c r="AZ69" s="17"/>
      <c r="BA69" s="17"/>
      <c r="BB69" s="17"/>
      <c r="BC69" s="24">
        <v>0</v>
      </c>
      <c r="BD69" s="24">
        <v>0</v>
      </c>
      <c r="BE69" s="24">
        <v>0</v>
      </c>
      <c r="BF69" s="24">
        <v>0</v>
      </c>
      <c r="BG69" s="24">
        <v>0</v>
      </c>
      <c r="BH69" s="24">
        <v>0</v>
      </c>
      <c r="BI69" s="24">
        <v>10700455</v>
      </c>
      <c r="BJ69" s="24">
        <v>0</v>
      </c>
      <c r="BK69" s="24">
        <v>0</v>
      </c>
      <c r="BL69" s="24">
        <v>0</v>
      </c>
      <c r="BM69" s="24">
        <v>0</v>
      </c>
      <c r="BN69" s="17"/>
      <c r="BO69" s="18"/>
      <c r="BP69" s="17"/>
      <c r="BQ69" s="24">
        <v>0</v>
      </c>
    </row>
    <row r="70" spans="1:69" x14ac:dyDescent="0.2">
      <c r="A70" s="17">
        <v>800065396</v>
      </c>
      <c r="B70" s="17" t="s">
        <v>11</v>
      </c>
      <c r="C70" s="17" t="s">
        <v>19</v>
      </c>
      <c r="D70" s="17">
        <v>200114</v>
      </c>
      <c r="E70" s="17" t="str">
        <f t="shared" si="9"/>
        <v>C221200114</v>
      </c>
      <c r="F70" s="17" t="s">
        <v>377</v>
      </c>
      <c r="G70" s="17" t="str">
        <f t="shared" si="10"/>
        <v>800065396_C221200114</v>
      </c>
      <c r="H70" s="18">
        <v>45476</v>
      </c>
      <c r="I70" s="18">
        <v>45483</v>
      </c>
      <c r="J70" s="18">
        <v>45528</v>
      </c>
      <c r="K70" s="19">
        <v>9944838</v>
      </c>
      <c r="L70" s="19">
        <v>7871</v>
      </c>
      <c r="M70" s="19">
        <v>9936967</v>
      </c>
      <c r="N70" s="19">
        <v>284697</v>
      </c>
      <c r="O70" s="19">
        <v>113879</v>
      </c>
      <c r="P70" s="19"/>
      <c r="Q70" s="19">
        <v>170818</v>
      </c>
      <c r="R70" s="19">
        <v>9652270</v>
      </c>
      <c r="S70" s="17" t="s">
        <v>32</v>
      </c>
      <c r="T70" s="17" t="s">
        <v>36</v>
      </c>
      <c r="U70" s="17" t="s">
        <v>37</v>
      </c>
      <c r="V70" s="17" t="s">
        <v>630</v>
      </c>
      <c r="W70" s="17" t="s">
        <v>630</v>
      </c>
      <c r="X70" s="25">
        <v>9459067</v>
      </c>
      <c r="Y70" s="17">
        <v>1222485371</v>
      </c>
      <c r="Z70" s="17"/>
      <c r="AA70" s="17"/>
      <c r="AB70" s="17"/>
      <c r="AC70" s="17" t="s">
        <v>672</v>
      </c>
      <c r="AD70" s="18">
        <v>45476</v>
      </c>
      <c r="AE70" s="18">
        <v>45483</v>
      </c>
      <c r="AF70" s="18">
        <v>45554</v>
      </c>
      <c r="AG70" s="18"/>
      <c r="AH70" s="23">
        <f t="shared" si="11"/>
        <v>134</v>
      </c>
      <c r="AI70" s="23" t="str">
        <f t="shared" si="12"/>
        <v>91-180</v>
      </c>
      <c r="AJ70" s="25">
        <v>9944838</v>
      </c>
      <c r="AK70" s="25">
        <v>284697</v>
      </c>
      <c r="AL70" s="25">
        <v>0</v>
      </c>
      <c r="AM70" s="25">
        <v>7871</v>
      </c>
      <c r="AN70" s="25">
        <v>0</v>
      </c>
      <c r="AO70" s="25">
        <v>0</v>
      </c>
      <c r="AP70" s="25">
        <v>113879</v>
      </c>
      <c r="AQ70" s="25">
        <v>0</v>
      </c>
      <c r="AR70" s="17"/>
      <c r="AS70" s="17"/>
      <c r="AT70" s="17" t="s">
        <v>1212</v>
      </c>
      <c r="AU70" s="25">
        <v>3416</v>
      </c>
      <c r="AV70" s="25">
        <v>170818</v>
      </c>
      <c r="AW70" s="25">
        <v>0</v>
      </c>
      <c r="AX70" s="17"/>
      <c r="AY70" s="17"/>
      <c r="AZ70" s="17"/>
      <c r="BA70" s="17"/>
      <c r="BB70" s="17"/>
      <c r="BC70" s="24">
        <v>0</v>
      </c>
      <c r="BD70" s="24">
        <v>0</v>
      </c>
      <c r="BE70" s="24">
        <v>0</v>
      </c>
      <c r="BF70" s="24">
        <v>0</v>
      </c>
      <c r="BG70" s="24">
        <v>0</v>
      </c>
      <c r="BH70" s="24">
        <v>0</v>
      </c>
      <c r="BI70" s="24">
        <v>9652270</v>
      </c>
      <c r="BJ70" s="24">
        <v>0</v>
      </c>
      <c r="BK70" s="24">
        <v>0</v>
      </c>
      <c r="BL70" s="24">
        <v>167402</v>
      </c>
      <c r="BM70" s="24">
        <v>0</v>
      </c>
      <c r="BN70" s="17">
        <v>4800066897</v>
      </c>
      <c r="BO70" s="18">
        <v>45678</v>
      </c>
      <c r="BP70" s="17" t="s">
        <v>1825</v>
      </c>
      <c r="BQ70" s="24">
        <v>294997898</v>
      </c>
    </row>
    <row r="71" spans="1:69" x14ac:dyDescent="0.2">
      <c r="A71" s="17">
        <v>800065396</v>
      </c>
      <c r="B71" s="17" t="s">
        <v>11</v>
      </c>
      <c r="C71" s="17" t="s">
        <v>19</v>
      </c>
      <c r="D71" s="17">
        <v>200116</v>
      </c>
      <c r="E71" s="17" t="str">
        <f t="shared" si="9"/>
        <v>C221200116</v>
      </c>
      <c r="F71" s="17" t="s">
        <v>408</v>
      </c>
      <c r="G71" s="17" t="str">
        <f t="shared" si="10"/>
        <v>800065396_C221200116</v>
      </c>
      <c r="H71" s="18">
        <v>45506</v>
      </c>
      <c r="I71" s="18">
        <v>45517</v>
      </c>
      <c r="J71" s="18">
        <v>45562</v>
      </c>
      <c r="K71" s="19">
        <v>10252798</v>
      </c>
      <c r="L71" s="19">
        <v>21941</v>
      </c>
      <c r="M71" s="19">
        <v>10230857</v>
      </c>
      <c r="N71" s="19">
        <v>116956</v>
      </c>
      <c r="O71" s="19">
        <v>116956</v>
      </c>
      <c r="P71" s="19"/>
      <c r="Q71" s="19">
        <v>0</v>
      </c>
      <c r="R71" s="19">
        <v>10113901</v>
      </c>
      <c r="S71" s="17" t="s">
        <v>31</v>
      </c>
      <c r="T71" s="17" t="s">
        <v>36</v>
      </c>
      <c r="U71" s="17" t="s">
        <v>37</v>
      </c>
      <c r="V71" s="17" t="s">
        <v>630</v>
      </c>
      <c r="W71" s="17" t="s">
        <v>630</v>
      </c>
      <c r="X71" s="25">
        <v>9911184</v>
      </c>
      <c r="Y71" s="17">
        <v>136554417</v>
      </c>
      <c r="Z71" s="17"/>
      <c r="AA71" s="17"/>
      <c r="AB71" s="17"/>
      <c r="AC71" s="17" t="s">
        <v>672</v>
      </c>
      <c r="AD71" s="18">
        <v>45506</v>
      </c>
      <c r="AE71" s="18">
        <v>45517</v>
      </c>
      <c r="AF71" s="18">
        <v>45614</v>
      </c>
      <c r="AG71" s="18"/>
      <c r="AH71" s="23">
        <f t="shared" si="11"/>
        <v>74</v>
      </c>
      <c r="AI71" s="23" t="str">
        <f t="shared" si="12"/>
        <v>61-90</v>
      </c>
      <c r="AJ71" s="25">
        <v>10252798</v>
      </c>
      <c r="AK71" s="25">
        <v>116956</v>
      </c>
      <c r="AL71" s="25">
        <v>0</v>
      </c>
      <c r="AM71" s="25">
        <v>21941</v>
      </c>
      <c r="AN71" s="25">
        <v>0</v>
      </c>
      <c r="AO71" s="25">
        <v>0</v>
      </c>
      <c r="AP71" s="25">
        <v>116956</v>
      </c>
      <c r="AQ71" s="25">
        <v>0</v>
      </c>
      <c r="AR71" s="17"/>
      <c r="AS71" s="17"/>
      <c r="AT71" s="17" t="s">
        <v>720</v>
      </c>
      <c r="AU71" s="25">
        <v>0</v>
      </c>
      <c r="AV71" s="25">
        <v>0</v>
      </c>
      <c r="AW71" s="25">
        <v>0</v>
      </c>
      <c r="AX71" s="17"/>
      <c r="AY71" s="17"/>
      <c r="AZ71" s="17"/>
      <c r="BA71" s="17"/>
      <c r="BB71" s="17"/>
      <c r="BC71" s="24">
        <v>0</v>
      </c>
      <c r="BD71" s="24">
        <v>0</v>
      </c>
      <c r="BE71" s="24">
        <v>0</v>
      </c>
      <c r="BF71" s="24">
        <v>0</v>
      </c>
      <c r="BG71" s="24">
        <v>0</v>
      </c>
      <c r="BH71" s="24">
        <v>0</v>
      </c>
      <c r="BI71" s="24">
        <v>10113901</v>
      </c>
      <c r="BJ71" s="24">
        <v>0</v>
      </c>
      <c r="BK71" s="24">
        <v>0</v>
      </c>
      <c r="BL71" s="24">
        <v>0</v>
      </c>
      <c r="BM71" s="24">
        <v>0</v>
      </c>
      <c r="BN71" s="17"/>
      <c r="BO71" s="18"/>
      <c r="BP71" s="17"/>
      <c r="BQ71" s="24">
        <v>0</v>
      </c>
    </row>
    <row r="72" spans="1:69" x14ac:dyDescent="0.2">
      <c r="A72" s="17">
        <v>800065396</v>
      </c>
      <c r="B72" s="17" t="s">
        <v>11</v>
      </c>
      <c r="C72" s="17" t="s">
        <v>14</v>
      </c>
      <c r="D72" s="17">
        <v>63</v>
      </c>
      <c r="E72" s="17" t="str">
        <f t="shared" si="9"/>
        <v>C25063</v>
      </c>
      <c r="F72" s="17" t="s">
        <v>374</v>
      </c>
      <c r="G72" s="17" t="str">
        <f t="shared" si="10"/>
        <v>800065396_C25063</v>
      </c>
      <c r="H72" s="18">
        <v>45476</v>
      </c>
      <c r="I72" s="18">
        <v>45483</v>
      </c>
      <c r="J72" s="18">
        <v>45528</v>
      </c>
      <c r="K72" s="19">
        <v>11857056</v>
      </c>
      <c r="L72" s="19">
        <v>25800</v>
      </c>
      <c r="M72" s="19">
        <v>11831256</v>
      </c>
      <c r="N72" s="19">
        <v>434004</v>
      </c>
      <c r="O72" s="19">
        <v>173602</v>
      </c>
      <c r="P72" s="19"/>
      <c r="Q72" s="19">
        <v>260402</v>
      </c>
      <c r="R72" s="19">
        <v>11397252</v>
      </c>
      <c r="S72" s="17" t="s">
        <v>32</v>
      </c>
      <c r="T72" s="17" t="s">
        <v>36</v>
      </c>
      <c r="U72" s="17" t="s">
        <v>37</v>
      </c>
      <c r="V72" s="17" t="s">
        <v>630</v>
      </c>
      <c r="W72" s="17" t="s">
        <v>630</v>
      </c>
      <c r="X72" s="25">
        <v>11168791</v>
      </c>
      <c r="Y72" s="17">
        <v>1222485372</v>
      </c>
      <c r="Z72" s="17"/>
      <c r="AA72" s="17"/>
      <c r="AB72" s="17"/>
      <c r="AC72" s="17" t="s">
        <v>672</v>
      </c>
      <c r="AD72" s="18">
        <v>45476</v>
      </c>
      <c r="AE72" s="18">
        <v>45483</v>
      </c>
      <c r="AF72" s="18">
        <v>45554</v>
      </c>
      <c r="AG72" s="18"/>
      <c r="AH72" s="23">
        <f t="shared" si="11"/>
        <v>134</v>
      </c>
      <c r="AI72" s="23" t="str">
        <f t="shared" si="12"/>
        <v>91-180</v>
      </c>
      <c r="AJ72" s="25">
        <v>11857056</v>
      </c>
      <c r="AK72" s="25">
        <v>434004</v>
      </c>
      <c r="AL72" s="25">
        <v>0</v>
      </c>
      <c r="AM72" s="25">
        <v>25800</v>
      </c>
      <c r="AN72" s="25">
        <v>0</v>
      </c>
      <c r="AO72" s="25">
        <v>0</v>
      </c>
      <c r="AP72" s="25">
        <v>173602</v>
      </c>
      <c r="AQ72" s="25">
        <v>0</v>
      </c>
      <c r="AR72" s="17"/>
      <c r="AS72" s="17"/>
      <c r="AT72" s="17" t="s">
        <v>1212</v>
      </c>
      <c r="AU72" s="25">
        <v>5208</v>
      </c>
      <c r="AV72" s="25">
        <v>260402</v>
      </c>
      <c r="AW72" s="25">
        <v>0</v>
      </c>
      <c r="AX72" s="17"/>
      <c r="AY72" s="17"/>
      <c r="AZ72" s="17"/>
      <c r="BA72" s="17"/>
      <c r="BB72" s="17"/>
      <c r="BC72" s="24">
        <v>0</v>
      </c>
      <c r="BD72" s="24">
        <v>0</v>
      </c>
      <c r="BE72" s="24">
        <v>0</v>
      </c>
      <c r="BF72" s="24">
        <v>0</v>
      </c>
      <c r="BG72" s="24">
        <v>0</v>
      </c>
      <c r="BH72" s="24">
        <v>0</v>
      </c>
      <c r="BI72" s="24">
        <v>11397252</v>
      </c>
      <c r="BJ72" s="24">
        <v>0</v>
      </c>
      <c r="BK72" s="24">
        <v>0</v>
      </c>
      <c r="BL72" s="24">
        <v>255194</v>
      </c>
      <c r="BM72" s="24">
        <v>0</v>
      </c>
      <c r="BN72" s="17">
        <v>4800066897</v>
      </c>
      <c r="BO72" s="18">
        <v>45678</v>
      </c>
      <c r="BP72" s="17" t="s">
        <v>1825</v>
      </c>
      <c r="BQ72" s="24">
        <v>294997898</v>
      </c>
    </row>
    <row r="73" spans="1:69" x14ac:dyDescent="0.2">
      <c r="A73" s="17">
        <v>800065396</v>
      </c>
      <c r="B73" s="17" t="s">
        <v>11</v>
      </c>
      <c r="C73" s="17" t="s">
        <v>16</v>
      </c>
      <c r="D73" s="17">
        <v>173588</v>
      </c>
      <c r="E73" s="17" t="str">
        <f t="shared" si="9"/>
        <v>C192173588</v>
      </c>
      <c r="F73" s="17" t="s">
        <v>524</v>
      </c>
      <c r="G73" s="17" t="str">
        <f t="shared" si="10"/>
        <v>800065396_C192173588</v>
      </c>
      <c r="H73" s="18">
        <v>45629</v>
      </c>
      <c r="I73" s="18">
        <v>45637</v>
      </c>
      <c r="J73" s="18">
        <v>45682</v>
      </c>
      <c r="K73" s="19">
        <v>13622140</v>
      </c>
      <c r="L73" s="19">
        <v>4500</v>
      </c>
      <c r="M73" s="19">
        <v>13617640</v>
      </c>
      <c r="N73" s="19">
        <v>3861</v>
      </c>
      <c r="O73" s="19"/>
      <c r="P73" s="19"/>
      <c r="Q73" s="19">
        <v>0</v>
      </c>
      <c r="R73" s="19">
        <v>13617640</v>
      </c>
      <c r="S73" s="17" t="s">
        <v>32</v>
      </c>
      <c r="T73" s="17" t="s">
        <v>36</v>
      </c>
      <c r="U73" s="17" t="s">
        <v>37</v>
      </c>
      <c r="V73" s="17" t="s">
        <v>632</v>
      </c>
      <c r="W73" s="17" t="s">
        <v>630</v>
      </c>
      <c r="X73" s="25">
        <v>13343684</v>
      </c>
      <c r="Y73" s="17">
        <v>136878537</v>
      </c>
      <c r="Z73" s="17"/>
      <c r="AA73" s="17"/>
      <c r="AB73" s="17"/>
      <c r="AC73" s="17" t="s">
        <v>672</v>
      </c>
      <c r="AD73" s="18">
        <v>45629</v>
      </c>
      <c r="AE73" s="18">
        <v>45637</v>
      </c>
      <c r="AF73" s="18">
        <v>45682</v>
      </c>
      <c r="AG73" s="18"/>
      <c r="AH73" s="23">
        <f t="shared" si="11"/>
        <v>6</v>
      </c>
      <c r="AI73" s="23" t="str">
        <f t="shared" si="12"/>
        <v>0-30</v>
      </c>
      <c r="AJ73" s="25">
        <v>13622140</v>
      </c>
      <c r="AK73" s="25">
        <v>3861</v>
      </c>
      <c r="AL73" s="25">
        <v>0</v>
      </c>
      <c r="AM73" s="25">
        <v>4500</v>
      </c>
      <c r="AN73" s="25">
        <v>0</v>
      </c>
      <c r="AO73" s="25">
        <v>0</v>
      </c>
      <c r="AP73" s="25">
        <v>1544</v>
      </c>
      <c r="AQ73" s="25">
        <v>0</v>
      </c>
      <c r="AR73" s="17"/>
      <c r="AS73" s="17"/>
      <c r="AT73" s="17" t="s">
        <v>749</v>
      </c>
      <c r="AU73" s="25">
        <v>46</v>
      </c>
      <c r="AV73" s="25">
        <v>2317</v>
      </c>
      <c r="AW73" s="25">
        <v>0</v>
      </c>
      <c r="AX73" s="17"/>
      <c r="AY73" s="17"/>
      <c r="AZ73" s="17"/>
      <c r="BA73" s="17"/>
      <c r="BB73" s="17"/>
      <c r="BC73" s="24">
        <v>0</v>
      </c>
      <c r="BD73" s="24">
        <v>0</v>
      </c>
      <c r="BE73" s="24">
        <v>0</v>
      </c>
      <c r="BF73" s="24">
        <v>0</v>
      </c>
      <c r="BG73" s="24">
        <v>0</v>
      </c>
      <c r="BH73" s="24">
        <v>0</v>
      </c>
      <c r="BI73" s="24">
        <v>13617640</v>
      </c>
      <c r="BJ73" s="24">
        <v>0</v>
      </c>
      <c r="BK73" s="24">
        <v>0</v>
      </c>
      <c r="BL73" s="24">
        <v>0</v>
      </c>
      <c r="BM73" s="24">
        <v>0</v>
      </c>
      <c r="BN73" s="17"/>
      <c r="BO73" s="18"/>
      <c r="BP73" s="17"/>
      <c r="BQ73" s="24">
        <v>0</v>
      </c>
    </row>
    <row r="74" spans="1:69" x14ac:dyDescent="0.2">
      <c r="A74" s="17">
        <v>800065396</v>
      </c>
      <c r="B74" s="17" t="s">
        <v>11</v>
      </c>
      <c r="C74" s="17" t="s">
        <v>14</v>
      </c>
      <c r="D74" s="17">
        <v>65</v>
      </c>
      <c r="E74" s="17" t="str">
        <f t="shared" si="9"/>
        <v>C25065</v>
      </c>
      <c r="F74" s="17" t="s">
        <v>398</v>
      </c>
      <c r="G74" s="17" t="str">
        <f t="shared" si="10"/>
        <v>800065396_C25065</v>
      </c>
      <c r="H74" s="18">
        <v>45506</v>
      </c>
      <c r="I74" s="18">
        <v>45517</v>
      </c>
      <c r="J74" s="18">
        <v>45562</v>
      </c>
      <c r="K74" s="19">
        <v>12325285</v>
      </c>
      <c r="L74" s="19">
        <v>67399</v>
      </c>
      <c r="M74" s="19">
        <v>12257886</v>
      </c>
      <c r="N74" s="19">
        <v>891829</v>
      </c>
      <c r="O74" s="19">
        <v>891829</v>
      </c>
      <c r="P74" s="19"/>
      <c r="Q74" s="19">
        <v>0</v>
      </c>
      <c r="R74" s="19">
        <v>11366057</v>
      </c>
      <c r="S74" s="17" t="s">
        <v>32</v>
      </c>
      <c r="T74" s="17" t="s">
        <v>36</v>
      </c>
      <c r="U74" s="17" t="s">
        <v>37</v>
      </c>
      <c r="V74" s="17" t="s">
        <v>630</v>
      </c>
      <c r="W74" s="17" t="s">
        <v>630</v>
      </c>
      <c r="X74" s="25">
        <v>11137388</v>
      </c>
      <c r="Y74" s="17">
        <v>136554412</v>
      </c>
      <c r="Z74" s="17"/>
      <c r="AA74" s="17"/>
      <c r="AB74" s="17"/>
      <c r="AC74" s="17" t="s">
        <v>672</v>
      </c>
      <c r="AD74" s="18">
        <v>45506</v>
      </c>
      <c r="AE74" s="18">
        <v>45517</v>
      </c>
      <c r="AF74" s="18">
        <v>45614</v>
      </c>
      <c r="AG74" s="18"/>
      <c r="AH74" s="23">
        <f t="shared" si="11"/>
        <v>74</v>
      </c>
      <c r="AI74" s="23" t="str">
        <f t="shared" si="12"/>
        <v>61-90</v>
      </c>
      <c r="AJ74" s="25">
        <v>12325285</v>
      </c>
      <c r="AK74" s="25">
        <v>891829</v>
      </c>
      <c r="AL74" s="25">
        <v>0</v>
      </c>
      <c r="AM74" s="25">
        <v>67399</v>
      </c>
      <c r="AN74" s="25">
        <v>0</v>
      </c>
      <c r="AO74" s="25">
        <v>0</v>
      </c>
      <c r="AP74" s="25">
        <v>891829</v>
      </c>
      <c r="AQ74" s="25">
        <v>0</v>
      </c>
      <c r="AR74" s="17"/>
      <c r="AS74" s="17"/>
      <c r="AT74" s="17" t="s">
        <v>711</v>
      </c>
      <c r="AU74" s="25">
        <v>0</v>
      </c>
      <c r="AV74" s="25">
        <v>0</v>
      </c>
      <c r="AW74" s="25">
        <v>0</v>
      </c>
      <c r="AX74" s="17"/>
      <c r="AY74" s="17"/>
      <c r="AZ74" s="17"/>
      <c r="BA74" s="17"/>
      <c r="BB74" s="17"/>
      <c r="BC74" s="24">
        <v>0</v>
      </c>
      <c r="BD74" s="24">
        <v>0</v>
      </c>
      <c r="BE74" s="24">
        <v>0</v>
      </c>
      <c r="BF74" s="24">
        <v>0</v>
      </c>
      <c r="BG74" s="24">
        <v>0</v>
      </c>
      <c r="BH74" s="24">
        <v>0</v>
      </c>
      <c r="BI74" s="24">
        <v>11366057</v>
      </c>
      <c r="BJ74" s="24">
        <v>0</v>
      </c>
      <c r="BK74" s="24">
        <v>0</v>
      </c>
      <c r="BL74" s="24">
        <v>0</v>
      </c>
      <c r="BM74" s="24">
        <v>0</v>
      </c>
      <c r="BN74" s="17"/>
      <c r="BO74" s="18"/>
      <c r="BP74" s="17"/>
      <c r="BQ74" s="24">
        <v>0</v>
      </c>
    </row>
    <row r="75" spans="1:69" x14ac:dyDescent="0.2">
      <c r="A75" s="17">
        <v>800065396</v>
      </c>
      <c r="B75" s="17" t="s">
        <v>11</v>
      </c>
      <c r="C75" s="17" t="s">
        <v>16</v>
      </c>
      <c r="D75" s="17">
        <v>173579</v>
      </c>
      <c r="E75" s="17" t="str">
        <f t="shared" si="9"/>
        <v>C192173579</v>
      </c>
      <c r="F75" s="17" t="s">
        <v>375</v>
      </c>
      <c r="G75" s="17" t="str">
        <f t="shared" si="10"/>
        <v>800065396_C192173579</v>
      </c>
      <c r="H75" s="18">
        <v>45476</v>
      </c>
      <c r="I75" s="18">
        <v>45483</v>
      </c>
      <c r="J75" s="18">
        <v>45528</v>
      </c>
      <c r="K75" s="19">
        <v>14054420</v>
      </c>
      <c r="L75" s="19">
        <v>121494</v>
      </c>
      <c r="M75" s="19">
        <v>13932926</v>
      </c>
      <c r="N75" s="19">
        <v>740144</v>
      </c>
      <c r="O75" s="19">
        <v>273853</v>
      </c>
      <c r="P75" s="19"/>
      <c r="Q75" s="19">
        <v>466291</v>
      </c>
      <c r="R75" s="19">
        <v>13192782</v>
      </c>
      <c r="S75" s="17" t="s">
        <v>32</v>
      </c>
      <c r="T75" s="17" t="s">
        <v>36</v>
      </c>
      <c r="U75" s="17" t="s">
        <v>37</v>
      </c>
      <c r="V75" s="17" t="s">
        <v>630</v>
      </c>
      <c r="W75" s="17" t="s">
        <v>630</v>
      </c>
      <c r="X75" s="25">
        <v>12926496</v>
      </c>
      <c r="Y75" s="17">
        <v>1222485373</v>
      </c>
      <c r="Z75" s="17"/>
      <c r="AA75" s="17"/>
      <c r="AB75" s="17"/>
      <c r="AC75" s="17" t="s">
        <v>672</v>
      </c>
      <c r="AD75" s="18">
        <v>45476</v>
      </c>
      <c r="AE75" s="18">
        <v>45483</v>
      </c>
      <c r="AF75" s="18">
        <v>45614</v>
      </c>
      <c r="AG75" s="18"/>
      <c r="AH75" s="23">
        <f t="shared" si="11"/>
        <v>74</v>
      </c>
      <c r="AI75" s="23" t="str">
        <f t="shared" si="12"/>
        <v>61-90</v>
      </c>
      <c r="AJ75" s="25">
        <v>14054420</v>
      </c>
      <c r="AK75" s="25">
        <v>740144</v>
      </c>
      <c r="AL75" s="25">
        <v>0</v>
      </c>
      <c r="AM75" s="25">
        <v>121494</v>
      </c>
      <c r="AN75" s="25">
        <v>0</v>
      </c>
      <c r="AO75" s="25">
        <v>0</v>
      </c>
      <c r="AP75" s="25">
        <v>273853</v>
      </c>
      <c r="AQ75" s="25">
        <v>0</v>
      </c>
      <c r="AR75" s="17"/>
      <c r="AS75" s="17"/>
      <c r="AT75" s="17" t="s">
        <v>720</v>
      </c>
      <c r="AU75" s="25">
        <v>9326</v>
      </c>
      <c r="AV75" s="25">
        <v>466291</v>
      </c>
      <c r="AW75" s="25">
        <v>0</v>
      </c>
      <c r="AX75" s="17"/>
      <c r="AY75" s="17"/>
      <c r="AZ75" s="17"/>
      <c r="BA75" s="17"/>
      <c r="BB75" s="17"/>
      <c r="BC75" s="24">
        <v>0</v>
      </c>
      <c r="BD75" s="24">
        <v>0</v>
      </c>
      <c r="BE75" s="24">
        <v>0</v>
      </c>
      <c r="BF75" s="24">
        <v>0</v>
      </c>
      <c r="BG75" s="24">
        <v>0</v>
      </c>
      <c r="BH75" s="24">
        <v>0</v>
      </c>
      <c r="BI75" s="24">
        <v>13192782</v>
      </c>
      <c r="BJ75" s="24">
        <v>0</v>
      </c>
      <c r="BK75" s="24">
        <v>0</v>
      </c>
      <c r="BL75" s="24">
        <v>456965</v>
      </c>
      <c r="BM75" s="24">
        <v>0</v>
      </c>
      <c r="BN75" s="17">
        <v>4800066897</v>
      </c>
      <c r="BO75" s="18">
        <v>45678</v>
      </c>
      <c r="BP75" s="17" t="s">
        <v>1825</v>
      </c>
      <c r="BQ75" s="24">
        <v>294997898</v>
      </c>
    </row>
    <row r="76" spans="1:69" x14ac:dyDescent="0.2">
      <c r="A76" s="17">
        <v>800065396</v>
      </c>
      <c r="B76" s="17" t="s">
        <v>11</v>
      </c>
      <c r="C76" s="17" t="s">
        <v>13</v>
      </c>
      <c r="D76" s="17">
        <v>173578</v>
      </c>
      <c r="E76" s="17" t="str">
        <f t="shared" si="9"/>
        <v>C191173578</v>
      </c>
      <c r="F76" s="17" t="s">
        <v>373</v>
      </c>
      <c r="G76" s="17" t="str">
        <f t="shared" si="10"/>
        <v>800065396_C191173578</v>
      </c>
      <c r="H76" s="18">
        <v>45476</v>
      </c>
      <c r="I76" s="18">
        <v>45483</v>
      </c>
      <c r="J76" s="18">
        <v>45528</v>
      </c>
      <c r="K76" s="19">
        <v>19396574</v>
      </c>
      <c r="L76" s="19">
        <v>182779</v>
      </c>
      <c r="M76" s="19">
        <v>19213795</v>
      </c>
      <c r="N76" s="19">
        <v>1049787</v>
      </c>
      <c r="O76" s="19">
        <v>1049787</v>
      </c>
      <c r="P76" s="19"/>
      <c r="Q76" s="19">
        <v>0</v>
      </c>
      <c r="R76" s="19">
        <v>18164008</v>
      </c>
      <c r="S76" s="17" t="s">
        <v>32</v>
      </c>
      <c r="T76" s="17" t="s">
        <v>36</v>
      </c>
      <c r="U76" s="17" t="s">
        <v>37</v>
      </c>
      <c r="V76" s="17" t="s">
        <v>630</v>
      </c>
      <c r="W76" s="17" t="s">
        <v>630</v>
      </c>
      <c r="X76" s="25">
        <v>17797072</v>
      </c>
      <c r="Y76" s="17">
        <v>1222485374</v>
      </c>
      <c r="Z76" s="17"/>
      <c r="AA76" s="17"/>
      <c r="AB76" s="17"/>
      <c r="AC76" s="17" t="s">
        <v>672</v>
      </c>
      <c r="AD76" s="18">
        <v>45476</v>
      </c>
      <c r="AE76" s="18">
        <v>45483</v>
      </c>
      <c r="AF76" s="18">
        <v>45614</v>
      </c>
      <c r="AG76" s="18"/>
      <c r="AH76" s="23">
        <f t="shared" si="11"/>
        <v>74</v>
      </c>
      <c r="AI76" s="23" t="str">
        <f t="shared" si="12"/>
        <v>61-90</v>
      </c>
      <c r="AJ76" s="25">
        <v>19396574</v>
      </c>
      <c r="AK76" s="25">
        <v>1049787</v>
      </c>
      <c r="AL76" s="25">
        <v>0</v>
      </c>
      <c r="AM76" s="25">
        <v>182779</v>
      </c>
      <c r="AN76" s="25">
        <v>0</v>
      </c>
      <c r="AO76" s="25">
        <v>0</v>
      </c>
      <c r="AP76" s="25">
        <v>1049787</v>
      </c>
      <c r="AQ76" s="25">
        <v>0</v>
      </c>
      <c r="AR76" s="17"/>
      <c r="AS76" s="17"/>
      <c r="AT76" s="17" t="s">
        <v>711</v>
      </c>
      <c r="AU76" s="25">
        <v>0</v>
      </c>
      <c r="AV76" s="25">
        <v>0</v>
      </c>
      <c r="AW76" s="25">
        <v>0</v>
      </c>
      <c r="AX76" s="17"/>
      <c r="AY76" s="17"/>
      <c r="AZ76" s="17"/>
      <c r="BA76" s="17"/>
      <c r="BB76" s="17"/>
      <c r="BC76" s="24">
        <v>0</v>
      </c>
      <c r="BD76" s="24">
        <v>0</v>
      </c>
      <c r="BE76" s="24">
        <v>0</v>
      </c>
      <c r="BF76" s="24">
        <v>0</v>
      </c>
      <c r="BG76" s="24">
        <v>0</v>
      </c>
      <c r="BH76" s="24">
        <v>0</v>
      </c>
      <c r="BI76" s="24">
        <v>18164008</v>
      </c>
      <c r="BJ76" s="24">
        <v>0</v>
      </c>
      <c r="BK76" s="24">
        <v>0</v>
      </c>
      <c r="BL76" s="24">
        <v>0</v>
      </c>
      <c r="BM76" s="24">
        <v>0</v>
      </c>
      <c r="BN76" s="17"/>
      <c r="BO76" s="18"/>
      <c r="BP76" s="17"/>
      <c r="BQ76" s="24">
        <v>0</v>
      </c>
    </row>
    <row r="77" spans="1:69" x14ac:dyDescent="0.2">
      <c r="A77" s="17">
        <v>800065396</v>
      </c>
      <c r="B77" s="17" t="s">
        <v>11</v>
      </c>
      <c r="C77" s="17" t="s">
        <v>16</v>
      </c>
      <c r="D77" s="17">
        <v>173582</v>
      </c>
      <c r="E77" s="17" t="str">
        <f t="shared" si="9"/>
        <v>C192173582</v>
      </c>
      <c r="F77" s="17" t="s">
        <v>437</v>
      </c>
      <c r="G77" s="17" t="str">
        <f t="shared" si="10"/>
        <v>800065396_C192173582</v>
      </c>
      <c r="H77" s="18">
        <v>45538</v>
      </c>
      <c r="I77" s="18">
        <v>45548</v>
      </c>
      <c r="J77" s="18">
        <v>45593</v>
      </c>
      <c r="K77" s="19">
        <v>19208637</v>
      </c>
      <c r="L77" s="19">
        <v>203710</v>
      </c>
      <c r="M77" s="19">
        <v>19004927</v>
      </c>
      <c r="N77" s="19">
        <v>246193</v>
      </c>
      <c r="O77" s="19">
        <v>204024</v>
      </c>
      <c r="P77" s="19"/>
      <c r="Q77" s="19">
        <v>0</v>
      </c>
      <c r="R77" s="19">
        <v>18800903</v>
      </c>
      <c r="S77" s="17" t="s">
        <v>32</v>
      </c>
      <c r="T77" s="17" t="s">
        <v>36</v>
      </c>
      <c r="U77" s="17" t="s">
        <v>37</v>
      </c>
      <c r="V77" s="17" t="s">
        <v>630</v>
      </c>
      <c r="W77" s="17" t="s">
        <v>630</v>
      </c>
      <c r="X77" s="25">
        <v>18420811</v>
      </c>
      <c r="Y77" s="17">
        <v>136677224</v>
      </c>
      <c r="Z77" s="17"/>
      <c r="AA77" s="17"/>
      <c r="AB77" s="17"/>
      <c r="AC77" s="17" t="s">
        <v>672</v>
      </c>
      <c r="AD77" s="18">
        <v>45538</v>
      </c>
      <c r="AE77" s="18">
        <v>45548</v>
      </c>
      <c r="AF77" s="18">
        <v>45614</v>
      </c>
      <c r="AG77" s="18"/>
      <c r="AH77" s="23">
        <f t="shared" si="11"/>
        <v>74</v>
      </c>
      <c r="AI77" s="23" t="str">
        <f t="shared" si="12"/>
        <v>61-90</v>
      </c>
      <c r="AJ77" s="25">
        <v>19208637</v>
      </c>
      <c r="AK77" s="25">
        <v>246193</v>
      </c>
      <c r="AL77" s="25">
        <v>0</v>
      </c>
      <c r="AM77" s="25">
        <v>203710</v>
      </c>
      <c r="AN77" s="25">
        <v>0</v>
      </c>
      <c r="AO77" s="25">
        <v>0</v>
      </c>
      <c r="AP77" s="25">
        <v>204024</v>
      </c>
      <c r="AQ77" s="25">
        <v>0</v>
      </c>
      <c r="AR77" s="17"/>
      <c r="AS77" s="17"/>
      <c r="AT77" s="17" t="s">
        <v>720</v>
      </c>
      <c r="AU77" s="25">
        <v>843</v>
      </c>
      <c r="AV77" s="25">
        <v>42169</v>
      </c>
      <c r="AW77" s="25">
        <v>0</v>
      </c>
      <c r="AX77" s="17"/>
      <c r="AY77" s="17"/>
      <c r="AZ77" s="17"/>
      <c r="BA77" s="17"/>
      <c r="BB77" s="17"/>
      <c r="BC77" s="24">
        <v>0</v>
      </c>
      <c r="BD77" s="24">
        <v>0</v>
      </c>
      <c r="BE77" s="24">
        <v>0</v>
      </c>
      <c r="BF77" s="24">
        <v>0</v>
      </c>
      <c r="BG77" s="24">
        <v>0</v>
      </c>
      <c r="BH77" s="24">
        <v>0</v>
      </c>
      <c r="BI77" s="24">
        <v>18800903</v>
      </c>
      <c r="BJ77" s="24">
        <v>0</v>
      </c>
      <c r="BK77" s="24">
        <v>0</v>
      </c>
      <c r="BL77" s="24">
        <v>0</v>
      </c>
      <c r="BM77" s="24">
        <v>0</v>
      </c>
      <c r="BN77" s="17"/>
      <c r="BO77" s="18"/>
      <c r="BP77" s="17"/>
      <c r="BQ77" s="24">
        <v>0</v>
      </c>
    </row>
    <row r="78" spans="1:69" x14ac:dyDescent="0.2">
      <c r="A78" s="17">
        <v>800065396</v>
      </c>
      <c r="B78" s="17" t="s">
        <v>11</v>
      </c>
      <c r="C78" s="17" t="s">
        <v>13</v>
      </c>
      <c r="D78" s="17">
        <v>173581</v>
      </c>
      <c r="E78" s="17" t="str">
        <f t="shared" si="9"/>
        <v>C191173581</v>
      </c>
      <c r="F78" s="17" t="s">
        <v>411</v>
      </c>
      <c r="G78" s="17" t="str">
        <f t="shared" si="10"/>
        <v>800065396_C191173581</v>
      </c>
      <c r="H78" s="18">
        <v>45506</v>
      </c>
      <c r="I78" s="18">
        <v>45517</v>
      </c>
      <c r="J78" s="18">
        <v>45562</v>
      </c>
      <c r="K78" s="19">
        <v>16478010</v>
      </c>
      <c r="L78" s="19">
        <v>177500</v>
      </c>
      <c r="M78" s="19">
        <v>16300510</v>
      </c>
      <c r="N78" s="19">
        <v>534740</v>
      </c>
      <c r="O78" s="19">
        <v>509613</v>
      </c>
      <c r="P78" s="19"/>
      <c r="Q78" s="19">
        <v>0</v>
      </c>
      <c r="R78" s="19">
        <v>15790897</v>
      </c>
      <c r="S78" s="17" t="s">
        <v>32</v>
      </c>
      <c r="T78" s="17" t="s">
        <v>36</v>
      </c>
      <c r="U78" s="17" t="s">
        <v>37</v>
      </c>
      <c r="V78" s="17" t="s">
        <v>630</v>
      </c>
      <c r="W78" s="17" t="s">
        <v>630</v>
      </c>
      <c r="X78" s="25">
        <v>15471529</v>
      </c>
      <c r="Y78" s="17">
        <v>136554414</v>
      </c>
      <c r="Z78" s="17"/>
      <c r="AA78" s="17"/>
      <c r="AB78" s="17"/>
      <c r="AC78" s="17" t="s">
        <v>672</v>
      </c>
      <c r="AD78" s="18">
        <v>45506</v>
      </c>
      <c r="AE78" s="18">
        <v>45517</v>
      </c>
      <c r="AF78" s="18">
        <v>45614</v>
      </c>
      <c r="AG78" s="18"/>
      <c r="AH78" s="23">
        <f t="shared" si="11"/>
        <v>74</v>
      </c>
      <c r="AI78" s="23" t="str">
        <f t="shared" si="12"/>
        <v>61-90</v>
      </c>
      <c r="AJ78" s="25">
        <v>16478010</v>
      </c>
      <c r="AK78" s="25">
        <v>534740</v>
      </c>
      <c r="AL78" s="25">
        <v>0</v>
      </c>
      <c r="AM78" s="25">
        <v>177500</v>
      </c>
      <c r="AN78" s="25">
        <v>0</v>
      </c>
      <c r="AO78" s="25">
        <v>0</v>
      </c>
      <c r="AP78" s="25">
        <v>509613</v>
      </c>
      <c r="AQ78" s="25">
        <v>0</v>
      </c>
      <c r="AR78" s="17"/>
      <c r="AS78" s="17"/>
      <c r="AT78" s="17" t="s">
        <v>711</v>
      </c>
      <c r="AU78" s="25">
        <v>503</v>
      </c>
      <c r="AV78" s="25">
        <v>25127</v>
      </c>
      <c r="AW78" s="25">
        <v>0</v>
      </c>
      <c r="AX78" s="17"/>
      <c r="AY78" s="17"/>
      <c r="AZ78" s="17"/>
      <c r="BA78" s="17"/>
      <c r="BB78" s="17"/>
      <c r="BC78" s="24">
        <v>0</v>
      </c>
      <c r="BD78" s="24">
        <v>0</v>
      </c>
      <c r="BE78" s="24">
        <v>0</v>
      </c>
      <c r="BF78" s="24">
        <v>0</v>
      </c>
      <c r="BG78" s="24">
        <v>0</v>
      </c>
      <c r="BH78" s="24">
        <v>0</v>
      </c>
      <c r="BI78" s="24">
        <v>15790897</v>
      </c>
      <c r="BJ78" s="24">
        <v>0</v>
      </c>
      <c r="BK78" s="24">
        <v>0</v>
      </c>
      <c r="BL78" s="24">
        <v>0</v>
      </c>
      <c r="BM78" s="24">
        <v>0</v>
      </c>
      <c r="BN78" s="17"/>
      <c r="BO78" s="18"/>
      <c r="BP78" s="17"/>
      <c r="BQ78" s="24">
        <v>0</v>
      </c>
    </row>
    <row r="79" spans="1:69" x14ac:dyDescent="0.2">
      <c r="A79" s="17">
        <v>800065396</v>
      </c>
      <c r="B79" s="17" t="s">
        <v>11</v>
      </c>
      <c r="C79" s="17" t="s">
        <v>18</v>
      </c>
      <c r="D79" s="17">
        <v>223006</v>
      </c>
      <c r="E79" s="17" t="str">
        <f t="shared" si="9"/>
        <v>C125223006</v>
      </c>
      <c r="F79" s="17" t="s">
        <v>418</v>
      </c>
      <c r="G79" s="17" t="str">
        <f t="shared" si="10"/>
        <v>800065396_C125223006</v>
      </c>
      <c r="H79" s="18">
        <v>45506</v>
      </c>
      <c r="I79" s="18">
        <v>45518</v>
      </c>
      <c r="J79" s="18">
        <v>45563</v>
      </c>
      <c r="K79" s="19">
        <v>203107468</v>
      </c>
      <c r="L79" s="19">
        <v>2604625</v>
      </c>
      <c r="M79" s="19">
        <v>200502843</v>
      </c>
      <c r="N79" s="19">
        <v>10279701</v>
      </c>
      <c r="O79" s="19">
        <v>5639701</v>
      </c>
      <c r="P79" s="19"/>
      <c r="Q79" s="19">
        <v>0</v>
      </c>
      <c r="R79" s="19">
        <v>194863142</v>
      </c>
      <c r="S79" s="17" t="s">
        <v>32</v>
      </c>
      <c r="T79" s="17" t="s">
        <v>36</v>
      </c>
      <c r="U79" s="17" t="s">
        <v>37</v>
      </c>
      <c r="V79" s="17" t="s">
        <v>630</v>
      </c>
      <c r="W79" s="17" t="s">
        <v>630</v>
      </c>
      <c r="X79" s="25">
        <v>190913787</v>
      </c>
      <c r="Y79" s="17">
        <v>136554406</v>
      </c>
      <c r="Z79" s="17"/>
      <c r="AA79" s="17"/>
      <c r="AB79" s="17"/>
      <c r="AC79" s="17" t="s">
        <v>672</v>
      </c>
      <c r="AD79" s="18">
        <v>45506</v>
      </c>
      <c r="AE79" s="18">
        <v>45518</v>
      </c>
      <c r="AF79" s="18">
        <v>45614</v>
      </c>
      <c r="AG79" s="18"/>
      <c r="AH79" s="23">
        <f t="shared" si="11"/>
        <v>74</v>
      </c>
      <c r="AI79" s="23" t="str">
        <f t="shared" si="12"/>
        <v>61-90</v>
      </c>
      <c r="AJ79" s="25">
        <v>203107468</v>
      </c>
      <c r="AK79" s="25">
        <v>10279701</v>
      </c>
      <c r="AL79" s="25">
        <v>0</v>
      </c>
      <c r="AM79" s="25">
        <v>2604625</v>
      </c>
      <c r="AN79" s="25">
        <v>0</v>
      </c>
      <c r="AO79" s="25">
        <v>0</v>
      </c>
      <c r="AP79" s="25">
        <v>5639701</v>
      </c>
      <c r="AQ79" s="25">
        <v>0</v>
      </c>
      <c r="AR79" s="17"/>
      <c r="AS79" s="17"/>
      <c r="AT79" s="17" t="s">
        <v>711</v>
      </c>
      <c r="AU79" s="25">
        <v>92800</v>
      </c>
      <c r="AV79" s="25">
        <v>4640000</v>
      </c>
      <c r="AW79" s="25">
        <v>0</v>
      </c>
      <c r="AX79" s="17"/>
      <c r="AY79" s="17"/>
      <c r="AZ79" s="17"/>
      <c r="BA79" s="17"/>
      <c r="BB79" s="17"/>
      <c r="BC79" s="24">
        <v>0</v>
      </c>
      <c r="BD79" s="24">
        <v>0</v>
      </c>
      <c r="BE79" s="24">
        <v>0</v>
      </c>
      <c r="BF79" s="24">
        <v>0</v>
      </c>
      <c r="BG79" s="24">
        <v>0</v>
      </c>
      <c r="BH79" s="24">
        <v>0</v>
      </c>
      <c r="BI79" s="24">
        <v>194863142</v>
      </c>
      <c r="BJ79" s="24">
        <v>0</v>
      </c>
      <c r="BK79" s="24">
        <v>0</v>
      </c>
      <c r="BL79" s="24">
        <v>0</v>
      </c>
      <c r="BM79" s="24">
        <v>0</v>
      </c>
      <c r="BN79" s="17"/>
      <c r="BO79" s="18"/>
      <c r="BP79" s="17"/>
      <c r="BQ79" s="24">
        <v>0</v>
      </c>
    </row>
    <row r="80" spans="1:69" x14ac:dyDescent="0.2">
      <c r="A80" s="17">
        <v>800065396</v>
      </c>
      <c r="B80" s="17" t="s">
        <v>11</v>
      </c>
      <c r="C80" s="17" t="s">
        <v>13</v>
      </c>
      <c r="D80" s="17">
        <v>173579</v>
      </c>
      <c r="E80" s="17" t="str">
        <f t="shared" si="9"/>
        <v>C191173579</v>
      </c>
      <c r="F80" s="17" t="s">
        <v>409</v>
      </c>
      <c r="G80" s="17" t="str">
        <f t="shared" si="10"/>
        <v>800065396_C191173579</v>
      </c>
      <c r="H80" s="18">
        <v>45506</v>
      </c>
      <c r="I80" s="18">
        <v>45517</v>
      </c>
      <c r="J80" s="18">
        <v>45562</v>
      </c>
      <c r="K80" s="19">
        <v>15072645</v>
      </c>
      <c r="L80" s="19">
        <v>206545</v>
      </c>
      <c r="M80" s="19">
        <v>14866100</v>
      </c>
      <c r="N80" s="19">
        <v>596836</v>
      </c>
      <c r="O80" s="19">
        <v>516827</v>
      </c>
      <c r="P80" s="19"/>
      <c r="Q80" s="19">
        <v>0</v>
      </c>
      <c r="R80" s="19">
        <v>14349273</v>
      </c>
      <c r="S80" s="17" t="s">
        <v>32</v>
      </c>
      <c r="T80" s="17" t="s">
        <v>36</v>
      </c>
      <c r="U80" s="17" t="s">
        <v>37</v>
      </c>
      <c r="V80" s="17" t="s">
        <v>630</v>
      </c>
      <c r="W80" s="17" t="s">
        <v>630</v>
      </c>
      <c r="X80" s="25">
        <v>14058157</v>
      </c>
      <c r="Y80" s="17">
        <v>136554411</v>
      </c>
      <c r="Z80" s="17"/>
      <c r="AA80" s="17"/>
      <c r="AB80" s="17"/>
      <c r="AC80" s="17" t="s">
        <v>672</v>
      </c>
      <c r="AD80" s="18">
        <v>45506</v>
      </c>
      <c r="AE80" s="18">
        <v>45517</v>
      </c>
      <c r="AF80" s="18">
        <v>45614</v>
      </c>
      <c r="AG80" s="18"/>
      <c r="AH80" s="23">
        <f t="shared" si="11"/>
        <v>74</v>
      </c>
      <c r="AI80" s="23" t="str">
        <f t="shared" si="12"/>
        <v>61-90</v>
      </c>
      <c r="AJ80" s="25">
        <v>15072645</v>
      </c>
      <c r="AK80" s="25">
        <v>596836</v>
      </c>
      <c r="AL80" s="25">
        <v>0</v>
      </c>
      <c r="AM80" s="25">
        <v>206545</v>
      </c>
      <c r="AN80" s="25">
        <v>0</v>
      </c>
      <c r="AO80" s="25">
        <v>0</v>
      </c>
      <c r="AP80" s="25">
        <v>516827</v>
      </c>
      <c r="AQ80" s="25">
        <v>0</v>
      </c>
      <c r="AR80" s="17"/>
      <c r="AS80" s="17"/>
      <c r="AT80" s="17" t="s">
        <v>711</v>
      </c>
      <c r="AU80" s="25">
        <v>1600</v>
      </c>
      <c r="AV80" s="25">
        <v>80009</v>
      </c>
      <c r="AW80" s="25">
        <v>0</v>
      </c>
      <c r="AX80" s="17"/>
      <c r="AY80" s="17"/>
      <c r="AZ80" s="17"/>
      <c r="BA80" s="17"/>
      <c r="BB80" s="17"/>
      <c r="BC80" s="24">
        <v>0</v>
      </c>
      <c r="BD80" s="24">
        <v>0</v>
      </c>
      <c r="BE80" s="24">
        <v>0</v>
      </c>
      <c r="BF80" s="24">
        <v>0</v>
      </c>
      <c r="BG80" s="24">
        <v>0</v>
      </c>
      <c r="BH80" s="24">
        <v>0</v>
      </c>
      <c r="BI80" s="24">
        <v>14349273</v>
      </c>
      <c r="BJ80" s="24">
        <v>0</v>
      </c>
      <c r="BK80" s="24">
        <v>0</v>
      </c>
      <c r="BL80" s="24">
        <v>0</v>
      </c>
      <c r="BM80" s="24">
        <v>0</v>
      </c>
      <c r="BN80" s="17"/>
      <c r="BO80" s="18"/>
      <c r="BP80" s="17"/>
      <c r="BQ80" s="24">
        <v>0</v>
      </c>
    </row>
    <row r="81" spans="1:69" x14ac:dyDescent="0.2">
      <c r="A81" s="17">
        <v>800065396</v>
      </c>
      <c r="B81" s="17" t="s">
        <v>11</v>
      </c>
      <c r="C81" s="17" t="s">
        <v>18</v>
      </c>
      <c r="D81" s="17">
        <v>222782</v>
      </c>
      <c r="E81" s="17" t="str">
        <f t="shared" si="9"/>
        <v>C125222782</v>
      </c>
      <c r="F81" s="17" t="s">
        <v>383</v>
      </c>
      <c r="G81" s="17" t="str">
        <f t="shared" si="10"/>
        <v>800065396_C125222782</v>
      </c>
      <c r="H81" s="18">
        <v>45476</v>
      </c>
      <c r="I81" s="18">
        <v>45483</v>
      </c>
      <c r="J81" s="18">
        <v>45528</v>
      </c>
      <c r="K81" s="19">
        <v>180253741</v>
      </c>
      <c r="L81" s="19">
        <v>2386651</v>
      </c>
      <c r="M81" s="19">
        <v>177867090</v>
      </c>
      <c r="N81" s="19">
        <v>14733947</v>
      </c>
      <c r="O81" s="19">
        <v>5675974</v>
      </c>
      <c r="P81" s="19"/>
      <c r="Q81" s="19">
        <v>9058000</v>
      </c>
      <c r="R81" s="19">
        <v>163133116</v>
      </c>
      <c r="S81" s="17" t="s">
        <v>32</v>
      </c>
      <c r="T81" s="17" t="s">
        <v>36</v>
      </c>
      <c r="U81" s="17" t="s">
        <v>37</v>
      </c>
      <c r="V81" s="17" t="s">
        <v>630</v>
      </c>
      <c r="W81" s="17" t="s">
        <v>630</v>
      </c>
      <c r="X81" s="25">
        <v>159822747</v>
      </c>
      <c r="Y81" s="17">
        <v>1222485378</v>
      </c>
      <c r="Z81" s="17"/>
      <c r="AA81" s="17"/>
      <c r="AB81" s="17"/>
      <c r="AC81" s="17" t="s">
        <v>672</v>
      </c>
      <c r="AD81" s="18">
        <v>45476</v>
      </c>
      <c r="AE81" s="18">
        <v>45483</v>
      </c>
      <c r="AF81" s="18">
        <v>45614</v>
      </c>
      <c r="AG81" s="18"/>
      <c r="AH81" s="23">
        <f t="shared" si="11"/>
        <v>74</v>
      </c>
      <c r="AI81" s="23" t="str">
        <f t="shared" si="12"/>
        <v>61-90</v>
      </c>
      <c r="AJ81" s="25">
        <v>180253741</v>
      </c>
      <c r="AK81" s="25">
        <v>14733947</v>
      </c>
      <c r="AL81" s="25">
        <v>0</v>
      </c>
      <c r="AM81" s="25">
        <v>2386651</v>
      </c>
      <c r="AN81" s="25">
        <v>0</v>
      </c>
      <c r="AO81" s="25">
        <v>0</v>
      </c>
      <c r="AP81" s="25">
        <v>5675947</v>
      </c>
      <c r="AQ81" s="25">
        <v>0</v>
      </c>
      <c r="AR81" s="17"/>
      <c r="AS81" s="17"/>
      <c r="AT81" s="17" t="s">
        <v>711</v>
      </c>
      <c r="AU81" s="25">
        <v>181160</v>
      </c>
      <c r="AV81" s="25">
        <v>9058000</v>
      </c>
      <c r="AW81" s="25">
        <v>0</v>
      </c>
      <c r="AX81" s="17"/>
      <c r="AY81" s="17"/>
      <c r="AZ81" s="17"/>
      <c r="BA81" s="17"/>
      <c r="BB81" s="17"/>
      <c r="BC81" s="24">
        <v>0</v>
      </c>
      <c r="BD81" s="24">
        <v>0</v>
      </c>
      <c r="BE81" s="24">
        <v>0</v>
      </c>
      <c r="BF81" s="24">
        <v>0</v>
      </c>
      <c r="BG81" s="24">
        <v>0</v>
      </c>
      <c r="BH81" s="24">
        <v>0</v>
      </c>
      <c r="BI81" s="24">
        <v>163133116</v>
      </c>
      <c r="BJ81" s="24">
        <v>0</v>
      </c>
      <c r="BK81" s="24">
        <v>0</v>
      </c>
      <c r="BL81" s="24">
        <v>8876840</v>
      </c>
      <c r="BM81" s="24">
        <v>0</v>
      </c>
      <c r="BN81" s="17">
        <v>4800066897</v>
      </c>
      <c r="BO81" s="18">
        <v>45678</v>
      </c>
      <c r="BP81" s="17" t="s">
        <v>1825</v>
      </c>
      <c r="BQ81" s="24">
        <v>294997898</v>
      </c>
    </row>
    <row r="82" spans="1:69" x14ac:dyDescent="0.2">
      <c r="A82" s="17">
        <v>800065396</v>
      </c>
      <c r="B82" s="17" t="s">
        <v>11</v>
      </c>
      <c r="C82" s="17" t="s">
        <v>12</v>
      </c>
      <c r="D82" s="17">
        <v>278840</v>
      </c>
      <c r="E82" s="17" t="str">
        <f t="shared" si="9"/>
        <v>C187278840</v>
      </c>
      <c r="F82" s="17" t="s">
        <v>416</v>
      </c>
      <c r="G82" s="17" t="str">
        <f t="shared" si="10"/>
        <v>800065396_C187278840</v>
      </c>
      <c r="H82" s="18">
        <v>45506</v>
      </c>
      <c r="I82" s="18">
        <v>45518</v>
      </c>
      <c r="J82" s="18">
        <v>45563</v>
      </c>
      <c r="K82" s="19">
        <v>6187763</v>
      </c>
      <c r="L82" s="19">
        <v>111184</v>
      </c>
      <c r="M82" s="19">
        <v>6076579</v>
      </c>
      <c r="N82" s="19">
        <v>376172</v>
      </c>
      <c r="O82" s="19">
        <v>376172</v>
      </c>
      <c r="P82" s="19"/>
      <c r="Q82" s="19">
        <v>0</v>
      </c>
      <c r="R82" s="19">
        <v>5700407</v>
      </c>
      <c r="S82" s="17" t="s">
        <v>32</v>
      </c>
      <c r="T82" s="17" t="s">
        <v>36</v>
      </c>
      <c r="U82" s="17" t="s">
        <v>37</v>
      </c>
      <c r="V82" s="17" t="s">
        <v>630</v>
      </c>
      <c r="W82" s="17" t="s">
        <v>630</v>
      </c>
      <c r="X82" s="25">
        <v>5584175</v>
      </c>
      <c r="Y82" s="17">
        <v>136554416</v>
      </c>
      <c r="Z82" s="17"/>
      <c r="AA82" s="17"/>
      <c r="AB82" s="17"/>
      <c r="AC82" s="17" t="s">
        <v>672</v>
      </c>
      <c r="AD82" s="18">
        <v>45506</v>
      </c>
      <c r="AE82" s="18">
        <v>45518</v>
      </c>
      <c r="AF82" s="18">
        <v>45614</v>
      </c>
      <c r="AG82" s="18"/>
      <c r="AH82" s="23">
        <f t="shared" si="11"/>
        <v>74</v>
      </c>
      <c r="AI82" s="23" t="str">
        <f t="shared" si="12"/>
        <v>61-90</v>
      </c>
      <c r="AJ82" s="25">
        <v>6187763</v>
      </c>
      <c r="AK82" s="25">
        <v>376172</v>
      </c>
      <c r="AL82" s="25">
        <v>0</v>
      </c>
      <c r="AM82" s="25">
        <v>111184</v>
      </c>
      <c r="AN82" s="25">
        <v>0</v>
      </c>
      <c r="AO82" s="25">
        <v>0</v>
      </c>
      <c r="AP82" s="25">
        <v>376172</v>
      </c>
      <c r="AQ82" s="25">
        <v>0</v>
      </c>
      <c r="AR82" s="17"/>
      <c r="AS82" s="17"/>
      <c r="AT82" s="17" t="s">
        <v>711</v>
      </c>
      <c r="AU82" s="25">
        <v>0</v>
      </c>
      <c r="AV82" s="25">
        <v>0</v>
      </c>
      <c r="AW82" s="25">
        <v>0</v>
      </c>
      <c r="AX82" s="17"/>
      <c r="AY82" s="17"/>
      <c r="AZ82" s="17"/>
      <c r="BA82" s="17"/>
      <c r="BB82" s="17"/>
      <c r="BC82" s="24">
        <v>0</v>
      </c>
      <c r="BD82" s="24">
        <v>0</v>
      </c>
      <c r="BE82" s="24">
        <v>0</v>
      </c>
      <c r="BF82" s="24">
        <v>0</v>
      </c>
      <c r="BG82" s="24">
        <v>0</v>
      </c>
      <c r="BH82" s="24">
        <v>0</v>
      </c>
      <c r="BI82" s="24">
        <v>5700407</v>
      </c>
      <c r="BJ82" s="24">
        <v>0</v>
      </c>
      <c r="BK82" s="24">
        <v>0</v>
      </c>
      <c r="BL82" s="24">
        <v>0</v>
      </c>
      <c r="BM82" s="24">
        <v>0</v>
      </c>
      <c r="BN82" s="17"/>
      <c r="BO82" s="18"/>
      <c r="BP82" s="17"/>
      <c r="BQ82" s="24">
        <v>0</v>
      </c>
    </row>
    <row r="83" spans="1:69" x14ac:dyDescent="0.2">
      <c r="A83" s="17">
        <v>800065396</v>
      </c>
      <c r="B83" s="17" t="s">
        <v>11</v>
      </c>
      <c r="C83" s="17" t="s">
        <v>18</v>
      </c>
      <c r="D83" s="17">
        <v>223668</v>
      </c>
      <c r="E83" s="17" t="str">
        <f t="shared" si="9"/>
        <v>C125223668</v>
      </c>
      <c r="F83" s="17" t="s">
        <v>511</v>
      </c>
      <c r="G83" s="17" t="str">
        <f t="shared" si="10"/>
        <v>800065396_C125223668</v>
      </c>
      <c r="H83" s="18">
        <v>45601</v>
      </c>
      <c r="I83" s="18">
        <v>45611</v>
      </c>
      <c r="J83" s="18">
        <v>45656</v>
      </c>
      <c r="K83" s="19">
        <v>13164750</v>
      </c>
      <c r="L83" s="19">
        <v>264000</v>
      </c>
      <c r="M83" s="19">
        <v>12900750</v>
      </c>
      <c r="N83" s="19"/>
      <c r="O83" s="19"/>
      <c r="P83" s="19"/>
      <c r="Q83" s="19">
        <v>0</v>
      </c>
      <c r="R83" s="19">
        <v>12900750</v>
      </c>
      <c r="S83" s="17" t="s">
        <v>32</v>
      </c>
      <c r="T83" s="17" t="s">
        <v>36</v>
      </c>
      <c r="U83" s="17" t="s">
        <v>37</v>
      </c>
      <c r="V83" s="17" t="s">
        <v>630</v>
      </c>
      <c r="W83" s="17" t="s">
        <v>630</v>
      </c>
      <c r="X83" s="25">
        <v>12637455</v>
      </c>
      <c r="Y83" s="17">
        <v>136811719</v>
      </c>
      <c r="Z83" s="17"/>
      <c r="AA83" s="17"/>
      <c r="AB83" s="17"/>
      <c r="AC83" s="17" t="s">
        <v>672</v>
      </c>
      <c r="AD83" s="18">
        <v>45601</v>
      </c>
      <c r="AE83" s="18">
        <v>45611</v>
      </c>
      <c r="AF83" s="18">
        <v>45624</v>
      </c>
      <c r="AG83" s="18"/>
      <c r="AH83" s="23">
        <f t="shared" si="11"/>
        <v>64</v>
      </c>
      <c r="AI83" s="23" t="str">
        <f t="shared" si="12"/>
        <v>61-90</v>
      </c>
      <c r="AJ83" s="25">
        <v>13164750</v>
      </c>
      <c r="AK83" s="25">
        <v>13164750</v>
      </c>
      <c r="AL83" s="25">
        <v>264000</v>
      </c>
      <c r="AM83" s="25">
        <v>264000</v>
      </c>
      <c r="AN83" s="25">
        <v>0</v>
      </c>
      <c r="AO83" s="25">
        <v>0</v>
      </c>
      <c r="AP83" s="25">
        <v>0</v>
      </c>
      <c r="AQ83" s="25">
        <v>0</v>
      </c>
      <c r="AR83" s="17"/>
      <c r="AS83" s="17"/>
      <c r="AT83" s="17" t="s">
        <v>763</v>
      </c>
      <c r="AU83" s="25">
        <v>263295</v>
      </c>
      <c r="AV83" s="25">
        <v>12900750</v>
      </c>
      <c r="AW83" s="25">
        <v>0</v>
      </c>
      <c r="AX83" s="17"/>
      <c r="AY83" s="17"/>
      <c r="AZ83" s="17"/>
      <c r="BA83" s="17"/>
      <c r="BB83" s="17"/>
      <c r="BC83" s="24">
        <v>0</v>
      </c>
      <c r="BD83" s="24">
        <v>0</v>
      </c>
      <c r="BE83" s="24">
        <v>0</v>
      </c>
      <c r="BF83" s="24">
        <v>0</v>
      </c>
      <c r="BG83" s="24">
        <v>0</v>
      </c>
      <c r="BH83" s="24">
        <v>0</v>
      </c>
      <c r="BI83" s="24">
        <v>12900750</v>
      </c>
      <c r="BJ83" s="24">
        <v>0</v>
      </c>
      <c r="BK83" s="24">
        <v>0</v>
      </c>
      <c r="BL83" s="24">
        <v>0</v>
      </c>
      <c r="BM83" s="24">
        <v>0</v>
      </c>
      <c r="BN83" s="17"/>
      <c r="BO83" s="18"/>
      <c r="BP83" s="17"/>
      <c r="BQ83" s="24">
        <v>0</v>
      </c>
    </row>
    <row r="84" spans="1:69" x14ac:dyDescent="0.2">
      <c r="A84" s="17">
        <v>800065396</v>
      </c>
      <c r="B84" s="17" t="s">
        <v>11</v>
      </c>
      <c r="C84" s="17" t="s">
        <v>18</v>
      </c>
      <c r="D84" s="17">
        <v>224169</v>
      </c>
      <c r="E84" s="17" t="str">
        <f t="shared" si="9"/>
        <v>C125224169</v>
      </c>
      <c r="F84" s="17" t="s">
        <v>577</v>
      </c>
      <c r="G84" s="17" t="str">
        <f t="shared" si="10"/>
        <v>800065396_C125224169</v>
      </c>
      <c r="H84" s="18">
        <v>45660</v>
      </c>
      <c r="I84" s="18">
        <v>45672</v>
      </c>
      <c r="J84" s="18">
        <v>45717</v>
      </c>
      <c r="K84" s="19">
        <v>12409108</v>
      </c>
      <c r="L84" s="19">
        <v>255245</v>
      </c>
      <c r="M84" s="19">
        <v>12153863</v>
      </c>
      <c r="N84" s="19"/>
      <c r="O84" s="19"/>
      <c r="P84" s="19"/>
      <c r="Q84" s="19">
        <v>0</v>
      </c>
      <c r="R84" s="19">
        <v>12153863</v>
      </c>
      <c r="S84" s="17" t="s">
        <v>32</v>
      </c>
      <c r="T84" s="17" t="s">
        <v>36</v>
      </c>
      <c r="U84" s="17" t="s">
        <v>37</v>
      </c>
      <c r="V84" s="17" t="e">
        <v>#N/A</v>
      </c>
      <c r="W84" s="17" t="s">
        <v>630</v>
      </c>
      <c r="X84" s="25">
        <v>11905681</v>
      </c>
      <c r="Y84" s="17">
        <v>136901642</v>
      </c>
      <c r="Z84" s="17"/>
      <c r="AA84" s="17"/>
      <c r="AB84" s="17"/>
      <c r="AC84" s="17" t="s">
        <v>672</v>
      </c>
      <c r="AD84" s="18">
        <v>45660</v>
      </c>
      <c r="AE84" s="18">
        <v>45672</v>
      </c>
      <c r="AF84" s="18">
        <v>45682</v>
      </c>
      <c r="AG84" s="18"/>
      <c r="AH84" s="23">
        <f t="shared" si="11"/>
        <v>6</v>
      </c>
      <c r="AI84" s="23" t="str">
        <f t="shared" si="12"/>
        <v>0-30</v>
      </c>
      <c r="AJ84" s="25">
        <v>12409108</v>
      </c>
      <c r="AK84" s="25">
        <v>12409108</v>
      </c>
      <c r="AL84" s="25">
        <v>255245</v>
      </c>
      <c r="AM84" s="25">
        <v>255245</v>
      </c>
      <c r="AN84" s="25">
        <v>0</v>
      </c>
      <c r="AO84" s="25">
        <v>0</v>
      </c>
      <c r="AP84" s="25">
        <v>0</v>
      </c>
      <c r="AQ84" s="25">
        <v>0</v>
      </c>
      <c r="AR84" s="17"/>
      <c r="AS84" s="17"/>
      <c r="AT84" s="17" t="s">
        <v>763</v>
      </c>
      <c r="AU84" s="25">
        <v>248182</v>
      </c>
      <c r="AV84" s="25">
        <v>12153863</v>
      </c>
      <c r="AW84" s="25">
        <v>0</v>
      </c>
      <c r="AX84" s="17"/>
      <c r="AY84" s="17"/>
      <c r="AZ84" s="17"/>
      <c r="BA84" s="17"/>
      <c r="BB84" s="17"/>
      <c r="BC84" s="24">
        <v>0</v>
      </c>
      <c r="BD84" s="24">
        <v>0</v>
      </c>
      <c r="BE84" s="24">
        <v>0</v>
      </c>
      <c r="BF84" s="24">
        <v>0</v>
      </c>
      <c r="BG84" s="24">
        <v>0</v>
      </c>
      <c r="BH84" s="24">
        <v>0</v>
      </c>
      <c r="BI84" s="24">
        <v>12153863</v>
      </c>
      <c r="BJ84" s="24">
        <v>0</v>
      </c>
      <c r="BK84" s="24">
        <v>0</v>
      </c>
      <c r="BL84" s="24">
        <v>0</v>
      </c>
      <c r="BM84" s="24">
        <v>0</v>
      </c>
      <c r="BN84" s="17"/>
      <c r="BO84" s="18"/>
      <c r="BP84" s="17"/>
      <c r="BQ84" s="24">
        <v>0</v>
      </c>
    </row>
    <row r="85" spans="1:69" x14ac:dyDescent="0.2">
      <c r="A85" s="17">
        <v>800065396</v>
      </c>
      <c r="B85" s="17" t="s">
        <v>11</v>
      </c>
      <c r="C85" s="17" t="s">
        <v>18</v>
      </c>
      <c r="D85" s="17">
        <v>222778</v>
      </c>
      <c r="E85" s="17" t="str">
        <f t="shared" si="9"/>
        <v>C125222778</v>
      </c>
      <c r="F85" s="17" t="s">
        <v>384</v>
      </c>
      <c r="G85" s="17" t="str">
        <f t="shared" si="10"/>
        <v>800065396_C125222778</v>
      </c>
      <c r="H85" s="18">
        <v>45476</v>
      </c>
      <c r="I85" s="18">
        <v>45483</v>
      </c>
      <c r="J85" s="18">
        <v>45528</v>
      </c>
      <c r="K85" s="19">
        <v>16976233</v>
      </c>
      <c r="L85" s="19">
        <v>380200</v>
      </c>
      <c r="M85" s="19">
        <v>16596033</v>
      </c>
      <c r="N85" s="19">
        <v>238185</v>
      </c>
      <c r="O85" s="19">
        <v>95274</v>
      </c>
      <c r="P85" s="19"/>
      <c r="Q85" s="19">
        <v>0</v>
      </c>
      <c r="R85" s="19">
        <v>16500759</v>
      </c>
      <c r="S85" s="17" t="s">
        <v>32</v>
      </c>
      <c r="T85" s="17" t="s">
        <v>36</v>
      </c>
      <c r="U85" s="17" t="s">
        <v>37</v>
      </c>
      <c r="V85" s="17" t="s">
        <v>630</v>
      </c>
      <c r="W85" s="17" t="s">
        <v>630</v>
      </c>
      <c r="X85" s="25">
        <v>16163140</v>
      </c>
      <c r="Y85" s="17">
        <v>1222485376</v>
      </c>
      <c r="Z85" s="17"/>
      <c r="AA85" s="17"/>
      <c r="AB85" s="17"/>
      <c r="AC85" s="17" t="s">
        <v>672</v>
      </c>
      <c r="AD85" s="18">
        <v>45476</v>
      </c>
      <c r="AE85" s="18">
        <v>45483</v>
      </c>
      <c r="AF85" s="18">
        <v>45554</v>
      </c>
      <c r="AG85" s="18"/>
      <c r="AH85" s="23">
        <f t="shared" si="11"/>
        <v>134</v>
      </c>
      <c r="AI85" s="23" t="str">
        <f t="shared" si="12"/>
        <v>91-180</v>
      </c>
      <c r="AJ85" s="25">
        <v>16976233</v>
      </c>
      <c r="AK85" s="25">
        <v>238185</v>
      </c>
      <c r="AL85" s="25">
        <v>0</v>
      </c>
      <c r="AM85" s="25">
        <v>380200</v>
      </c>
      <c r="AN85" s="25">
        <v>0</v>
      </c>
      <c r="AO85" s="25">
        <v>0</v>
      </c>
      <c r="AP85" s="25">
        <v>95274</v>
      </c>
      <c r="AQ85" s="25">
        <v>0</v>
      </c>
      <c r="AR85" s="17"/>
      <c r="AS85" s="17"/>
      <c r="AT85" s="17" t="s">
        <v>708</v>
      </c>
      <c r="AU85" s="25">
        <v>2858</v>
      </c>
      <c r="AV85" s="25">
        <v>142911</v>
      </c>
      <c r="AW85" s="25">
        <v>0</v>
      </c>
      <c r="AX85" s="17"/>
      <c r="AY85" s="17"/>
      <c r="AZ85" s="17"/>
      <c r="BA85" s="17"/>
      <c r="BB85" s="17"/>
      <c r="BC85" s="24">
        <v>0</v>
      </c>
      <c r="BD85" s="24">
        <v>0</v>
      </c>
      <c r="BE85" s="24">
        <v>0</v>
      </c>
      <c r="BF85" s="24">
        <v>0</v>
      </c>
      <c r="BG85" s="24">
        <v>0</v>
      </c>
      <c r="BH85" s="24">
        <v>0</v>
      </c>
      <c r="BI85" s="24">
        <v>16500759</v>
      </c>
      <c r="BJ85" s="24">
        <v>0</v>
      </c>
      <c r="BK85" s="24">
        <v>0</v>
      </c>
      <c r="BL85" s="24">
        <v>0</v>
      </c>
      <c r="BM85" s="24">
        <v>0</v>
      </c>
      <c r="BN85" s="17"/>
      <c r="BO85" s="18"/>
      <c r="BP85" s="17"/>
      <c r="BQ85" s="24">
        <v>0</v>
      </c>
    </row>
    <row r="86" spans="1:69" x14ac:dyDescent="0.2">
      <c r="A86" s="17">
        <v>800065396</v>
      </c>
      <c r="B86" s="17" t="s">
        <v>11</v>
      </c>
      <c r="C86" s="17" t="s">
        <v>18</v>
      </c>
      <c r="D86" s="17">
        <v>223906</v>
      </c>
      <c r="E86" s="17" t="str">
        <f t="shared" si="9"/>
        <v>C125223906</v>
      </c>
      <c r="F86" s="17" t="s">
        <v>546</v>
      </c>
      <c r="G86" s="17" t="str">
        <f t="shared" si="10"/>
        <v>800065396_C125223906</v>
      </c>
      <c r="H86" s="18">
        <v>45629</v>
      </c>
      <c r="I86" s="18">
        <v>45639</v>
      </c>
      <c r="J86" s="18">
        <v>45684</v>
      </c>
      <c r="K86" s="19">
        <v>185828821</v>
      </c>
      <c r="L86" s="19">
        <v>39500</v>
      </c>
      <c r="M86" s="19">
        <v>185789321</v>
      </c>
      <c r="N86" s="19">
        <v>281839</v>
      </c>
      <c r="O86" s="19"/>
      <c r="P86" s="19"/>
      <c r="Q86" s="19">
        <v>0</v>
      </c>
      <c r="R86" s="19">
        <v>185789321</v>
      </c>
      <c r="S86" s="17" t="s">
        <v>32</v>
      </c>
      <c r="T86" s="17" t="s">
        <v>36</v>
      </c>
      <c r="U86" s="17" t="s">
        <v>37</v>
      </c>
      <c r="V86" s="17" t="s">
        <v>632</v>
      </c>
      <c r="W86" s="17" t="s">
        <v>630</v>
      </c>
      <c r="X86" s="25">
        <v>181962263</v>
      </c>
      <c r="Y86" s="17">
        <v>136878545</v>
      </c>
      <c r="Z86" s="17"/>
      <c r="AA86" s="17"/>
      <c r="AB86" s="17"/>
      <c r="AC86" s="17" t="s">
        <v>672</v>
      </c>
      <c r="AD86" s="18">
        <v>45629</v>
      </c>
      <c r="AE86" s="18">
        <v>45639</v>
      </c>
      <c r="AF86" s="18">
        <v>45682</v>
      </c>
      <c r="AG86" s="18"/>
      <c r="AH86" s="23">
        <f t="shared" si="11"/>
        <v>6</v>
      </c>
      <c r="AI86" s="23" t="str">
        <f t="shared" si="12"/>
        <v>0-30</v>
      </c>
      <c r="AJ86" s="25">
        <v>185828821</v>
      </c>
      <c r="AK86" s="25">
        <v>281839</v>
      </c>
      <c r="AL86" s="25">
        <v>0</v>
      </c>
      <c r="AM86" s="25">
        <v>39500</v>
      </c>
      <c r="AN86" s="25">
        <v>0</v>
      </c>
      <c r="AO86" s="25">
        <v>0</v>
      </c>
      <c r="AP86" s="25">
        <v>112736</v>
      </c>
      <c r="AQ86" s="25">
        <v>0</v>
      </c>
      <c r="AR86" s="17"/>
      <c r="AS86" s="17"/>
      <c r="AT86" s="17" t="s">
        <v>749</v>
      </c>
      <c r="AU86" s="25">
        <v>3382</v>
      </c>
      <c r="AV86" s="25">
        <v>169103</v>
      </c>
      <c r="AW86" s="25">
        <v>0</v>
      </c>
      <c r="AX86" s="17"/>
      <c r="AY86" s="17"/>
      <c r="AZ86" s="17"/>
      <c r="BA86" s="17"/>
      <c r="BB86" s="17"/>
      <c r="BC86" s="24">
        <v>0</v>
      </c>
      <c r="BD86" s="24">
        <v>0</v>
      </c>
      <c r="BE86" s="24">
        <v>0</v>
      </c>
      <c r="BF86" s="24">
        <v>0</v>
      </c>
      <c r="BG86" s="24">
        <v>0</v>
      </c>
      <c r="BH86" s="24">
        <v>0</v>
      </c>
      <c r="BI86" s="24">
        <v>185789321</v>
      </c>
      <c r="BJ86" s="24">
        <v>0</v>
      </c>
      <c r="BK86" s="24">
        <v>0</v>
      </c>
      <c r="BL86" s="24">
        <v>0</v>
      </c>
      <c r="BM86" s="24">
        <v>0</v>
      </c>
      <c r="BN86" s="17"/>
      <c r="BO86" s="18"/>
      <c r="BP86" s="17"/>
      <c r="BQ86" s="24">
        <v>0</v>
      </c>
    </row>
    <row r="87" spans="1:69" x14ac:dyDescent="0.2">
      <c r="A87" s="17">
        <v>800065396</v>
      </c>
      <c r="B87" s="17" t="s">
        <v>11</v>
      </c>
      <c r="C87" s="17" t="s">
        <v>18</v>
      </c>
      <c r="D87" s="17">
        <v>222379</v>
      </c>
      <c r="E87" s="17" t="str">
        <f t="shared" si="9"/>
        <v>C125222379</v>
      </c>
      <c r="F87" s="17" t="s">
        <v>342</v>
      </c>
      <c r="G87" s="17" t="str">
        <f t="shared" si="10"/>
        <v>800065396_C125222379</v>
      </c>
      <c r="H87" s="18">
        <v>45415</v>
      </c>
      <c r="I87" s="18">
        <v>45426</v>
      </c>
      <c r="J87" s="18">
        <v>45471</v>
      </c>
      <c r="K87" s="19">
        <v>15189090</v>
      </c>
      <c r="L87" s="19">
        <v>449640</v>
      </c>
      <c r="M87" s="19">
        <v>14739450</v>
      </c>
      <c r="N87" s="19">
        <v>908960</v>
      </c>
      <c r="O87" s="19">
        <v>254509</v>
      </c>
      <c r="P87" s="19"/>
      <c r="Q87" s="19">
        <v>62590</v>
      </c>
      <c r="R87" s="19">
        <v>14422351</v>
      </c>
      <c r="S87" s="17" t="s">
        <v>32</v>
      </c>
      <c r="T87" s="17" t="s">
        <v>36</v>
      </c>
      <c r="U87" s="17" t="s">
        <v>37</v>
      </c>
      <c r="V87" s="17" t="s">
        <v>630</v>
      </c>
      <c r="W87" s="17" t="s">
        <v>630</v>
      </c>
      <c r="X87" s="25">
        <v>14124912</v>
      </c>
      <c r="Y87" s="17">
        <v>1222475010</v>
      </c>
      <c r="Z87" s="17"/>
      <c r="AA87" s="17"/>
      <c r="AB87" s="17"/>
      <c r="AC87" s="17" t="s">
        <v>672</v>
      </c>
      <c r="AD87" s="18">
        <v>45415</v>
      </c>
      <c r="AE87" s="18">
        <v>45426</v>
      </c>
      <c r="AF87" s="18">
        <v>45614</v>
      </c>
      <c r="AG87" s="18"/>
      <c r="AH87" s="23">
        <f t="shared" si="11"/>
        <v>74</v>
      </c>
      <c r="AI87" s="23" t="str">
        <f t="shared" si="12"/>
        <v>61-90</v>
      </c>
      <c r="AJ87" s="25">
        <v>15189090</v>
      </c>
      <c r="AK87" s="25">
        <v>908960</v>
      </c>
      <c r="AL87" s="25">
        <v>0</v>
      </c>
      <c r="AM87" s="25">
        <v>449640</v>
      </c>
      <c r="AN87" s="25">
        <v>0</v>
      </c>
      <c r="AO87" s="25">
        <v>0</v>
      </c>
      <c r="AP87" s="25">
        <v>254509</v>
      </c>
      <c r="AQ87" s="25">
        <v>0</v>
      </c>
      <c r="AR87" s="17"/>
      <c r="AS87" s="17"/>
      <c r="AT87" s="17" t="s">
        <v>720</v>
      </c>
      <c r="AU87" s="25">
        <v>13089</v>
      </c>
      <c r="AV87" s="25">
        <v>654451</v>
      </c>
      <c r="AW87" s="25">
        <v>0</v>
      </c>
      <c r="AX87" s="17"/>
      <c r="AY87" s="17"/>
      <c r="AZ87" s="17"/>
      <c r="BA87" s="17"/>
      <c r="BB87" s="17"/>
      <c r="BC87" s="24">
        <v>0</v>
      </c>
      <c r="BD87" s="24">
        <v>0</v>
      </c>
      <c r="BE87" s="24">
        <v>0</v>
      </c>
      <c r="BF87" s="24">
        <v>0</v>
      </c>
      <c r="BG87" s="24">
        <v>0</v>
      </c>
      <c r="BH87" s="24">
        <v>0</v>
      </c>
      <c r="BI87" s="24">
        <v>14422351</v>
      </c>
      <c r="BJ87" s="24">
        <v>0</v>
      </c>
      <c r="BK87" s="24">
        <v>0</v>
      </c>
      <c r="BL87" s="24">
        <v>61339</v>
      </c>
      <c r="BM87" s="24">
        <v>0</v>
      </c>
      <c r="BN87" s="17">
        <v>2201529821</v>
      </c>
      <c r="BO87" s="18">
        <v>45490</v>
      </c>
      <c r="BP87" s="17" t="s">
        <v>1815</v>
      </c>
      <c r="BQ87" s="24">
        <v>200970</v>
      </c>
    </row>
    <row r="88" spans="1:69" x14ac:dyDescent="0.2">
      <c r="A88" s="17">
        <v>800065396</v>
      </c>
      <c r="B88" s="17" t="s">
        <v>11</v>
      </c>
      <c r="C88" s="17" t="s">
        <v>12</v>
      </c>
      <c r="D88" s="17">
        <v>279145</v>
      </c>
      <c r="E88" s="17" t="str">
        <f t="shared" si="9"/>
        <v>C187279145</v>
      </c>
      <c r="F88" s="17" t="s">
        <v>525</v>
      </c>
      <c r="G88" s="17" t="str">
        <f t="shared" si="10"/>
        <v>800065396_C187279145</v>
      </c>
      <c r="H88" s="18">
        <v>45630</v>
      </c>
      <c r="I88" s="18">
        <v>45637</v>
      </c>
      <c r="J88" s="18">
        <v>45682</v>
      </c>
      <c r="K88" s="19">
        <v>236889</v>
      </c>
      <c r="L88" s="19">
        <v>9000</v>
      </c>
      <c r="M88" s="19">
        <v>227889</v>
      </c>
      <c r="N88" s="19"/>
      <c r="O88" s="19"/>
      <c r="P88" s="19"/>
      <c r="Q88" s="19">
        <v>0</v>
      </c>
      <c r="R88" s="19">
        <v>227889</v>
      </c>
      <c r="S88" s="17" t="s">
        <v>32</v>
      </c>
      <c r="T88" s="17" t="s">
        <v>36</v>
      </c>
      <c r="U88" s="17" t="s">
        <v>37</v>
      </c>
      <c r="V88" s="17" t="s">
        <v>630</v>
      </c>
      <c r="W88" s="17" t="s">
        <v>630</v>
      </c>
      <c r="X88" s="25">
        <v>223153</v>
      </c>
      <c r="Y88" s="17">
        <v>136878423</v>
      </c>
      <c r="Z88" s="17"/>
      <c r="AA88" s="17"/>
      <c r="AB88" s="17"/>
      <c r="AC88" s="17" t="s">
        <v>672</v>
      </c>
      <c r="AD88" s="18">
        <v>45630</v>
      </c>
      <c r="AE88" s="18">
        <v>45637</v>
      </c>
      <c r="AF88" s="18">
        <v>45653</v>
      </c>
      <c r="AG88" s="18"/>
      <c r="AH88" s="23">
        <f t="shared" si="11"/>
        <v>35</v>
      </c>
      <c r="AI88" s="23" t="str">
        <f t="shared" si="12"/>
        <v>31-60</v>
      </c>
      <c r="AJ88" s="25">
        <v>236889</v>
      </c>
      <c r="AK88" s="25">
        <v>236889</v>
      </c>
      <c r="AL88" s="25">
        <v>9000</v>
      </c>
      <c r="AM88" s="25">
        <v>9000</v>
      </c>
      <c r="AN88" s="25">
        <v>0</v>
      </c>
      <c r="AO88" s="25">
        <v>0</v>
      </c>
      <c r="AP88" s="25">
        <v>0</v>
      </c>
      <c r="AQ88" s="25">
        <v>0</v>
      </c>
      <c r="AR88" s="17"/>
      <c r="AS88" s="17"/>
      <c r="AT88" s="17" t="s">
        <v>763</v>
      </c>
      <c r="AU88" s="25">
        <v>4736</v>
      </c>
      <c r="AV88" s="25">
        <v>227889</v>
      </c>
      <c r="AW88" s="25">
        <v>0</v>
      </c>
      <c r="AX88" s="17"/>
      <c r="AY88" s="17"/>
      <c r="AZ88" s="17"/>
      <c r="BA88" s="17"/>
      <c r="BB88" s="17"/>
      <c r="BC88" s="24">
        <v>0</v>
      </c>
      <c r="BD88" s="24">
        <v>0</v>
      </c>
      <c r="BE88" s="24">
        <v>0</v>
      </c>
      <c r="BF88" s="24">
        <v>0</v>
      </c>
      <c r="BG88" s="24">
        <v>0</v>
      </c>
      <c r="BH88" s="24">
        <v>0</v>
      </c>
      <c r="BI88" s="24">
        <v>227889</v>
      </c>
      <c r="BJ88" s="24">
        <v>0</v>
      </c>
      <c r="BK88" s="24">
        <v>0</v>
      </c>
      <c r="BL88" s="24">
        <v>0</v>
      </c>
      <c r="BM88" s="24">
        <v>0</v>
      </c>
      <c r="BN88" s="17"/>
      <c r="BO88" s="18"/>
      <c r="BP88" s="17"/>
      <c r="BQ88" s="24">
        <v>0</v>
      </c>
    </row>
    <row r="89" spans="1:69" x14ac:dyDescent="0.2">
      <c r="A89" s="17">
        <v>800065396</v>
      </c>
      <c r="B89" s="17" t="s">
        <v>11</v>
      </c>
      <c r="C89" s="17" t="s">
        <v>18</v>
      </c>
      <c r="D89" s="17">
        <v>223004</v>
      </c>
      <c r="E89" s="17" t="str">
        <f t="shared" si="9"/>
        <v>C125223004</v>
      </c>
      <c r="F89" s="17" t="s">
        <v>417</v>
      </c>
      <c r="G89" s="17" t="str">
        <f t="shared" si="10"/>
        <v>800065396_C125223004</v>
      </c>
      <c r="H89" s="18">
        <v>45506</v>
      </c>
      <c r="I89" s="18">
        <v>45518</v>
      </c>
      <c r="J89" s="18">
        <v>45563</v>
      </c>
      <c r="K89" s="19">
        <v>13890683</v>
      </c>
      <c r="L89" s="19">
        <v>519300</v>
      </c>
      <c r="M89" s="19">
        <v>13371383</v>
      </c>
      <c r="N89" s="19">
        <v>161557</v>
      </c>
      <c r="O89" s="19">
        <v>161557</v>
      </c>
      <c r="P89" s="19"/>
      <c r="Q89" s="19">
        <v>0</v>
      </c>
      <c r="R89" s="19">
        <v>13209826</v>
      </c>
      <c r="S89" s="17" t="s">
        <v>32</v>
      </c>
      <c r="T89" s="17" t="s">
        <v>36</v>
      </c>
      <c r="U89" s="17" t="s">
        <v>37</v>
      </c>
      <c r="V89" s="17" t="s">
        <v>630</v>
      </c>
      <c r="W89" s="17" t="s">
        <v>630</v>
      </c>
      <c r="X89" s="25">
        <v>12935243</v>
      </c>
      <c r="Y89" s="17">
        <v>136554407</v>
      </c>
      <c r="Z89" s="17"/>
      <c r="AA89" s="17"/>
      <c r="AB89" s="17"/>
      <c r="AC89" s="17" t="s">
        <v>672</v>
      </c>
      <c r="AD89" s="18">
        <v>45506</v>
      </c>
      <c r="AE89" s="18">
        <v>45518</v>
      </c>
      <c r="AF89" s="18">
        <v>45614</v>
      </c>
      <c r="AG89" s="18"/>
      <c r="AH89" s="23">
        <f t="shared" si="11"/>
        <v>74</v>
      </c>
      <c r="AI89" s="23" t="str">
        <f t="shared" si="12"/>
        <v>61-90</v>
      </c>
      <c r="AJ89" s="25">
        <v>13890683</v>
      </c>
      <c r="AK89" s="25">
        <v>161557</v>
      </c>
      <c r="AL89" s="25">
        <v>0</v>
      </c>
      <c r="AM89" s="25">
        <v>519300</v>
      </c>
      <c r="AN89" s="25">
        <v>0</v>
      </c>
      <c r="AO89" s="25">
        <v>0</v>
      </c>
      <c r="AP89" s="25">
        <v>161557</v>
      </c>
      <c r="AQ89" s="25">
        <v>0</v>
      </c>
      <c r="AR89" s="17"/>
      <c r="AS89" s="17"/>
      <c r="AT89" s="17" t="s">
        <v>720</v>
      </c>
      <c r="AU89" s="25">
        <v>0</v>
      </c>
      <c r="AV89" s="25">
        <v>0</v>
      </c>
      <c r="AW89" s="25">
        <v>0</v>
      </c>
      <c r="AX89" s="17"/>
      <c r="AY89" s="17"/>
      <c r="AZ89" s="17"/>
      <c r="BA89" s="17"/>
      <c r="BB89" s="17"/>
      <c r="BC89" s="24">
        <v>0</v>
      </c>
      <c r="BD89" s="24">
        <v>0</v>
      </c>
      <c r="BE89" s="24">
        <v>0</v>
      </c>
      <c r="BF89" s="24">
        <v>0</v>
      </c>
      <c r="BG89" s="24">
        <v>0</v>
      </c>
      <c r="BH89" s="24">
        <v>0</v>
      </c>
      <c r="BI89" s="24">
        <v>13209826</v>
      </c>
      <c r="BJ89" s="24">
        <v>0</v>
      </c>
      <c r="BK89" s="24">
        <v>0</v>
      </c>
      <c r="BL89" s="24">
        <v>0</v>
      </c>
      <c r="BM89" s="24">
        <v>0</v>
      </c>
      <c r="BN89" s="17"/>
      <c r="BO89" s="18"/>
      <c r="BP89" s="17"/>
      <c r="BQ89" s="24">
        <v>0</v>
      </c>
    </row>
    <row r="90" spans="1:69" x14ac:dyDescent="0.2">
      <c r="A90" s="17">
        <v>800065396</v>
      </c>
      <c r="B90" s="17" t="s">
        <v>11</v>
      </c>
      <c r="C90" s="17" t="s">
        <v>18</v>
      </c>
      <c r="D90" s="17">
        <v>222585</v>
      </c>
      <c r="E90" s="17" t="str">
        <f t="shared" si="9"/>
        <v>C125222585</v>
      </c>
      <c r="F90" s="17" t="s">
        <v>359</v>
      </c>
      <c r="G90" s="17" t="str">
        <f t="shared" si="10"/>
        <v>800065396_C125222585</v>
      </c>
      <c r="H90" s="18">
        <v>45448</v>
      </c>
      <c r="I90" s="18">
        <v>45455</v>
      </c>
      <c r="J90" s="18">
        <v>45500</v>
      </c>
      <c r="K90" s="19">
        <v>13416241</v>
      </c>
      <c r="L90" s="19">
        <v>591199</v>
      </c>
      <c r="M90" s="19">
        <v>12825042</v>
      </c>
      <c r="N90" s="19">
        <v>270841</v>
      </c>
      <c r="O90" s="19">
        <v>108336</v>
      </c>
      <c r="P90" s="19"/>
      <c r="Q90" s="19">
        <v>0</v>
      </c>
      <c r="R90" s="19">
        <v>12716706</v>
      </c>
      <c r="S90" s="17" t="s">
        <v>32</v>
      </c>
      <c r="T90" s="17" t="s">
        <v>36</v>
      </c>
      <c r="U90" s="17" t="s">
        <v>37</v>
      </c>
      <c r="V90" s="17" t="s">
        <v>630</v>
      </c>
      <c r="W90" s="17" t="s">
        <v>630</v>
      </c>
      <c r="X90" s="25">
        <v>12450548</v>
      </c>
      <c r="Y90" s="17">
        <v>1222485377</v>
      </c>
      <c r="Z90" s="17"/>
      <c r="AA90" s="17"/>
      <c r="AB90" s="17"/>
      <c r="AC90" s="17" t="s">
        <v>672</v>
      </c>
      <c r="AD90" s="18">
        <v>45448</v>
      </c>
      <c r="AE90" s="18">
        <v>45455</v>
      </c>
      <c r="AF90" s="18">
        <v>45554</v>
      </c>
      <c r="AG90" s="18"/>
      <c r="AH90" s="23">
        <f t="shared" si="11"/>
        <v>134</v>
      </c>
      <c r="AI90" s="23" t="str">
        <f t="shared" si="12"/>
        <v>91-180</v>
      </c>
      <c r="AJ90" s="25">
        <v>13416241</v>
      </c>
      <c r="AK90" s="25">
        <v>270841</v>
      </c>
      <c r="AL90" s="25">
        <v>0</v>
      </c>
      <c r="AM90" s="25">
        <v>591199</v>
      </c>
      <c r="AN90" s="25">
        <v>0</v>
      </c>
      <c r="AO90" s="25">
        <v>0</v>
      </c>
      <c r="AP90" s="25">
        <v>108336</v>
      </c>
      <c r="AQ90" s="25">
        <v>0</v>
      </c>
      <c r="AR90" s="17"/>
      <c r="AS90" s="17"/>
      <c r="AT90" s="17" t="s">
        <v>708</v>
      </c>
      <c r="AU90" s="25">
        <v>3250</v>
      </c>
      <c r="AV90" s="25">
        <v>162505</v>
      </c>
      <c r="AW90" s="25">
        <v>0</v>
      </c>
      <c r="AX90" s="17"/>
      <c r="AY90" s="17"/>
      <c r="AZ90" s="17"/>
      <c r="BA90" s="17"/>
      <c r="BB90" s="17"/>
      <c r="BC90" s="24">
        <v>0</v>
      </c>
      <c r="BD90" s="24">
        <v>0</v>
      </c>
      <c r="BE90" s="24">
        <v>0</v>
      </c>
      <c r="BF90" s="24">
        <v>0</v>
      </c>
      <c r="BG90" s="24">
        <v>0</v>
      </c>
      <c r="BH90" s="24">
        <v>0</v>
      </c>
      <c r="BI90" s="24">
        <v>12716706</v>
      </c>
      <c r="BJ90" s="24">
        <v>0</v>
      </c>
      <c r="BK90" s="24">
        <v>0</v>
      </c>
      <c r="BL90" s="24">
        <v>0</v>
      </c>
      <c r="BM90" s="24">
        <v>0</v>
      </c>
      <c r="BN90" s="17"/>
      <c r="BO90" s="18"/>
      <c r="BP90" s="17"/>
      <c r="BQ90" s="24">
        <v>0</v>
      </c>
    </row>
    <row r="91" spans="1:69" x14ac:dyDescent="0.2">
      <c r="A91" s="17">
        <v>800065396</v>
      </c>
      <c r="B91" s="17" t="s">
        <v>11</v>
      </c>
      <c r="C91" s="17" t="s">
        <v>18</v>
      </c>
      <c r="D91" s="17">
        <v>223186</v>
      </c>
      <c r="E91" s="17" t="str">
        <f t="shared" si="9"/>
        <v>C125223186</v>
      </c>
      <c r="F91" s="17" t="s">
        <v>434</v>
      </c>
      <c r="G91" s="17" t="str">
        <f t="shared" si="10"/>
        <v>800065396_C125223186</v>
      </c>
      <c r="H91" s="18">
        <v>45538</v>
      </c>
      <c r="I91" s="18">
        <v>45548</v>
      </c>
      <c r="J91" s="18">
        <v>45593</v>
      </c>
      <c r="K91" s="19">
        <v>1427470644</v>
      </c>
      <c r="L91" s="19">
        <v>77550040</v>
      </c>
      <c r="M91" s="19">
        <v>1349920604</v>
      </c>
      <c r="N91" s="19">
        <v>89465488</v>
      </c>
      <c r="O91" s="19">
        <v>31400933</v>
      </c>
      <c r="P91" s="19"/>
      <c r="Q91" s="19">
        <v>0</v>
      </c>
      <c r="R91" s="19">
        <v>1318519671</v>
      </c>
      <c r="S91" s="17" t="s">
        <v>32</v>
      </c>
      <c r="T91" s="17" t="s">
        <v>36</v>
      </c>
      <c r="U91" s="17" t="s">
        <v>37</v>
      </c>
      <c r="V91" s="17" t="s">
        <v>630</v>
      </c>
      <c r="W91" s="17" t="s">
        <v>630</v>
      </c>
      <c r="X91" s="25">
        <v>1290598277</v>
      </c>
      <c r="Y91" s="17">
        <v>136677214</v>
      </c>
      <c r="Z91" s="17"/>
      <c r="AA91" s="17"/>
      <c r="AB91" s="17"/>
      <c r="AC91" s="17" t="s">
        <v>672</v>
      </c>
      <c r="AD91" s="18">
        <v>45538</v>
      </c>
      <c r="AE91" s="18">
        <v>45548</v>
      </c>
      <c r="AF91" s="18">
        <v>45614</v>
      </c>
      <c r="AG91" s="18"/>
      <c r="AH91" s="23">
        <f t="shared" si="11"/>
        <v>74</v>
      </c>
      <c r="AI91" s="23" t="str">
        <f t="shared" si="12"/>
        <v>61-90</v>
      </c>
      <c r="AJ91" s="25">
        <v>1427470644</v>
      </c>
      <c r="AK91" s="25">
        <v>89465488</v>
      </c>
      <c r="AL91" s="25">
        <v>0</v>
      </c>
      <c r="AM91" s="25">
        <v>77550040</v>
      </c>
      <c r="AN91" s="25">
        <v>0</v>
      </c>
      <c r="AO91" s="25">
        <v>0</v>
      </c>
      <c r="AP91" s="25">
        <v>31400933</v>
      </c>
      <c r="AQ91" s="25">
        <v>0</v>
      </c>
      <c r="AR91" s="17"/>
      <c r="AS91" s="17"/>
      <c r="AT91" s="17" t="s">
        <v>720</v>
      </c>
      <c r="AU91" s="25">
        <v>1161291</v>
      </c>
      <c r="AV91" s="25">
        <v>58064555</v>
      </c>
      <c r="AW91" s="25">
        <v>0</v>
      </c>
      <c r="AX91" s="17"/>
      <c r="AY91" s="17"/>
      <c r="AZ91" s="17"/>
      <c r="BA91" s="17"/>
      <c r="BB91" s="17"/>
      <c r="BC91" s="24">
        <v>0</v>
      </c>
      <c r="BD91" s="24">
        <v>0</v>
      </c>
      <c r="BE91" s="24">
        <v>0</v>
      </c>
      <c r="BF91" s="24">
        <v>0</v>
      </c>
      <c r="BG91" s="24">
        <v>0</v>
      </c>
      <c r="BH91" s="24">
        <v>0</v>
      </c>
      <c r="BI91" s="24">
        <v>1318519671</v>
      </c>
      <c r="BJ91" s="24">
        <v>0</v>
      </c>
      <c r="BK91" s="24">
        <v>0</v>
      </c>
      <c r="BL91" s="24">
        <v>0</v>
      </c>
      <c r="BM91" s="24">
        <v>0</v>
      </c>
      <c r="BN91" s="17"/>
      <c r="BO91" s="18"/>
      <c r="BP91" s="17"/>
      <c r="BQ91" s="24">
        <v>0</v>
      </c>
    </row>
    <row r="92" spans="1:69" x14ac:dyDescent="0.2">
      <c r="A92" s="17">
        <v>800065396</v>
      </c>
      <c r="B92" s="17" t="s">
        <v>11</v>
      </c>
      <c r="C92" s="17" t="s">
        <v>18</v>
      </c>
      <c r="D92" s="17">
        <v>222378</v>
      </c>
      <c r="E92" s="17" t="str">
        <f t="shared" si="9"/>
        <v>C125222378</v>
      </c>
      <c r="F92" s="17" t="s">
        <v>345</v>
      </c>
      <c r="G92" s="17" t="str">
        <f t="shared" si="10"/>
        <v>800065396_C125222378</v>
      </c>
      <c r="H92" s="18">
        <v>45415</v>
      </c>
      <c r="I92" s="18">
        <v>45426</v>
      </c>
      <c r="J92" s="18">
        <v>45471</v>
      </c>
      <c r="K92" s="19">
        <v>1906470189</v>
      </c>
      <c r="L92" s="19">
        <v>113058521</v>
      </c>
      <c r="M92" s="19">
        <v>1793411668</v>
      </c>
      <c r="N92" s="19">
        <v>27301853</v>
      </c>
      <c r="O92" s="19">
        <v>24833267</v>
      </c>
      <c r="P92" s="19"/>
      <c r="Q92" s="19">
        <v>0</v>
      </c>
      <c r="R92" s="19">
        <v>1768578401</v>
      </c>
      <c r="S92" s="17" t="s">
        <v>32</v>
      </c>
      <c r="T92" s="17" t="s">
        <v>36</v>
      </c>
      <c r="U92" s="17" t="s">
        <v>37</v>
      </c>
      <c r="V92" s="17" t="s">
        <v>630</v>
      </c>
      <c r="W92" s="17" t="s">
        <v>630</v>
      </c>
      <c r="X92" s="25">
        <v>1730945663</v>
      </c>
      <c r="Y92" s="17">
        <v>136428364</v>
      </c>
      <c r="Z92" s="17"/>
      <c r="AA92" s="17"/>
      <c r="AB92" s="17"/>
      <c r="AC92" s="17" t="s">
        <v>672</v>
      </c>
      <c r="AD92" s="18">
        <v>45415</v>
      </c>
      <c r="AE92" s="18">
        <v>45426</v>
      </c>
      <c r="AF92" s="18">
        <v>45614</v>
      </c>
      <c r="AG92" s="18"/>
      <c r="AH92" s="23">
        <f t="shared" si="11"/>
        <v>74</v>
      </c>
      <c r="AI92" s="23" t="str">
        <f t="shared" si="12"/>
        <v>61-90</v>
      </c>
      <c r="AJ92" s="25">
        <v>1906470189</v>
      </c>
      <c r="AK92" s="25">
        <v>88690238</v>
      </c>
      <c r="AL92" s="25">
        <v>0</v>
      </c>
      <c r="AM92" s="25">
        <v>113058521</v>
      </c>
      <c r="AN92" s="25">
        <v>0</v>
      </c>
      <c r="AO92" s="25">
        <v>0</v>
      </c>
      <c r="AP92" s="25">
        <v>24833267</v>
      </c>
      <c r="AQ92" s="25">
        <v>0</v>
      </c>
      <c r="AR92" s="17"/>
      <c r="AS92" s="17"/>
      <c r="AT92" s="17" t="s">
        <v>720</v>
      </c>
      <c r="AU92" s="25">
        <v>1277139</v>
      </c>
      <c r="AV92" s="25">
        <v>63856971</v>
      </c>
      <c r="AW92" s="25">
        <v>0</v>
      </c>
      <c r="AX92" s="17"/>
      <c r="AY92" s="17"/>
      <c r="AZ92" s="17"/>
      <c r="BA92" s="17"/>
      <c r="BB92" s="17"/>
      <c r="BC92" s="24">
        <v>0</v>
      </c>
      <c r="BD92" s="24">
        <v>0</v>
      </c>
      <c r="BE92" s="24">
        <v>0</v>
      </c>
      <c r="BF92" s="24">
        <v>0</v>
      </c>
      <c r="BG92" s="24">
        <v>0</v>
      </c>
      <c r="BH92" s="24">
        <v>0</v>
      </c>
      <c r="BI92" s="24">
        <v>1768578401</v>
      </c>
      <c r="BJ92" s="24">
        <v>0</v>
      </c>
      <c r="BK92" s="24">
        <v>0</v>
      </c>
      <c r="BL92" s="24">
        <v>0</v>
      </c>
      <c r="BM92" s="24">
        <v>0</v>
      </c>
      <c r="BN92" s="17"/>
      <c r="BO92" s="18"/>
      <c r="BP92" s="17"/>
      <c r="BQ92" s="24">
        <v>0</v>
      </c>
    </row>
    <row r="93" spans="1:69" x14ac:dyDescent="0.2">
      <c r="A93" s="17">
        <v>800065396</v>
      </c>
      <c r="B93" s="17" t="s">
        <v>11</v>
      </c>
      <c r="C93" s="17" t="s">
        <v>18</v>
      </c>
      <c r="D93" s="17">
        <v>222582</v>
      </c>
      <c r="E93" s="17" t="str">
        <f t="shared" si="9"/>
        <v>C125222582</v>
      </c>
      <c r="F93" s="17" t="s">
        <v>361</v>
      </c>
      <c r="G93" s="17" t="str">
        <f t="shared" si="10"/>
        <v>800065396_C125222582</v>
      </c>
      <c r="H93" s="18">
        <v>45448</v>
      </c>
      <c r="I93" s="18">
        <v>45456</v>
      </c>
      <c r="J93" s="18">
        <v>45501</v>
      </c>
      <c r="K93" s="19">
        <v>1427452249</v>
      </c>
      <c r="L93" s="19">
        <v>84748524</v>
      </c>
      <c r="M93" s="19">
        <v>1342703725</v>
      </c>
      <c r="N93" s="19">
        <v>63900897</v>
      </c>
      <c r="O93" s="19">
        <v>19170270</v>
      </c>
      <c r="P93" s="19"/>
      <c r="Q93" s="19">
        <v>0</v>
      </c>
      <c r="R93" s="19">
        <v>1323533455</v>
      </c>
      <c r="S93" s="17" t="s">
        <v>32</v>
      </c>
      <c r="T93" s="17" t="s">
        <v>36</v>
      </c>
      <c r="U93" s="17" t="s">
        <v>37</v>
      </c>
      <c r="V93" s="17" t="s">
        <v>630</v>
      </c>
      <c r="W93" s="17" t="s">
        <v>630</v>
      </c>
      <c r="X93" s="25">
        <v>1295367815</v>
      </c>
      <c r="Y93" s="17">
        <v>136485946</v>
      </c>
      <c r="Z93" s="17"/>
      <c r="AA93" s="17"/>
      <c r="AB93" s="17"/>
      <c r="AC93" s="17" t="s">
        <v>672</v>
      </c>
      <c r="AD93" s="18">
        <v>45448</v>
      </c>
      <c r="AE93" s="18">
        <v>45456</v>
      </c>
      <c r="AF93" s="18">
        <v>45614</v>
      </c>
      <c r="AG93" s="18"/>
      <c r="AH93" s="23">
        <f t="shared" si="11"/>
        <v>74</v>
      </c>
      <c r="AI93" s="23" t="str">
        <f t="shared" si="12"/>
        <v>61-90</v>
      </c>
      <c r="AJ93" s="25">
        <v>1427452249</v>
      </c>
      <c r="AK93" s="25">
        <v>63900897</v>
      </c>
      <c r="AL93" s="25">
        <v>0</v>
      </c>
      <c r="AM93" s="25">
        <v>84748524</v>
      </c>
      <c r="AN93" s="25">
        <v>0</v>
      </c>
      <c r="AO93" s="25">
        <v>0</v>
      </c>
      <c r="AP93" s="25">
        <v>19170270</v>
      </c>
      <c r="AQ93" s="25">
        <v>0</v>
      </c>
      <c r="AR93" s="17"/>
      <c r="AS93" s="17"/>
      <c r="AT93" s="17" t="s">
        <v>711</v>
      </c>
      <c r="AU93" s="25">
        <v>894613</v>
      </c>
      <c r="AV93" s="25">
        <v>44730627</v>
      </c>
      <c r="AW93" s="25">
        <v>0</v>
      </c>
      <c r="AX93" s="17"/>
      <c r="AY93" s="17"/>
      <c r="AZ93" s="17"/>
      <c r="BA93" s="17"/>
      <c r="BB93" s="17"/>
      <c r="BC93" s="24">
        <v>0</v>
      </c>
      <c r="BD93" s="24">
        <v>0</v>
      </c>
      <c r="BE93" s="24">
        <v>0</v>
      </c>
      <c r="BF93" s="24">
        <v>0</v>
      </c>
      <c r="BG93" s="24">
        <v>0</v>
      </c>
      <c r="BH93" s="24">
        <v>0</v>
      </c>
      <c r="BI93" s="24">
        <v>1323533455</v>
      </c>
      <c r="BJ93" s="24">
        <v>0</v>
      </c>
      <c r="BK93" s="24">
        <v>0</v>
      </c>
      <c r="BL93" s="24">
        <v>0</v>
      </c>
      <c r="BM93" s="24">
        <v>0</v>
      </c>
      <c r="BN93" s="17"/>
      <c r="BO93" s="18"/>
      <c r="BP93" s="17"/>
      <c r="BQ93" s="24">
        <v>0</v>
      </c>
    </row>
    <row r="94" spans="1:69" x14ac:dyDescent="0.2">
      <c r="A94" s="17">
        <v>800065396</v>
      </c>
      <c r="B94" s="17" t="s">
        <v>11</v>
      </c>
      <c r="C94" s="17" t="s">
        <v>18</v>
      </c>
      <c r="D94" s="17">
        <v>222980</v>
      </c>
      <c r="E94" s="17" t="str">
        <f t="shared" si="9"/>
        <v>C125222980</v>
      </c>
      <c r="F94" s="17" t="s">
        <v>419</v>
      </c>
      <c r="G94" s="17" t="str">
        <f t="shared" si="10"/>
        <v>800065396_C125222980</v>
      </c>
      <c r="H94" s="18">
        <v>45506</v>
      </c>
      <c r="I94" s="18">
        <v>45519</v>
      </c>
      <c r="J94" s="18">
        <v>45564</v>
      </c>
      <c r="K94" s="19">
        <v>1324189369</v>
      </c>
      <c r="L94" s="19">
        <v>80265317</v>
      </c>
      <c r="M94" s="19">
        <v>1243924052</v>
      </c>
      <c r="N94" s="19">
        <v>54422062</v>
      </c>
      <c r="O94" s="19">
        <v>16891581</v>
      </c>
      <c r="P94" s="19"/>
      <c r="Q94" s="19">
        <v>0</v>
      </c>
      <c r="R94" s="19">
        <v>1227032471</v>
      </c>
      <c r="S94" s="17" t="s">
        <v>32</v>
      </c>
      <c r="T94" s="17" t="s">
        <v>36</v>
      </c>
      <c r="U94" s="17" t="s">
        <v>37</v>
      </c>
      <c r="V94" s="17" t="s">
        <v>630</v>
      </c>
      <c r="W94" s="17" t="s">
        <v>630</v>
      </c>
      <c r="X94" s="25">
        <v>1200886515</v>
      </c>
      <c r="Y94" s="17">
        <v>136554405</v>
      </c>
      <c r="Z94" s="17"/>
      <c r="AA94" s="17"/>
      <c r="AB94" s="17"/>
      <c r="AC94" s="17" t="s">
        <v>672</v>
      </c>
      <c r="AD94" s="18">
        <v>45506</v>
      </c>
      <c r="AE94" s="18">
        <v>45519</v>
      </c>
      <c r="AF94" s="18">
        <v>45614</v>
      </c>
      <c r="AG94" s="18"/>
      <c r="AH94" s="23">
        <f t="shared" si="11"/>
        <v>74</v>
      </c>
      <c r="AI94" s="23" t="str">
        <f t="shared" si="12"/>
        <v>61-90</v>
      </c>
      <c r="AJ94" s="25">
        <v>1324189369</v>
      </c>
      <c r="AK94" s="25">
        <v>54422062</v>
      </c>
      <c r="AL94" s="25">
        <v>0</v>
      </c>
      <c r="AM94" s="25">
        <v>80265317</v>
      </c>
      <c r="AN94" s="25">
        <v>0</v>
      </c>
      <c r="AO94" s="25">
        <v>0</v>
      </c>
      <c r="AP94" s="25">
        <v>16891581</v>
      </c>
      <c r="AQ94" s="25">
        <v>0</v>
      </c>
      <c r="AR94" s="17"/>
      <c r="AS94" s="17"/>
      <c r="AT94" s="17" t="s">
        <v>711</v>
      </c>
      <c r="AU94" s="25">
        <v>750610</v>
      </c>
      <c r="AV94" s="25">
        <v>37530481</v>
      </c>
      <c r="AW94" s="25">
        <v>0</v>
      </c>
      <c r="AX94" s="17"/>
      <c r="AY94" s="17"/>
      <c r="AZ94" s="17"/>
      <c r="BA94" s="17"/>
      <c r="BB94" s="17"/>
      <c r="BC94" s="24">
        <v>0</v>
      </c>
      <c r="BD94" s="24">
        <v>0</v>
      </c>
      <c r="BE94" s="24">
        <v>0</v>
      </c>
      <c r="BF94" s="24">
        <v>0</v>
      </c>
      <c r="BG94" s="24">
        <v>0</v>
      </c>
      <c r="BH94" s="24">
        <v>0</v>
      </c>
      <c r="BI94" s="24">
        <v>1227032471</v>
      </c>
      <c r="BJ94" s="24">
        <v>0</v>
      </c>
      <c r="BK94" s="24">
        <v>0</v>
      </c>
      <c r="BL94" s="24">
        <v>0</v>
      </c>
      <c r="BM94" s="24">
        <v>0</v>
      </c>
      <c r="BN94" s="17"/>
      <c r="BO94" s="18"/>
      <c r="BP94" s="17"/>
      <c r="BQ94" s="24">
        <v>0</v>
      </c>
    </row>
    <row r="95" spans="1:69" x14ac:dyDescent="0.2">
      <c r="A95" s="17">
        <v>800065396</v>
      </c>
      <c r="B95" s="17" t="s">
        <v>11</v>
      </c>
      <c r="C95" s="17" t="s">
        <v>12</v>
      </c>
      <c r="D95" s="17">
        <v>278900</v>
      </c>
      <c r="E95" s="17" t="str">
        <f t="shared" si="9"/>
        <v>C187278900</v>
      </c>
      <c r="F95" s="17" t="s">
        <v>428</v>
      </c>
      <c r="G95" s="17" t="str">
        <f t="shared" si="10"/>
        <v>800065396_C187278900</v>
      </c>
      <c r="H95" s="18">
        <v>45538</v>
      </c>
      <c r="I95" s="18">
        <v>45548</v>
      </c>
      <c r="J95" s="18">
        <v>45593</v>
      </c>
      <c r="K95" s="19">
        <v>371604</v>
      </c>
      <c r="L95" s="19">
        <v>23950</v>
      </c>
      <c r="M95" s="19">
        <v>347654</v>
      </c>
      <c r="N95" s="19"/>
      <c r="O95" s="19"/>
      <c r="P95" s="19"/>
      <c r="Q95" s="19">
        <v>0</v>
      </c>
      <c r="R95" s="19">
        <v>347654</v>
      </c>
      <c r="S95" s="17" t="s">
        <v>32</v>
      </c>
      <c r="T95" s="17" t="s">
        <v>36</v>
      </c>
      <c r="U95" s="17" t="s">
        <v>37</v>
      </c>
      <c r="V95" s="17" t="s">
        <v>630</v>
      </c>
      <c r="W95" s="17" t="s">
        <v>630</v>
      </c>
      <c r="X95" s="25">
        <v>340222</v>
      </c>
      <c r="Y95" s="17">
        <v>136677190</v>
      </c>
      <c r="Z95" s="17"/>
      <c r="AA95" s="17"/>
      <c r="AB95" s="17"/>
      <c r="AC95" s="17" t="s">
        <v>672</v>
      </c>
      <c r="AD95" s="18">
        <v>45538</v>
      </c>
      <c r="AE95" s="18">
        <v>45548</v>
      </c>
      <c r="AF95" s="18">
        <v>45565</v>
      </c>
      <c r="AG95" s="18"/>
      <c r="AH95" s="23">
        <f t="shared" si="11"/>
        <v>123</v>
      </c>
      <c r="AI95" s="23" t="str">
        <f t="shared" si="12"/>
        <v>91-180</v>
      </c>
      <c r="AJ95" s="25">
        <v>371604</v>
      </c>
      <c r="AK95" s="25">
        <v>371604</v>
      </c>
      <c r="AL95" s="25">
        <v>23950</v>
      </c>
      <c r="AM95" s="25">
        <v>23950</v>
      </c>
      <c r="AN95" s="25">
        <v>0</v>
      </c>
      <c r="AO95" s="25">
        <v>0</v>
      </c>
      <c r="AP95" s="25">
        <v>0</v>
      </c>
      <c r="AQ95" s="25">
        <v>0</v>
      </c>
      <c r="AR95" s="17"/>
      <c r="AS95" s="17"/>
      <c r="AT95" s="17" t="s">
        <v>697</v>
      </c>
      <c r="AU95" s="25">
        <v>7432</v>
      </c>
      <c r="AV95" s="25">
        <v>347654</v>
      </c>
      <c r="AW95" s="25">
        <v>0</v>
      </c>
      <c r="AX95" s="17"/>
      <c r="AY95" s="17"/>
      <c r="AZ95" s="17"/>
      <c r="BA95" s="17"/>
      <c r="BB95" s="17"/>
      <c r="BC95" s="24">
        <v>0</v>
      </c>
      <c r="BD95" s="24">
        <v>0</v>
      </c>
      <c r="BE95" s="24">
        <v>0</v>
      </c>
      <c r="BF95" s="24">
        <v>0</v>
      </c>
      <c r="BG95" s="24">
        <v>0</v>
      </c>
      <c r="BH95" s="24">
        <v>0</v>
      </c>
      <c r="BI95" s="24">
        <v>347654</v>
      </c>
      <c r="BJ95" s="24">
        <v>0</v>
      </c>
      <c r="BK95" s="24">
        <v>0</v>
      </c>
      <c r="BL95" s="24">
        <v>0</v>
      </c>
      <c r="BM95" s="24">
        <v>0</v>
      </c>
      <c r="BN95" s="17"/>
      <c r="BO95" s="18"/>
      <c r="BP95" s="17"/>
      <c r="BQ95" s="24">
        <v>0</v>
      </c>
    </row>
    <row r="96" spans="1:69" x14ac:dyDescent="0.2">
      <c r="A96" s="17">
        <v>800065396</v>
      </c>
      <c r="B96" s="17" t="s">
        <v>11</v>
      </c>
      <c r="C96" s="17" t="s">
        <v>18</v>
      </c>
      <c r="D96" s="17">
        <v>222777</v>
      </c>
      <c r="E96" s="17" t="str">
        <f t="shared" si="9"/>
        <v>C125222777</v>
      </c>
      <c r="F96" s="17" t="s">
        <v>389</v>
      </c>
      <c r="G96" s="17" t="str">
        <f t="shared" si="10"/>
        <v>800065396_C125222777</v>
      </c>
      <c r="H96" s="18">
        <v>45476</v>
      </c>
      <c r="I96" s="18">
        <v>45485</v>
      </c>
      <c r="J96" s="18">
        <v>45530</v>
      </c>
      <c r="K96" s="19">
        <v>1168772456</v>
      </c>
      <c r="L96" s="19">
        <v>74608931</v>
      </c>
      <c r="M96" s="19">
        <v>1094163525</v>
      </c>
      <c r="N96" s="19">
        <v>61664509</v>
      </c>
      <c r="O96" s="19">
        <v>15089219</v>
      </c>
      <c r="P96" s="19"/>
      <c r="Q96" s="19">
        <v>0</v>
      </c>
      <c r="R96" s="19">
        <v>1079074306</v>
      </c>
      <c r="S96" s="17" t="s">
        <v>32</v>
      </c>
      <c r="T96" s="17" t="s">
        <v>36</v>
      </c>
      <c r="U96" s="17" t="s">
        <v>37</v>
      </c>
      <c r="V96" s="17" t="s">
        <v>630</v>
      </c>
      <c r="W96" s="17" t="s">
        <v>630</v>
      </c>
      <c r="X96" s="25">
        <v>1056000641</v>
      </c>
      <c r="Y96" s="17">
        <v>1222485375</v>
      </c>
      <c r="Z96" s="17"/>
      <c r="AA96" s="17"/>
      <c r="AB96" s="17"/>
      <c r="AC96" s="17" t="s">
        <v>672</v>
      </c>
      <c r="AD96" s="18">
        <v>45476</v>
      </c>
      <c r="AE96" s="18">
        <v>45485</v>
      </c>
      <c r="AF96" s="18">
        <v>45614</v>
      </c>
      <c r="AG96" s="18"/>
      <c r="AH96" s="23">
        <f t="shared" si="11"/>
        <v>74</v>
      </c>
      <c r="AI96" s="23" t="str">
        <f t="shared" si="12"/>
        <v>61-90</v>
      </c>
      <c r="AJ96" s="25">
        <v>1168772456</v>
      </c>
      <c r="AK96" s="25">
        <v>61664509</v>
      </c>
      <c r="AL96" s="25">
        <v>0</v>
      </c>
      <c r="AM96" s="25">
        <v>74608931</v>
      </c>
      <c r="AN96" s="25">
        <v>0</v>
      </c>
      <c r="AO96" s="25">
        <v>0</v>
      </c>
      <c r="AP96" s="25">
        <v>15089219</v>
      </c>
      <c r="AQ96" s="25">
        <v>0</v>
      </c>
      <c r="AR96" s="17"/>
      <c r="AS96" s="17"/>
      <c r="AT96" s="17" t="s">
        <v>711</v>
      </c>
      <c r="AU96" s="25">
        <v>931506</v>
      </c>
      <c r="AV96" s="25">
        <v>46575290</v>
      </c>
      <c r="AW96" s="25">
        <v>0</v>
      </c>
      <c r="AX96" s="17"/>
      <c r="AY96" s="17"/>
      <c r="AZ96" s="17"/>
      <c r="BA96" s="17"/>
      <c r="BB96" s="17"/>
      <c r="BC96" s="24">
        <v>0</v>
      </c>
      <c r="BD96" s="24">
        <v>0</v>
      </c>
      <c r="BE96" s="24">
        <v>0</v>
      </c>
      <c r="BF96" s="24">
        <v>0</v>
      </c>
      <c r="BG96" s="24">
        <v>0</v>
      </c>
      <c r="BH96" s="24">
        <v>0</v>
      </c>
      <c r="BI96" s="24">
        <v>1079074306</v>
      </c>
      <c r="BJ96" s="24">
        <v>0</v>
      </c>
      <c r="BK96" s="24">
        <v>0</v>
      </c>
      <c r="BL96" s="24">
        <v>0</v>
      </c>
      <c r="BM96" s="24">
        <v>0</v>
      </c>
      <c r="BN96" s="17"/>
      <c r="BO96" s="18"/>
      <c r="BP96" s="17"/>
      <c r="BQ96" s="24">
        <v>0</v>
      </c>
    </row>
    <row r="97" spans="1:69" x14ac:dyDescent="0.2">
      <c r="A97" s="17">
        <v>800065396</v>
      </c>
      <c r="B97" s="17" t="s">
        <v>11</v>
      </c>
      <c r="C97" s="17" t="s">
        <v>12</v>
      </c>
      <c r="D97" s="17">
        <v>278682</v>
      </c>
      <c r="E97" s="17" t="str">
        <f t="shared" si="9"/>
        <v>C187278682</v>
      </c>
      <c r="F97" s="17" t="s">
        <v>340</v>
      </c>
      <c r="G97" s="17" t="str">
        <f t="shared" si="10"/>
        <v>800065396_C187278682</v>
      </c>
      <c r="H97" s="18">
        <v>45415</v>
      </c>
      <c r="I97" s="18">
        <v>45422</v>
      </c>
      <c r="J97" s="18">
        <v>45467</v>
      </c>
      <c r="K97" s="19">
        <v>285945</v>
      </c>
      <c r="L97" s="19">
        <v>14218</v>
      </c>
      <c r="M97" s="19">
        <v>271727</v>
      </c>
      <c r="N97" s="19">
        <v>174145</v>
      </c>
      <c r="O97" s="19">
        <v>69658</v>
      </c>
      <c r="P97" s="19"/>
      <c r="Q97" s="19">
        <v>0</v>
      </c>
      <c r="R97" s="19">
        <v>202069</v>
      </c>
      <c r="S97" s="17" t="s">
        <v>32</v>
      </c>
      <c r="T97" s="17" t="s">
        <v>36</v>
      </c>
      <c r="U97" s="17" t="s">
        <v>37</v>
      </c>
      <c r="V97" s="17" t="s">
        <v>630</v>
      </c>
      <c r="W97" s="17" t="s">
        <v>630</v>
      </c>
      <c r="X97" s="25">
        <v>197743</v>
      </c>
      <c r="Y97" s="17">
        <v>136428337</v>
      </c>
      <c r="Z97" s="17"/>
      <c r="AA97" s="17"/>
      <c r="AB97" s="17"/>
      <c r="AC97" s="17" t="s">
        <v>672</v>
      </c>
      <c r="AD97" s="18">
        <v>45415</v>
      </c>
      <c r="AE97" s="18">
        <v>45422</v>
      </c>
      <c r="AF97" s="18">
        <v>45554</v>
      </c>
      <c r="AG97" s="18"/>
      <c r="AH97" s="23">
        <f t="shared" si="11"/>
        <v>134</v>
      </c>
      <c r="AI97" s="23" t="str">
        <f t="shared" si="12"/>
        <v>91-180</v>
      </c>
      <c r="AJ97" s="25">
        <v>285945</v>
      </c>
      <c r="AK97" s="25">
        <v>174145</v>
      </c>
      <c r="AL97" s="25">
        <v>0</v>
      </c>
      <c r="AM97" s="25">
        <v>14218</v>
      </c>
      <c r="AN97" s="25">
        <v>0</v>
      </c>
      <c r="AO97" s="25">
        <v>0</v>
      </c>
      <c r="AP97" s="25">
        <v>69658</v>
      </c>
      <c r="AQ97" s="25">
        <v>0</v>
      </c>
      <c r="AR97" s="17"/>
      <c r="AS97" s="17"/>
      <c r="AT97" s="17" t="s">
        <v>708</v>
      </c>
      <c r="AU97" s="25">
        <v>2090</v>
      </c>
      <c r="AV97" s="25">
        <v>104487</v>
      </c>
      <c r="AW97" s="25">
        <v>0</v>
      </c>
      <c r="AX97" s="17"/>
      <c r="AY97" s="17"/>
      <c r="AZ97" s="17"/>
      <c r="BA97" s="17"/>
      <c r="BB97" s="17"/>
      <c r="BC97" s="24">
        <v>0</v>
      </c>
      <c r="BD97" s="24">
        <v>0</v>
      </c>
      <c r="BE97" s="24">
        <v>0</v>
      </c>
      <c r="BF97" s="24">
        <v>0</v>
      </c>
      <c r="BG97" s="24">
        <v>0</v>
      </c>
      <c r="BH97" s="24">
        <v>0</v>
      </c>
      <c r="BI97" s="24">
        <v>202069</v>
      </c>
      <c r="BJ97" s="24">
        <v>0</v>
      </c>
      <c r="BK97" s="24">
        <v>0</v>
      </c>
      <c r="BL97" s="24">
        <v>0</v>
      </c>
      <c r="BM97" s="24">
        <v>0</v>
      </c>
      <c r="BN97" s="17"/>
      <c r="BO97" s="18"/>
      <c r="BP97" s="17"/>
      <c r="BQ97" s="24">
        <v>0</v>
      </c>
    </row>
    <row r="98" spans="1:69" x14ac:dyDescent="0.2">
      <c r="A98" s="17">
        <v>800065396</v>
      </c>
      <c r="B98" s="17" t="s">
        <v>11</v>
      </c>
      <c r="C98" s="17" t="s">
        <v>14</v>
      </c>
      <c r="D98" s="17">
        <v>64</v>
      </c>
      <c r="E98" s="17" t="str">
        <f t="shared" si="9"/>
        <v>C25064</v>
      </c>
      <c r="F98" s="17" t="s">
        <v>400</v>
      </c>
      <c r="G98" s="17" t="str">
        <f t="shared" si="10"/>
        <v>800065396_C25064</v>
      </c>
      <c r="H98" s="18">
        <v>45506</v>
      </c>
      <c r="I98" s="18">
        <v>45517</v>
      </c>
      <c r="J98" s="18">
        <v>45562</v>
      </c>
      <c r="K98" s="19">
        <v>53338241</v>
      </c>
      <c r="L98" s="19">
        <v>3473321</v>
      </c>
      <c r="M98" s="19">
        <v>49864920</v>
      </c>
      <c r="N98" s="19">
        <v>336653</v>
      </c>
      <c r="O98" s="19">
        <v>336653</v>
      </c>
      <c r="P98" s="19"/>
      <c r="Q98" s="19">
        <v>0</v>
      </c>
      <c r="R98" s="19">
        <v>49528267</v>
      </c>
      <c r="S98" s="17" t="s">
        <v>32</v>
      </c>
      <c r="T98" s="17" t="s">
        <v>36</v>
      </c>
      <c r="U98" s="17" t="s">
        <v>37</v>
      </c>
      <c r="V98" s="17" t="s">
        <v>630</v>
      </c>
      <c r="W98" s="17" t="s">
        <v>630</v>
      </c>
      <c r="X98" s="25">
        <v>48418235</v>
      </c>
      <c r="Y98" s="17">
        <v>136554421</v>
      </c>
      <c r="Z98" s="17"/>
      <c r="AA98" s="17"/>
      <c r="AB98" s="17"/>
      <c r="AC98" s="17" t="s">
        <v>672</v>
      </c>
      <c r="AD98" s="18">
        <v>45506</v>
      </c>
      <c r="AE98" s="18">
        <v>45517</v>
      </c>
      <c r="AF98" s="18">
        <v>45614</v>
      </c>
      <c r="AG98" s="18"/>
      <c r="AH98" s="23">
        <f t="shared" si="11"/>
        <v>74</v>
      </c>
      <c r="AI98" s="23" t="str">
        <f t="shared" si="12"/>
        <v>61-90</v>
      </c>
      <c r="AJ98" s="25">
        <v>55838241</v>
      </c>
      <c r="AK98" s="25">
        <v>336653</v>
      </c>
      <c r="AL98" s="25">
        <v>0</v>
      </c>
      <c r="AM98" s="25">
        <v>5973321</v>
      </c>
      <c r="AN98" s="25">
        <v>0</v>
      </c>
      <c r="AO98" s="25">
        <v>0</v>
      </c>
      <c r="AP98" s="25">
        <v>336653</v>
      </c>
      <c r="AQ98" s="25">
        <v>0</v>
      </c>
      <c r="AR98" s="17"/>
      <c r="AS98" s="17"/>
      <c r="AT98" s="17" t="s">
        <v>711</v>
      </c>
      <c r="AU98" s="25">
        <v>0</v>
      </c>
      <c r="AV98" s="25">
        <v>0</v>
      </c>
      <c r="AW98" s="25">
        <v>0</v>
      </c>
      <c r="AX98" s="17"/>
      <c r="AY98" s="17"/>
      <c r="AZ98" s="17"/>
      <c r="BA98" s="17"/>
      <c r="BB98" s="17"/>
      <c r="BC98" s="24">
        <v>0</v>
      </c>
      <c r="BD98" s="24">
        <v>0</v>
      </c>
      <c r="BE98" s="24">
        <v>0</v>
      </c>
      <c r="BF98" s="24">
        <v>0</v>
      </c>
      <c r="BG98" s="24">
        <v>0</v>
      </c>
      <c r="BH98" s="24">
        <v>0</v>
      </c>
      <c r="BI98" s="24">
        <v>49528267</v>
      </c>
      <c r="BJ98" s="24">
        <v>0</v>
      </c>
      <c r="BK98" s="24">
        <v>0</v>
      </c>
      <c r="BL98" s="24">
        <v>0</v>
      </c>
      <c r="BM98" s="24">
        <v>0</v>
      </c>
      <c r="BN98" s="17"/>
      <c r="BO98" s="18"/>
      <c r="BP98" s="17"/>
      <c r="BQ98" s="24">
        <v>0</v>
      </c>
    </row>
    <row r="99" spans="1:69" x14ac:dyDescent="0.2">
      <c r="A99" s="17">
        <v>800065396</v>
      </c>
      <c r="B99" s="17" t="s">
        <v>11</v>
      </c>
      <c r="C99" s="17" t="s">
        <v>13</v>
      </c>
      <c r="D99" s="17">
        <v>173575</v>
      </c>
      <c r="E99" s="17" t="str">
        <f t="shared" si="9"/>
        <v>C191173575</v>
      </c>
      <c r="F99" s="17" t="s">
        <v>363</v>
      </c>
      <c r="G99" s="17" t="str">
        <f t="shared" si="10"/>
        <v>800065396_C191173575</v>
      </c>
      <c r="H99" s="18">
        <v>45448</v>
      </c>
      <c r="I99" s="18">
        <v>45456</v>
      </c>
      <c r="J99" s="18">
        <v>45501</v>
      </c>
      <c r="K99" s="19">
        <v>108143786</v>
      </c>
      <c r="L99" s="19">
        <v>7686644</v>
      </c>
      <c r="M99" s="19">
        <v>100457142</v>
      </c>
      <c r="N99" s="19">
        <v>921558</v>
      </c>
      <c r="O99" s="19">
        <v>340976</v>
      </c>
      <c r="P99" s="19"/>
      <c r="Q99" s="19">
        <v>0</v>
      </c>
      <c r="R99" s="19">
        <v>100116166</v>
      </c>
      <c r="S99" s="17" t="s">
        <v>32</v>
      </c>
      <c r="T99" s="17" t="s">
        <v>36</v>
      </c>
      <c r="U99" s="17" t="s">
        <v>37</v>
      </c>
      <c r="V99" s="17" t="s">
        <v>630</v>
      </c>
      <c r="W99" s="17" t="s">
        <v>630</v>
      </c>
      <c r="X99" s="25">
        <v>97871489</v>
      </c>
      <c r="Y99" s="17">
        <v>1222485389</v>
      </c>
      <c r="Z99" s="17"/>
      <c r="AA99" s="17"/>
      <c r="AB99" s="17"/>
      <c r="AC99" s="17" t="s">
        <v>672</v>
      </c>
      <c r="AD99" s="18">
        <v>45448</v>
      </c>
      <c r="AE99" s="18">
        <v>45456</v>
      </c>
      <c r="AF99" s="18">
        <v>45614</v>
      </c>
      <c r="AG99" s="18"/>
      <c r="AH99" s="23">
        <f t="shared" si="11"/>
        <v>74</v>
      </c>
      <c r="AI99" s="23" t="str">
        <f t="shared" si="12"/>
        <v>61-90</v>
      </c>
      <c r="AJ99" s="25">
        <v>112574828</v>
      </c>
      <c r="AK99" s="25">
        <v>921558</v>
      </c>
      <c r="AL99" s="25">
        <v>0</v>
      </c>
      <c r="AM99" s="25">
        <v>12117686</v>
      </c>
      <c r="AN99" s="25">
        <v>0</v>
      </c>
      <c r="AO99" s="25">
        <v>0</v>
      </c>
      <c r="AP99" s="25">
        <v>340976</v>
      </c>
      <c r="AQ99" s="25">
        <v>0</v>
      </c>
      <c r="AR99" s="17"/>
      <c r="AS99" s="17"/>
      <c r="AT99" s="17" t="s">
        <v>720</v>
      </c>
      <c r="AU99" s="25">
        <v>11612</v>
      </c>
      <c r="AV99" s="25">
        <v>580582</v>
      </c>
      <c r="AW99" s="25">
        <v>0</v>
      </c>
      <c r="AX99" s="17"/>
      <c r="AY99" s="17"/>
      <c r="AZ99" s="17"/>
      <c r="BA99" s="17"/>
      <c r="BB99" s="17"/>
      <c r="BC99" s="24">
        <v>0</v>
      </c>
      <c r="BD99" s="24">
        <v>0</v>
      </c>
      <c r="BE99" s="24">
        <v>0</v>
      </c>
      <c r="BF99" s="24">
        <v>0</v>
      </c>
      <c r="BG99" s="24">
        <v>0</v>
      </c>
      <c r="BH99" s="24">
        <v>0</v>
      </c>
      <c r="BI99" s="24">
        <v>100116166</v>
      </c>
      <c r="BJ99" s="24">
        <v>0</v>
      </c>
      <c r="BK99" s="24">
        <v>0</v>
      </c>
      <c r="BL99" s="24">
        <v>0</v>
      </c>
      <c r="BM99" s="24">
        <v>0</v>
      </c>
      <c r="BN99" s="17"/>
      <c r="BO99" s="18"/>
      <c r="BP99" s="17"/>
      <c r="BQ99" s="24">
        <v>0</v>
      </c>
    </row>
    <row r="100" spans="1:69" x14ac:dyDescent="0.2">
      <c r="A100" s="17">
        <v>800065396</v>
      </c>
      <c r="B100" s="17" t="s">
        <v>11</v>
      </c>
      <c r="C100" s="17" t="s">
        <v>14</v>
      </c>
      <c r="D100" s="17">
        <v>60</v>
      </c>
      <c r="E100" s="17" t="str">
        <f t="shared" si="9"/>
        <v>C25060</v>
      </c>
      <c r="F100" s="17" t="s">
        <v>355</v>
      </c>
      <c r="G100" s="17" t="str">
        <f t="shared" si="10"/>
        <v>800065396_C25060</v>
      </c>
      <c r="H100" s="18">
        <v>45448</v>
      </c>
      <c r="I100" s="18">
        <v>45455</v>
      </c>
      <c r="J100" s="18">
        <v>45500</v>
      </c>
      <c r="K100" s="19">
        <v>51927252</v>
      </c>
      <c r="L100" s="19">
        <v>3353025</v>
      </c>
      <c r="M100" s="19">
        <v>48574227</v>
      </c>
      <c r="N100" s="19">
        <v>608433</v>
      </c>
      <c r="O100" s="19">
        <v>225120</v>
      </c>
      <c r="P100" s="19"/>
      <c r="Q100" s="19">
        <v>0</v>
      </c>
      <c r="R100" s="19">
        <v>48349107</v>
      </c>
      <c r="S100" s="17" t="s">
        <v>32</v>
      </c>
      <c r="T100" s="17" t="s">
        <v>36</v>
      </c>
      <c r="U100" s="17" t="s">
        <v>37</v>
      </c>
      <c r="V100" s="17" t="s">
        <v>630</v>
      </c>
      <c r="W100" s="17" t="s">
        <v>630</v>
      </c>
      <c r="X100" s="25">
        <v>47265065</v>
      </c>
      <c r="Y100" s="17">
        <v>1222490647</v>
      </c>
      <c r="Z100" s="17"/>
      <c r="AA100" s="17"/>
      <c r="AB100" s="17"/>
      <c r="AC100" s="17" t="s">
        <v>672</v>
      </c>
      <c r="AD100" s="18">
        <v>45448</v>
      </c>
      <c r="AE100" s="18">
        <v>45455</v>
      </c>
      <c r="AF100" s="18">
        <v>45614</v>
      </c>
      <c r="AG100" s="18"/>
      <c r="AH100" s="23">
        <f t="shared" si="11"/>
        <v>74</v>
      </c>
      <c r="AI100" s="23" t="str">
        <f t="shared" si="12"/>
        <v>61-90</v>
      </c>
      <c r="AJ100" s="25">
        <v>54427252</v>
      </c>
      <c r="AK100" s="25">
        <v>608433</v>
      </c>
      <c r="AL100" s="25">
        <v>0</v>
      </c>
      <c r="AM100" s="25">
        <v>5853025</v>
      </c>
      <c r="AN100" s="25">
        <v>0</v>
      </c>
      <c r="AO100" s="25">
        <v>0</v>
      </c>
      <c r="AP100" s="25">
        <v>225120</v>
      </c>
      <c r="AQ100" s="25">
        <v>0</v>
      </c>
      <c r="AR100" s="17"/>
      <c r="AS100" s="17"/>
      <c r="AT100" s="17" t="s">
        <v>720</v>
      </c>
      <c r="AU100" s="25">
        <v>7666</v>
      </c>
      <c r="AV100" s="25">
        <v>383313</v>
      </c>
      <c r="AW100" s="25">
        <v>0</v>
      </c>
      <c r="AX100" s="17"/>
      <c r="AY100" s="17"/>
      <c r="AZ100" s="17"/>
      <c r="BA100" s="17"/>
      <c r="BB100" s="17"/>
      <c r="BC100" s="24">
        <v>0</v>
      </c>
      <c r="BD100" s="24">
        <v>0</v>
      </c>
      <c r="BE100" s="24">
        <v>0</v>
      </c>
      <c r="BF100" s="24">
        <v>0</v>
      </c>
      <c r="BG100" s="24">
        <v>0</v>
      </c>
      <c r="BH100" s="24">
        <v>0</v>
      </c>
      <c r="BI100" s="24">
        <v>48349107</v>
      </c>
      <c r="BJ100" s="24">
        <v>0</v>
      </c>
      <c r="BK100" s="24">
        <v>0</v>
      </c>
      <c r="BL100" s="24">
        <v>0</v>
      </c>
      <c r="BM100" s="24">
        <v>0</v>
      </c>
      <c r="BN100" s="17"/>
      <c r="BO100" s="18"/>
      <c r="BP100" s="17"/>
      <c r="BQ100" s="24">
        <v>0</v>
      </c>
    </row>
    <row r="101" spans="1:69" x14ac:dyDescent="0.2">
      <c r="A101" s="17">
        <v>800065396</v>
      </c>
      <c r="B101" s="17" t="s">
        <v>11</v>
      </c>
      <c r="C101" s="17" t="s">
        <v>13</v>
      </c>
      <c r="D101" s="17">
        <v>173577</v>
      </c>
      <c r="E101" s="17" t="str">
        <f t="shared" si="9"/>
        <v>C191173577</v>
      </c>
      <c r="F101" s="17" t="s">
        <v>370</v>
      </c>
      <c r="G101" s="17" t="str">
        <f t="shared" si="10"/>
        <v>800065396_C191173577</v>
      </c>
      <c r="H101" s="18">
        <v>45476</v>
      </c>
      <c r="I101" s="18">
        <v>45483</v>
      </c>
      <c r="J101" s="18">
        <v>45528</v>
      </c>
      <c r="K101" s="19">
        <v>99819027</v>
      </c>
      <c r="L101" s="19">
        <v>6740799</v>
      </c>
      <c r="M101" s="19">
        <v>93078228</v>
      </c>
      <c r="N101" s="19">
        <v>1927451</v>
      </c>
      <c r="O101" s="19">
        <v>1707716</v>
      </c>
      <c r="P101" s="19"/>
      <c r="Q101" s="19">
        <v>0</v>
      </c>
      <c r="R101" s="19">
        <v>91370512</v>
      </c>
      <c r="S101" s="17" t="s">
        <v>32</v>
      </c>
      <c r="T101" s="17" t="s">
        <v>36</v>
      </c>
      <c r="U101" s="17" t="s">
        <v>37</v>
      </c>
      <c r="V101" s="17" t="s">
        <v>630</v>
      </c>
      <c r="W101" s="17" t="s">
        <v>630</v>
      </c>
      <c r="X101" s="25">
        <v>89319665</v>
      </c>
      <c r="Y101" s="17">
        <v>1222485363</v>
      </c>
      <c r="Z101" s="17"/>
      <c r="AA101" s="17"/>
      <c r="AB101" s="17"/>
      <c r="AC101" s="17" t="s">
        <v>672</v>
      </c>
      <c r="AD101" s="18">
        <v>45476</v>
      </c>
      <c r="AE101" s="18">
        <v>45483</v>
      </c>
      <c r="AF101" s="18">
        <v>45614</v>
      </c>
      <c r="AG101" s="18"/>
      <c r="AH101" s="23">
        <f t="shared" si="11"/>
        <v>74</v>
      </c>
      <c r="AI101" s="23" t="str">
        <f t="shared" si="12"/>
        <v>61-90</v>
      </c>
      <c r="AJ101" s="25">
        <v>104250069</v>
      </c>
      <c r="AK101" s="25">
        <v>1927451</v>
      </c>
      <c r="AL101" s="25">
        <v>0</v>
      </c>
      <c r="AM101" s="25">
        <v>11171841</v>
      </c>
      <c r="AN101" s="25">
        <v>0</v>
      </c>
      <c r="AO101" s="25">
        <v>0</v>
      </c>
      <c r="AP101" s="25">
        <v>1707716</v>
      </c>
      <c r="AQ101" s="25">
        <v>0</v>
      </c>
      <c r="AR101" s="17"/>
      <c r="AS101" s="17"/>
      <c r="AT101" s="17" t="s">
        <v>711</v>
      </c>
      <c r="AU101" s="25">
        <v>4395</v>
      </c>
      <c r="AV101" s="25">
        <v>219735</v>
      </c>
      <c r="AW101" s="25">
        <v>0</v>
      </c>
      <c r="AX101" s="17"/>
      <c r="AY101" s="17"/>
      <c r="AZ101" s="17"/>
      <c r="BA101" s="17"/>
      <c r="BB101" s="17"/>
      <c r="BC101" s="24">
        <v>0</v>
      </c>
      <c r="BD101" s="24">
        <v>0</v>
      </c>
      <c r="BE101" s="24">
        <v>0</v>
      </c>
      <c r="BF101" s="24">
        <v>0</v>
      </c>
      <c r="BG101" s="24">
        <v>0</v>
      </c>
      <c r="BH101" s="24">
        <v>0</v>
      </c>
      <c r="BI101" s="24">
        <v>91370512</v>
      </c>
      <c r="BJ101" s="24">
        <v>0</v>
      </c>
      <c r="BK101" s="24">
        <v>0</v>
      </c>
      <c r="BL101" s="24">
        <v>0</v>
      </c>
      <c r="BM101" s="24">
        <v>0</v>
      </c>
      <c r="BN101" s="17"/>
      <c r="BO101" s="18"/>
      <c r="BP101" s="17"/>
      <c r="BQ101" s="24">
        <v>0</v>
      </c>
    </row>
    <row r="102" spans="1:69" x14ac:dyDescent="0.2">
      <c r="A102" s="17">
        <v>800065396</v>
      </c>
      <c r="B102" s="17" t="s">
        <v>11</v>
      </c>
      <c r="C102" s="17" t="s">
        <v>16</v>
      </c>
      <c r="D102" s="17">
        <v>173580</v>
      </c>
      <c r="E102" s="17" t="str">
        <f t="shared" si="9"/>
        <v>C192173580</v>
      </c>
      <c r="F102" s="17" t="s">
        <v>395</v>
      </c>
      <c r="G102" s="17" t="str">
        <f t="shared" si="10"/>
        <v>800065396_C192173580</v>
      </c>
      <c r="H102" s="18">
        <v>45506</v>
      </c>
      <c r="I102" s="18">
        <v>45517</v>
      </c>
      <c r="J102" s="18">
        <v>45562</v>
      </c>
      <c r="K102" s="19">
        <v>125514827</v>
      </c>
      <c r="L102" s="19">
        <v>9727603</v>
      </c>
      <c r="M102" s="19">
        <v>115787224</v>
      </c>
      <c r="N102" s="19">
        <v>2463904</v>
      </c>
      <c r="O102" s="19">
        <v>2463904</v>
      </c>
      <c r="P102" s="19"/>
      <c r="Q102" s="19">
        <v>0</v>
      </c>
      <c r="R102" s="19">
        <v>113323320</v>
      </c>
      <c r="S102" s="17" t="s">
        <v>32</v>
      </c>
      <c r="T102" s="17" t="s">
        <v>36</v>
      </c>
      <c r="U102" s="17" t="s">
        <v>37</v>
      </c>
      <c r="V102" s="17" t="s">
        <v>630</v>
      </c>
      <c r="W102" s="17" t="s">
        <v>630</v>
      </c>
      <c r="X102" s="25">
        <v>110779219</v>
      </c>
      <c r="Y102" s="17">
        <v>136554425</v>
      </c>
      <c r="Z102" s="17"/>
      <c r="AA102" s="17"/>
      <c r="AB102" s="17"/>
      <c r="AC102" s="17" t="s">
        <v>672</v>
      </c>
      <c r="AD102" s="18">
        <v>45506</v>
      </c>
      <c r="AE102" s="18">
        <v>45517</v>
      </c>
      <c r="AF102" s="18">
        <v>45614</v>
      </c>
      <c r="AG102" s="18"/>
      <c r="AH102" s="23">
        <f t="shared" si="11"/>
        <v>74</v>
      </c>
      <c r="AI102" s="23" t="str">
        <f t="shared" si="12"/>
        <v>61-90</v>
      </c>
      <c r="AJ102" s="25">
        <v>129668929</v>
      </c>
      <c r="AK102" s="25">
        <v>2463904</v>
      </c>
      <c r="AL102" s="25">
        <v>0</v>
      </c>
      <c r="AM102" s="25">
        <v>13881705</v>
      </c>
      <c r="AN102" s="25">
        <v>0</v>
      </c>
      <c r="AO102" s="25">
        <v>0</v>
      </c>
      <c r="AP102" s="25">
        <v>2463904</v>
      </c>
      <c r="AQ102" s="25">
        <v>0</v>
      </c>
      <c r="AR102" s="17"/>
      <c r="AS102" s="17"/>
      <c r="AT102" s="17" t="s">
        <v>711</v>
      </c>
      <c r="AU102" s="25">
        <v>0</v>
      </c>
      <c r="AV102" s="25">
        <v>0</v>
      </c>
      <c r="AW102" s="25">
        <v>0</v>
      </c>
      <c r="AX102" s="17"/>
      <c r="AY102" s="17"/>
      <c r="AZ102" s="17"/>
      <c r="BA102" s="17"/>
      <c r="BB102" s="17"/>
      <c r="BC102" s="24">
        <v>0</v>
      </c>
      <c r="BD102" s="24">
        <v>0</v>
      </c>
      <c r="BE102" s="24">
        <v>0</v>
      </c>
      <c r="BF102" s="24">
        <v>0</v>
      </c>
      <c r="BG102" s="24">
        <v>0</v>
      </c>
      <c r="BH102" s="24">
        <v>0</v>
      </c>
      <c r="BI102" s="24">
        <v>113323320</v>
      </c>
      <c r="BJ102" s="24">
        <v>0</v>
      </c>
      <c r="BK102" s="24">
        <v>0</v>
      </c>
      <c r="BL102" s="24">
        <v>0</v>
      </c>
      <c r="BM102" s="24">
        <v>0</v>
      </c>
      <c r="BN102" s="17"/>
      <c r="BO102" s="18"/>
      <c r="BP102" s="17"/>
      <c r="BQ102" s="24">
        <v>0</v>
      </c>
    </row>
    <row r="103" spans="1:69" x14ac:dyDescent="0.2">
      <c r="A103" s="17">
        <v>800065396</v>
      </c>
      <c r="B103" s="17" t="s">
        <v>11</v>
      </c>
      <c r="C103" s="17" t="s">
        <v>14</v>
      </c>
      <c r="D103" s="17">
        <v>62</v>
      </c>
      <c r="E103" s="17" t="str">
        <f t="shared" si="9"/>
        <v>C25062</v>
      </c>
      <c r="F103" s="17" t="s">
        <v>378</v>
      </c>
      <c r="G103" s="17" t="str">
        <f t="shared" si="10"/>
        <v>800065396_C25062</v>
      </c>
      <c r="H103" s="18">
        <v>45476</v>
      </c>
      <c r="I103" s="18">
        <v>45483</v>
      </c>
      <c r="J103" s="18">
        <v>45528</v>
      </c>
      <c r="K103" s="19">
        <v>46646048</v>
      </c>
      <c r="L103" s="19">
        <v>2881696</v>
      </c>
      <c r="M103" s="19">
        <v>43764352</v>
      </c>
      <c r="N103" s="19">
        <v>777134</v>
      </c>
      <c r="O103" s="19">
        <v>287540</v>
      </c>
      <c r="P103" s="19"/>
      <c r="Q103" s="19">
        <v>0</v>
      </c>
      <c r="R103" s="19">
        <v>43476812</v>
      </c>
      <c r="S103" s="17" t="s">
        <v>32</v>
      </c>
      <c r="T103" s="17" t="s">
        <v>36</v>
      </c>
      <c r="U103" s="17" t="s">
        <v>37</v>
      </c>
      <c r="V103" s="17" t="s">
        <v>630</v>
      </c>
      <c r="W103" s="17" t="s">
        <v>630</v>
      </c>
      <c r="X103" s="25">
        <v>42499642</v>
      </c>
      <c r="Y103" s="17">
        <v>1222485362</v>
      </c>
      <c r="Z103" s="17"/>
      <c r="AA103" s="17"/>
      <c r="AB103" s="17"/>
      <c r="AC103" s="17" t="s">
        <v>672</v>
      </c>
      <c r="AD103" s="18">
        <v>45476</v>
      </c>
      <c r="AE103" s="18">
        <v>45483</v>
      </c>
      <c r="AF103" s="18">
        <v>45614</v>
      </c>
      <c r="AG103" s="18"/>
      <c r="AH103" s="23">
        <f t="shared" si="11"/>
        <v>74</v>
      </c>
      <c r="AI103" s="23" t="str">
        <f t="shared" si="12"/>
        <v>61-90</v>
      </c>
      <c r="AJ103" s="25">
        <v>49146048</v>
      </c>
      <c r="AK103" s="25">
        <v>777134</v>
      </c>
      <c r="AL103" s="25">
        <v>0</v>
      </c>
      <c r="AM103" s="25">
        <v>5381696</v>
      </c>
      <c r="AN103" s="25">
        <v>0</v>
      </c>
      <c r="AO103" s="25">
        <v>0</v>
      </c>
      <c r="AP103" s="25">
        <v>287540</v>
      </c>
      <c r="AQ103" s="25">
        <v>0</v>
      </c>
      <c r="AR103" s="17"/>
      <c r="AS103" s="17"/>
      <c r="AT103" s="17" t="s">
        <v>720</v>
      </c>
      <c r="AU103" s="25">
        <v>9792</v>
      </c>
      <c r="AV103" s="25">
        <v>489594</v>
      </c>
      <c r="AW103" s="25">
        <v>0</v>
      </c>
      <c r="AX103" s="17"/>
      <c r="AY103" s="17"/>
      <c r="AZ103" s="17"/>
      <c r="BA103" s="17"/>
      <c r="BB103" s="17"/>
      <c r="BC103" s="24">
        <v>0</v>
      </c>
      <c r="BD103" s="24">
        <v>0</v>
      </c>
      <c r="BE103" s="24">
        <v>0</v>
      </c>
      <c r="BF103" s="24">
        <v>0</v>
      </c>
      <c r="BG103" s="24">
        <v>0</v>
      </c>
      <c r="BH103" s="24">
        <v>0</v>
      </c>
      <c r="BI103" s="24">
        <v>43476812</v>
      </c>
      <c r="BJ103" s="24">
        <v>0</v>
      </c>
      <c r="BK103" s="24">
        <v>0</v>
      </c>
      <c r="BL103" s="24">
        <v>0</v>
      </c>
      <c r="BM103" s="24">
        <v>0</v>
      </c>
      <c r="BN103" s="17"/>
      <c r="BO103" s="18"/>
      <c r="BP103" s="17"/>
      <c r="BQ103" s="24">
        <v>0</v>
      </c>
    </row>
    <row r="104" spans="1:69" x14ac:dyDescent="0.2">
      <c r="A104" s="17">
        <v>800065396</v>
      </c>
      <c r="B104" s="17" t="s">
        <v>11</v>
      </c>
      <c r="C104" s="17" t="s">
        <v>13</v>
      </c>
      <c r="D104" s="17">
        <v>173580</v>
      </c>
      <c r="E104" s="17" t="str">
        <f t="shared" si="9"/>
        <v>C191173580</v>
      </c>
      <c r="F104" s="17" t="s">
        <v>406</v>
      </c>
      <c r="G104" s="17" t="str">
        <f t="shared" si="10"/>
        <v>800065396_C191173580</v>
      </c>
      <c r="H104" s="18">
        <v>45506</v>
      </c>
      <c r="I104" s="18">
        <v>45517</v>
      </c>
      <c r="J104" s="18">
        <v>45562</v>
      </c>
      <c r="K104" s="19">
        <v>102681216</v>
      </c>
      <c r="L104" s="19">
        <v>7551167</v>
      </c>
      <c r="M104" s="19">
        <v>95130049</v>
      </c>
      <c r="N104" s="19">
        <v>422308</v>
      </c>
      <c r="O104" s="19">
        <v>422308</v>
      </c>
      <c r="P104" s="19"/>
      <c r="Q104" s="19">
        <v>0</v>
      </c>
      <c r="R104" s="19">
        <v>94707741</v>
      </c>
      <c r="S104" s="17" t="s">
        <v>32</v>
      </c>
      <c r="T104" s="17" t="s">
        <v>36</v>
      </c>
      <c r="U104" s="17" t="s">
        <v>37</v>
      </c>
      <c r="V104" s="17" t="s">
        <v>630</v>
      </c>
      <c r="W104" s="17" t="s">
        <v>630</v>
      </c>
      <c r="X104" s="25">
        <v>92573942</v>
      </c>
      <c r="Y104" s="17">
        <v>136554424</v>
      </c>
      <c r="Z104" s="17"/>
      <c r="AA104" s="17"/>
      <c r="AB104" s="17"/>
      <c r="AC104" s="17" t="s">
        <v>672</v>
      </c>
      <c r="AD104" s="18">
        <v>45506</v>
      </c>
      <c r="AE104" s="18">
        <v>45517</v>
      </c>
      <c r="AF104" s="18">
        <v>45614</v>
      </c>
      <c r="AG104" s="18"/>
      <c r="AH104" s="23">
        <f t="shared" si="11"/>
        <v>74</v>
      </c>
      <c r="AI104" s="23" t="str">
        <f t="shared" si="12"/>
        <v>61-90</v>
      </c>
      <c r="AJ104" s="25">
        <v>107112258</v>
      </c>
      <c r="AK104" s="25">
        <v>422308</v>
      </c>
      <c r="AL104" s="25">
        <v>0</v>
      </c>
      <c r="AM104" s="25">
        <v>11982209</v>
      </c>
      <c r="AN104" s="25">
        <v>0</v>
      </c>
      <c r="AO104" s="25">
        <v>0</v>
      </c>
      <c r="AP104" s="25">
        <v>422308</v>
      </c>
      <c r="AQ104" s="25">
        <v>0</v>
      </c>
      <c r="AR104" s="17"/>
      <c r="AS104" s="17"/>
      <c r="AT104" s="17" t="s">
        <v>711</v>
      </c>
      <c r="AU104" s="25">
        <v>0</v>
      </c>
      <c r="AV104" s="25">
        <v>0</v>
      </c>
      <c r="AW104" s="25">
        <v>0</v>
      </c>
      <c r="AX104" s="17"/>
      <c r="AY104" s="17"/>
      <c r="AZ104" s="17"/>
      <c r="BA104" s="17"/>
      <c r="BB104" s="17"/>
      <c r="BC104" s="24">
        <v>0</v>
      </c>
      <c r="BD104" s="24">
        <v>0</v>
      </c>
      <c r="BE104" s="24">
        <v>0</v>
      </c>
      <c r="BF104" s="24">
        <v>0</v>
      </c>
      <c r="BG104" s="24">
        <v>0</v>
      </c>
      <c r="BH104" s="24">
        <v>0</v>
      </c>
      <c r="BI104" s="24">
        <v>94707741</v>
      </c>
      <c r="BJ104" s="24">
        <v>0</v>
      </c>
      <c r="BK104" s="24">
        <v>0</v>
      </c>
      <c r="BL104" s="24">
        <v>0</v>
      </c>
      <c r="BM104" s="24">
        <v>0</v>
      </c>
      <c r="BN104" s="17"/>
      <c r="BO104" s="18"/>
      <c r="BP104" s="17"/>
      <c r="BQ104" s="24">
        <v>0</v>
      </c>
    </row>
    <row r="105" spans="1:69" x14ac:dyDescent="0.2">
      <c r="A105" s="17">
        <v>800065396</v>
      </c>
      <c r="B105" s="17" t="s">
        <v>11</v>
      </c>
      <c r="C105" s="17" t="s">
        <v>16</v>
      </c>
      <c r="D105" s="17">
        <v>173575</v>
      </c>
      <c r="E105" s="17" t="str">
        <f t="shared" si="9"/>
        <v>C192173575</v>
      </c>
      <c r="F105" s="17" t="s">
        <v>365</v>
      </c>
      <c r="G105" s="17" t="str">
        <f t="shared" si="10"/>
        <v>800065396_C192173575</v>
      </c>
      <c r="H105" s="18">
        <v>45448</v>
      </c>
      <c r="I105" s="18">
        <v>45456</v>
      </c>
      <c r="J105" s="18">
        <v>45501</v>
      </c>
      <c r="K105" s="19">
        <v>130653194</v>
      </c>
      <c r="L105" s="19">
        <v>11069882</v>
      </c>
      <c r="M105" s="19">
        <v>119583312</v>
      </c>
      <c r="N105" s="19">
        <v>2713329</v>
      </c>
      <c r="O105" s="19">
        <v>813999</v>
      </c>
      <c r="P105" s="19"/>
      <c r="Q105" s="19">
        <v>0</v>
      </c>
      <c r="R105" s="19">
        <v>118769313</v>
      </c>
      <c r="S105" s="17" t="s">
        <v>32</v>
      </c>
      <c r="T105" s="17" t="s">
        <v>36</v>
      </c>
      <c r="U105" s="17" t="s">
        <v>37</v>
      </c>
      <c r="V105" s="17" t="s">
        <v>630</v>
      </c>
      <c r="W105" s="17" t="s">
        <v>630</v>
      </c>
      <c r="X105" s="25">
        <v>116089447</v>
      </c>
      <c r="Y105" s="17">
        <v>1222485390</v>
      </c>
      <c r="Z105" s="17"/>
      <c r="AA105" s="17"/>
      <c r="AB105" s="17"/>
      <c r="AC105" s="17" t="s">
        <v>672</v>
      </c>
      <c r="AD105" s="18">
        <v>45448</v>
      </c>
      <c r="AE105" s="18">
        <v>45456</v>
      </c>
      <c r="AF105" s="18">
        <v>45614</v>
      </c>
      <c r="AG105" s="18"/>
      <c r="AH105" s="23">
        <f t="shared" si="11"/>
        <v>74</v>
      </c>
      <c r="AI105" s="23" t="str">
        <f t="shared" si="12"/>
        <v>61-90</v>
      </c>
      <c r="AJ105" s="25">
        <v>134807296</v>
      </c>
      <c r="AK105" s="25">
        <v>2713329</v>
      </c>
      <c r="AL105" s="25">
        <v>0</v>
      </c>
      <c r="AM105" s="25">
        <v>15223984</v>
      </c>
      <c r="AN105" s="25">
        <v>0</v>
      </c>
      <c r="AO105" s="25">
        <v>0</v>
      </c>
      <c r="AP105" s="25">
        <v>813999</v>
      </c>
      <c r="AQ105" s="25">
        <v>0</v>
      </c>
      <c r="AR105" s="17"/>
      <c r="AS105" s="17"/>
      <c r="AT105" s="17" t="s">
        <v>711</v>
      </c>
      <c r="AU105" s="25">
        <v>37987</v>
      </c>
      <c r="AV105" s="25">
        <v>1899330</v>
      </c>
      <c r="AW105" s="25">
        <v>0</v>
      </c>
      <c r="AX105" s="17"/>
      <c r="AY105" s="17"/>
      <c r="AZ105" s="17"/>
      <c r="BA105" s="17"/>
      <c r="BB105" s="17"/>
      <c r="BC105" s="24">
        <v>0</v>
      </c>
      <c r="BD105" s="24">
        <v>0</v>
      </c>
      <c r="BE105" s="24">
        <v>0</v>
      </c>
      <c r="BF105" s="24">
        <v>0</v>
      </c>
      <c r="BG105" s="24">
        <v>0</v>
      </c>
      <c r="BH105" s="24">
        <v>0</v>
      </c>
      <c r="BI105" s="24">
        <v>118769313</v>
      </c>
      <c r="BJ105" s="24">
        <v>0</v>
      </c>
      <c r="BK105" s="24">
        <v>0</v>
      </c>
      <c r="BL105" s="24">
        <v>0</v>
      </c>
      <c r="BM105" s="24">
        <v>0</v>
      </c>
      <c r="BN105" s="17"/>
      <c r="BO105" s="18"/>
      <c r="BP105" s="17"/>
      <c r="BQ105" s="24">
        <v>0</v>
      </c>
    </row>
    <row r="106" spans="1:69" x14ac:dyDescent="0.2">
      <c r="A106" s="17">
        <v>800065396</v>
      </c>
      <c r="B106" s="17" t="s">
        <v>11</v>
      </c>
      <c r="C106" s="17" t="s">
        <v>19</v>
      </c>
      <c r="D106" s="17">
        <v>200115</v>
      </c>
      <c r="E106" s="17" t="str">
        <f t="shared" si="9"/>
        <v>C221200115</v>
      </c>
      <c r="F106" s="17" t="s">
        <v>412</v>
      </c>
      <c r="G106" s="17" t="str">
        <f t="shared" si="10"/>
        <v>800065396_C221200115</v>
      </c>
      <c r="H106" s="18">
        <v>45506</v>
      </c>
      <c r="I106" s="18">
        <v>45517</v>
      </c>
      <c r="J106" s="18">
        <v>45562</v>
      </c>
      <c r="K106" s="19">
        <v>57974147</v>
      </c>
      <c r="L106" s="19">
        <v>4747576</v>
      </c>
      <c r="M106" s="19">
        <v>53226571</v>
      </c>
      <c r="N106" s="19">
        <v>1958868</v>
      </c>
      <c r="O106" s="19">
        <v>1958868</v>
      </c>
      <c r="P106" s="19"/>
      <c r="Q106" s="19">
        <v>0</v>
      </c>
      <c r="R106" s="19">
        <v>51267703</v>
      </c>
      <c r="S106" s="17" t="s">
        <v>32</v>
      </c>
      <c r="T106" s="17" t="s">
        <v>36</v>
      </c>
      <c r="U106" s="17" t="s">
        <v>37</v>
      </c>
      <c r="V106" s="17" t="s">
        <v>630</v>
      </c>
      <c r="W106" s="17" t="s">
        <v>630</v>
      </c>
      <c r="X106" s="25">
        <v>50110818</v>
      </c>
      <c r="Y106" s="17">
        <v>136554428</v>
      </c>
      <c r="Z106" s="17"/>
      <c r="AA106" s="17"/>
      <c r="AB106" s="17"/>
      <c r="AC106" s="17" t="s">
        <v>672</v>
      </c>
      <c r="AD106" s="18">
        <v>45506</v>
      </c>
      <c r="AE106" s="18">
        <v>45517</v>
      </c>
      <c r="AF106" s="18">
        <v>45614</v>
      </c>
      <c r="AG106" s="18"/>
      <c r="AH106" s="23">
        <f t="shared" si="11"/>
        <v>74</v>
      </c>
      <c r="AI106" s="23" t="str">
        <f t="shared" si="12"/>
        <v>61-90</v>
      </c>
      <c r="AJ106" s="25">
        <v>59803127</v>
      </c>
      <c r="AK106" s="25">
        <v>1958868</v>
      </c>
      <c r="AL106" s="25">
        <v>0</v>
      </c>
      <c r="AM106" s="25">
        <v>6576556</v>
      </c>
      <c r="AN106" s="25">
        <v>0</v>
      </c>
      <c r="AO106" s="25">
        <v>0</v>
      </c>
      <c r="AP106" s="25">
        <v>1958868</v>
      </c>
      <c r="AQ106" s="25">
        <v>0</v>
      </c>
      <c r="AR106" s="17"/>
      <c r="AS106" s="17"/>
      <c r="AT106" s="17" t="s">
        <v>711</v>
      </c>
      <c r="AU106" s="25">
        <v>0</v>
      </c>
      <c r="AV106" s="25">
        <v>0</v>
      </c>
      <c r="AW106" s="25">
        <v>0</v>
      </c>
      <c r="AX106" s="17"/>
      <c r="AY106" s="17"/>
      <c r="AZ106" s="17"/>
      <c r="BA106" s="17"/>
      <c r="BB106" s="17"/>
      <c r="BC106" s="24">
        <v>0</v>
      </c>
      <c r="BD106" s="24">
        <v>0</v>
      </c>
      <c r="BE106" s="24">
        <v>0</v>
      </c>
      <c r="BF106" s="24">
        <v>0</v>
      </c>
      <c r="BG106" s="24">
        <v>0</v>
      </c>
      <c r="BH106" s="24">
        <v>0</v>
      </c>
      <c r="BI106" s="24">
        <v>51267703</v>
      </c>
      <c r="BJ106" s="24">
        <v>0</v>
      </c>
      <c r="BK106" s="24">
        <v>0</v>
      </c>
      <c r="BL106" s="24">
        <v>0</v>
      </c>
      <c r="BM106" s="24">
        <v>0</v>
      </c>
      <c r="BN106" s="17"/>
      <c r="BO106" s="18"/>
      <c r="BP106" s="17"/>
      <c r="BQ106" s="24">
        <v>0</v>
      </c>
    </row>
    <row r="107" spans="1:69" x14ac:dyDescent="0.2">
      <c r="A107" s="17">
        <v>800065396</v>
      </c>
      <c r="B107" s="17" t="s">
        <v>11</v>
      </c>
      <c r="C107" s="17" t="s">
        <v>16</v>
      </c>
      <c r="D107" s="17">
        <v>173578</v>
      </c>
      <c r="E107" s="17" t="str">
        <f t="shared" si="9"/>
        <v>C192173578</v>
      </c>
      <c r="F107" s="17" t="s">
        <v>371</v>
      </c>
      <c r="G107" s="17" t="str">
        <f t="shared" si="10"/>
        <v>800065396_C192173578</v>
      </c>
      <c r="H107" s="18">
        <v>45476</v>
      </c>
      <c r="I107" s="18">
        <v>45483</v>
      </c>
      <c r="J107" s="18">
        <v>45528</v>
      </c>
      <c r="K107" s="19">
        <v>115960642</v>
      </c>
      <c r="L107" s="19">
        <v>9231026</v>
      </c>
      <c r="M107" s="19">
        <v>106729616</v>
      </c>
      <c r="N107" s="19">
        <v>2577276</v>
      </c>
      <c r="O107" s="19">
        <v>2460463</v>
      </c>
      <c r="P107" s="19"/>
      <c r="Q107" s="19">
        <v>0</v>
      </c>
      <c r="R107" s="19">
        <v>104269153</v>
      </c>
      <c r="S107" s="17" t="s">
        <v>32</v>
      </c>
      <c r="T107" s="17" t="s">
        <v>36</v>
      </c>
      <c r="U107" s="17" t="s">
        <v>37</v>
      </c>
      <c r="V107" s="17" t="s">
        <v>630</v>
      </c>
      <c r="W107" s="17" t="s">
        <v>630</v>
      </c>
      <c r="X107" s="25">
        <v>101916068</v>
      </c>
      <c r="Y107" s="17">
        <v>1222485364</v>
      </c>
      <c r="Z107" s="17"/>
      <c r="AA107" s="17"/>
      <c r="AB107" s="17"/>
      <c r="AC107" s="17" t="s">
        <v>672</v>
      </c>
      <c r="AD107" s="18">
        <v>45476</v>
      </c>
      <c r="AE107" s="18">
        <v>45483</v>
      </c>
      <c r="AF107" s="18">
        <v>45614</v>
      </c>
      <c r="AG107" s="18"/>
      <c r="AH107" s="23">
        <f t="shared" si="11"/>
        <v>74</v>
      </c>
      <c r="AI107" s="23" t="str">
        <f t="shared" si="12"/>
        <v>61-90</v>
      </c>
      <c r="AJ107" s="25">
        <v>120114744</v>
      </c>
      <c r="AK107" s="25">
        <v>2577276</v>
      </c>
      <c r="AL107" s="25">
        <v>0</v>
      </c>
      <c r="AM107" s="25">
        <v>13385128</v>
      </c>
      <c r="AN107" s="25">
        <v>0</v>
      </c>
      <c r="AO107" s="25">
        <v>0</v>
      </c>
      <c r="AP107" s="25">
        <v>2460463</v>
      </c>
      <c r="AQ107" s="25">
        <v>0</v>
      </c>
      <c r="AR107" s="17"/>
      <c r="AS107" s="17"/>
      <c r="AT107" s="17" t="s">
        <v>711</v>
      </c>
      <c r="AU107" s="25">
        <v>2336</v>
      </c>
      <c r="AV107" s="25">
        <v>116813</v>
      </c>
      <c r="AW107" s="25">
        <v>0</v>
      </c>
      <c r="AX107" s="17"/>
      <c r="AY107" s="17"/>
      <c r="AZ107" s="17"/>
      <c r="BA107" s="17"/>
      <c r="BB107" s="17"/>
      <c r="BC107" s="24">
        <v>0</v>
      </c>
      <c r="BD107" s="24">
        <v>0</v>
      </c>
      <c r="BE107" s="24">
        <v>0</v>
      </c>
      <c r="BF107" s="24">
        <v>0</v>
      </c>
      <c r="BG107" s="24">
        <v>0</v>
      </c>
      <c r="BH107" s="24">
        <v>0</v>
      </c>
      <c r="BI107" s="24">
        <v>104269153</v>
      </c>
      <c r="BJ107" s="24">
        <v>0</v>
      </c>
      <c r="BK107" s="24">
        <v>0</v>
      </c>
      <c r="BL107" s="24">
        <v>0</v>
      </c>
      <c r="BM107" s="24">
        <v>0</v>
      </c>
      <c r="BN107" s="17"/>
      <c r="BO107" s="18"/>
      <c r="BP107" s="17"/>
      <c r="BQ107" s="24">
        <v>0</v>
      </c>
    </row>
    <row r="108" spans="1:69" x14ac:dyDescent="0.2">
      <c r="A108" s="17">
        <v>800065396</v>
      </c>
      <c r="B108" s="17" t="s">
        <v>11</v>
      </c>
      <c r="C108" s="17" t="s">
        <v>19</v>
      </c>
      <c r="D108" s="17">
        <v>200111</v>
      </c>
      <c r="E108" s="17" t="str">
        <f t="shared" si="9"/>
        <v>C221200111</v>
      </c>
      <c r="F108" s="17" t="s">
        <v>353</v>
      </c>
      <c r="G108" s="17" t="str">
        <f t="shared" si="10"/>
        <v>800065396_C221200111</v>
      </c>
      <c r="H108" s="18">
        <v>45448</v>
      </c>
      <c r="I108" s="18">
        <v>45455</v>
      </c>
      <c r="J108" s="18">
        <v>45500</v>
      </c>
      <c r="K108" s="19">
        <v>46956389</v>
      </c>
      <c r="L108" s="19">
        <v>3862877</v>
      </c>
      <c r="M108" s="19">
        <v>43093512</v>
      </c>
      <c r="N108" s="19">
        <v>257274</v>
      </c>
      <c r="O108" s="19">
        <v>102910</v>
      </c>
      <c r="P108" s="19"/>
      <c r="Q108" s="19">
        <v>0</v>
      </c>
      <c r="R108" s="19">
        <v>42990602</v>
      </c>
      <c r="S108" s="17" t="s">
        <v>32</v>
      </c>
      <c r="T108" s="17" t="s">
        <v>36</v>
      </c>
      <c r="U108" s="17" t="s">
        <v>37</v>
      </c>
      <c r="V108" s="17" t="s">
        <v>630</v>
      </c>
      <c r="W108" s="17" t="s">
        <v>630</v>
      </c>
      <c r="X108" s="25">
        <v>42016953</v>
      </c>
      <c r="Y108" s="17">
        <v>1222485388</v>
      </c>
      <c r="Z108" s="17"/>
      <c r="AA108" s="17"/>
      <c r="AB108" s="17"/>
      <c r="AC108" s="17" t="s">
        <v>672</v>
      </c>
      <c r="AD108" s="18">
        <v>45448</v>
      </c>
      <c r="AE108" s="18">
        <v>45455</v>
      </c>
      <c r="AF108" s="18">
        <v>45554</v>
      </c>
      <c r="AG108" s="18"/>
      <c r="AH108" s="23">
        <f t="shared" si="11"/>
        <v>134</v>
      </c>
      <c r="AI108" s="23" t="str">
        <f t="shared" si="12"/>
        <v>91-180</v>
      </c>
      <c r="AJ108" s="25">
        <v>48785369</v>
      </c>
      <c r="AK108" s="25">
        <v>257274</v>
      </c>
      <c r="AL108" s="25">
        <v>0</v>
      </c>
      <c r="AM108" s="25">
        <v>5691857</v>
      </c>
      <c r="AN108" s="25">
        <v>0</v>
      </c>
      <c r="AO108" s="25">
        <v>0</v>
      </c>
      <c r="AP108" s="25">
        <v>102910</v>
      </c>
      <c r="AQ108" s="25">
        <v>0</v>
      </c>
      <c r="AR108" s="17"/>
      <c r="AS108" s="17"/>
      <c r="AT108" s="17" t="s">
        <v>708</v>
      </c>
      <c r="AU108" s="25">
        <v>3087</v>
      </c>
      <c r="AV108" s="25">
        <v>154364</v>
      </c>
      <c r="AW108" s="25">
        <v>0</v>
      </c>
      <c r="AX108" s="17"/>
      <c r="AY108" s="17"/>
      <c r="AZ108" s="17"/>
      <c r="BA108" s="17"/>
      <c r="BB108" s="17"/>
      <c r="BC108" s="24">
        <v>0</v>
      </c>
      <c r="BD108" s="24">
        <v>0</v>
      </c>
      <c r="BE108" s="24">
        <v>0</v>
      </c>
      <c r="BF108" s="24">
        <v>0</v>
      </c>
      <c r="BG108" s="24">
        <v>0</v>
      </c>
      <c r="BH108" s="24">
        <v>0</v>
      </c>
      <c r="BI108" s="24">
        <v>42990602</v>
      </c>
      <c r="BJ108" s="24">
        <v>0</v>
      </c>
      <c r="BK108" s="24">
        <v>0</v>
      </c>
      <c r="BL108" s="24">
        <v>0</v>
      </c>
      <c r="BM108" s="24">
        <v>0</v>
      </c>
      <c r="BN108" s="17"/>
      <c r="BO108" s="18"/>
      <c r="BP108" s="17"/>
      <c r="BQ108" s="24">
        <v>0</v>
      </c>
    </row>
    <row r="109" spans="1:69" x14ac:dyDescent="0.2">
      <c r="A109" s="17">
        <v>800065396</v>
      </c>
      <c r="B109" s="17" t="s">
        <v>11</v>
      </c>
      <c r="C109" s="17" t="s">
        <v>19</v>
      </c>
      <c r="D109" s="17">
        <v>200113</v>
      </c>
      <c r="E109" s="17" t="str">
        <f t="shared" si="9"/>
        <v>C221200113</v>
      </c>
      <c r="F109" s="17" t="s">
        <v>381</v>
      </c>
      <c r="G109" s="17" t="str">
        <f t="shared" si="10"/>
        <v>800065396_C221200113</v>
      </c>
      <c r="H109" s="18">
        <v>45476</v>
      </c>
      <c r="I109" s="18">
        <v>45483</v>
      </c>
      <c r="J109" s="18">
        <v>45528</v>
      </c>
      <c r="K109" s="19">
        <v>38003372</v>
      </c>
      <c r="L109" s="19">
        <v>3719375</v>
      </c>
      <c r="M109" s="19">
        <v>34283997</v>
      </c>
      <c r="N109" s="19">
        <v>297435</v>
      </c>
      <c r="O109" s="19">
        <v>118974</v>
      </c>
      <c r="P109" s="19"/>
      <c r="Q109" s="19">
        <v>0</v>
      </c>
      <c r="R109" s="19">
        <v>34165023</v>
      </c>
      <c r="S109" s="17" t="s">
        <v>32</v>
      </c>
      <c r="T109" s="17" t="s">
        <v>36</v>
      </c>
      <c r="U109" s="17" t="s">
        <v>37</v>
      </c>
      <c r="V109" s="17" t="s">
        <v>630</v>
      </c>
      <c r="W109" s="17" t="s">
        <v>630</v>
      </c>
      <c r="X109" s="25">
        <v>33370756</v>
      </c>
      <c r="Y109" s="17">
        <v>1222485361</v>
      </c>
      <c r="Z109" s="17"/>
      <c r="AA109" s="17"/>
      <c r="AB109" s="17"/>
      <c r="AC109" s="17" t="s">
        <v>672</v>
      </c>
      <c r="AD109" s="18">
        <v>45476</v>
      </c>
      <c r="AE109" s="18">
        <v>45483</v>
      </c>
      <c r="AF109" s="18">
        <v>45554</v>
      </c>
      <c r="AG109" s="18"/>
      <c r="AH109" s="23">
        <f t="shared" si="11"/>
        <v>134</v>
      </c>
      <c r="AI109" s="23" t="str">
        <f t="shared" si="12"/>
        <v>91-180</v>
      </c>
      <c r="AJ109" s="25">
        <v>39832352</v>
      </c>
      <c r="AK109" s="25">
        <v>297435</v>
      </c>
      <c r="AL109" s="25">
        <v>0</v>
      </c>
      <c r="AM109" s="25">
        <v>5548355</v>
      </c>
      <c r="AN109" s="25">
        <v>0</v>
      </c>
      <c r="AO109" s="25">
        <v>0</v>
      </c>
      <c r="AP109" s="25">
        <v>118974</v>
      </c>
      <c r="AQ109" s="25">
        <v>0</v>
      </c>
      <c r="AR109" s="17"/>
      <c r="AS109" s="17"/>
      <c r="AT109" s="17" t="s">
        <v>1212</v>
      </c>
      <c r="AU109" s="25">
        <v>3569</v>
      </c>
      <c r="AV109" s="25">
        <v>178461</v>
      </c>
      <c r="AW109" s="25">
        <v>0</v>
      </c>
      <c r="AX109" s="17"/>
      <c r="AY109" s="17"/>
      <c r="AZ109" s="17"/>
      <c r="BA109" s="17"/>
      <c r="BB109" s="17"/>
      <c r="BC109" s="24">
        <v>0</v>
      </c>
      <c r="BD109" s="24">
        <v>0</v>
      </c>
      <c r="BE109" s="24">
        <v>0</v>
      </c>
      <c r="BF109" s="24">
        <v>0</v>
      </c>
      <c r="BG109" s="24">
        <v>0</v>
      </c>
      <c r="BH109" s="24">
        <v>0</v>
      </c>
      <c r="BI109" s="24">
        <v>34165023</v>
      </c>
      <c r="BJ109" s="24">
        <v>0</v>
      </c>
      <c r="BK109" s="24">
        <v>0</v>
      </c>
      <c r="BL109" s="24">
        <v>0</v>
      </c>
      <c r="BM109" s="24">
        <v>0</v>
      </c>
      <c r="BN109" s="17"/>
      <c r="BO109" s="18"/>
      <c r="BP109" s="17"/>
      <c r="BQ109" s="24">
        <v>0</v>
      </c>
    </row>
    <row r="110" spans="1:69" x14ac:dyDescent="0.2">
      <c r="A110" s="17">
        <v>800065396</v>
      </c>
      <c r="B110" s="17" t="s">
        <v>11</v>
      </c>
      <c r="C110" s="17" t="s">
        <v>12</v>
      </c>
      <c r="D110" s="17">
        <v>278910</v>
      </c>
      <c r="E110" s="17" t="str">
        <f t="shared" si="9"/>
        <v>C187278910</v>
      </c>
      <c r="F110" s="17" t="s">
        <v>444</v>
      </c>
      <c r="G110" s="17" t="str">
        <f t="shared" si="10"/>
        <v>800065396_C187278910</v>
      </c>
      <c r="H110" s="18">
        <v>45538</v>
      </c>
      <c r="I110" s="18">
        <v>45548</v>
      </c>
      <c r="J110" s="18">
        <v>45593</v>
      </c>
      <c r="K110" s="19">
        <v>2200970</v>
      </c>
      <c r="L110" s="19">
        <v>26260</v>
      </c>
      <c r="M110" s="19">
        <v>2174710</v>
      </c>
      <c r="N110" s="19">
        <v>104573</v>
      </c>
      <c r="O110" s="19">
        <v>8573</v>
      </c>
      <c r="P110" s="19"/>
      <c r="Q110" s="19">
        <v>0</v>
      </c>
      <c r="R110" s="19">
        <v>2166137</v>
      </c>
      <c r="S110" s="17" t="s">
        <v>32</v>
      </c>
      <c r="T110" s="17" t="s">
        <v>36</v>
      </c>
      <c r="U110" s="17" t="s">
        <v>37</v>
      </c>
      <c r="V110" s="17" t="s">
        <v>630</v>
      </c>
      <c r="W110" s="17" t="s">
        <v>630</v>
      </c>
      <c r="X110" s="25">
        <v>2113677</v>
      </c>
      <c r="Y110" s="17">
        <v>136677193</v>
      </c>
      <c r="Z110" s="17"/>
      <c r="AA110" s="17"/>
      <c r="AB110" s="17"/>
      <c r="AC110" s="17" t="s">
        <v>672</v>
      </c>
      <c r="AD110" s="18">
        <v>45538</v>
      </c>
      <c r="AE110" s="18">
        <v>45548</v>
      </c>
      <c r="AF110" s="18">
        <v>45614</v>
      </c>
      <c r="AG110" s="18"/>
      <c r="AH110" s="23">
        <f t="shared" si="11"/>
        <v>74</v>
      </c>
      <c r="AI110" s="23" t="str">
        <f t="shared" si="12"/>
        <v>61-90</v>
      </c>
      <c r="AJ110" s="25">
        <v>2631589</v>
      </c>
      <c r="AK110" s="25">
        <v>104573</v>
      </c>
      <c r="AL110" s="25">
        <v>0</v>
      </c>
      <c r="AM110" s="25">
        <v>456879</v>
      </c>
      <c r="AN110" s="25">
        <v>0</v>
      </c>
      <c r="AO110" s="25">
        <v>0</v>
      </c>
      <c r="AP110" s="25">
        <v>8573</v>
      </c>
      <c r="AQ110" s="25">
        <v>0</v>
      </c>
      <c r="AR110" s="17"/>
      <c r="AS110" s="17"/>
      <c r="AT110" s="17" t="s">
        <v>720</v>
      </c>
      <c r="AU110" s="25">
        <v>1920</v>
      </c>
      <c r="AV110" s="25">
        <v>96000</v>
      </c>
      <c r="AW110" s="25">
        <v>0</v>
      </c>
      <c r="AX110" s="17"/>
      <c r="AY110" s="17"/>
      <c r="AZ110" s="17"/>
      <c r="BA110" s="17"/>
      <c r="BB110" s="17"/>
      <c r="BC110" s="24">
        <v>0</v>
      </c>
      <c r="BD110" s="24">
        <v>0</v>
      </c>
      <c r="BE110" s="24">
        <v>0</v>
      </c>
      <c r="BF110" s="24">
        <v>0</v>
      </c>
      <c r="BG110" s="24">
        <v>0</v>
      </c>
      <c r="BH110" s="24">
        <v>0</v>
      </c>
      <c r="BI110" s="24">
        <v>2166137</v>
      </c>
      <c r="BJ110" s="24">
        <v>0</v>
      </c>
      <c r="BK110" s="24">
        <v>0</v>
      </c>
      <c r="BL110" s="24">
        <v>0</v>
      </c>
      <c r="BM110" s="24">
        <v>0</v>
      </c>
      <c r="BN110" s="17"/>
      <c r="BO110" s="18"/>
      <c r="BP110" s="17"/>
      <c r="BQ110" s="24">
        <v>0</v>
      </c>
    </row>
    <row r="111" spans="1:69" x14ac:dyDescent="0.2">
      <c r="A111" s="17">
        <v>800065396</v>
      </c>
      <c r="B111" s="17" t="s">
        <v>11</v>
      </c>
      <c r="C111" s="17" t="s">
        <v>17</v>
      </c>
      <c r="D111" s="17">
        <v>100080</v>
      </c>
      <c r="E111" s="17" t="str">
        <f t="shared" si="9"/>
        <v>C233100080</v>
      </c>
      <c r="F111" s="17" t="s">
        <v>427</v>
      </c>
      <c r="G111" s="17" t="str">
        <f t="shared" si="10"/>
        <v>800065396_C233100080</v>
      </c>
      <c r="H111" s="18">
        <v>45538</v>
      </c>
      <c r="I111" s="18">
        <v>45548</v>
      </c>
      <c r="J111" s="18">
        <v>45593</v>
      </c>
      <c r="K111" s="19">
        <v>28200496</v>
      </c>
      <c r="L111" s="19">
        <v>3335089</v>
      </c>
      <c r="M111" s="19">
        <v>24865407</v>
      </c>
      <c r="N111" s="19">
        <v>155048</v>
      </c>
      <c r="O111" s="19">
        <v>123211</v>
      </c>
      <c r="P111" s="19"/>
      <c r="Q111" s="19">
        <v>0</v>
      </c>
      <c r="R111" s="19">
        <v>24742196</v>
      </c>
      <c r="S111" s="17" t="s">
        <v>32</v>
      </c>
      <c r="T111" s="17" t="s">
        <v>36</v>
      </c>
      <c r="U111" s="17" t="s">
        <v>37</v>
      </c>
      <c r="V111" s="17" t="s">
        <v>630</v>
      </c>
      <c r="W111" s="17" t="s">
        <v>630</v>
      </c>
      <c r="X111" s="25">
        <v>24127813</v>
      </c>
      <c r="Y111" s="17">
        <v>136677221</v>
      </c>
      <c r="Z111" s="17"/>
      <c r="AA111" s="17"/>
      <c r="AB111" s="17"/>
      <c r="AC111" s="17" t="s">
        <v>672</v>
      </c>
      <c r="AD111" s="18">
        <v>45538</v>
      </c>
      <c r="AE111" s="18">
        <v>45548</v>
      </c>
      <c r="AF111" s="18">
        <v>45614</v>
      </c>
      <c r="AG111" s="18"/>
      <c r="AH111" s="23">
        <f t="shared" si="11"/>
        <v>74</v>
      </c>
      <c r="AI111" s="23" t="str">
        <f t="shared" si="12"/>
        <v>61-90</v>
      </c>
      <c r="AJ111" s="25">
        <v>30842356</v>
      </c>
      <c r="AK111" s="25">
        <v>155048</v>
      </c>
      <c r="AL111" s="25">
        <v>0</v>
      </c>
      <c r="AM111" s="25">
        <v>5976949</v>
      </c>
      <c r="AN111" s="25">
        <v>0</v>
      </c>
      <c r="AO111" s="25">
        <v>0</v>
      </c>
      <c r="AP111" s="25">
        <v>123211</v>
      </c>
      <c r="AQ111" s="25">
        <v>0</v>
      </c>
      <c r="AR111" s="17"/>
      <c r="AS111" s="17"/>
      <c r="AT111" s="17" t="s">
        <v>720</v>
      </c>
      <c r="AU111" s="25">
        <v>637</v>
      </c>
      <c r="AV111" s="25">
        <v>31837</v>
      </c>
      <c r="AW111" s="25">
        <v>0</v>
      </c>
      <c r="AX111" s="17"/>
      <c r="AY111" s="17"/>
      <c r="AZ111" s="17"/>
      <c r="BA111" s="17"/>
      <c r="BB111" s="17"/>
      <c r="BC111" s="24">
        <v>0</v>
      </c>
      <c r="BD111" s="24">
        <v>0</v>
      </c>
      <c r="BE111" s="24">
        <v>0</v>
      </c>
      <c r="BF111" s="24">
        <v>0</v>
      </c>
      <c r="BG111" s="24">
        <v>0</v>
      </c>
      <c r="BH111" s="24">
        <v>0</v>
      </c>
      <c r="BI111" s="24">
        <v>24742196</v>
      </c>
      <c r="BJ111" s="24">
        <v>0</v>
      </c>
      <c r="BK111" s="24">
        <v>0</v>
      </c>
      <c r="BL111" s="24">
        <v>0</v>
      </c>
      <c r="BM111" s="24">
        <v>0</v>
      </c>
      <c r="BN111" s="17"/>
      <c r="BO111" s="18"/>
      <c r="BP111" s="17"/>
      <c r="BQ111" s="24">
        <v>0</v>
      </c>
    </row>
    <row r="112" spans="1:69" x14ac:dyDescent="0.2">
      <c r="A112" s="17">
        <v>800065396</v>
      </c>
      <c r="B112" s="17" t="s">
        <v>11</v>
      </c>
      <c r="C112" s="17" t="s">
        <v>13</v>
      </c>
      <c r="D112" s="17">
        <v>173585</v>
      </c>
      <c r="E112" s="17" t="str">
        <f t="shared" si="9"/>
        <v>C191173585</v>
      </c>
      <c r="F112" s="17" t="s">
        <v>459</v>
      </c>
      <c r="G112" s="17" t="str">
        <f t="shared" si="10"/>
        <v>800065396_C191173585</v>
      </c>
      <c r="H112" s="18">
        <v>45568</v>
      </c>
      <c r="I112" s="18">
        <v>45576</v>
      </c>
      <c r="J112" s="18">
        <v>45621</v>
      </c>
      <c r="K112" s="19">
        <v>90366621</v>
      </c>
      <c r="L112" s="19">
        <v>6961048</v>
      </c>
      <c r="M112" s="19">
        <v>83405573</v>
      </c>
      <c r="N112" s="19">
        <v>452952</v>
      </c>
      <c r="O112" s="19"/>
      <c r="P112" s="19"/>
      <c r="Q112" s="19">
        <v>0</v>
      </c>
      <c r="R112" s="19">
        <v>83405573</v>
      </c>
      <c r="S112" s="17" t="s">
        <v>32</v>
      </c>
      <c r="T112" s="17" t="s">
        <v>36</v>
      </c>
      <c r="U112" s="17" t="s">
        <v>37</v>
      </c>
      <c r="V112" s="17" t="s">
        <v>632</v>
      </c>
      <c r="W112" s="17" t="s">
        <v>630</v>
      </c>
      <c r="X112" s="25">
        <v>81332063</v>
      </c>
      <c r="Y112" s="17">
        <v>136692360</v>
      </c>
      <c r="Z112" s="17"/>
      <c r="AA112" s="17"/>
      <c r="AB112" s="17"/>
      <c r="AC112" s="17" t="s">
        <v>672</v>
      </c>
      <c r="AD112" s="18">
        <v>45568</v>
      </c>
      <c r="AE112" s="18">
        <v>45576</v>
      </c>
      <c r="AF112" s="18">
        <v>45682</v>
      </c>
      <c r="AG112" s="18"/>
      <c r="AH112" s="23">
        <f t="shared" si="11"/>
        <v>6</v>
      </c>
      <c r="AI112" s="23" t="str">
        <f t="shared" si="12"/>
        <v>0-30</v>
      </c>
      <c r="AJ112" s="25">
        <v>94797663</v>
      </c>
      <c r="AK112" s="25">
        <v>452952</v>
      </c>
      <c r="AL112" s="25">
        <v>0</v>
      </c>
      <c r="AM112" s="25">
        <v>11392090</v>
      </c>
      <c r="AN112" s="25">
        <v>0</v>
      </c>
      <c r="AO112" s="25">
        <v>0</v>
      </c>
      <c r="AP112" s="25">
        <v>181181</v>
      </c>
      <c r="AQ112" s="25">
        <v>0</v>
      </c>
      <c r="AR112" s="17"/>
      <c r="AS112" s="17"/>
      <c r="AT112" s="17" t="s">
        <v>1268</v>
      </c>
      <c r="AU112" s="25">
        <v>5435</v>
      </c>
      <c r="AV112" s="25">
        <v>271771</v>
      </c>
      <c r="AW112" s="25">
        <v>0</v>
      </c>
      <c r="AX112" s="17"/>
      <c r="AY112" s="17"/>
      <c r="AZ112" s="17"/>
      <c r="BA112" s="17"/>
      <c r="BB112" s="17"/>
      <c r="BC112" s="24">
        <v>0</v>
      </c>
      <c r="BD112" s="24">
        <v>0</v>
      </c>
      <c r="BE112" s="24">
        <v>0</v>
      </c>
      <c r="BF112" s="24">
        <v>0</v>
      </c>
      <c r="BG112" s="24">
        <v>0</v>
      </c>
      <c r="BH112" s="24">
        <v>0</v>
      </c>
      <c r="BI112" s="24">
        <v>83405573</v>
      </c>
      <c r="BJ112" s="24">
        <v>0</v>
      </c>
      <c r="BK112" s="24">
        <v>0</v>
      </c>
      <c r="BL112" s="24">
        <v>0</v>
      </c>
      <c r="BM112" s="24">
        <v>0</v>
      </c>
      <c r="BN112" s="17"/>
      <c r="BO112" s="18"/>
      <c r="BP112" s="17"/>
      <c r="BQ112" s="24">
        <v>0</v>
      </c>
    </row>
    <row r="113" spans="1:69" x14ac:dyDescent="0.2">
      <c r="A113" s="17">
        <v>800065396</v>
      </c>
      <c r="B113" s="17" t="s">
        <v>11</v>
      </c>
      <c r="C113" s="17" t="s">
        <v>17</v>
      </c>
      <c r="D113" s="17">
        <v>100079</v>
      </c>
      <c r="E113" s="17" t="str">
        <f t="shared" si="9"/>
        <v>C233100079</v>
      </c>
      <c r="F113" s="17" t="s">
        <v>407</v>
      </c>
      <c r="G113" s="17" t="str">
        <f t="shared" si="10"/>
        <v>800065396_C233100079</v>
      </c>
      <c r="H113" s="18">
        <v>45506</v>
      </c>
      <c r="I113" s="18">
        <v>45517</v>
      </c>
      <c r="J113" s="18">
        <v>45562</v>
      </c>
      <c r="K113" s="19">
        <v>28137309</v>
      </c>
      <c r="L113" s="19">
        <v>3419223</v>
      </c>
      <c r="M113" s="19">
        <v>24718086</v>
      </c>
      <c r="N113" s="19">
        <v>90055</v>
      </c>
      <c r="O113" s="19">
        <v>90055</v>
      </c>
      <c r="P113" s="19"/>
      <c r="Q113" s="19">
        <v>0</v>
      </c>
      <c r="R113" s="19">
        <v>24628031</v>
      </c>
      <c r="S113" s="17" t="s">
        <v>32</v>
      </c>
      <c r="T113" s="17" t="s">
        <v>36</v>
      </c>
      <c r="U113" s="17" t="s">
        <v>37</v>
      </c>
      <c r="V113" s="17" t="s">
        <v>630</v>
      </c>
      <c r="W113" s="17" t="s">
        <v>630</v>
      </c>
      <c r="X113" s="25">
        <v>24014249</v>
      </c>
      <c r="Y113" s="17">
        <v>136554427</v>
      </c>
      <c r="Z113" s="17"/>
      <c r="AA113" s="17"/>
      <c r="AB113" s="17"/>
      <c r="AC113" s="17" t="s">
        <v>672</v>
      </c>
      <c r="AD113" s="18">
        <v>45506</v>
      </c>
      <c r="AE113" s="18">
        <v>45517</v>
      </c>
      <c r="AF113" s="18">
        <v>45614</v>
      </c>
      <c r="AG113" s="18"/>
      <c r="AH113" s="23">
        <f t="shared" si="11"/>
        <v>74</v>
      </c>
      <c r="AI113" s="23" t="str">
        <f t="shared" si="12"/>
        <v>61-90</v>
      </c>
      <c r="AJ113" s="25">
        <v>30779169</v>
      </c>
      <c r="AK113" s="25">
        <v>90055</v>
      </c>
      <c r="AL113" s="25">
        <v>0</v>
      </c>
      <c r="AM113" s="25">
        <v>6061083</v>
      </c>
      <c r="AN113" s="25">
        <v>0</v>
      </c>
      <c r="AO113" s="25">
        <v>0</v>
      </c>
      <c r="AP113" s="25">
        <v>90055</v>
      </c>
      <c r="AQ113" s="25">
        <v>0</v>
      </c>
      <c r="AR113" s="17"/>
      <c r="AS113" s="17"/>
      <c r="AT113" s="17" t="s">
        <v>720</v>
      </c>
      <c r="AU113" s="25">
        <v>0</v>
      </c>
      <c r="AV113" s="25">
        <v>0</v>
      </c>
      <c r="AW113" s="25">
        <v>0</v>
      </c>
      <c r="AX113" s="17"/>
      <c r="AY113" s="17"/>
      <c r="AZ113" s="17"/>
      <c r="BA113" s="17"/>
      <c r="BB113" s="17"/>
      <c r="BC113" s="24">
        <v>0</v>
      </c>
      <c r="BD113" s="24">
        <v>0</v>
      </c>
      <c r="BE113" s="24">
        <v>0</v>
      </c>
      <c r="BF113" s="24">
        <v>0</v>
      </c>
      <c r="BG113" s="24">
        <v>0</v>
      </c>
      <c r="BH113" s="24">
        <v>0</v>
      </c>
      <c r="BI113" s="24">
        <v>24628031</v>
      </c>
      <c r="BJ113" s="24">
        <v>0</v>
      </c>
      <c r="BK113" s="24">
        <v>0</v>
      </c>
      <c r="BL113" s="24">
        <v>0</v>
      </c>
      <c r="BM113" s="24">
        <v>0</v>
      </c>
      <c r="BN113" s="17"/>
      <c r="BO113" s="18"/>
      <c r="BP113" s="17"/>
      <c r="BQ113" s="24">
        <v>0</v>
      </c>
    </row>
    <row r="114" spans="1:69" x14ac:dyDescent="0.2">
      <c r="A114" s="17">
        <v>800065396</v>
      </c>
      <c r="B114" s="17" t="s">
        <v>11</v>
      </c>
      <c r="C114" s="17" t="s">
        <v>12</v>
      </c>
      <c r="D114" s="17">
        <v>278847</v>
      </c>
      <c r="E114" s="17" t="str">
        <f t="shared" si="9"/>
        <v>C187278847</v>
      </c>
      <c r="F114" s="17" t="s">
        <v>405</v>
      </c>
      <c r="G114" s="17" t="str">
        <f t="shared" si="10"/>
        <v>800065396_C187278847</v>
      </c>
      <c r="H114" s="18">
        <v>45506</v>
      </c>
      <c r="I114" s="18">
        <v>45517</v>
      </c>
      <c r="J114" s="18">
        <v>45562</v>
      </c>
      <c r="K114" s="19">
        <v>3489397</v>
      </c>
      <c r="L114" s="19">
        <v>86707</v>
      </c>
      <c r="M114" s="19">
        <v>3402690</v>
      </c>
      <c r="N114" s="19">
        <v>1300083</v>
      </c>
      <c r="O114" s="19">
        <v>1300083</v>
      </c>
      <c r="P114" s="19"/>
      <c r="Q114" s="19">
        <v>0</v>
      </c>
      <c r="R114" s="19">
        <v>2102607</v>
      </c>
      <c r="S114" s="17" t="s">
        <v>32</v>
      </c>
      <c r="T114" s="17" t="s">
        <v>36</v>
      </c>
      <c r="U114" s="17" t="s">
        <v>37</v>
      </c>
      <c r="V114" s="17" t="s">
        <v>630</v>
      </c>
      <c r="W114" s="17" t="s">
        <v>630</v>
      </c>
      <c r="X114" s="25">
        <v>2037884</v>
      </c>
      <c r="Y114" s="17">
        <v>136554408</v>
      </c>
      <c r="Z114" s="17"/>
      <c r="AA114" s="17"/>
      <c r="AB114" s="17"/>
      <c r="AC114" s="17" t="s">
        <v>672</v>
      </c>
      <c r="AD114" s="18">
        <v>45506</v>
      </c>
      <c r="AE114" s="18">
        <v>45517</v>
      </c>
      <c r="AF114" s="18">
        <v>45614</v>
      </c>
      <c r="AG114" s="18"/>
      <c r="AH114" s="23">
        <f t="shared" si="11"/>
        <v>74</v>
      </c>
      <c r="AI114" s="23" t="str">
        <f t="shared" si="12"/>
        <v>61-90</v>
      </c>
      <c r="AJ114" s="25">
        <v>4536216</v>
      </c>
      <c r="AK114" s="25">
        <v>1300083</v>
      </c>
      <c r="AL114" s="25">
        <v>0</v>
      </c>
      <c r="AM114" s="25">
        <v>1133526</v>
      </c>
      <c r="AN114" s="25">
        <v>0</v>
      </c>
      <c r="AO114" s="25">
        <v>0</v>
      </c>
      <c r="AP114" s="25">
        <v>1300083</v>
      </c>
      <c r="AQ114" s="25">
        <v>0</v>
      </c>
      <c r="AR114" s="17"/>
      <c r="AS114" s="17"/>
      <c r="AT114" s="17" t="s">
        <v>711</v>
      </c>
      <c r="AU114" s="25">
        <v>0</v>
      </c>
      <c r="AV114" s="25">
        <v>0</v>
      </c>
      <c r="AW114" s="25">
        <v>0</v>
      </c>
      <c r="AX114" s="17"/>
      <c r="AY114" s="17"/>
      <c r="AZ114" s="17"/>
      <c r="BA114" s="17"/>
      <c r="BB114" s="17"/>
      <c r="BC114" s="24">
        <v>0</v>
      </c>
      <c r="BD114" s="24">
        <v>0</v>
      </c>
      <c r="BE114" s="24">
        <v>0</v>
      </c>
      <c r="BF114" s="24">
        <v>0</v>
      </c>
      <c r="BG114" s="24">
        <v>0</v>
      </c>
      <c r="BH114" s="24">
        <v>0</v>
      </c>
      <c r="BI114" s="24">
        <v>2102607</v>
      </c>
      <c r="BJ114" s="24">
        <v>0</v>
      </c>
      <c r="BK114" s="24">
        <v>0</v>
      </c>
      <c r="BL114" s="24">
        <v>0</v>
      </c>
      <c r="BM114" s="24">
        <v>0</v>
      </c>
      <c r="BN114" s="17"/>
      <c r="BO114" s="18"/>
      <c r="BP114" s="17"/>
      <c r="BQ114" s="24">
        <v>0</v>
      </c>
    </row>
    <row r="115" spans="1:69" x14ac:dyDescent="0.2">
      <c r="A115" s="17">
        <v>800065396</v>
      </c>
      <c r="B115" s="17" t="s">
        <v>11</v>
      </c>
      <c r="C115" s="17" t="s">
        <v>12</v>
      </c>
      <c r="D115" s="17">
        <v>278849</v>
      </c>
      <c r="E115" s="17" t="str">
        <f t="shared" si="9"/>
        <v>C187278849</v>
      </c>
      <c r="F115" s="17" t="s">
        <v>394</v>
      </c>
      <c r="G115" s="17" t="str">
        <f t="shared" si="10"/>
        <v>800065396_C187278849</v>
      </c>
      <c r="H115" s="18">
        <v>45506</v>
      </c>
      <c r="I115" s="18">
        <v>45517</v>
      </c>
      <c r="J115" s="18">
        <v>45562</v>
      </c>
      <c r="K115" s="19">
        <v>657000</v>
      </c>
      <c r="L115" s="19">
        <v>7020</v>
      </c>
      <c r="M115" s="19">
        <v>649980</v>
      </c>
      <c r="N115" s="19">
        <v>20200</v>
      </c>
      <c r="O115" s="19">
        <v>200200</v>
      </c>
      <c r="P115" s="19"/>
      <c r="Q115" s="19">
        <v>0</v>
      </c>
      <c r="R115" s="19">
        <v>449780</v>
      </c>
      <c r="S115" s="17" t="s">
        <v>32</v>
      </c>
      <c r="T115" s="17" t="s">
        <v>36</v>
      </c>
      <c r="U115" s="17" t="s">
        <v>37</v>
      </c>
      <c r="V115" s="17" t="s">
        <v>630</v>
      </c>
      <c r="W115" s="17" t="s">
        <v>630</v>
      </c>
      <c r="X115" s="25">
        <v>436702</v>
      </c>
      <c r="Y115" s="17">
        <v>136554415</v>
      </c>
      <c r="Z115" s="17"/>
      <c r="AA115" s="17"/>
      <c r="AB115" s="17"/>
      <c r="AC115" s="17" t="s">
        <v>672</v>
      </c>
      <c r="AD115" s="18">
        <v>45506</v>
      </c>
      <c r="AE115" s="18">
        <v>45517</v>
      </c>
      <c r="AF115" s="18">
        <v>45614</v>
      </c>
      <c r="AG115" s="18"/>
      <c r="AH115" s="23">
        <f t="shared" si="11"/>
        <v>74</v>
      </c>
      <c r="AI115" s="23" t="str">
        <f t="shared" si="12"/>
        <v>61-90</v>
      </c>
      <c r="AJ115" s="25">
        <v>854100</v>
      </c>
      <c r="AK115" s="25">
        <v>200200</v>
      </c>
      <c r="AL115" s="25">
        <v>0</v>
      </c>
      <c r="AM115" s="25">
        <v>204120</v>
      </c>
      <c r="AN115" s="25">
        <v>0</v>
      </c>
      <c r="AO115" s="25">
        <v>0</v>
      </c>
      <c r="AP115" s="25">
        <v>200200</v>
      </c>
      <c r="AQ115" s="25">
        <v>0</v>
      </c>
      <c r="AR115" s="17"/>
      <c r="AS115" s="17"/>
      <c r="AT115" s="17" t="s">
        <v>720</v>
      </c>
      <c r="AU115" s="25">
        <v>0</v>
      </c>
      <c r="AV115" s="25">
        <v>0</v>
      </c>
      <c r="AW115" s="25">
        <v>0</v>
      </c>
      <c r="AX115" s="17"/>
      <c r="AY115" s="17"/>
      <c r="AZ115" s="17"/>
      <c r="BA115" s="17"/>
      <c r="BB115" s="17"/>
      <c r="BC115" s="24">
        <v>0</v>
      </c>
      <c r="BD115" s="24">
        <v>0</v>
      </c>
      <c r="BE115" s="24">
        <v>0</v>
      </c>
      <c r="BF115" s="24">
        <v>0</v>
      </c>
      <c r="BG115" s="24">
        <v>0</v>
      </c>
      <c r="BH115" s="24">
        <v>0</v>
      </c>
      <c r="BI115" s="24">
        <v>449780</v>
      </c>
      <c r="BJ115" s="24">
        <v>0</v>
      </c>
      <c r="BK115" s="24">
        <v>0</v>
      </c>
      <c r="BL115" s="24">
        <v>0</v>
      </c>
      <c r="BM115" s="24">
        <v>0</v>
      </c>
      <c r="BN115" s="17"/>
      <c r="BO115" s="18"/>
      <c r="BP115" s="17"/>
      <c r="BQ115" s="24">
        <v>0</v>
      </c>
    </row>
    <row r="116" spans="1:69" x14ac:dyDescent="0.2">
      <c r="A116" s="17">
        <v>800065396</v>
      </c>
      <c r="B116" s="17" t="s">
        <v>11</v>
      </c>
      <c r="C116" s="17" t="s">
        <v>12</v>
      </c>
      <c r="D116" s="17">
        <v>278848</v>
      </c>
      <c r="E116" s="17" t="str">
        <f t="shared" si="9"/>
        <v>C187278848</v>
      </c>
      <c r="F116" s="17" t="s">
        <v>401</v>
      </c>
      <c r="G116" s="17" t="str">
        <f t="shared" si="10"/>
        <v>800065396_C187278848</v>
      </c>
      <c r="H116" s="18">
        <v>45506</v>
      </c>
      <c r="I116" s="18">
        <v>45517</v>
      </c>
      <c r="J116" s="18">
        <v>45562</v>
      </c>
      <c r="K116" s="19">
        <v>4898000</v>
      </c>
      <c r="L116" s="19">
        <v>331592</v>
      </c>
      <c r="M116" s="19">
        <v>4566408</v>
      </c>
      <c r="N116" s="19">
        <v>231400</v>
      </c>
      <c r="O116" s="19">
        <v>231400</v>
      </c>
      <c r="P116" s="19"/>
      <c r="Q116" s="19">
        <v>0</v>
      </c>
      <c r="R116" s="19">
        <v>4335008</v>
      </c>
      <c r="S116" s="17" t="s">
        <v>32</v>
      </c>
      <c r="T116" s="17" t="s">
        <v>36</v>
      </c>
      <c r="U116" s="17" t="s">
        <v>37</v>
      </c>
      <c r="V116" s="17" t="s">
        <v>630</v>
      </c>
      <c r="W116" s="17" t="s">
        <v>630</v>
      </c>
      <c r="X116" s="25">
        <v>4216842</v>
      </c>
      <c r="Y116" s="17">
        <v>136554426</v>
      </c>
      <c r="Z116" s="17"/>
      <c r="AA116" s="17"/>
      <c r="AB116" s="17"/>
      <c r="AC116" s="17" t="s">
        <v>672</v>
      </c>
      <c r="AD116" s="18">
        <v>45506</v>
      </c>
      <c r="AE116" s="18">
        <v>45517</v>
      </c>
      <c r="AF116" s="18">
        <v>45614</v>
      </c>
      <c r="AG116" s="18"/>
      <c r="AH116" s="23">
        <f t="shared" si="11"/>
        <v>74</v>
      </c>
      <c r="AI116" s="23" t="str">
        <f t="shared" si="12"/>
        <v>61-90</v>
      </c>
      <c r="AJ116" s="25">
        <v>6139700</v>
      </c>
      <c r="AK116" s="25">
        <v>231400</v>
      </c>
      <c r="AL116" s="25">
        <v>0</v>
      </c>
      <c r="AM116" s="25">
        <v>1573292</v>
      </c>
      <c r="AN116" s="25">
        <v>0</v>
      </c>
      <c r="AO116" s="25">
        <v>0</v>
      </c>
      <c r="AP116" s="25">
        <v>231400</v>
      </c>
      <c r="AQ116" s="25">
        <v>0</v>
      </c>
      <c r="AR116" s="17"/>
      <c r="AS116" s="17"/>
      <c r="AT116" s="17" t="s">
        <v>720</v>
      </c>
      <c r="AU116" s="25">
        <v>0</v>
      </c>
      <c r="AV116" s="25">
        <v>0</v>
      </c>
      <c r="AW116" s="25">
        <v>0</v>
      </c>
      <c r="AX116" s="17"/>
      <c r="AY116" s="17"/>
      <c r="AZ116" s="17"/>
      <c r="BA116" s="17"/>
      <c r="BB116" s="17"/>
      <c r="BC116" s="24">
        <v>0</v>
      </c>
      <c r="BD116" s="24">
        <v>0</v>
      </c>
      <c r="BE116" s="24">
        <v>0</v>
      </c>
      <c r="BF116" s="24">
        <v>0</v>
      </c>
      <c r="BG116" s="24">
        <v>0</v>
      </c>
      <c r="BH116" s="24">
        <v>0</v>
      </c>
      <c r="BI116" s="24">
        <v>4335008</v>
      </c>
      <c r="BJ116" s="24">
        <v>0</v>
      </c>
      <c r="BK116" s="24">
        <v>0</v>
      </c>
      <c r="BL116" s="24">
        <v>0</v>
      </c>
      <c r="BM116" s="24">
        <v>0</v>
      </c>
      <c r="BN116" s="17"/>
      <c r="BO116" s="18"/>
      <c r="BP116" s="17"/>
      <c r="BQ116" s="24">
        <v>0</v>
      </c>
    </row>
    <row r="117" spans="1:69" x14ac:dyDescent="0.2">
      <c r="A117" s="17">
        <v>800065396</v>
      </c>
      <c r="B117" s="17" t="s">
        <v>11</v>
      </c>
      <c r="C117" s="17" t="s">
        <v>12</v>
      </c>
      <c r="D117" s="17">
        <v>278795</v>
      </c>
      <c r="E117" s="17" t="str">
        <f t="shared" si="9"/>
        <v>C187278795</v>
      </c>
      <c r="F117" s="17" t="s">
        <v>387</v>
      </c>
      <c r="G117" s="17" t="str">
        <f t="shared" si="10"/>
        <v>800065396_C187278795</v>
      </c>
      <c r="H117" s="18">
        <v>45476</v>
      </c>
      <c r="I117" s="18">
        <v>45483</v>
      </c>
      <c r="J117" s="18">
        <v>45528</v>
      </c>
      <c r="K117" s="19">
        <v>4418000</v>
      </c>
      <c r="L117" s="19">
        <v>310316</v>
      </c>
      <c r="M117" s="19">
        <v>4107684</v>
      </c>
      <c r="N117" s="19">
        <v>373800</v>
      </c>
      <c r="O117" s="19">
        <v>149520</v>
      </c>
      <c r="P117" s="19"/>
      <c r="Q117" s="19">
        <v>0</v>
      </c>
      <c r="R117" s="19">
        <v>3958164</v>
      </c>
      <c r="S117" s="17" t="s">
        <v>32</v>
      </c>
      <c r="T117" s="17" t="s">
        <v>36</v>
      </c>
      <c r="U117" s="17" t="s">
        <v>37</v>
      </c>
      <c r="V117" s="17" t="s">
        <v>630</v>
      </c>
      <c r="W117" s="17" t="s">
        <v>630</v>
      </c>
      <c r="X117" s="25">
        <v>3847510</v>
      </c>
      <c r="Y117" s="17">
        <v>1222485355</v>
      </c>
      <c r="Z117" s="17"/>
      <c r="AA117" s="17"/>
      <c r="AB117" s="17"/>
      <c r="AC117" s="17" t="s">
        <v>672</v>
      </c>
      <c r="AD117" s="18">
        <v>45476</v>
      </c>
      <c r="AE117" s="18">
        <v>45483</v>
      </c>
      <c r="AF117" s="18">
        <v>45554</v>
      </c>
      <c r="AG117" s="18"/>
      <c r="AH117" s="23">
        <f t="shared" si="11"/>
        <v>134</v>
      </c>
      <c r="AI117" s="23" t="str">
        <f t="shared" si="12"/>
        <v>91-180</v>
      </c>
      <c r="AJ117" s="25">
        <v>5682200</v>
      </c>
      <c r="AK117" s="25">
        <v>373800</v>
      </c>
      <c r="AL117" s="25">
        <v>0</v>
      </c>
      <c r="AM117" s="25">
        <v>1574516</v>
      </c>
      <c r="AN117" s="25">
        <v>0</v>
      </c>
      <c r="AO117" s="25">
        <v>0</v>
      </c>
      <c r="AP117" s="25">
        <v>149520</v>
      </c>
      <c r="AQ117" s="25">
        <v>0</v>
      </c>
      <c r="AR117" s="17"/>
      <c r="AS117" s="17"/>
      <c r="AT117" s="17" t="s">
        <v>1212</v>
      </c>
      <c r="AU117" s="25">
        <v>4486</v>
      </c>
      <c r="AV117" s="25">
        <v>224280</v>
      </c>
      <c r="AW117" s="25">
        <v>0</v>
      </c>
      <c r="AX117" s="17"/>
      <c r="AY117" s="17"/>
      <c r="AZ117" s="17"/>
      <c r="BA117" s="17"/>
      <c r="BB117" s="17"/>
      <c r="BC117" s="24">
        <v>0</v>
      </c>
      <c r="BD117" s="24">
        <v>0</v>
      </c>
      <c r="BE117" s="24">
        <v>0</v>
      </c>
      <c r="BF117" s="24">
        <v>0</v>
      </c>
      <c r="BG117" s="24">
        <v>0</v>
      </c>
      <c r="BH117" s="24">
        <v>0</v>
      </c>
      <c r="BI117" s="24">
        <v>3958164</v>
      </c>
      <c r="BJ117" s="24">
        <v>0</v>
      </c>
      <c r="BK117" s="24">
        <v>0</v>
      </c>
      <c r="BL117" s="24">
        <v>0</v>
      </c>
      <c r="BM117" s="24">
        <v>0</v>
      </c>
      <c r="BN117" s="17"/>
      <c r="BO117" s="18"/>
      <c r="BP117" s="17"/>
      <c r="BQ117" s="24">
        <v>0</v>
      </c>
    </row>
    <row r="118" spans="1:69" x14ac:dyDescent="0.2">
      <c r="A118" s="17">
        <v>800065396</v>
      </c>
      <c r="B118" s="17" t="s">
        <v>11</v>
      </c>
      <c r="C118" s="17" t="s">
        <v>12</v>
      </c>
      <c r="D118" s="17">
        <v>278791</v>
      </c>
      <c r="E118" s="17" t="str">
        <f t="shared" si="9"/>
        <v>C187278791</v>
      </c>
      <c r="F118" s="17" t="s">
        <v>385</v>
      </c>
      <c r="G118" s="17" t="str">
        <f t="shared" si="10"/>
        <v>800065396_C187278791</v>
      </c>
      <c r="H118" s="18">
        <v>45476</v>
      </c>
      <c r="I118" s="18">
        <v>45483</v>
      </c>
      <c r="J118" s="18">
        <v>45528</v>
      </c>
      <c r="K118" s="19">
        <v>6366397</v>
      </c>
      <c r="L118" s="19">
        <v>306613</v>
      </c>
      <c r="M118" s="19">
        <v>6059784</v>
      </c>
      <c r="N118" s="19">
        <v>348270</v>
      </c>
      <c r="O118" s="19">
        <v>139308</v>
      </c>
      <c r="P118" s="19"/>
      <c r="Q118" s="19">
        <v>0</v>
      </c>
      <c r="R118" s="19">
        <v>5920476</v>
      </c>
      <c r="S118" s="17" t="s">
        <v>32</v>
      </c>
      <c r="T118" s="17" t="s">
        <v>36</v>
      </c>
      <c r="U118" s="17" t="s">
        <v>37</v>
      </c>
      <c r="V118" s="17" t="s">
        <v>630</v>
      </c>
      <c r="W118" s="17" t="s">
        <v>630</v>
      </c>
      <c r="X118" s="25">
        <v>5759152</v>
      </c>
      <c r="Y118" s="17">
        <v>1222485356</v>
      </c>
      <c r="Z118" s="17"/>
      <c r="AA118" s="17"/>
      <c r="AB118" s="17"/>
      <c r="AC118" s="17" t="s">
        <v>672</v>
      </c>
      <c r="AD118" s="18">
        <v>45476</v>
      </c>
      <c r="AE118" s="18">
        <v>45483</v>
      </c>
      <c r="AF118" s="18">
        <v>45554</v>
      </c>
      <c r="AG118" s="18"/>
      <c r="AH118" s="23">
        <f t="shared" si="11"/>
        <v>134</v>
      </c>
      <c r="AI118" s="23" t="str">
        <f t="shared" si="12"/>
        <v>91-180</v>
      </c>
      <c r="AJ118" s="25">
        <v>8205516</v>
      </c>
      <c r="AK118" s="25">
        <v>348270</v>
      </c>
      <c r="AL118" s="25">
        <v>0</v>
      </c>
      <c r="AM118" s="25">
        <v>2145732</v>
      </c>
      <c r="AN118" s="25">
        <v>0</v>
      </c>
      <c r="AO118" s="25">
        <v>0</v>
      </c>
      <c r="AP118" s="25">
        <v>139308</v>
      </c>
      <c r="AQ118" s="25">
        <v>0</v>
      </c>
      <c r="AR118" s="17"/>
      <c r="AS118" s="17"/>
      <c r="AT118" s="17" t="s">
        <v>1212</v>
      </c>
      <c r="AU118" s="25">
        <v>4179</v>
      </c>
      <c r="AV118" s="25">
        <v>208962</v>
      </c>
      <c r="AW118" s="25">
        <v>0</v>
      </c>
      <c r="AX118" s="17"/>
      <c r="AY118" s="17"/>
      <c r="AZ118" s="17"/>
      <c r="BA118" s="17"/>
      <c r="BB118" s="17"/>
      <c r="BC118" s="24">
        <v>0</v>
      </c>
      <c r="BD118" s="24">
        <v>0</v>
      </c>
      <c r="BE118" s="24">
        <v>0</v>
      </c>
      <c r="BF118" s="24">
        <v>0</v>
      </c>
      <c r="BG118" s="24">
        <v>0</v>
      </c>
      <c r="BH118" s="24">
        <v>0</v>
      </c>
      <c r="BI118" s="24">
        <v>5920476</v>
      </c>
      <c r="BJ118" s="24">
        <v>0</v>
      </c>
      <c r="BK118" s="24">
        <v>0</v>
      </c>
      <c r="BL118" s="24">
        <v>0</v>
      </c>
      <c r="BM118" s="24">
        <v>0</v>
      </c>
      <c r="BN118" s="17"/>
      <c r="BO118" s="18"/>
      <c r="BP118" s="17"/>
      <c r="BQ118" s="24">
        <v>0</v>
      </c>
    </row>
    <row r="119" spans="1:69" x14ac:dyDescent="0.2">
      <c r="A119" s="17">
        <v>800065396</v>
      </c>
      <c r="B119" s="17" t="s">
        <v>11</v>
      </c>
      <c r="C119" s="17" t="s">
        <v>12</v>
      </c>
      <c r="D119" s="17">
        <v>278905</v>
      </c>
      <c r="E119" s="17" t="str">
        <f t="shared" si="9"/>
        <v>C187278905</v>
      </c>
      <c r="F119" s="17" t="s">
        <v>441</v>
      </c>
      <c r="G119" s="17" t="str">
        <f t="shared" si="10"/>
        <v>800065396_C187278905</v>
      </c>
      <c r="H119" s="18">
        <v>45538</v>
      </c>
      <c r="I119" s="18">
        <v>45548</v>
      </c>
      <c r="J119" s="18">
        <v>45593</v>
      </c>
      <c r="K119" s="19">
        <v>6831300</v>
      </c>
      <c r="L119" s="19">
        <v>370878</v>
      </c>
      <c r="M119" s="19">
        <v>6460422</v>
      </c>
      <c r="N119" s="19">
        <v>251800</v>
      </c>
      <c r="O119" s="19">
        <v>125900</v>
      </c>
      <c r="P119" s="19"/>
      <c r="Q119" s="19">
        <v>0</v>
      </c>
      <c r="R119" s="19">
        <v>6334522</v>
      </c>
      <c r="S119" s="17" t="s">
        <v>32</v>
      </c>
      <c r="T119" s="17" t="s">
        <v>36</v>
      </c>
      <c r="U119" s="17" t="s">
        <v>37</v>
      </c>
      <c r="V119" s="17" t="s">
        <v>630</v>
      </c>
      <c r="W119" s="17" t="s">
        <v>630</v>
      </c>
      <c r="X119" s="25">
        <v>6166820</v>
      </c>
      <c r="Y119" s="17">
        <v>136677204</v>
      </c>
      <c r="Z119" s="17"/>
      <c r="AA119" s="17"/>
      <c r="AB119" s="17"/>
      <c r="AC119" s="17" t="s">
        <v>672</v>
      </c>
      <c r="AD119" s="18">
        <v>45538</v>
      </c>
      <c r="AE119" s="18">
        <v>45548</v>
      </c>
      <c r="AF119" s="18">
        <v>45614</v>
      </c>
      <c r="AG119" s="18"/>
      <c r="AH119" s="23">
        <f t="shared" si="11"/>
        <v>74</v>
      </c>
      <c r="AI119" s="23" t="str">
        <f t="shared" si="12"/>
        <v>61-90</v>
      </c>
      <c r="AJ119" s="25">
        <v>8511000</v>
      </c>
      <c r="AK119" s="25">
        <v>251800</v>
      </c>
      <c r="AL119" s="25">
        <v>0</v>
      </c>
      <c r="AM119" s="25">
        <v>2050578</v>
      </c>
      <c r="AN119" s="25">
        <v>0</v>
      </c>
      <c r="AO119" s="25">
        <v>0</v>
      </c>
      <c r="AP119" s="25">
        <v>125900</v>
      </c>
      <c r="AQ119" s="25">
        <v>0</v>
      </c>
      <c r="AR119" s="17"/>
      <c r="AS119" s="17"/>
      <c r="AT119" s="17" t="s">
        <v>711</v>
      </c>
      <c r="AU119" s="25">
        <v>2518</v>
      </c>
      <c r="AV119" s="25">
        <v>125900</v>
      </c>
      <c r="AW119" s="25">
        <v>0</v>
      </c>
      <c r="AX119" s="17"/>
      <c r="AY119" s="17"/>
      <c r="AZ119" s="17"/>
      <c r="BA119" s="17"/>
      <c r="BB119" s="17"/>
      <c r="BC119" s="24">
        <v>0</v>
      </c>
      <c r="BD119" s="24">
        <v>0</v>
      </c>
      <c r="BE119" s="24">
        <v>0</v>
      </c>
      <c r="BF119" s="24">
        <v>0</v>
      </c>
      <c r="BG119" s="24">
        <v>0</v>
      </c>
      <c r="BH119" s="24">
        <v>0</v>
      </c>
      <c r="BI119" s="24">
        <v>6334522</v>
      </c>
      <c r="BJ119" s="24">
        <v>0</v>
      </c>
      <c r="BK119" s="24">
        <v>0</v>
      </c>
      <c r="BL119" s="24">
        <v>0</v>
      </c>
      <c r="BM119" s="24">
        <v>0</v>
      </c>
      <c r="BN119" s="17"/>
      <c r="BO119" s="18"/>
      <c r="BP119" s="17"/>
      <c r="BQ119" s="24">
        <v>0</v>
      </c>
    </row>
    <row r="120" spans="1:69" x14ac:dyDescent="0.2">
      <c r="A120" s="17">
        <v>800065396</v>
      </c>
      <c r="B120" s="17" t="s">
        <v>11</v>
      </c>
      <c r="C120" s="17" t="s">
        <v>12</v>
      </c>
      <c r="D120" s="17">
        <v>278793</v>
      </c>
      <c r="E120" s="17" t="str">
        <f t="shared" si="9"/>
        <v>C187278793</v>
      </c>
      <c r="F120" s="17" t="s">
        <v>379</v>
      </c>
      <c r="G120" s="17" t="str">
        <f t="shared" si="10"/>
        <v>800065396_C187278793</v>
      </c>
      <c r="H120" s="18">
        <v>45476</v>
      </c>
      <c r="I120" s="18">
        <v>45483</v>
      </c>
      <c r="J120" s="18">
        <v>45528</v>
      </c>
      <c r="K120" s="19">
        <v>12682397</v>
      </c>
      <c r="L120" s="19">
        <v>418143</v>
      </c>
      <c r="M120" s="19">
        <v>12264254</v>
      </c>
      <c r="N120" s="19">
        <v>570224</v>
      </c>
      <c r="O120" s="19">
        <v>228090</v>
      </c>
      <c r="P120" s="19"/>
      <c r="Q120" s="19">
        <v>0</v>
      </c>
      <c r="R120" s="19">
        <v>12036164</v>
      </c>
      <c r="S120" s="17" t="s">
        <v>32</v>
      </c>
      <c r="T120" s="17" t="s">
        <v>36</v>
      </c>
      <c r="U120" s="17" t="s">
        <v>37</v>
      </c>
      <c r="V120" s="17" t="s">
        <v>630</v>
      </c>
      <c r="W120" s="17" t="s">
        <v>630</v>
      </c>
      <c r="X120" s="25">
        <v>11718177</v>
      </c>
      <c r="Y120" s="17">
        <v>1222485357</v>
      </c>
      <c r="Z120" s="17"/>
      <c r="AA120" s="17"/>
      <c r="AB120" s="17"/>
      <c r="AC120" s="17" t="s">
        <v>672</v>
      </c>
      <c r="AD120" s="18">
        <v>45476</v>
      </c>
      <c r="AE120" s="18">
        <v>45483</v>
      </c>
      <c r="AF120" s="18">
        <v>45554</v>
      </c>
      <c r="AG120" s="18"/>
      <c r="AH120" s="23">
        <f t="shared" si="11"/>
        <v>134</v>
      </c>
      <c r="AI120" s="23" t="str">
        <f t="shared" si="12"/>
        <v>91-180</v>
      </c>
      <c r="AJ120" s="25">
        <v>16127416</v>
      </c>
      <c r="AK120" s="25">
        <v>570224</v>
      </c>
      <c r="AL120" s="25">
        <v>0</v>
      </c>
      <c r="AM120" s="25">
        <v>3863162</v>
      </c>
      <c r="AN120" s="25">
        <v>0</v>
      </c>
      <c r="AO120" s="25">
        <v>0</v>
      </c>
      <c r="AP120" s="25">
        <v>228090</v>
      </c>
      <c r="AQ120" s="25">
        <v>0</v>
      </c>
      <c r="AR120" s="17"/>
      <c r="AS120" s="17"/>
      <c r="AT120" s="17" t="s">
        <v>1212</v>
      </c>
      <c r="AU120" s="25">
        <v>6843</v>
      </c>
      <c r="AV120" s="25">
        <v>342134</v>
      </c>
      <c r="AW120" s="25">
        <v>0</v>
      </c>
      <c r="AX120" s="17"/>
      <c r="AY120" s="17"/>
      <c r="AZ120" s="17"/>
      <c r="BA120" s="17"/>
      <c r="BB120" s="17"/>
      <c r="BC120" s="24">
        <v>0</v>
      </c>
      <c r="BD120" s="24">
        <v>0</v>
      </c>
      <c r="BE120" s="24">
        <v>0</v>
      </c>
      <c r="BF120" s="24">
        <v>0</v>
      </c>
      <c r="BG120" s="24">
        <v>0</v>
      </c>
      <c r="BH120" s="24">
        <v>0</v>
      </c>
      <c r="BI120" s="24">
        <v>12036164</v>
      </c>
      <c r="BJ120" s="24">
        <v>0</v>
      </c>
      <c r="BK120" s="24">
        <v>0</v>
      </c>
      <c r="BL120" s="24">
        <v>0</v>
      </c>
      <c r="BM120" s="24">
        <v>0</v>
      </c>
      <c r="BN120" s="17"/>
      <c r="BO120" s="18"/>
      <c r="BP120" s="17"/>
      <c r="BQ120" s="24">
        <v>0</v>
      </c>
    </row>
    <row r="121" spans="1:69" x14ac:dyDescent="0.2">
      <c r="A121" s="17">
        <v>800065396</v>
      </c>
      <c r="B121" s="17" t="s">
        <v>11</v>
      </c>
      <c r="C121" s="17" t="s">
        <v>12</v>
      </c>
      <c r="D121" s="17">
        <v>278842</v>
      </c>
      <c r="E121" s="17" t="str">
        <f t="shared" si="9"/>
        <v>C187278842</v>
      </c>
      <c r="F121" s="17" t="s">
        <v>403</v>
      </c>
      <c r="G121" s="17" t="str">
        <f t="shared" si="10"/>
        <v>800065396_C187278842</v>
      </c>
      <c r="H121" s="18">
        <v>45506</v>
      </c>
      <c r="I121" s="18">
        <v>45517</v>
      </c>
      <c r="J121" s="18">
        <v>45562</v>
      </c>
      <c r="K121" s="19">
        <v>3901191</v>
      </c>
      <c r="L121" s="19">
        <v>116602</v>
      </c>
      <c r="M121" s="19">
        <v>3784589</v>
      </c>
      <c r="N121" s="19">
        <v>50100</v>
      </c>
      <c r="O121" s="19">
        <v>50100</v>
      </c>
      <c r="P121" s="19"/>
      <c r="Q121" s="19">
        <v>0</v>
      </c>
      <c r="R121" s="19">
        <v>3734489</v>
      </c>
      <c r="S121" s="17" t="s">
        <v>32</v>
      </c>
      <c r="T121" s="17" t="s">
        <v>36</v>
      </c>
      <c r="U121" s="17" t="s">
        <v>37</v>
      </c>
      <c r="V121" s="17" t="s">
        <v>630</v>
      </c>
      <c r="W121" s="17" t="s">
        <v>630</v>
      </c>
      <c r="X121" s="25">
        <v>3635950</v>
      </c>
      <c r="Y121" s="17">
        <v>136554410</v>
      </c>
      <c r="Z121" s="17"/>
      <c r="AA121" s="17"/>
      <c r="AB121" s="17"/>
      <c r="AC121" s="17" t="s">
        <v>672</v>
      </c>
      <c r="AD121" s="18">
        <v>45506</v>
      </c>
      <c r="AE121" s="18">
        <v>45517</v>
      </c>
      <c r="AF121" s="18">
        <v>45614</v>
      </c>
      <c r="AG121" s="18"/>
      <c r="AH121" s="23">
        <f t="shared" si="11"/>
        <v>74</v>
      </c>
      <c r="AI121" s="23" t="str">
        <f t="shared" si="12"/>
        <v>61-90</v>
      </c>
      <c r="AJ121" s="25">
        <v>4977048</v>
      </c>
      <c r="AK121" s="25">
        <v>50100</v>
      </c>
      <c r="AL121" s="25">
        <v>0</v>
      </c>
      <c r="AM121" s="25">
        <v>1192459</v>
      </c>
      <c r="AN121" s="25">
        <v>0</v>
      </c>
      <c r="AO121" s="25">
        <v>0</v>
      </c>
      <c r="AP121" s="25">
        <v>50100</v>
      </c>
      <c r="AQ121" s="25">
        <v>0</v>
      </c>
      <c r="AR121" s="17"/>
      <c r="AS121" s="17"/>
      <c r="AT121" s="17" t="s">
        <v>720</v>
      </c>
      <c r="AU121" s="25">
        <v>0</v>
      </c>
      <c r="AV121" s="25">
        <v>0</v>
      </c>
      <c r="AW121" s="25">
        <v>0</v>
      </c>
      <c r="AX121" s="17"/>
      <c r="AY121" s="17"/>
      <c r="AZ121" s="17"/>
      <c r="BA121" s="17"/>
      <c r="BB121" s="17"/>
      <c r="BC121" s="24">
        <v>0</v>
      </c>
      <c r="BD121" s="24">
        <v>0</v>
      </c>
      <c r="BE121" s="24">
        <v>0</v>
      </c>
      <c r="BF121" s="24">
        <v>0</v>
      </c>
      <c r="BG121" s="24">
        <v>0</v>
      </c>
      <c r="BH121" s="24">
        <v>0</v>
      </c>
      <c r="BI121" s="24">
        <v>3734489</v>
      </c>
      <c r="BJ121" s="24">
        <v>0</v>
      </c>
      <c r="BK121" s="24">
        <v>0</v>
      </c>
      <c r="BL121" s="24">
        <v>0</v>
      </c>
      <c r="BM121" s="24">
        <v>0</v>
      </c>
      <c r="BN121" s="17"/>
      <c r="BO121" s="18"/>
      <c r="BP121" s="17"/>
      <c r="BQ121" s="24">
        <v>0</v>
      </c>
    </row>
    <row r="122" spans="1:69" x14ac:dyDescent="0.2">
      <c r="A122" s="17">
        <v>800065396</v>
      </c>
      <c r="B122" s="17" t="s">
        <v>11</v>
      </c>
      <c r="C122" s="17" t="s">
        <v>12</v>
      </c>
      <c r="D122" s="17">
        <v>278691</v>
      </c>
      <c r="E122" s="17" t="str">
        <f t="shared" si="9"/>
        <v>C187278691</v>
      </c>
      <c r="F122" s="17" t="s">
        <v>331</v>
      </c>
      <c r="G122" s="17" t="str">
        <f t="shared" si="10"/>
        <v>800065396_C187278691</v>
      </c>
      <c r="H122" s="18">
        <v>45415</v>
      </c>
      <c r="I122" s="18">
        <v>45422</v>
      </c>
      <c r="J122" s="18">
        <v>45467</v>
      </c>
      <c r="K122" s="19">
        <v>8245000</v>
      </c>
      <c r="L122" s="19">
        <v>677849</v>
      </c>
      <c r="M122" s="19">
        <v>7567151</v>
      </c>
      <c r="N122" s="19">
        <v>241800</v>
      </c>
      <c r="O122" s="19">
        <v>96720</v>
      </c>
      <c r="P122" s="19"/>
      <c r="Q122" s="19">
        <v>0</v>
      </c>
      <c r="R122" s="19">
        <v>7470431</v>
      </c>
      <c r="S122" s="17" t="s">
        <v>32</v>
      </c>
      <c r="T122" s="17" t="s">
        <v>36</v>
      </c>
      <c r="U122" s="17" t="s">
        <v>37</v>
      </c>
      <c r="V122" s="17" t="s">
        <v>630</v>
      </c>
      <c r="W122" s="17" t="s">
        <v>630</v>
      </c>
      <c r="X122" s="25">
        <v>7263107</v>
      </c>
      <c r="Y122" s="17">
        <v>136428338</v>
      </c>
      <c r="Z122" s="17"/>
      <c r="AA122" s="17"/>
      <c r="AB122" s="17"/>
      <c r="AC122" s="17" t="s">
        <v>672</v>
      </c>
      <c r="AD122" s="18">
        <v>45415</v>
      </c>
      <c r="AE122" s="18">
        <v>45422</v>
      </c>
      <c r="AF122" s="18">
        <v>45554</v>
      </c>
      <c r="AG122" s="18"/>
      <c r="AH122" s="23">
        <f t="shared" si="11"/>
        <v>134</v>
      </c>
      <c r="AI122" s="23" t="str">
        <f t="shared" si="12"/>
        <v>91-180</v>
      </c>
      <c r="AJ122" s="25">
        <v>10462900</v>
      </c>
      <c r="AK122" s="25">
        <v>241800</v>
      </c>
      <c r="AL122" s="25">
        <v>0</v>
      </c>
      <c r="AM122" s="25">
        <v>2895749</v>
      </c>
      <c r="AN122" s="25">
        <v>0</v>
      </c>
      <c r="AO122" s="25">
        <v>0</v>
      </c>
      <c r="AP122" s="25">
        <v>96720</v>
      </c>
      <c r="AQ122" s="25">
        <v>0</v>
      </c>
      <c r="AR122" s="17"/>
      <c r="AS122" s="17"/>
      <c r="AT122" s="17" t="s">
        <v>708</v>
      </c>
      <c r="AU122" s="25">
        <v>2902</v>
      </c>
      <c r="AV122" s="25">
        <v>145080</v>
      </c>
      <c r="AW122" s="25">
        <v>0</v>
      </c>
      <c r="AX122" s="17"/>
      <c r="AY122" s="17"/>
      <c r="AZ122" s="17"/>
      <c r="BA122" s="17"/>
      <c r="BB122" s="17"/>
      <c r="BC122" s="24">
        <v>0</v>
      </c>
      <c r="BD122" s="24">
        <v>0</v>
      </c>
      <c r="BE122" s="24">
        <v>0</v>
      </c>
      <c r="BF122" s="24">
        <v>0</v>
      </c>
      <c r="BG122" s="24">
        <v>0</v>
      </c>
      <c r="BH122" s="24">
        <v>0</v>
      </c>
      <c r="BI122" s="24">
        <v>7470431</v>
      </c>
      <c r="BJ122" s="24">
        <v>0</v>
      </c>
      <c r="BK122" s="24">
        <v>0</v>
      </c>
      <c r="BL122" s="24">
        <v>0</v>
      </c>
      <c r="BM122" s="24">
        <v>0</v>
      </c>
      <c r="BN122" s="17"/>
      <c r="BO122" s="18"/>
      <c r="BP122" s="17"/>
      <c r="BQ122" s="24">
        <v>0</v>
      </c>
    </row>
    <row r="123" spans="1:69" x14ac:dyDescent="0.2">
      <c r="A123" s="17">
        <v>800065396</v>
      </c>
      <c r="B123" s="17" t="s">
        <v>11</v>
      </c>
      <c r="C123" s="17" t="s">
        <v>12</v>
      </c>
      <c r="D123" s="17">
        <v>278688</v>
      </c>
      <c r="E123" s="17" t="str">
        <f t="shared" si="9"/>
        <v>C187278688</v>
      </c>
      <c r="F123" s="17" t="s">
        <v>334</v>
      </c>
      <c r="G123" s="17" t="str">
        <f t="shared" si="10"/>
        <v>800065396_C187278688</v>
      </c>
      <c r="H123" s="18">
        <v>45415</v>
      </c>
      <c r="I123" s="18">
        <v>45422</v>
      </c>
      <c r="J123" s="18">
        <v>45467</v>
      </c>
      <c r="K123" s="19">
        <v>12770000</v>
      </c>
      <c r="L123" s="19">
        <v>803336</v>
      </c>
      <c r="M123" s="19">
        <v>11966664</v>
      </c>
      <c r="N123" s="19">
        <v>320000</v>
      </c>
      <c r="O123" s="19">
        <v>128000</v>
      </c>
      <c r="P123" s="19"/>
      <c r="Q123" s="19">
        <v>0</v>
      </c>
      <c r="R123" s="19">
        <v>11838664</v>
      </c>
      <c r="S123" s="17" t="s">
        <v>32</v>
      </c>
      <c r="T123" s="17" t="s">
        <v>36</v>
      </c>
      <c r="U123" s="17" t="s">
        <v>37</v>
      </c>
      <c r="V123" s="17" t="s">
        <v>630</v>
      </c>
      <c r="W123" s="17" t="s">
        <v>630</v>
      </c>
      <c r="X123" s="25">
        <v>11513266</v>
      </c>
      <c r="Y123" s="17">
        <v>136428339</v>
      </c>
      <c r="Z123" s="17"/>
      <c r="AA123" s="17"/>
      <c r="AB123" s="17"/>
      <c r="AC123" s="17" t="s">
        <v>672</v>
      </c>
      <c r="AD123" s="18">
        <v>45415</v>
      </c>
      <c r="AE123" s="18">
        <v>45422</v>
      </c>
      <c r="AF123" s="18">
        <v>45554</v>
      </c>
      <c r="AG123" s="18"/>
      <c r="AH123" s="23">
        <f t="shared" si="11"/>
        <v>134</v>
      </c>
      <c r="AI123" s="23" t="str">
        <f t="shared" si="12"/>
        <v>91-180</v>
      </c>
      <c r="AJ123" s="25">
        <v>16397900</v>
      </c>
      <c r="AK123" s="25">
        <v>320000</v>
      </c>
      <c r="AL123" s="25">
        <v>0</v>
      </c>
      <c r="AM123" s="25">
        <v>4431236</v>
      </c>
      <c r="AN123" s="25">
        <v>0</v>
      </c>
      <c r="AO123" s="25">
        <v>0</v>
      </c>
      <c r="AP123" s="25">
        <v>128000</v>
      </c>
      <c r="AQ123" s="25">
        <v>0</v>
      </c>
      <c r="AR123" s="17"/>
      <c r="AS123" s="17"/>
      <c r="AT123" s="17" t="s">
        <v>1212</v>
      </c>
      <c r="AU123" s="25">
        <v>3840</v>
      </c>
      <c r="AV123" s="25">
        <v>192000</v>
      </c>
      <c r="AW123" s="25">
        <v>0</v>
      </c>
      <c r="AX123" s="17"/>
      <c r="AY123" s="17"/>
      <c r="AZ123" s="17"/>
      <c r="BA123" s="17"/>
      <c r="BB123" s="17"/>
      <c r="BC123" s="24">
        <v>0</v>
      </c>
      <c r="BD123" s="24">
        <v>0</v>
      </c>
      <c r="BE123" s="24">
        <v>0</v>
      </c>
      <c r="BF123" s="24">
        <v>0</v>
      </c>
      <c r="BG123" s="24">
        <v>0</v>
      </c>
      <c r="BH123" s="24">
        <v>0</v>
      </c>
      <c r="BI123" s="24">
        <v>11838664</v>
      </c>
      <c r="BJ123" s="24">
        <v>0</v>
      </c>
      <c r="BK123" s="24">
        <v>0</v>
      </c>
      <c r="BL123" s="24">
        <v>0</v>
      </c>
      <c r="BM123" s="24">
        <v>0</v>
      </c>
      <c r="BN123" s="17"/>
      <c r="BO123" s="18"/>
      <c r="BP123" s="17"/>
      <c r="BQ123" s="24">
        <v>0</v>
      </c>
    </row>
    <row r="124" spans="1:69" x14ac:dyDescent="0.2">
      <c r="A124" s="17">
        <v>800065396</v>
      </c>
      <c r="B124" s="17" t="s">
        <v>11</v>
      </c>
      <c r="C124" s="17" t="s">
        <v>12</v>
      </c>
      <c r="D124" s="17">
        <v>278789</v>
      </c>
      <c r="E124" s="17" t="str">
        <f t="shared" si="9"/>
        <v>C187278789</v>
      </c>
      <c r="F124" s="17" t="s">
        <v>376</v>
      </c>
      <c r="G124" s="17" t="str">
        <f t="shared" si="10"/>
        <v>800065396_C187278789</v>
      </c>
      <c r="H124" s="18">
        <v>45476</v>
      </c>
      <c r="I124" s="18">
        <v>45483</v>
      </c>
      <c r="J124" s="18">
        <v>45528</v>
      </c>
      <c r="K124" s="19">
        <v>18074794</v>
      </c>
      <c r="L124" s="19">
        <v>806092</v>
      </c>
      <c r="M124" s="19">
        <v>17268702</v>
      </c>
      <c r="N124" s="19">
        <v>396170</v>
      </c>
      <c r="O124" s="19">
        <v>158468</v>
      </c>
      <c r="P124" s="19"/>
      <c r="Q124" s="19">
        <v>0</v>
      </c>
      <c r="R124" s="19">
        <v>17110234</v>
      </c>
      <c r="S124" s="17" t="s">
        <v>32</v>
      </c>
      <c r="T124" s="17" t="s">
        <v>36</v>
      </c>
      <c r="U124" s="17" t="s">
        <v>37</v>
      </c>
      <c r="V124" s="17" t="s">
        <v>630</v>
      </c>
      <c r="W124" s="17" t="s">
        <v>630</v>
      </c>
      <c r="X124" s="25">
        <v>16646255</v>
      </c>
      <c r="Y124" s="17">
        <v>1222485358</v>
      </c>
      <c r="Z124" s="17"/>
      <c r="AA124" s="17"/>
      <c r="AB124" s="17"/>
      <c r="AC124" s="17" t="s">
        <v>672</v>
      </c>
      <c r="AD124" s="18">
        <v>45476</v>
      </c>
      <c r="AE124" s="18">
        <v>45483</v>
      </c>
      <c r="AF124" s="18">
        <v>45554</v>
      </c>
      <c r="AG124" s="18"/>
      <c r="AH124" s="23">
        <f t="shared" si="11"/>
        <v>134</v>
      </c>
      <c r="AI124" s="23" t="str">
        <f t="shared" si="12"/>
        <v>91-180</v>
      </c>
      <c r="AJ124" s="25">
        <v>23357432</v>
      </c>
      <c r="AK124" s="25">
        <v>396170</v>
      </c>
      <c r="AL124" s="25">
        <v>0</v>
      </c>
      <c r="AM124" s="25">
        <v>6088730</v>
      </c>
      <c r="AN124" s="25">
        <v>0</v>
      </c>
      <c r="AO124" s="25">
        <v>0</v>
      </c>
      <c r="AP124" s="25">
        <v>158468</v>
      </c>
      <c r="AQ124" s="25">
        <v>0</v>
      </c>
      <c r="AR124" s="17"/>
      <c r="AS124" s="17"/>
      <c r="AT124" s="17" t="s">
        <v>1212</v>
      </c>
      <c r="AU124" s="25">
        <v>4754</v>
      </c>
      <c r="AV124" s="25">
        <v>237702</v>
      </c>
      <c r="AW124" s="25">
        <v>0</v>
      </c>
      <c r="AX124" s="17"/>
      <c r="AY124" s="17"/>
      <c r="AZ124" s="17"/>
      <c r="BA124" s="17"/>
      <c r="BB124" s="17"/>
      <c r="BC124" s="24">
        <v>0</v>
      </c>
      <c r="BD124" s="24">
        <v>0</v>
      </c>
      <c r="BE124" s="24">
        <v>0</v>
      </c>
      <c r="BF124" s="24">
        <v>0</v>
      </c>
      <c r="BG124" s="24">
        <v>0</v>
      </c>
      <c r="BH124" s="24">
        <v>0</v>
      </c>
      <c r="BI124" s="24">
        <v>17110234</v>
      </c>
      <c r="BJ124" s="24">
        <v>0</v>
      </c>
      <c r="BK124" s="24">
        <v>0</v>
      </c>
      <c r="BL124" s="24">
        <v>0</v>
      </c>
      <c r="BM124" s="24">
        <v>0</v>
      </c>
      <c r="BN124" s="17"/>
      <c r="BO124" s="18"/>
      <c r="BP124" s="17"/>
      <c r="BQ124" s="24">
        <v>0</v>
      </c>
    </row>
    <row r="125" spans="1:69" x14ac:dyDescent="0.2">
      <c r="A125" s="17">
        <v>800065396</v>
      </c>
      <c r="B125" s="17" t="s">
        <v>11</v>
      </c>
      <c r="C125" s="17" t="s">
        <v>17</v>
      </c>
      <c r="D125" s="17">
        <v>100077</v>
      </c>
      <c r="E125" s="17" t="str">
        <f t="shared" si="9"/>
        <v>C233100077</v>
      </c>
      <c r="F125" s="17" t="s">
        <v>382</v>
      </c>
      <c r="G125" s="17" t="str">
        <f t="shared" si="10"/>
        <v>800065396_C233100077</v>
      </c>
      <c r="H125" s="18">
        <v>45476</v>
      </c>
      <c r="I125" s="18">
        <v>45483</v>
      </c>
      <c r="J125" s="18">
        <v>45528</v>
      </c>
      <c r="K125" s="19">
        <v>26144113</v>
      </c>
      <c r="L125" s="19">
        <v>3412617</v>
      </c>
      <c r="M125" s="19">
        <v>22731496</v>
      </c>
      <c r="N125" s="19">
        <v>333581</v>
      </c>
      <c r="O125" s="19">
        <v>133432</v>
      </c>
      <c r="P125" s="19"/>
      <c r="Q125" s="19">
        <v>0</v>
      </c>
      <c r="R125" s="19">
        <v>22598064</v>
      </c>
      <c r="S125" s="17" t="s">
        <v>32</v>
      </c>
      <c r="T125" s="17" t="s">
        <v>36</v>
      </c>
      <c r="U125" s="17" t="s">
        <v>37</v>
      </c>
      <c r="V125" s="17" t="s">
        <v>630</v>
      </c>
      <c r="W125" s="17" t="s">
        <v>630</v>
      </c>
      <c r="X125" s="25">
        <v>22025013</v>
      </c>
      <c r="Y125" s="17">
        <v>1222485360</v>
      </c>
      <c r="Z125" s="17"/>
      <c r="AA125" s="17"/>
      <c r="AB125" s="17"/>
      <c r="AC125" s="17" t="s">
        <v>672</v>
      </c>
      <c r="AD125" s="18">
        <v>45476</v>
      </c>
      <c r="AE125" s="18">
        <v>45483</v>
      </c>
      <c r="AF125" s="18">
        <v>45554</v>
      </c>
      <c r="AG125" s="18"/>
      <c r="AH125" s="23">
        <f t="shared" si="11"/>
        <v>134</v>
      </c>
      <c r="AI125" s="23" t="str">
        <f t="shared" si="12"/>
        <v>91-180</v>
      </c>
      <c r="AJ125" s="25">
        <v>28785973</v>
      </c>
      <c r="AK125" s="25">
        <v>333581</v>
      </c>
      <c r="AL125" s="25">
        <v>0</v>
      </c>
      <c r="AM125" s="25">
        <v>6054477</v>
      </c>
      <c r="AN125" s="25">
        <v>0</v>
      </c>
      <c r="AO125" s="25">
        <v>0</v>
      </c>
      <c r="AP125" s="25">
        <v>133432</v>
      </c>
      <c r="AQ125" s="25">
        <v>0</v>
      </c>
      <c r="AR125" s="17"/>
      <c r="AS125" s="17"/>
      <c r="AT125" s="17" t="s">
        <v>1212</v>
      </c>
      <c r="AU125" s="25">
        <v>4003</v>
      </c>
      <c r="AV125" s="25">
        <v>200149</v>
      </c>
      <c r="AW125" s="25">
        <v>0</v>
      </c>
      <c r="AX125" s="17"/>
      <c r="AY125" s="17"/>
      <c r="AZ125" s="17"/>
      <c r="BA125" s="17"/>
      <c r="BB125" s="17"/>
      <c r="BC125" s="24">
        <v>0</v>
      </c>
      <c r="BD125" s="24">
        <v>0</v>
      </c>
      <c r="BE125" s="24">
        <v>0</v>
      </c>
      <c r="BF125" s="24">
        <v>0</v>
      </c>
      <c r="BG125" s="24">
        <v>0</v>
      </c>
      <c r="BH125" s="24">
        <v>0</v>
      </c>
      <c r="BI125" s="24">
        <v>22598064</v>
      </c>
      <c r="BJ125" s="24">
        <v>0</v>
      </c>
      <c r="BK125" s="24">
        <v>0</v>
      </c>
      <c r="BL125" s="24">
        <v>0</v>
      </c>
      <c r="BM125" s="24">
        <v>0</v>
      </c>
      <c r="BN125" s="17"/>
      <c r="BO125" s="18"/>
      <c r="BP125" s="17"/>
      <c r="BQ125" s="24">
        <v>0</v>
      </c>
    </row>
    <row r="126" spans="1:69" x14ac:dyDescent="0.2">
      <c r="A126" s="17">
        <v>800065396</v>
      </c>
      <c r="B126" s="17" t="s">
        <v>11</v>
      </c>
      <c r="C126" s="17" t="s">
        <v>12</v>
      </c>
      <c r="D126" s="17">
        <v>278741</v>
      </c>
      <c r="E126" s="17" t="str">
        <f t="shared" si="9"/>
        <v>C187278741</v>
      </c>
      <c r="F126" s="17" t="s">
        <v>350</v>
      </c>
      <c r="G126" s="17" t="str">
        <f t="shared" si="10"/>
        <v>800065396_C187278741</v>
      </c>
      <c r="H126" s="18">
        <v>45448</v>
      </c>
      <c r="I126" s="18">
        <v>45455</v>
      </c>
      <c r="J126" s="18">
        <v>45500</v>
      </c>
      <c r="K126" s="19">
        <v>12097590</v>
      </c>
      <c r="L126" s="19">
        <v>607618</v>
      </c>
      <c r="M126" s="19">
        <v>11489972</v>
      </c>
      <c r="N126" s="19">
        <v>169000</v>
      </c>
      <c r="O126" s="19">
        <v>67600</v>
      </c>
      <c r="P126" s="19"/>
      <c r="Q126" s="19">
        <v>0</v>
      </c>
      <c r="R126" s="19">
        <v>11422372</v>
      </c>
      <c r="S126" s="17" t="s">
        <v>32</v>
      </c>
      <c r="T126" s="17" t="s">
        <v>36</v>
      </c>
      <c r="U126" s="17" t="s">
        <v>37</v>
      </c>
      <c r="V126" s="17" t="s">
        <v>630</v>
      </c>
      <c r="W126" s="17" t="s">
        <v>630</v>
      </c>
      <c r="X126" s="25">
        <v>11114386</v>
      </c>
      <c r="Y126" s="17">
        <v>1222485384</v>
      </c>
      <c r="Z126" s="17"/>
      <c r="AA126" s="17"/>
      <c r="AB126" s="17"/>
      <c r="AC126" s="17" t="s">
        <v>672</v>
      </c>
      <c r="AD126" s="18">
        <v>45448</v>
      </c>
      <c r="AE126" s="18">
        <v>45455</v>
      </c>
      <c r="AF126" s="18">
        <v>45554</v>
      </c>
      <c r="AG126" s="18"/>
      <c r="AH126" s="23">
        <f t="shared" si="11"/>
        <v>134</v>
      </c>
      <c r="AI126" s="23" t="str">
        <f t="shared" si="12"/>
        <v>91-180</v>
      </c>
      <c r="AJ126" s="25">
        <v>15466890</v>
      </c>
      <c r="AK126" s="25">
        <v>169000</v>
      </c>
      <c r="AL126" s="25">
        <v>0</v>
      </c>
      <c r="AM126" s="25">
        <v>3976918</v>
      </c>
      <c r="AN126" s="25">
        <v>0</v>
      </c>
      <c r="AO126" s="25">
        <v>0</v>
      </c>
      <c r="AP126" s="25">
        <v>67600</v>
      </c>
      <c r="AQ126" s="25">
        <v>0</v>
      </c>
      <c r="AR126" s="17"/>
      <c r="AS126" s="17"/>
      <c r="AT126" s="17" t="s">
        <v>708</v>
      </c>
      <c r="AU126" s="25">
        <v>2028</v>
      </c>
      <c r="AV126" s="25">
        <v>101400</v>
      </c>
      <c r="AW126" s="25">
        <v>0</v>
      </c>
      <c r="AX126" s="17"/>
      <c r="AY126" s="17"/>
      <c r="AZ126" s="17"/>
      <c r="BA126" s="17"/>
      <c r="BB126" s="17"/>
      <c r="BC126" s="24">
        <v>0</v>
      </c>
      <c r="BD126" s="24">
        <v>0</v>
      </c>
      <c r="BE126" s="24">
        <v>0</v>
      </c>
      <c r="BF126" s="24">
        <v>0</v>
      </c>
      <c r="BG126" s="24">
        <v>0</v>
      </c>
      <c r="BH126" s="24">
        <v>0</v>
      </c>
      <c r="BI126" s="24">
        <v>11422372</v>
      </c>
      <c r="BJ126" s="24">
        <v>0</v>
      </c>
      <c r="BK126" s="24">
        <v>0</v>
      </c>
      <c r="BL126" s="24">
        <v>0</v>
      </c>
      <c r="BM126" s="24">
        <v>0</v>
      </c>
      <c r="BN126" s="17"/>
      <c r="BO126" s="18"/>
      <c r="BP126" s="17"/>
      <c r="BQ126" s="24">
        <v>0</v>
      </c>
    </row>
    <row r="127" spans="1:69" x14ac:dyDescent="0.2">
      <c r="A127" s="17">
        <v>800065396</v>
      </c>
      <c r="B127" s="17" t="s">
        <v>11</v>
      </c>
      <c r="C127" s="17" t="s">
        <v>12</v>
      </c>
      <c r="D127" s="17">
        <v>278743</v>
      </c>
      <c r="E127" s="17" t="str">
        <f t="shared" si="9"/>
        <v>C187278743</v>
      </c>
      <c r="F127" s="17" t="s">
        <v>358</v>
      </c>
      <c r="G127" s="17" t="str">
        <f t="shared" si="10"/>
        <v>800065396_C187278743</v>
      </c>
      <c r="H127" s="18">
        <v>45448</v>
      </c>
      <c r="I127" s="18">
        <v>45455</v>
      </c>
      <c r="J127" s="18">
        <v>45500</v>
      </c>
      <c r="K127" s="19">
        <v>4781000</v>
      </c>
      <c r="L127" s="19">
        <v>256128</v>
      </c>
      <c r="M127" s="19">
        <v>4524872</v>
      </c>
      <c r="N127" s="19">
        <v>27300</v>
      </c>
      <c r="O127" s="19">
        <v>27300</v>
      </c>
      <c r="P127" s="19"/>
      <c r="Q127" s="19">
        <v>0</v>
      </c>
      <c r="R127" s="19">
        <v>4497572</v>
      </c>
      <c r="S127" s="17" t="s">
        <v>32</v>
      </c>
      <c r="T127" s="17" t="s">
        <v>36</v>
      </c>
      <c r="U127" s="17" t="s">
        <v>37</v>
      </c>
      <c r="V127" s="17" t="s">
        <v>630</v>
      </c>
      <c r="W127" s="17" t="s">
        <v>630</v>
      </c>
      <c r="X127" s="25">
        <v>4375498</v>
      </c>
      <c r="Y127" s="17">
        <v>1222485382</v>
      </c>
      <c r="Z127" s="17"/>
      <c r="AA127" s="17"/>
      <c r="AB127" s="17"/>
      <c r="AC127" s="17" t="s">
        <v>672</v>
      </c>
      <c r="AD127" s="18">
        <v>45448</v>
      </c>
      <c r="AE127" s="18">
        <v>45455</v>
      </c>
      <c r="AF127" s="18">
        <v>45553</v>
      </c>
      <c r="AG127" s="18"/>
      <c r="AH127" s="23">
        <f t="shared" si="11"/>
        <v>135</v>
      </c>
      <c r="AI127" s="23" t="str">
        <f t="shared" si="12"/>
        <v>91-180</v>
      </c>
      <c r="AJ127" s="25">
        <v>6131000</v>
      </c>
      <c r="AK127" s="25">
        <v>27300</v>
      </c>
      <c r="AL127" s="25">
        <v>0</v>
      </c>
      <c r="AM127" s="25">
        <v>1606128</v>
      </c>
      <c r="AN127" s="25">
        <v>0</v>
      </c>
      <c r="AO127" s="25">
        <v>0</v>
      </c>
      <c r="AP127" s="25">
        <v>27300</v>
      </c>
      <c r="AQ127" s="25">
        <v>0</v>
      </c>
      <c r="AR127" s="17"/>
      <c r="AS127" s="17"/>
      <c r="AT127" s="17" t="s">
        <v>1219</v>
      </c>
      <c r="AU127" s="25">
        <v>0</v>
      </c>
      <c r="AV127" s="25">
        <v>0</v>
      </c>
      <c r="AW127" s="25">
        <v>0</v>
      </c>
      <c r="AX127" s="17"/>
      <c r="AY127" s="17"/>
      <c r="AZ127" s="17"/>
      <c r="BA127" s="17"/>
      <c r="BB127" s="17"/>
      <c r="BC127" s="24">
        <v>0</v>
      </c>
      <c r="BD127" s="24">
        <v>0</v>
      </c>
      <c r="BE127" s="24">
        <v>0</v>
      </c>
      <c r="BF127" s="24">
        <v>0</v>
      </c>
      <c r="BG127" s="24">
        <v>0</v>
      </c>
      <c r="BH127" s="24">
        <v>0</v>
      </c>
      <c r="BI127" s="24">
        <v>4497572</v>
      </c>
      <c r="BJ127" s="24">
        <v>0</v>
      </c>
      <c r="BK127" s="24">
        <v>0</v>
      </c>
      <c r="BL127" s="24">
        <v>0</v>
      </c>
      <c r="BM127" s="24">
        <v>0</v>
      </c>
      <c r="BN127" s="17"/>
      <c r="BO127" s="18"/>
      <c r="BP127" s="17"/>
      <c r="BQ127" s="24">
        <v>0</v>
      </c>
    </row>
    <row r="128" spans="1:69" x14ac:dyDescent="0.2">
      <c r="A128" s="17">
        <v>800065396</v>
      </c>
      <c r="B128" s="17" t="s">
        <v>11</v>
      </c>
      <c r="C128" s="17" t="s">
        <v>13</v>
      </c>
      <c r="D128" s="17">
        <v>173576</v>
      </c>
      <c r="E128" s="17" t="str">
        <f t="shared" si="9"/>
        <v>C191173576</v>
      </c>
      <c r="F128" s="17" t="s">
        <v>364</v>
      </c>
      <c r="G128" s="17" t="str">
        <f t="shared" si="10"/>
        <v>800065396_C191173576</v>
      </c>
      <c r="H128" s="18">
        <v>45448</v>
      </c>
      <c r="I128" s="18">
        <v>45456</v>
      </c>
      <c r="J128" s="18">
        <v>45501</v>
      </c>
      <c r="K128" s="19">
        <v>17570106</v>
      </c>
      <c r="L128" s="19">
        <v>756935</v>
      </c>
      <c r="M128" s="19">
        <v>16813171</v>
      </c>
      <c r="N128" s="19">
        <v>231680</v>
      </c>
      <c r="O128" s="19">
        <v>92672</v>
      </c>
      <c r="P128" s="19"/>
      <c r="Q128" s="19">
        <v>0</v>
      </c>
      <c r="R128" s="19">
        <v>16720499</v>
      </c>
      <c r="S128" s="17" t="s">
        <v>32</v>
      </c>
      <c r="T128" s="17" t="s">
        <v>36</v>
      </c>
      <c r="U128" s="17" t="s">
        <v>37</v>
      </c>
      <c r="V128" s="17" t="s">
        <v>630</v>
      </c>
      <c r="W128" s="17" t="s">
        <v>630</v>
      </c>
      <c r="X128" s="25">
        <v>16268736</v>
      </c>
      <c r="Y128" s="17">
        <v>1222485385</v>
      </c>
      <c r="Z128" s="17"/>
      <c r="AA128" s="17"/>
      <c r="AB128" s="17"/>
      <c r="AC128" s="17" t="s">
        <v>672</v>
      </c>
      <c r="AD128" s="18">
        <v>45448</v>
      </c>
      <c r="AE128" s="18">
        <v>45456</v>
      </c>
      <c r="AF128" s="18">
        <v>45554</v>
      </c>
      <c r="AG128" s="18"/>
      <c r="AH128" s="23">
        <f t="shared" si="11"/>
        <v>134</v>
      </c>
      <c r="AI128" s="23" t="str">
        <f t="shared" si="12"/>
        <v>91-180</v>
      </c>
      <c r="AJ128" s="25">
        <v>22680844</v>
      </c>
      <c r="AK128" s="25">
        <v>231680</v>
      </c>
      <c r="AL128" s="25">
        <v>0</v>
      </c>
      <c r="AM128" s="25">
        <v>5867673</v>
      </c>
      <c r="AN128" s="25">
        <v>0</v>
      </c>
      <c r="AO128" s="25">
        <v>0</v>
      </c>
      <c r="AP128" s="25">
        <v>92672</v>
      </c>
      <c r="AQ128" s="25">
        <v>0</v>
      </c>
      <c r="AR128" s="17"/>
      <c r="AS128" s="17"/>
      <c r="AT128" s="17" t="s">
        <v>708</v>
      </c>
      <c r="AU128" s="25">
        <v>2780</v>
      </c>
      <c r="AV128" s="25">
        <v>139008</v>
      </c>
      <c r="AW128" s="25">
        <v>0</v>
      </c>
      <c r="AX128" s="17"/>
      <c r="AY128" s="17"/>
      <c r="AZ128" s="17"/>
      <c r="BA128" s="17"/>
      <c r="BB128" s="17"/>
      <c r="BC128" s="24">
        <v>0</v>
      </c>
      <c r="BD128" s="24">
        <v>0</v>
      </c>
      <c r="BE128" s="24">
        <v>0</v>
      </c>
      <c r="BF128" s="24">
        <v>0</v>
      </c>
      <c r="BG128" s="24">
        <v>0</v>
      </c>
      <c r="BH128" s="24">
        <v>0</v>
      </c>
      <c r="BI128" s="24">
        <v>16720499</v>
      </c>
      <c r="BJ128" s="24">
        <v>0</v>
      </c>
      <c r="BK128" s="24">
        <v>0</v>
      </c>
      <c r="BL128" s="24">
        <v>0</v>
      </c>
      <c r="BM128" s="24">
        <v>0</v>
      </c>
      <c r="BN128" s="17"/>
      <c r="BO128" s="18"/>
      <c r="BP128" s="17"/>
      <c r="BQ128" s="24">
        <v>0</v>
      </c>
    </row>
    <row r="129" spans="1:69" x14ac:dyDescent="0.2">
      <c r="A129" s="17">
        <v>800065396</v>
      </c>
      <c r="B129" s="17" t="s">
        <v>11</v>
      </c>
      <c r="C129" s="17" t="s">
        <v>17</v>
      </c>
      <c r="D129" s="17">
        <v>100075</v>
      </c>
      <c r="E129" s="17" t="str">
        <f t="shared" si="9"/>
        <v>C233100075</v>
      </c>
      <c r="F129" s="17" t="s">
        <v>356</v>
      </c>
      <c r="G129" s="17" t="str">
        <f t="shared" si="10"/>
        <v>800065396_C233100075</v>
      </c>
      <c r="H129" s="18">
        <v>45448</v>
      </c>
      <c r="I129" s="18">
        <v>45455</v>
      </c>
      <c r="J129" s="18">
        <v>45500</v>
      </c>
      <c r="K129" s="19">
        <v>24248846</v>
      </c>
      <c r="L129" s="19">
        <v>3396905</v>
      </c>
      <c r="M129" s="19">
        <v>20851941</v>
      </c>
      <c r="N129" s="19">
        <v>113338</v>
      </c>
      <c r="O129" s="19">
        <v>89500</v>
      </c>
      <c r="P129" s="19"/>
      <c r="Q129" s="19">
        <v>0</v>
      </c>
      <c r="R129" s="19">
        <v>20762441</v>
      </c>
      <c r="S129" s="17" t="s">
        <v>32</v>
      </c>
      <c r="T129" s="17" t="s">
        <v>36</v>
      </c>
      <c r="U129" s="17" t="s">
        <v>37</v>
      </c>
      <c r="V129" s="17" t="s">
        <v>630</v>
      </c>
      <c r="W129" s="17" t="s">
        <v>630</v>
      </c>
      <c r="X129" s="25">
        <v>20226417</v>
      </c>
      <c r="Y129" s="17">
        <v>1222485386</v>
      </c>
      <c r="Z129" s="17"/>
      <c r="AA129" s="17"/>
      <c r="AB129" s="17"/>
      <c r="AC129" s="17" t="s">
        <v>672</v>
      </c>
      <c r="AD129" s="18">
        <v>45448</v>
      </c>
      <c r="AE129" s="18">
        <v>45455</v>
      </c>
      <c r="AF129" s="18">
        <v>45553</v>
      </c>
      <c r="AG129" s="18"/>
      <c r="AH129" s="23">
        <f t="shared" si="11"/>
        <v>135</v>
      </c>
      <c r="AI129" s="23" t="str">
        <f t="shared" si="12"/>
        <v>91-180</v>
      </c>
      <c r="AJ129" s="25">
        <v>26890706</v>
      </c>
      <c r="AK129" s="25">
        <v>113338</v>
      </c>
      <c r="AL129" s="25">
        <v>0</v>
      </c>
      <c r="AM129" s="25">
        <v>6038765</v>
      </c>
      <c r="AN129" s="25">
        <v>0</v>
      </c>
      <c r="AO129" s="25">
        <v>0</v>
      </c>
      <c r="AP129" s="25">
        <v>89500</v>
      </c>
      <c r="AQ129" s="25">
        <v>0</v>
      </c>
      <c r="AR129" s="17"/>
      <c r="AS129" s="17"/>
      <c r="AT129" s="17" t="s">
        <v>1219</v>
      </c>
      <c r="AU129" s="25">
        <v>477</v>
      </c>
      <c r="AV129" s="25">
        <v>23838</v>
      </c>
      <c r="AW129" s="25">
        <v>0</v>
      </c>
      <c r="AX129" s="17"/>
      <c r="AY129" s="17"/>
      <c r="AZ129" s="17"/>
      <c r="BA129" s="17"/>
      <c r="BB129" s="17"/>
      <c r="BC129" s="24">
        <v>0</v>
      </c>
      <c r="BD129" s="24">
        <v>0</v>
      </c>
      <c r="BE129" s="24">
        <v>0</v>
      </c>
      <c r="BF129" s="24">
        <v>0</v>
      </c>
      <c r="BG129" s="24">
        <v>0</v>
      </c>
      <c r="BH129" s="24">
        <v>0</v>
      </c>
      <c r="BI129" s="24">
        <v>20762441</v>
      </c>
      <c r="BJ129" s="24">
        <v>0</v>
      </c>
      <c r="BK129" s="24">
        <v>0</v>
      </c>
      <c r="BL129" s="24">
        <v>0</v>
      </c>
      <c r="BM129" s="24">
        <v>0</v>
      </c>
      <c r="BN129" s="17"/>
      <c r="BO129" s="18"/>
      <c r="BP129" s="17"/>
      <c r="BQ129" s="24">
        <v>0</v>
      </c>
    </row>
    <row r="130" spans="1:69" x14ac:dyDescent="0.2">
      <c r="A130" s="17">
        <v>800065396</v>
      </c>
      <c r="B130" s="17" t="s">
        <v>11</v>
      </c>
      <c r="C130" s="17" t="s">
        <v>12</v>
      </c>
      <c r="D130" s="17">
        <v>278736</v>
      </c>
      <c r="E130" s="17" t="str">
        <f t="shared" si="9"/>
        <v>C187278736</v>
      </c>
      <c r="F130" s="17" t="s">
        <v>351</v>
      </c>
      <c r="G130" s="17" t="str">
        <f t="shared" si="10"/>
        <v>800065396_C187278736</v>
      </c>
      <c r="H130" s="18">
        <v>45448</v>
      </c>
      <c r="I130" s="18">
        <v>45455</v>
      </c>
      <c r="J130" s="18">
        <v>45500</v>
      </c>
      <c r="K130" s="19">
        <v>24235583</v>
      </c>
      <c r="L130" s="19">
        <v>1352918</v>
      </c>
      <c r="M130" s="19">
        <v>22882665</v>
      </c>
      <c r="N130" s="19">
        <v>87614</v>
      </c>
      <c r="O130" s="19">
        <v>87614</v>
      </c>
      <c r="P130" s="19"/>
      <c r="Q130" s="19">
        <v>0</v>
      </c>
      <c r="R130" s="19">
        <v>22795051</v>
      </c>
      <c r="S130" s="17" t="s">
        <v>32</v>
      </c>
      <c r="T130" s="17" t="s">
        <v>36</v>
      </c>
      <c r="U130" s="17" t="s">
        <v>37</v>
      </c>
      <c r="V130" s="17" t="s">
        <v>630</v>
      </c>
      <c r="W130" s="17" t="s">
        <v>630</v>
      </c>
      <c r="X130" s="25">
        <v>22175145</v>
      </c>
      <c r="Y130" s="17">
        <v>1222485387</v>
      </c>
      <c r="Z130" s="17"/>
      <c r="AA130" s="17"/>
      <c r="AB130" s="17"/>
      <c r="AC130" s="17" t="s">
        <v>672</v>
      </c>
      <c r="AD130" s="18">
        <v>45448</v>
      </c>
      <c r="AE130" s="18">
        <v>45455</v>
      </c>
      <c r="AF130" s="18">
        <v>45553</v>
      </c>
      <c r="AG130" s="18"/>
      <c r="AH130" s="23">
        <f t="shared" si="11"/>
        <v>135</v>
      </c>
      <c r="AI130" s="23" t="str">
        <f t="shared" si="12"/>
        <v>91-180</v>
      </c>
      <c r="AJ130" s="25">
        <v>31082902</v>
      </c>
      <c r="AK130" s="25">
        <v>87614</v>
      </c>
      <c r="AL130" s="25">
        <v>0</v>
      </c>
      <c r="AM130" s="25">
        <v>8200237</v>
      </c>
      <c r="AN130" s="25">
        <v>0</v>
      </c>
      <c r="AO130" s="25">
        <v>0</v>
      </c>
      <c r="AP130" s="25">
        <v>87614</v>
      </c>
      <c r="AQ130" s="25">
        <v>0</v>
      </c>
      <c r="AR130" s="17"/>
      <c r="AS130" s="17"/>
      <c r="AT130" s="17" t="s">
        <v>1219</v>
      </c>
      <c r="AU130" s="25">
        <v>0</v>
      </c>
      <c r="AV130" s="25">
        <v>0</v>
      </c>
      <c r="AW130" s="25">
        <v>0</v>
      </c>
      <c r="AX130" s="17"/>
      <c r="AY130" s="17"/>
      <c r="AZ130" s="17"/>
      <c r="BA130" s="17"/>
      <c r="BB130" s="17"/>
      <c r="BC130" s="24">
        <v>0</v>
      </c>
      <c r="BD130" s="24">
        <v>0</v>
      </c>
      <c r="BE130" s="24">
        <v>0</v>
      </c>
      <c r="BF130" s="24">
        <v>0</v>
      </c>
      <c r="BG130" s="24">
        <v>0</v>
      </c>
      <c r="BH130" s="24">
        <v>0</v>
      </c>
      <c r="BI130" s="24">
        <v>22795051</v>
      </c>
      <c r="BJ130" s="24">
        <v>0</v>
      </c>
      <c r="BK130" s="24">
        <v>0</v>
      </c>
      <c r="BL130" s="24">
        <v>0</v>
      </c>
      <c r="BM130" s="24">
        <v>0</v>
      </c>
      <c r="BN130" s="17"/>
      <c r="BO130" s="18"/>
      <c r="BP130" s="17"/>
      <c r="BQ130" s="24">
        <v>0</v>
      </c>
    </row>
    <row r="131" spans="1:69" x14ac:dyDescent="0.2">
      <c r="A131" s="17">
        <v>800065396</v>
      </c>
      <c r="B131" s="17" t="s">
        <v>11</v>
      </c>
      <c r="C131" s="17" t="s">
        <v>13</v>
      </c>
      <c r="D131" s="17">
        <v>173582</v>
      </c>
      <c r="E131" s="17" t="str">
        <f t="shared" ref="E131:E194" si="13">+CONCATENATE(C131,D131)</f>
        <v>C191173582</v>
      </c>
      <c r="F131" s="17" t="s">
        <v>410</v>
      </c>
      <c r="G131" s="17" t="str">
        <f t="shared" ref="G131:G194" si="14">+CONCATENATE(A131,"_",E131)</f>
        <v>800065396_C191173582</v>
      </c>
      <c r="H131" s="18">
        <v>45506</v>
      </c>
      <c r="I131" s="18">
        <v>45517</v>
      </c>
      <c r="J131" s="18">
        <v>45562</v>
      </c>
      <c r="K131" s="19">
        <v>18317921</v>
      </c>
      <c r="L131" s="19">
        <v>986158</v>
      </c>
      <c r="M131" s="19">
        <v>17331763</v>
      </c>
      <c r="N131" s="19">
        <v>62400</v>
      </c>
      <c r="O131" s="19">
        <v>62400</v>
      </c>
      <c r="P131" s="19"/>
      <c r="Q131" s="19">
        <v>0</v>
      </c>
      <c r="R131" s="19">
        <v>17269363</v>
      </c>
      <c r="S131" s="17" t="s">
        <v>32</v>
      </c>
      <c r="T131" s="17" t="s">
        <v>36</v>
      </c>
      <c r="U131" s="17" t="s">
        <v>37</v>
      </c>
      <c r="V131" s="17" t="s">
        <v>630</v>
      </c>
      <c r="W131" s="17" t="s">
        <v>630</v>
      </c>
      <c r="X131" s="25">
        <v>16798612</v>
      </c>
      <c r="Y131" s="17">
        <v>136554419</v>
      </c>
      <c r="Z131" s="17"/>
      <c r="AA131" s="17"/>
      <c r="AB131" s="17"/>
      <c r="AC131" s="17" t="s">
        <v>672</v>
      </c>
      <c r="AD131" s="18">
        <v>45506</v>
      </c>
      <c r="AE131" s="18">
        <v>45517</v>
      </c>
      <c r="AF131" s="18">
        <v>45614</v>
      </c>
      <c r="AG131" s="18"/>
      <c r="AH131" s="23">
        <f t="shared" ref="AH131:AH194" si="15">+IF(OR(AC131="Devuelta",AQ131&lt;&gt;0),$A$1-AG131,IF(AND(AF131="",AE131=""),"No radicada",IF(AF131&lt;&gt;"",$A$1-AF131,$A$1-AE131)))</f>
        <v>74</v>
      </c>
      <c r="AI131" s="23" t="str">
        <f t="shared" ref="AI131:AI194" si="16">+IF(AH131="No radicada","No radicada",IF(AH131&lt;1,"Corriente",IF(AH131&lt;=30,"0-30",IF(AND(AH131&lt;=60,AH131&gt;30),"31-60",IF(AND(AH131&lt;=90,AH131&gt;60),"61-90",IF(AND(AH131&lt;=180,AH131&gt;90),"91-180",IF(AND(AH131&lt;=360,AH131&gt;180),"181-360",IF(AH131&gt;360,"Más de 360"))))))))</f>
        <v>61-90</v>
      </c>
      <c r="AJ131" s="25">
        <v>23599959</v>
      </c>
      <c r="AK131" s="25">
        <v>62400</v>
      </c>
      <c r="AL131" s="25">
        <v>0</v>
      </c>
      <c r="AM131" s="25">
        <v>6268196</v>
      </c>
      <c r="AN131" s="25">
        <v>0</v>
      </c>
      <c r="AO131" s="25">
        <v>0</v>
      </c>
      <c r="AP131" s="25">
        <v>62400</v>
      </c>
      <c r="AQ131" s="25">
        <v>0</v>
      </c>
      <c r="AR131" s="17"/>
      <c r="AS131" s="17"/>
      <c r="AT131" s="17" t="s">
        <v>720</v>
      </c>
      <c r="AU131" s="25">
        <v>0</v>
      </c>
      <c r="AV131" s="25">
        <v>0</v>
      </c>
      <c r="AW131" s="25">
        <v>0</v>
      </c>
      <c r="AX131" s="17"/>
      <c r="AY131" s="17"/>
      <c r="AZ131" s="17"/>
      <c r="BA131" s="17"/>
      <c r="BB131" s="17"/>
      <c r="BC131" s="24">
        <v>0</v>
      </c>
      <c r="BD131" s="24">
        <v>0</v>
      </c>
      <c r="BE131" s="24">
        <v>0</v>
      </c>
      <c r="BF131" s="24">
        <v>0</v>
      </c>
      <c r="BG131" s="24">
        <v>0</v>
      </c>
      <c r="BH131" s="24">
        <v>0</v>
      </c>
      <c r="BI131" s="24">
        <v>17269363</v>
      </c>
      <c r="BJ131" s="24">
        <v>0</v>
      </c>
      <c r="BK131" s="24">
        <v>0</v>
      </c>
      <c r="BL131" s="24">
        <v>0</v>
      </c>
      <c r="BM131" s="24">
        <v>0</v>
      </c>
      <c r="BN131" s="17"/>
      <c r="BO131" s="18"/>
      <c r="BP131" s="17"/>
      <c r="BQ131" s="24">
        <v>0</v>
      </c>
    </row>
    <row r="132" spans="1:69" x14ac:dyDescent="0.2">
      <c r="A132" s="17">
        <v>800065396</v>
      </c>
      <c r="B132" s="17" t="s">
        <v>11</v>
      </c>
      <c r="C132" s="17" t="s">
        <v>12</v>
      </c>
      <c r="D132" s="17">
        <v>278787</v>
      </c>
      <c r="E132" s="17" t="str">
        <f t="shared" si="13"/>
        <v>C187278787</v>
      </c>
      <c r="F132" s="17" t="s">
        <v>372</v>
      </c>
      <c r="G132" s="17" t="str">
        <f t="shared" si="14"/>
        <v>800065396_C187278787</v>
      </c>
      <c r="H132" s="18">
        <v>45476</v>
      </c>
      <c r="I132" s="18">
        <v>45483</v>
      </c>
      <c r="J132" s="18">
        <v>45528</v>
      </c>
      <c r="K132" s="19">
        <v>22200373</v>
      </c>
      <c r="L132" s="19">
        <v>1179306</v>
      </c>
      <c r="M132" s="19">
        <v>21021067</v>
      </c>
      <c r="N132" s="19">
        <v>297435</v>
      </c>
      <c r="O132" s="19">
        <v>59331</v>
      </c>
      <c r="P132" s="19"/>
      <c r="Q132" s="19">
        <v>0</v>
      </c>
      <c r="R132" s="19">
        <v>20961736</v>
      </c>
      <c r="S132" s="17" t="s">
        <v>32</v>
      </c>
      <c r="T132" s="17" t="s">
        <v>36</v>
      </c>
      <c r="U132" s="17" t="s">
        <v>37</v>
      </c>
      <c r="V132" s="17" t="s">
        <v>630</v>
      </c>
      <c r="W132" s="17" t="s">
        <v>630</v>
      </c>
      <c r="X132" s="25">
        <v>20394396</v>
      </c>
      <c r="Y132" s="17">
        <v>1222485359</v>
      </c>
      <c r="Z132" s="17"/>
      <c r="AA132" s="17"/>
      <c r="AB132" s="17"/>
      <c r="AC132" s="17" t="s">
        <v>672</v>
      </c>
      <c r="AD132" s="18">
        <v>45476</v>
      </c>
      <c r="AE132" s="18">
        <v>45483</v>
      </c>
      <c r="AF132" s="18">
        <v>45554</v>
      </c>
      <c r="AG132" s="18"/>
      <c r="AH132" s="23">
        <f t="shared" si="15"/>
        <v>134</v>
      </c>
      <c r="AI132" s="23" t="str">
        <f t="shared" si="16"/>
        <v>91-180</v>
      </c>
      <c r="AJ132" s="25">
        <v>28426330</v>
      </c>
      <c r="AK132" s="25">
        <v>148327</v>
      </c>
      <c r="AL132" s="25">
        <v>0</v>
      </c>
      <c r="AM132" s="25">
        <v>7405263</v>
      </c>
      <c r="AN132" s="25">
        <v>0</v>
      </c>
      <c r="AO132" s="25">
        <v>0</v>
      </c>
      <c r="AP132" s="25">
        <v>59331</v>
      </c>
      <c r="AQ132" s="25">
        <v>0</v>
      </c>
      <c r="AR132" s="17"/>
      <c r="AS132" s="17"/>
      <c r="AT132" s="17" t="s">
        <v>708</v>
      </c>
      <c r="AU132" s="25">
        <v>1780</v>
      </c>
      <c r="AV132" s="25">
        <v>88996</v>
      </c>
      <c r="AW132" s="25">
        <v>0</v>
      </c>
      <c r="AX132" s="17"/>
      <c r="AY132" s="17"/>
      <c r="AZ132" s="17"/>
      <c r="BA132" s="17"/>
      <c r="BB132" s="17"/>
      <c r="BC132" s="24">
        <v>0</v>
      </c>
      <c r="BD132" s="24">
        <v>0</v>
      </c>
      <c r="BE132" s="24">
        <v>0</v>
      </c>
      <c r="BF132" s="24">
        <v>0</v>
      </c>
      <c r="BG132" s="24">
        <v>0</v>
      </c>
      <c r="BH132" s="24">
        <v>0</v>
      </c>
      <c r="BI132" s="24">
        <v>20961736</v>
      </c>
      <c r="BJ132" s="24">
        <v>0</v>
      </c>
      <c r="BK132" s="24">
        <v>0</v>
      </c>
      <c r="BL132" s="24">
        <v>0</v>
      </c>
      <c r="BM132" s="24">
        <v>0</v>
      </c>
      <c r="BN132" s="17"/>
      <c r="BO132" s="18"/>
      <c r="BP132" s="17"/>
      <c r="BQ132" s="24">
        <v>0</v>
      </c>
    </row>
    <row r="133" spans="1:69" x14ac:dyDescent="0.2">
      <c r="A133" s="17">
        <v>800065396</v>
      </c>
      <c r="B133" s="17" t="s">
        <v>11</v>
      </c>
      <c r="C133" s="17" t="s">
        <v>14</v>
      </c>
      <c r="D133" s="17">
        <v>59</v>
      </c>
      <c r="E133" s="17" t="str">
        <f t="shared" si="13"/>
        <v>C25059</v>
      </c>
      <c r="F133" s="17" t="s">
        <v>332</v>
      </c>
      <c r="G133" s="17" t="str">
        <f t="shared" si="14"/>
        <v>800065396_C25059</v>
      </c>
      <c r="H133" s="18">
        <v>45415</v>
      </c>
      <c r="I133" s="18">
        <v>45422</v>
      </c>
      <c r="J133" s="18">
        <v>45467</v>
      </c>
      <c r="K133" s="19">
        <v>21010000</v>
      </c>
      <c r="L133" s="19">
        <v>1329110</v>
      </c>
      <c r="M133" s="19">
        <v>19680890</v>
      </c>
      <c r="N133" s="19">
        <v>109500</v>
      </c>
      <c r="O133" s="19">
        <v>43800</v>
      </c>
      <c r="P133" s="19"/>
      <c r="Q133" s="19">
        <v>0</v>
      </c>
      <c r="R133" s="19">
        <v>19637090</v>
      </c>
      <c r="S133" s="17" t="s">
        <v>32</v>
      </c>
      <c r="T133" s="17" t="s">
        <v>36</v>
      </c>
      <c r="U133" s="17" t="s">
        <v>37</v>
      </c>
      <c r="V133" s="17" t="s">
        <v>630</v>
      </c>
      <c r="W133" s="17" t="s">
        <v>630</v>
      </c>
      <c r="X133" s="25">
        <v>19108172</v>
      </c>
      <c r="Y133" s="17">
        <v>136428340</v>
      </c>
      <c r="Z133" s="17"/>
      <c r="AA133" s="17"/>
      <c r="AB133" s="17"/>
      <c r="AC133" s="17" t="s">
        <v>672</v>
      </c>
      <c r="AD133" s="18">
        <v>45415</v>
      </c>
      <c r="AE133" s="18">
        <v>45422</v>
      </c>
      <c r="AF133" s="18">
        <v>45553</v>
      </c>
      <c r="AG133" s="18"/>
      <c r="AH133" s="23">
        <f t="shared" si="15"/>
        <v>135</v>
      </c>
      <c r="AI133" s="23" t="str">
        <f t="shared" si="16"/>
        <v>91-180</v>
      </c>
      <c r="AJ133" s="25">
        <v>26489706</v>
      </c>
      <c r="AK133" s="25">
        <v>109500</v>
      </c>
      <c r="AL133" s="25">
        <v>0</v>
      </c>
      <c r="AM133" s="25">
        <v>6808816</v>
      </c>
      <c r="AN133" s="25">
        <v>0</v>
      </c>
      <c r="AO133" s="25">
        <v>0</v>
      </c>
      <c r="AP133" s="25">
        <v>43800</v>
      </c>
      <c r="AQ133" s="25">
        <v>0</v>
      </c>
      <c r="AR133" s="17"/>
      <c r="AS133" s="17"/>
      <c r="AT133" s="17" t="s">
        <v>1219</v>
      </c>
      <c r="AU133" s="25">
        <v>1314</v>
      </c>
      <c r="AV133" s="25">
        <v>65700</v>
      </c>
      <c r="AW133" s="25">
        <v>0</v>
      </c>
      <c r="AX133" s="17"/>
      <c r="AY133" s="17"/>
      <c r="AZ133" s="17"/>
      <c r="BA133" s="17"/>
      <c r="BB133" s="17"/>
      <c r="BC133" s="24">
        <v>0</v>
      </c>
      <c r="BD133" s="24">
        <v>0</v>
      </c>
      <c r="BE133" s="24">
        <v>0</v>
      </c>
      <c r="BF133" s="24">
        <v>0</v>
      </c>
      <c r="BG133" s="24">
        <v>0</v>
      </c>
      <c r="BH133" s="24">
        <v>0</v>
      </c>
      <c r="BI133" s="24">
        <v>19637090</v>
      </c>
      <c r="BJ133" s="24">
        <v>0</v>
      </c>
      <c r="BK133" s="24">
        <v>0</v>
      </c>
      <c r="BL133" s="24">
        <v>0</v>
      </c>
      <c r="BM133" s="24">
        <v>0</v>
      </c>
      <c r="BN133" s="17"/>
      <c r="BO133" s="18"/>
      <c r="BP133" s="17"/>
      <c r="BQ133" s="24">
        <v>0</v>
      </c>
    </row>
    <row r="134" spans="1:69" x14ac:dyDescent="0.2">
      <c r="A134" s="17">
        <v>800065396</v>
      </c>
      <c r="B134" s="17" t="s">
        <v>11</v>
      </c>
      <c r="C134" s="17" t="s">
        <v>12</v>
      </c>
      <c r="D134" s="17">
        <v>278684</v>
      </c>
      <c r="E134" s="17" t="str">
        <f t="shared" si="13"/>
        <v>C187278684</v>
      </c>
      <c r="F134" s="17" t="s">
        <v>339</v>
      </c>
      <c r="G134" s="17" t="str">
        <f t="shared" si="14"/>
        <v>800065396_C187278684</v>
      </c>
      <c r="H134" s="18">
        <v>45415</v>
      </c>
      <c r="I134" s="18">
        <v>45422</v>
      </c>
      <c r="J134" s="18">
        <v>45467</v>
      </c>
      <c r="K134" s="19">
        <v>38068747</v>
      </c>
      <c r="L134" s="19">
        <v>2326494</v>
      </c>
      <c r="M134" s="19">
        <v>35742253</v>
      </c>
      <c r="N134" s="19">
        <v>163200</v>
      </c>
      <c r="O134" s="19">
        <v>65280</v>
      </c>
      <c r="P134" s="19"/>
      <c r="Q134" s="19">
        <v>0</v>
      </c>
      <c r="R134" s="19">
        <v>35676973</v>
      </c>
      <c r="S134" s="17" t="s">
        <v>32</v>
      </c>
      <c r="T134" s="17" t="s">
        <v>36</v>
      </c>
      <c r="U134" s="17" t="s">
        <v>37</v>
      </c>
      <c r="V134" s="17" t="s">
        <v>630</v>
      </c>
      <c r="W134" s="17" t="s">
        <v>630</v>
      </c>
      <c r="X134" s="25">
        <v>34706946</v>
      </c>
      <c r="Y134" s="17">
        <v>136428343</v>
      </c>
      <c r="Z134" s="17"/>
      <c r="AA134" s="17"/>
      <c r="AB134" s="17"/>
      <c r="AC134" s="17" t="s">
        <v>672</v>
      </c>
      <c r="AD134" s="18">
        <v>45415</v>
      </c>
      <c r="AE134" s="18">
        <v>45422</v>
      </c>
      <c r="AF134" s="18">
        <v>45554</v>
      </c>
      <c r="AG134" s="18"/>
      <c r="AH134" s="23">
        <f t="shared" si="15"/>
        <v>134</v>
      </c>
      <c r="AI134" s="23" t="str">
        <f t="shared" si="16"/>
        <v>91-180</v>
      </c>
      <c r="AJ134" s="25">
        <v>48566647</v>
      </c>
      <c r="AK134" s="25">
        <v>163200</v>
      </c>
      <c r="AL134" s="25">
        <v>0</v>
      </c>
      <c r="AM134" s="25">
        <v>12824394</v>
      </c>
      <c r="AN134" s="25">
        <v>0</v>
      </c>
      <c r="AO134" s="25">
        <v>0</v>
      </c>
      <c r="AP134" s="25">
        <v>65280</v>
      </c>
      <c r="AQ134" s="25">
        <v>0</v>
      </c>
      <c r="AR134" s="17"/>
      <c r="AS134" s="17"/>
      <c r="AT134" s="17" t="s">
        <v>708</v>
      </c>
      <c r="AU134" s="25">
        <v>1958</v>
      </c>
      <c r="AV134" s="25">
        <v>97920</v>
      </c>
      <c r="AW134" s="25">
        <v>0</v>
      </c>
      <c r="AX134" s="17"/>
      <c r="AY134" s="17"/>
      <c r="AZ134" s="17"/>
      <c r="BA134" s="17"/>
      <c r="BB134" s="17"/>
      <c r="BC134" s="24">
        <v>0</v>
      </c>
      <c r="BD134" s="24">
        <v>0</v>
      </c>
      <c r="BE134" s="24">
        <v>0</v>
      </c>
      <c r="BF134" s="24">
        <v>0</v>
      </c>
      <c r="BG134" s="24">
        <v>0</v>
      </c>
      <c r="BH134" s="24">
        <v>0</v>
      </c>
      <c r="BI134" s="24">
        <v>35676973</v>
      </c>
      <c r="BJ134" s="24">
        <v>0</v>
      </c>
      <c r="BK134" s="24">
        <v>0</v>
      </c>
      <c r="BL134" s="24">
        <v>0</v>
      </c>
      <c r="BM134" s="24">
        <v>0</v>
      </c>
      <c r="BN134" s="17"/>
      <c r="BO134" s="18"/>
      <c r="BP134" s="17"/>
      <c r="BQ134" s="24">
        <v>0</v>
      </c>
    </row>
    <row r="135" spans="1:69" x14ac:dyDescent="0.2">
      <c r="A135" s="17">
        <v>800065396</v>
      </c>
      <c r="B135" s="17" t="s">
        <v>11</v>
      </c>
      <c r="C135" s="17" t="s">
        <v>18</v>
      </c>
      <c r="D135" s="17">
        <v>219134</v>
      </c>
      <c r="E135" s="17" t="str">
        <f t="shared" si="13"/>
        <v>C125219134</v>
      </c>
      <c r="F135" s="17" t="s">
        <v>277</v>
      </c>
      <c r="G135" s="17" t="str">
        <f t="shared" si="14"/>
        <v>800065396_C125219134</v>
      </c>
      <c r="H135" s="18">
        <v>45083</v>
      </c>
      <c r="I135" s="18">
        <v>45092</v>
      </c>
      <c r="J135" s="18">
        <v>45137</v>
      </c>
      <c r="K135" s="19">
        <v>1542671962</v>
      </c>
      <c r="L135" s="19">
        <v>84328774</v>
      </c>
      <c r="M135" s="19">
        <v>1458343188</v>
      </c>
      <c r="N135" s="19">
        <v>92991924</v>
      </c>
      <c r="O135" s="19">
        <v>18910361</v>
      </c>
      <c r="P135" s="19"/>
      <c r="Q135" s="19">
        <v>1370177529</v>
      </c>
      <c r="R135" s="19">
        <v>69255298</v>
      </c>
      <c r="S135" s="17" t="s">
        <v>32</v>
      </c>
      <c r="T135" s="17" t="s">
        <v>36</v>
      </c>
      <c r="U135" s="17" t="s">
        <v>37</v>
      </c>
      <c r="V135" s="17" t="s">
        <v>632</v>
      </c>
      <c r="W135" s="17" t="s">
        <v>630</v>
      </c>
      <c r="X135" s="25">
        <v>560344</v>
      </c>
      <c r="Y135" s="17">
        <v>1222557690</v>
      </c>
      <c r="Z135" s="17"/>
      <c r="AA135" s="17"/>
      <c r="AB135" s="17"/>
      <c r="AC135" s="17" t="s">
        <v>672</v>
      </c>
      <c r="AD135" s="18">
        <v>45083</v>
      </c>
      <c r="AE135" s="18">
        <v>45092</v>
      </c>
      <c r="AF135" s="18">
        <v>45673</v>
      </c>
      <c r="AG135" s="18"/>
      <c r="AH135" s="23">
        <f t="shared" si="15"/>
        <v>15</v>
      </c>
      <c r="AI135" s="23" t="str">
        <f t="shared" si="16"/>
        <v>0-30</v>
      </c>
      <c r="AJ135" s="25">
        <v>1463328369</v>
      </c>
      <c r="AK135" s="25">
        <v>571780</v>
      </c>
      <c r="AL135" s="25">
        <v>0</v>
      </c>
      <c r="AM135" s="25">
        <v>0</v>
      </c>
      <c r="AN135" s="25">
        <v>0</v>
      </c>
      <c r="AO135" s="25">
        <v>0</v>
      </c>
      <c r="AP135" s="25">
        <v>0</v>
      </c>
      <c r="AQ135" s="25">
        <v>0</v>
      </c>
      <c r="AR135" s="17"/>
      <c r="AS135" s="17"/>
      <c r="AT135" s="17" t="s">
        <v>688</v>
      </c>
      <c r="AU135" s="25">
        <v>11436</v>
      </c>
      <c r="AV135" s="25">
        <v>571780</v>
      </c>
      <c r="AW135" s="25">
        <v>0</v>
      </c>
      <c r="AX135" s="17"/>
      <c r="AY135" s="17"/>
      <c r="AZ135" s="17"/>
      <c r="BA135" s="17"/>
      <c r="BB135" s="17"/>
      <c r="BC135" s="24">
        <v>0</v>
      </c>
      <c r="BD135" s="24">
        <v>0</v>
      </c>
      <c r="BE135" s="24">
        <v>0</v>
      </c>
      <c r="BF135" s="24">
        <v>0</v>
      </c>
      <c r="BG135" s="24">
        <v>0</v>
      </c>
      <c r="BH135" s="24">
        <v>0</v>
      </c>
      <c r="BI135" s="24">
        <v>69255298</v>
      </c>
      <c r="BJ135" s="24">
        <v>0</v>
      </c>
      <c r="BK135" s="24">
        <v>0</v>
      </c>
      <c r="BL135" s="24">
        <v>1337944535</v>
      </c>
      <c r="BM135" s="24">
        <v>0</v>
      </c>
      <c r="BN135" s="17">
        <v>2201548368</v>
      </c>
      <c r="BO135" s="18">
        <v>45551</v>
      </c>
      <c r="BP135" s="17" t="s">
        <v>1815</v>
      </c>
      <c r="BQ135" s="24">
        <v>4000033213</v>
      </c>
    </row>
    <row r="136" spans="1:69" x14ac:dyDescent="0.2">
      <c r="A136" s="17">
        <v>800065396</v>
      </c>
      <c r="B136" s="17" t="s">
        <v>11</v>
      </c>
      <c r="C136" s="17" t="s">
        <v>12</v>
      </c>
      <c r="D136" s="17">
        <v>279063</v>
      </c>
      <c r="E136" s="17" t="str">
        <f t="shared" si="13"/>
        <v>C187279063</v>
      </c>
      <c r="F136" s="17" t="s">
        <v>508</v>
      </c>
      <c r="G136" s="17" t="str">
        <f t="shared" si="14"/>
        <v>800065396_C187279063</v>
      </c>
      <c r="H136" s="18">
        <v>45602</v>
      </c>
      <c r="I136" s="18">
        <v>45610</v>
      </c>
      <c r="J136" s="18">
        <v>45655</v>
      </c>
      <c r="K136" s="19">
        <v>1566000</v>
      </c>
      <c r="L136" s="19">
        <v>0</v>
      </c>
      <c r="M136" s="19">
        <v>1566000</v>
      </c>
      <c r="N136" s="19"/>
      <c r="O136" s="19"/>
      <c r="P136" s="19"/>
      <c r="Q136" s="19">
        <v>0</v>
      </c>
      <c r="R136" s="19">
        <v>1566000</v>
      </c>
      <c r="S136" s="17" t="s">
        <v>32</v>
      </c>
      <c r="T136" s="17" t="s">
        <v>36</v>
      </c>
      <c r="U136" s="17" t="s">
        <v>37</v>
      </c>
      <c r="V136" s="17" t="s">
        <v>630</v>
      </c>
      <c r="W136" s="17" t="s">
        <v>630</v>
      </c>
      <c r="X136" s="25">
        <v>1525284</v>
      </c>
      <c r="Y136" s="17">
        <v>136811704</v>
      </c>
      <c r="Z136" s="17"/>
      <c r="AA136" s="17"/>
      <c r="AB136" s="17"/>
      <c r="AC136" s="17" t="s">
        <v>672</v>
      </c>
      <c r="AD136" s="18">
        <v>45602</v>
      </c>
      <c r="AE136" s="18">
        <v>45610</v>
      </c>
      <c r="AF136" s="18">
        <v>45624</v>
      </c>
      <c r="AG136" s="18"/>
      <c r="AH136" s="23">
        <f t="shared" si="15"/>
        <v>64</v>
      </c>
      <c r="AI136" s="23" t="str">
        <f t="shared" si="16"/>
        <v>61-90</v>
      </c>
      <c r="AJ136" s="25">
        <v>2035800</v>
      </c>
      <c r="AK136" s="25">
        <v>2035800</v>
      </c>
      <c r="AL136" s="25">
        <v>469800</v>
      </c>
      <c r="AM136" s="25">
        <v>469800</v>
      </c>
      <c r="AN136" s="25">
        <v>0</v>
      </c>
      <c r="AO136" s="25">
        <v>0</v>
      </c>
      <c r="AP136" s="25">
        <v>0</v>
      </c>
      <c r="AQ136" s="25">
        <v>0</v>
      </c>
      <c r="AR136" s="17"/>
      <c r="AS136" s="17"/>
      <c r="AT136" s="17" t="s">
        <v>763</v>
      </c>
      <c r="AU136" s="25">
        <v>40716</v>
      </c>
      <c r="AV136" s="25">
        <v>1566000</v>
      </c>
      <c r="AW136" s="25">
        <v>0</v>
      </c>
      <c r="AX136" s="17"/>
      <c r="AY136" s="17"/>
      <c r="AZ136" s="17"/>
      <c r="BA136" s="17"/>
      <c r="BB136" s="17"/>
      <c r="BC136" s="24">
        <v>0</v>
      </c>
      <c r="BD136" s="24">
        <v>0</v>
      </c>
      <c r="BE136" s="24">
        <v>0</v>
      </c>
      <c r="BF136" s="24">
        <v>0</v>
      </c>
      <c r="BG136" s="24">
        <v>0</v>
      </c>
      <c r="BH136" s="24">
        <v>0</v>
      </c>
      <c r="BI136" s="24">
        <v>1566000</v>
      </c>
      <c r="BJ136" s="24">
        <v>0</v>
      </c>
      <c r="BK136" s="24">
        <v>0</v>
      </c>
      <c r="BL136" s="24">
        <v>0</v>
      </c>
      <c r="BM136" s="24">
        <v>0</v>
      </c>
      <c r="BN136" s="17"/>
      <c r="BO136" s="18"/>
      <c r="BP136" s="17"/>
      <c r="BQ136" s="24">
        <v>0</v>
      </c>
    </row>
    <row r="137" spans="1:69" x14ac:dyDescent="0.2">
      <c r="A137" s="17">
        <v>800065396</v>
      </c>
      <c r="B137" s="17" t="s">
        <v>11</v>
      </c>
      <c r="C137" s="17" t="s">
        <v>12</v>
      </c>
      <c r="D137" s="17">
        <v>279247</v>
      </c>
      <c r="E137" s="17" t="str">
        <f t="shared" si="13"/>
        <v>C187279247</v>
      </c>
      <c r="F137" s="17" t="s">
        <v>575</v>
      </c>
      <c r="G137" s="17" t="str">
        <f t="shared" si="14"/>
        <v>800065396_C187279247</v>
      </c>
      <c r="H137" s="18">
        <v>45660</v>
      </c>
      <c r="I137" s="18">
        <v>45672</v>
      </c>
      <c r="J137" s="18">
        <v>45717</v>
      </c>
      <c r="K137" s="19">
        <v>806000</v>
      </c>
      <c r="L137" s="19">
        <v>0</v>
      </c>
      <c r="M137" s="19">
        <v>806000</v>
      </c>
      <c r="N137" s="19"/>
      <c r="O137" s="19"/>
      <c r="P137" s="19"/>
      <c r="Q137" s="19">
        <v>0</v>
      </c>
      <c r="R137" s="19">
        <v>806000</v>
      </c>
      <c r="S137" s="17" t="s">
        <v>32</v>
      </c>
      <c r="T137" s="17" t="s">
        <v>36</v>
      </c>
      <c r="U137" s="17" t="s">
        <v>37</v>
      </c>
      <c r="V137" s="17" t="e">
        <v>#N/A</v>
      </c>
      <c r="W137" s="17" t="s">
        <v>630</v>
      </c>
      <c r="X137" s="25">
        <v>785044</v>
      </c>
      <c r="Y137" s="17">
        <v>136901617</v>
      </c>
      <c r="Z137" s="17"/>
      <c r="AA137" s="17"/>
      <c r="AB137" s="17"/>
      <c r="AC137" s="17" t="s">
        <v>672</v>
      </c>
      <c r="AD137" s="18">
        <v>45660</v>
      </c>
      <c r="AE137" s="18">
        <v>45672</v>
      </c>
      <c r="AF137" s="18">
        <v>45682</v>
      </c>
      <c r="AG137" s="18"/>
      <c r="AH137" s="23">
        <f t="shared" si="15"/>
        <v>6</v>
      </c>
      <c r="AI137" s="23" t="str">
        <f t="shared" si="16"/>
        <v>0-30</v>
      </c>
      <c r="AJ137" s="25">
        <v>1047800</v>
      </c>
      <c r="AK137" s="25">
        <v>1047800</v>
      </c>
      <c r="AL137" s="25">
        <v>241800</v>
      </c>
      <c r="AM137" s="25">
        <v>241800</v>
      </c>
      <c r="AN137" s="25">
        <v>0</v>
      </c>
      <c r="AO137" s="25">
        <v>0</v>
      </c>
      <c r="AP137" s="25">
        <v>0</v>
      </c>
      <c r="AQ137" s="25">
        <v>0</v>
      </c>
      <c r="AR137" s="17"/>
      <c r="AS137" s="17"/>
      <c r="AT137" s="17" t="s">
        <v>763</v>
      </c>
      <c r="AU137" s="25">
        <v>20956</v>
      </c>
      <c r="AV137" s="25">
        <v>806000</v>
      </c>
      <c r="AW137" s="25">
        <v>0</v>
      </c>
      <c r="AX137" s="17"/>
      <c r="AY137" s="17"/>
      <c r="AZ137" s="17"/>
      <c r="BA137" s="17"/>
      <c r="BB137" s="17"/>
      <c r="BC137" s="24">
        <v>0</v>
      </c>
      <c r="BD137" s="24">
        <v>0</v>
      </c>
      <c r="BE137" s="24">
        <v>0</v>
      </c>
      <c r="BF137" s="24">
        <v>0</v>
      </c>
      <c r="BG137" s="24">
        <v>0</v>
      </c>
      <c r="BH137" s="24">
        <v>0</v>
      </c>
      <c r="BI137" s="24">
        <v>806000</v>
      </c>
      <c r="BJ137" s="24">
        <v>0</v>
      </c>
      <c r="BK137" s="24">
        <v>0</v>
      </c>
      <c r="BL137" s="24">
        <v>0</v>
      </c>
      <c r="BM137" s="24">
        <v>0</v>
      </c>
      <c r="BN137" s="17"/>
      <c r="BO137" s="18"/>
      <c r="BP137" s="17"/>
      <c r="BQ137" s="24">
        <v>0</v>
      </c>
    </row>
    <row r="138" spans="1:69" x14ac:dyDescent="0.2">
      <c r="A138" s="17">
        <v>800065396</v>
      </c>
      <c r="B138" s="17" t="s">
        <v>11</v>
      </c>
      <c r="C138" s="17" t="s">
        <v>12</v>
      </c>
      <c r="D138" s="17">
        <v>279251</v>
      </c>
      <c r="E138" s="17" t="str">
        <f t="shared" si="13"/>
        <v>C187279251</v>
      </c>
      <c r="F138" s="17" t="s">
        <v>564</v>
      </c>
      <c r="G138" s="17" t="str">
        <f t="shared" si="14"/>
        <v>800065396_C187279251</v>
      </c>
      <c r="H138" s="18">
        <v>45660</v>
      </c>
      <c r="I138" s="18">
        <v>45672</v>
      </c>
      <c r="J138" s="18">
        <v>45717</v>
      </c>
      <c r="K138" s="19">
        <v>423000</v>
      </c>
      <c r="L138" s="19">
        <v>0</v>
      </c>
      <c r="M138" s="19">
        <v>423000</v>
      </c>
      <c r="N138" s="19"/>
      <c r="O138" s="19"/>
      <c r="P138" s="19"/>
      <c r="Q138" s="19">
        <v>0</v>
      </c>
      <c r="R138" s="19">
        <v>423000</v>
      </c>
      <c r="S138" s="17" t="s">
        <v>32</v>
      </c>
      <c r="T138" s="17" t="s">
        <v>36</v>
      </c>
      <c r="U138" s="17" t="s">
        <v>37</v>
      </c>
      <c r="V138" s="17" t="e">
        <v>#N/A</v>
      </c>
      <c r="W138" s="17" t="s">
        <v>630</v>
      </c>
      <c r="X138" s="25">
        <v>412002</v>
      </c>
      <c r="Y138" s="17">
        <v>136901619</v>
      </c>
      <c r="Z138" s="17"/>
      <c r="AA138" s="17"/>
      <c r="AB138" s="17"/>
      <c r="AC138" s="17" t="s">
        <v>672</v>
      </c>
      <c r="AD138" s="18">
        <v>45660</v>
      </c>
      <c r="AE138" s="18">
        <v>45672</v>
      </c>
      <c r="AF138" s="18">
        <v>45682</v>
      </c>
      <c r="AG138" s="18"/>
      <c r="AH138" s="23">
        <f t="shared" si="15"/>
        <v>6</v>
      </c>
      <c r="AI138" s="23" t="str">
        <f t="shared" si="16"/>
        <v>0-30</v>
      </c>
      <c r="AJ138" s="25">
        <v>549900</v>
      </c>
      <c r="AK138" s="25">
        <v>549900</v>
      </c>
      <c r="AL138" s="25">
        <v>126900</v>
      </c>
      <c r="AM138" s="25">
        <v>126900</v>
      </c>
      <c r="AN138" s="25">
        <v>0</v>
      </c>
      <c r="AO138" s="25">
        <v>0</v>
      </c>
      <c r="AP138" s="25">
        <v>0</v>
      </c>
      <c r="AQ138" s="25">
        <v>0</v>
      </c>
      <c r="AR138" s="17"/>
      <c r="AS138" s="17"/>
      <c r="AT138" s="17" t="s">
        <v>763</v>
      </c>
      <c r="AU138" s="25">
        <v>10998</v>
      </c>
      <c r="AV138" s="25">
        <v>423000</v>
      </c>
      <c r="AW138" s="25">
        <v>0</v>
      </c>
      <c r="AX138" s="17"/>
      <c r="AY138" s="17"/>
      <c r="AZ138" s="17"/>
      <c r="BA138" s="17"/>
      <c r="BB138" s="17"/>
      <c r="BC138" s="24">
        <v>0</v>
      </c>
      <c r="BD138" s="24">
        <v>0</v>
      </c>
      <c r="BE138" s="24">
        <v>0</v>
      </c>
      <c r="BF138" s="24">
        <v>0</v>
      </c>
      <c r="BG138" s="24">
        <v>0</v>
      </c>
      <c r="BH138" s="24">
        <v>0</v>
      </c>
      <c r="BI138" s="24">
        <v>423000</v>
      </c>
      <c r="BJ138" s="24">
        <v>0</v>
      </c>
      <c r="BK138" s="24">
        <v>0</v>
      </c>
      <c r="BL138" s="24">
        <v>0</v>
      </c>
      <c r="BM138" s="24">
        <v>0</v>
      </c>
      <c r="BN138" s="17"/>
      <c r="BO138" s="18"/>
      <c r="BP138" s="17"/>
      <c r="BQ138" s="24">
        <v>0</v>
      </c>
    </row>
    <row r="139" spans="1:69" x14ac:dyDescent="0.2">
      <c r="A139" s="17">
        <v>800065396</v>
      </c>
      <c r="B139" s="17" t="s">
        <v>11</v>
      </c>
      <c r="C139" s="17" t="s">
        <v>12</v>
      </c>
      <c r="D139" s="17">
        <v>278906</v>
      </c>
      <c r="E139" s="17" t="str">
        <f t="shared" si="13"/>
        <v>C187278906</v>
      </c>
      <c r="F139" s="17" t="s">
        <v>446</v>
      </c>
      <c r="G139" s="17" t="str">
        <f t="shared" si="14"/>
        <v>800065396_C187278906</v>
      </c>
      <c r="H139" s="18">
        <v>45538</v>
      </c>
      <c r="I139" s="18">
        <v>45548</v>
      </c>
      <c r="J139" s="18">
        <v>45593</v>
      </c>
      <c r="K139" s="19">
        <v>1544800</v>
      </c>
      <c r="L139" s="19">
        <v>50125</v>
      </c>
      <c r="M139" s="19">
        <v>1494675</v>
      </c>
      <c r="N139" s="19">
        <v>107765</v>
      </c>
      <c r="O139" s="19"/>
      <c r="P139" s="19"/>
      <c r="Q139" s="19">
        <v>0</v>
      </c>
      <c r="R139" s="19">
        <v>1494675</v>
      </c>
      <c r="S139" s="17" t="s">
        <v>32</v>
      </c>
      <c r="T139" s="17" t="s">
        <v>36</v>
      </c>
      <c r="U139" s="17" t="s">
        <v>37</v>
      </c>
      <c r="V139" s="17" t="s">
        <v>630</v>
      </c>
      <c r="W139" s="17" t="s">
        <v>630</v>
      </c>
      <c r="X139" s="25">
        <v>1455385</v>
      </c>
      <c r="Y139" s="17">
        <v>136677191</v>
      </c>
      <c r="Z139" s="17"/>
      <c r="AA139" s="17"/>
      <c r="AB139" s="17"/>
      <c r="AC139" s="17" t="s">
        <v>672</v>
      </c>
      <c r="AD139" s="18">
        <v>45538</v>
      </c>
      <c r="AE139" s="18">
        <v>45548</v>
      </c>
      <c r="AF139" s="18">
        <v>45614</v>
      </c>
      <c r="AG139" s="18"/>
      <c r="AH139" s="23">
        <f t="shared" si="15"/>
        <v>74</v>
      </c>
      <c r="AI139" s="23" t="str">
        <f t="shared" si="16"/>
        <v>61-90</v>
      </c>
      <c r="AJ139" s="25">
        <v>1964500</v>
      </c>
      <c r="AK139" s="25">
        <v>107765</v>
      </c>
      <c r="AL139" s="25">
        <v>0</v>
      </c>
      <c r="AM139" s="25">
        <v>469825</v>
      </c>
      <c r="AN139" s="25">
        <v>0</v>
      </c>
      <c r="AO139" s="25">
        <v>0</v>
      </c>
      <c r="AP139" s="25">
        <v>0</v>
      </c>
      <c r="AQ139" s="25">
        <v>0</v>
      </c>
      <c r="AR139" s="17"/>
      <c r="AS139" s="17"/>
      <c r="AT139" s="17" t="s">
        <v>720</v>
      </c>
      <c r="AU139" s="25">
        <v>2155</v>
      </c>
      <c r="AV139" s="25">
        <v>107765</v>
      </c>
      <c r="AW139" s="25">
        <v>0</v>
      </c>
      <c r="AX139" s="17"/>
      <c r="AY139" s="17"/>
      <c r="AZ139" s="17"/>
      <c r="BA139" s="17"/>
      <c r="BB139" s="17"/>
      <c r="BC139" s="24">
        <v>0</v>
      </c>
      <c r="BD139" s="24">
        <v>0</v>
      </c>
      <c r="BE139" s="24">
        <v>0</v>
      </c>
      <c r="BF139" s="24">
        <v>0</v>
      </c>
      <c r="BG139" s="24">
        <v>0</v>
      </c>
      <c r="BH139" s="24">
        <v>0</v>
      </c>
      <c r="BI139" s="24">
        <v>1494675</v>
      </c>
      <c r="BJ139" s="24">
        <v>0</v>
      </c>
      <c r="BK139" s="24">
        <v>0</v>
      </c>
      <c r="BL139" s="24">
        <v>0</v>
      </c>
      <c r="BM139" s="24">
        <v>0</v>
      </c>
      <c r="BN139" s="17"/>
      <c r="BO139" s="18"/>
      <c r="BP139" s="17"/>
      <c r="BQ139" s="24">
        <v>0</v>
      </c>
    </row>
    <row r="140" spans="1:69" x14ac:dyDescent="0.2">
      <c r="A140" s="17">
        <v>800065396</v>
      </c>
      <c r="B140" s="17" t="s">
        <v>11</v>
      </c>
      <c r="C140" s="17" t="s">
        <v>12</v>
      </c>
      <c r="D140" s="17">
        <v>278843</v>
      </c>
      <c r="E140" s="17" t="str">
        <f t="shared" si="13"/>
        <v>C187278843</v>
      </c>
      <c r="F140" s="17" t="s">
        <v>404</v>
      </c>
      <c r="G140" s="17" t="str">
        <f t="shared" si="14"/>
        <v>800065396_C187278843</v>
      </c>
      <c r="H140" s="18">
        <v>45506</v>
      </c>
      <c r="I140" s="18">
        <v>45517</v>
      </c>
      <c r="J140" s="18">
        <v>45562</v>
      </c>
      <c r="K140" s="19">
        <v>4296397</v>
      </c>
      <c r="L140" s="19">
        <v>82160</v>
      </c>
      <c r="M140" s="19">
        <v>4214237</v>
      </c>
      <c r="N140" s="19"/>
      <c r="O140" s="19"/>
      <c r="P140" s="19"/>
      <c r="Q140" s="19">
        <v>0</v>
      </c>
      <c r="R140" s="19">
        <v>4214237</v>
      </c>
      <c r="S140" s="17" t="s">
        <v>32</v>
      </c>
      <c r="T140" s="17" t="s">
        <v>36</v>
      </c>
      <c r="U140" s="17" t="s">
        <v>37</v>
      </c>
      <c r="V140" s="17" t="s">
        <v>630</v>
      </c>
      <c r="W140" s="17" t="s">
        <v>630</v>
      </c>
      <c r="X140" s="25">
        <v>4102531</v>
      </c>
      <c r="Y140" s="17">
        <v>136554409</v>
      </c>
      <c r="Z140" s="17"/>
      <c r="AA140" s="17"/>
      <c r="AB140" s="17"/>
      <c r="AC140" s="17" t="s">
        <v>672</v>
      </c>
      <c r="AD140" s="18">
        <v>45506</v>
      </c>
      <c r="AE140" s="18">
        <v>45517</v>
      </c>
      <c r="AF140" s="18">
        <v>45533</v>
      </c>
      <c r="AG140" s="18"/>
      <c r="AH140" s="23">
        <f t="shared" si="15"/>
        <v>155</v>
      </c>
      <c r="AI140" s="23" t="str">
        <f t="shared" si="16"/>
        <v>91-180</v>
      </c>
      <c r="AJ140" s="25">
        <v>5585316</v>
      </c>
      <c r="AK140" s="25">
        <v>5585316</v>
      </c>
      <c r="AL140" s="25">
        <v>1371079</v>
      </c>
      <c r="AM140" s="25">
        <v>1371079</v>
      </c>
      <c r="AN140" s="25">
        <v>0</v>
      </c>
      <c r="AO140" s="25">
        <v>0</v>
      </c>
      <c r="AP140" s="25">
        <v>0</v>
      </c>
      <c r="AQ140" s="25">
        <v>0</v>
      </c>
      <c r="AR140" s="17"/>
      <c r="AS140" s="17"/>
      <c r="AT140" s="17" t="s">
        <v>697</v>
      </c>
      <c r="AU140" s="25">
        <v>111706</v>
      </c>
      <c r="AV140" s="25">
        <v>4214237</v>
      </c>
      <c r="AW140" s="25">
        <v>0</v>
      </c>
      <c r="AX140" s="17"/>
      <c r="AY140" s="17"/>
      <c r="AZ140" s="17"/>
      <c r="BA140" s="17"/>
      <c r="BB140" s="17"/>
      <c r="BC140" s="24">
        <v>0</v>
      </c>
      <c r="BD140" s="24">
        <v>0</v>
      </c>
      <c r="BE140" s="24">
        <v>0</v>
      </c>
      <c r="BF140" s="24">
        <v>0</v>
      </c>
      <c r="BG140" s="24">
        <v>0</v>
      </c>
      <c r="BH140" s="24">
        <v>0</v>
      </c>
      <c r="BI140" s="24">
        <v>4214237</v>
      </c>
      <c r="BJ140" s="24">
        <v>0</v>
      </c>
      <c r="BK140" s="24">
        <v>0</v>
      </c>
      <c r="BL140" s="24">
        <v>0</v>
      </c>
      <c r="BM140" s="24">
        <v>0</v>
      </c>
      <c r="BN140" s="17"/>
      <c r="BO140" s="18"/>
      <c r="BP140" s="17"/>
      <c r="BQ140" s="24">
        <v>0</v>
      </c>
    </row>
    <row r="141" spans="1:69" x14ac:dyDescent="0.2">
      <c r="A141" s="17">
        <v>800065396</v>
      </c>
      <c r="B141" s="17" t="s">
        <v>11</v>
      </c>
      <c r="C141" s="17" t="s">
        <v>12</v>
      </c>
      <c r="D141" s="17">
        <v>278739</v>
      </c>
      <c r="E141" s="17" t="str">
        <f t="shared" si="13"/>
        <v>C187278739</v>
      </c>
      <c r="F141" s="17" t="s">
        <v>357</v>
      </c>
      <c r="G141" s="17" t="str">
        <f t="shared" si="14"/>
        <v>800065396_C187278739</v>
      </c>
      <c r="H141" s="18">
        <v>45448</v>
      </c>
      <c r="I141" s="18">
        <v>45455</v>
      </c>
      <c r="J141" s="18">
        <v>45500</v>
      </c>
      <c r="K141" s="19">
        <v>8504000</v>
      </c>
      <c r="L141" s="19">
        <v>272194</v>
      </c>
      <c r="M141" s="19">
        <v>8231806</v>
      </c>
      <c r="N141" s="19"/>
      <c r="O141" s="19"/>
      <c r="P141" s="19"/>
      <c r="Q141" s="19">
        <v>0</v>
      </c>
      <c r="R141" s="19">
        <v>8231806</v>
      </c>
      <c r="S141" s="17" t="s">
        <v>32</v>
      </c>
      <c r="T141" s="17" t="s">
        <v>36</v>
      </c>
      <c r="U141" s="17" t="s">
        <v>37</v>
      </c>
      <c r="V141" s="17" t="s">
        <v>630</v>
      </c>
      <c r="W141" s="17" t="s">
        <v>630</v>
      </c>
      <c r="X141" s="25">
        <v>8012946</v>
      </c>
      <c r="Y141" s="17">
        <v>1222485383</v>
      </c>
      <c r="Z141" s="17"/>
      <c r="AA141" s="17"/>
      <c r="AB141" s="17"/>
      <c r="AC141" s="17" t="s">
        <v>672</v>
      </c>
      <c r="AD141" s="18">
        <v>45448</v>
      </c>
      <c r="AE141" s="18">
        <v>45455</v>
      </c>
      <c r="AF141" s="18">
        <v>45474</v>
      </c>
      <c r="AG141" s="18"/>
      <c r="AH141" s="23">
        <f t="shared" si="15"/>
        <v>214</v>
      </c>
      <c r="AI141" s="23" t="str">
        <f t="shared" si="16"/>
        <v>181-360</v>
      </c>
      <c r="AJ141" s="25">
        <v>10943000</v>
      </c>
      <c r="AK141" s="25">
        <v>10943000</v>
      </c>
      <c r="AL141" s="25">
        <v>2711194</v>
      </c>
      <c r="AM141" s="25">
        <v>2711194</v>
      </c>
      <c r="AN141" s="25">
        <v>0</v>
      </c>
      <c r="AO141" s="25">
        <v>0</v>
      </c>
      <c r="AP141" s="25">
        <v>0</v>
      </c>
      <c r="AQ141" s="25">
        <v>0</v>
      </c>
      <c r="AR141" s="17"/>
      <c r="AS141" s="17"/>
      <c r="AT141" s="17" t="s">
        <v>697</v>
      </c>
      <c r="AU141" s="25">
        <v>218860</v>
      </c>
      <c r="AV141" s="25">
        <v>8231806</v>
      </c>
      <c r="AW141" s="25">
        <v>0</v>
      </c>
      <c r="AX141" s="17"/>
      <c r="AY141" s="17"/>
      <c r="AZ141" s="17"/>
      <c r="BA141" s="17"/>
      <c r="BB141" s="17"/>
      <c r="BC141" s="24">
        <v>0</v>
      </c>
      <c r="BD141" s="24">
        <v>0</v>
      </c>
      <c r="BE141" s="24">
        <v>0</v>
      </c>
      <c r="BF141" s="24">
        <v>0</v>
      </c>
      <c r="BG141" s="24">
        <v>0</v>
      </c>
      <c r="BH141" s="24">
        <v>0</v>
      </c>
      <c r="BI141" s="24">
        <v>8231806</v>
      </c>
      <c r="BJ141" s="24">
        <v>0</v>
      </c>
      <c r="BK141" s="24">
        <v>0</v>
      </c>
      <c r="BL141" s="24">
        <v>0</v>
      </c>
      <c r="BM141" s="24">
        <v>0</v>
      </c>
      <c r="BN141" s="17"/>
      <c r="BO141" s="18"/>
      <c r="BP141" s="17"/>
      <c r="BQ141" s="24">
        <v>0</v>
      </c>
    </row>
    <row r="142" spans="1:69" x14ac:dyDescent="0.2">
      <c r="A142" s="17">
        <v>800065396</v>
      </c>
      <c r="B142" s="17" t="s">
        <v>11</v>
      </c>
      <c r="C142" s="17" t="s">
        <v>12</v>
      </c>
      <c r="D142" s="17">
        <v>278845</v>
      </c>
      <c r="E142" s="17" t="str">
        <f t="shared" si="13"/>
        <v>C187278845</v>
      </c>
      <c r="F142" s="17" t="s">
        <v>402</v>
      </c>
      <c r="G142" s="17" t="str">
        <f t="shared" si="14"/>
        <v>800065396_C187278845</v>
      </c>
      <c r="H142" s="18">
        <v>45506</v>
      </c>
      <c r="I142" s="18">
        <v>45517</v>
      </c>
      <c r="J142" s="18">
        <v>45562</v>
      </c>
      <c r="K142" s="19">
        <v>1637794</v>
      </c>
      <c r="L142" s="19">
        <v>39000</v>
      </c>
      <c r="M142" s="19">
        <v>1598794</v>
      </c>
      <c r="N142" s="19"/>
      <c r="O142" s="19"/>
      <c r="P142" s="19"/>
      <c r="Q142" s="19">
        <v>0</v>
      </c>
      <c r="R142" s="19">
        <v>1598794</v>
      </c>
      <c r="S142" s="17" t="s">
        <v>32</v>
      </c>
      <c r="T142" s="17" t="s">
        <v>36</v>
      </c>
      <c r="U142" s="17" t="s">
        <v>37</v>
      </c>
      <c r="V142" s="17" t="s">
        <v>630</v>
      </c>
      <c r="W142" s="17" t="s">
        <v>630</v>
      </c>
      <c r="X142" s="25">
        <v>1556211</v>
      </c>
      <c r="Y142" s="17">
        <v>136554413</v>
      </c>
      <c r="Z142" s="17"/>
      <c r="AA142" s="17"/>
      <c r="AB142" s="17"/>
      <c r="AC142" s="17" t="s">
        <v>672</v>
      </c>
      <c r="AD142" s="18">
        <v>45506</v>
      </c>
      <c r="AE142" s="18">
        <v>45517</v>
      </c>
      <c r="AF142" s="18">
        <v>45533</v>
      </c>
      <c r="AG142" s="18"/>
      <c r="AH142" s="23">
        <f t="shared" si="15"/>
        <v>155</v>
      </c>
      <c r="AI142" s="23" t="str">
        <f t="shared" si="16"/>
        <v>91-180</v>
      </c>
      <c r="AJ142" s="25">
        <v>2129132</v>
      </c>
      <c r="AK142" s="25">
        <v>2129132</v>
      </c>
      <c r="AL142" s="25">
        <v>530338</v>
      </c>
      <c r="AM142" s="25">
        <v>530338</v>
      </c>
      <c r="AN142" s="25">
        <v>0</v>
      </c>
      <c r="AO142" s="25">
        <v>0</v>
      </c>
      <c r="AP142" s="25">
        <v>0</v>
      </c>
      <c r="AQ142" s="25">
        <v>0</v>
      </c>
      <c r="AR142" s="17"/>
      <c r="AS142" s="17"/>
      <c r="AT142" s="17" t="s">
        <v>697</v>
      </c>
      <c r="AU142" s="25">
        <v>42583</v>
      </c>
      <c r="AV142" s="25">
        <v>1598794</v>
      </c>
      <c r="AW142" s="25">
        <v>0</v>
      </c>
      <c r="AX142" s="17"/>
      <c r="AY142" s="17"/>
      <c r="AZ142" s="17"/>
      <c r="BA142" s="17"/>
      <c r="BB142" s="17"/>
      <c r="BC142" s="24">
        <v>0</v>
      </c>
      <c r="BD142" s="24">
        <v>0</v>
      </c>
      <c r="BE142" s="24">
        <v>0</v>
      </c>
      <c r="BF142" s="24">
        <v>0</v>
      </c>
      <c r="BG142" s="24">
        <v>0</v>
      </c>
      <c r="BH142" s="24">
        <v>0</v>
      </c>
      <c r="BI142" s="24">
        <v>1598794</v>
      </c>
      <c r="BJ142" s="24">
        <v>0</v>
      </c>
      <c r="BK142" s="24">
        <v>0</v>
      </c>
      <c r="BL142" s="24">
        <v>0</v>
      </c>
      <c r="BM142" s="24">
        <v>0</v>
      </c>
      <c r="BN142" s="17"/>
      <c r="BO142" s="18"/>
      <c r="BP142" s="17"/>
      <c r="BQ142" s="24">
        <v>0</v>
      </c>
    </row>
    <row r="143" spans="1:69" x14ac:dyDescent="0.2">
      <c r="A143" s="17">
        <v>800065396</v>
      </c>
      <c r="B143" s="17" t="s">
        <v>11</v>
      </c>
      <c r="C143" s="17" t="s">
        <v>12</v>
      </c>
      <c r="D143" s="17">
        <v>278844</v>
      </c>
      <c r="E143" s="17" t="str">
        <f t="shared" si="13"/>
        <v>C187278844</v>
      </c>
      <c r="F143" s="17" t="s">
        <v>397</v>
      </c>
      <c r="G143" s="17" t="str">
        <f t="shared" si="14"/>
        <v>800065396_C187278844</v>
      </c>
      <c r="H143" s="18">
        <v>45506</v>
      </c>
      <c r="I143" s="18">
        <v>45517</v>
      </c>
      <c r="J143" s="18">
        <v>45562</v>
      </c>
      <c r="K143" s="19">
        <v>8473588</v>
      </c>
      <c r="L143" s="19">
        <v>343337</v>
      </c>
      <c r="M143" s="19">
        <v>8130251</v>
      </c>
      <c r="N143" s="19"/>
      <c r="O143" s="19"/>
      <c r="P143" s="19"/>
      <c r="Q143" s="19">
        <v>0</v>
      </c>
      <c r="R143" s="19">
        <v>8130251</v>
      </c>
      <c r="S143" s="17" t="s">
        <v>32</v>
      </c>
      <c r="T143" s="17" t="s">
        <v>36</v>
      </c>
      <c r="U143" s="17" t="s">
        <v>37</v>
      </c>
      <c r="V143" s="17" t="s">
        <v>630</v>
      </c>
      <c r="W143" s="17" t="s">
        <v>630</v>
      </c>
      <c r="X143" s="25">
        <v>7913586</v>
      </c>
      <c r="Y143" s="17">
        <v>136554422</v>
      </c>
      <c r="Z143" s="17"/>
      <c r="AA143" s="17"/>
      <c r="AB143" s="17"/>
      <c r="AC143" s="17" t="s">
        <v>672</v>
      </c>
      <c r="AD143" s="18">
        <v>45506</v>
      </c>
      <c r="AE143" s="18">
        <v>45517</v>
      </c>
      <c r="AF143" s="18">
        <v>45533</v>
      </c>
      <c r="AG143" s="18"/>
      <c r="AH143" s="23">
        <f t="shared" si="15"/>
        <v>155</v>
      </c>
      <c r="AI143" s="23" t="str">
        <f t="shared" si="16"/>
        <v>91-180</v>
      </c>
      <c r="AJ143" s="25">
        <v>10833264</v>
      </c>
      <c r="AK143" s="25">
        <v>10833264</v>
      </c>
      <c r="AL143" s="25">
        <v>2703013</v>
      </c>
      <c r="AM143" s="25">
        <v>2703013</v>
      </c>
      <c r="AN143" s="25">
        <v>0</v>
      </c>
      <c r="AO143" s="25">
        <v>0</v>
      </c>
      <c r="AP143" s="25">
        <v>0</v>
      </c>
      <c r="AQ143" s="25">
        <v>0</v>
      </c>
      <c r="AR143" s="17"/>
      <c r="AS143" s="17"/>
      <c r="AT143" s="17" t="s">
        <v>697</v>
      </c>
      <c r="AU143" s="25">
        <v>216665</v>
      </c>
      <c r="AV143" s="25">
        <v>8130251</v>
      </c>
      <c r="AW143" s="25">
        <v>0</v>
      </c>
      <c r="AX143" s="17"/>
      <c r="AY143" s="17"/>
      <c r="AZ143" s="17"/>
      <c r="BA143" s="17"/>
      <c r="BB143" s="17"/>
      <c r="BC143" s="24">
        <v>0</v>
      </c>
      <c r="BD143" s="24">
        <v>0</v>
      </c>
      <c r="BE143" s="24">
        <v>0</v>
      </c>
      <c r="BF143" s="24">
        <v>0</v>
      </c>
      <c r="BG143" s="24">
        <v>0</v>
      </c>
      <c r="BH143" s="24">
        <v>0</v>
      </c>
      <c r="BI143" s="24">
        <v>8130251</v>
      </c>
      <c r="BJ143" s="24">
        <v>0</v>
      </c>
      <c r="BK143" s="24">
        <v>0</v>
      </c>
      <c r="BL143" s="24">
        <v>0</v>
      </c>
      <c r="BM143" s="24">
        <v>0</v>
      </c>
      <c r="BN143" s="17"/>
      <c r="BO143" s="18"/>
      <c r="BP143" s="17"/>
      <c r="BQ143" s="24">
        <v>0</v>
      </c>
    </row>
    <row r="144" spans="1:69" x14ac:dyDescent="0.2">
      <c r="A144" s="17">
        <v>800065396</v>
      </c>
      <c r="B144" s="17" t="s">
        <v>11</v>
      </c>
      <c r="C144" s="17" t="s">
        <v>12</v>
      </c>
      <c r="D144" s="17">
        <v>278846</v>
      </c>
      <c r="E144" s="17" t="str">
        <f t="shared" si="13"/>
        <v>C187278846</v>
      </c>
      <c r="F144" s="17" t="s">
        <v>399</v>
      </c>
      <c r="G144" s="17" t="str">
        <f t="shared" si="14"/>
        <v>800065396_C187278846</v>
      </c>
      <c r="H144" s="18">
        <v>45506</v>
      </c>
      <c r="I144" s="18">
        <v>45517</v>
      </c>
      <c r="J144" s="18">
        <v>45562</v>
      </c>
      <c r="K144" s="19">
        <v>13279000</v>
      </c>
      <c r="L144" s="19">
        <v>654214</v>
      </c>
      <c r="M144" s="19">
        <v>12624786</v>
      </c>
      <c r="N144" s="19"/>
      <c r="O144" s="19"/>
      <c r="P144" s="19"/>
      <c r="Q144" s="19">
        <v>0</v>
      </c>
      <c r="R144" s="19">
        <v>12624786</v>
      </c>
      <c r="S144" s="17" t="s">
        <v>32</v>
      </c>
      <c r="T144" s="17" t="s">
        <v>36</v>
      </c>
      <c r="U144" s="17" t="s">
        <v>37</v>
      </c>
      <c r="V144" s="17" t="s">
        <v>630</v>
      </c>
      <c r="W144" s="17" t="s">
        <v>630</v>
      </c>
      <c r="X144" s="25">
        <v>12284968</v>
      </c>
      <c r="Y144" s="17">
        <v>136554418</v>
      </c>
      <c r="Z144" s="17"/>
      <c r="AA144" s="17"/>
      <c r="AB144" s="17"/>
      <c r="AC144" s="17" t="s">
        <v>672</v>
      </c>
      <c r="AD144" s="18">
        <v>45506</v>
      </c>
      <c r="AE144" s="18">
        <v>45517</v>
      </c>
      <c r="AF144" s="18">
        <v>45533</v>
      </c>
      <c r="AG144" s="18"/>
      <c r="AH144" s="23">
        <f t="shared" si="15"/>
        <v>155</v>
      </c>
      <c r="AI144" s="23" t="str">
        <f t="shared" si="16"/>
        <v>91-180</v>
      </c>
      <c r="AJ144" s="25">
        <v>16990900</v>
      </c>
      <c r="AK144" s="25">
        <v>16990900</v>
      </c>
      <c r="AL144" s="25">
        <v>4366114</v>
      </c>
      <c r="AM144" s="25">
        <v>4366114</v>
      </c>
      <c r="AN144" s="25">
        <v>0</v>
      </c>
      <c r="AO144" s="25">
        <v>0</v>
      </c>
      <c r="AP144" s="25">
        <v>0</v>
      </c>
      <c r="AQ144" s="25">
        <v>0</v>
      </c>
      <c r="AR144" s="17"/>
      <c r="AS144" s="17"/>
      <c r="AT144" s="17" t="s">
        <v>697</v>
      </c>
      <c r="AU144" s="25">
        <v>339818</v>
      </c>
      <c r="AV144" s="25">
        <v>12624786</v>
      </c>
      <c r="AW144" s="25">
        <v>0</v>
      </c>
      <c r="AX144" s="17"/>
      <c r="AY144" s="17"/>
      <c r="AZ144" s="17"/>
      <c r="BA144" s="17"/>
      <c r="BB144" s="17"/>
      <c r="BC144" s="24">
        <v>0</v>
      </c>
      <c r="BD144" s="24">
        <v>0</v>
      </c>
      <c r="BE144" s="24">
        <v>0</v>
      </c>
      <c r="BF144" s="24">
        <v>0</v>
      </c>
      <c r="BG144" s="24">
        <v>0</v>
      </c>
      <c r="BH144" s="24">
        <v>0</v>
      </c>
      <c r="BI144" s="24">
        <v>12624786</v>
      </c>
      <c r="BJ144" s="24">
        <v>0</v>
      </c>
      <c r="BK144" s="24">
        <v>0</v>
      </c>
      <c r="BL144" s="24">
        <v>0</v>
      </c>
      <c r="BM144" s="24">
        <v>0</v>
      </c>
      <c r="BN144" s="17"/>
      <c r="BO144" s="18"/>
      <c r="BP144" s="17"/>
      <c r="BQ144" s="24">
        <v>0</v>
      </c>
    </row>
    <row r="145" spans="1:69" x14ac:dyDescent="0.2">
      <c r="A145" s="17">
        <v>800065396</v>
      </c>
      <c r="B145" s="17" t="s">
        <v>11</v>
      </c>
      <c r="C145" s="17" t="s">
        <v>12</v>
      </c>
      <c r="D145" s="17">
        <v>278909</v>
      </c>
      <c r="E145" s="17" t="str">
        <f t="shared" si="13"/>
        <v>C187278909</v>
      </c>
      <c r="F145" s="17" t="s">
        <v>429</v>
      </c>
      <c r="G145" s="17" t="str">
        <f t="shared" si="14"/>
        <v>800065396_C187278909</v>
      </c>
      <c r="H145" s="18">
        <v>45538</v>
      </c>
      <c r="I145" s="18">
        <v>45548</v>
      </c>
      <c r="J145" s="18">
        <v>45593</v>
      </c>
      <c r="K145" s="19">
        <v>6053200</v>
      </c>
      <c r="L145" s="19">
        <v>516021</v>
      </c>
      <c r="M145" s="19">
        <v>5537179</v>
      </c>
      <c r="N145" s="19">
        <v>84000</v>
      </c>
      <c r="O145" s="19"/>
      <c r="P145" s="19"/>
      <c r="Q145" s="19">
        <v>0</v>
      </c>
      <c r="R145" s="19">
        <v>5537179</v>
      </c>
      <c r="S145" s="17" t="s">
        <v>32</v>
      </c>
      <c r="T145" s="17" t="s">
        <v>36</v>
      </c>
      <c r="U145" s="17" t="s">
        <v>37</v>
      </c>
      <c r="V145" s="17" t="s">
        <v>630</v>
      </c>
      <c r="W145" s="17" t="s">
        <v>630</v>
      </c>
      <c r="X145" s="25">
        <v>5387723</v>
      </c>
      <c r="Y145" s="17">
        <v>136677199</v>
      </c>
      <c r="Z145" s="17"/>
      <c r="AA145" s="17"/>
      <c r="AB145" s="17"/>
      <c r="AC145" s="17" t="s">
        <v>672</v>
      </c>
      <c r="AD145" s="18">
        <v>45538</v>
      </c>
      <c r="AE145" s="18">
        <v>45548</v>
      </c>
      <c r="AF145" s="18">
        <v>45614</v>
      </c>
      <c r="AG145" s="18"/>
      <c r="AH145" s="23">
        <f t="shared" si="15"/>
        <v>74</v>
      </c>
      <c r="AI145" s="23" t="str">
        <f t="shared" si="16"/>
        <v>61-90</v>
      </c>
      <c r="AJ145" s="25">
        <v>7472800</v>
      </c>
      <c r="AK145" s="25">
        <v>84000</v>
      </c>
      <c r="AL145" s="25">
        <v>0</v>
      </c>
      <c r="AM145" s="25">
        <v>1935621</v>
      </c>
      <c r="AN145" s="25">
        <v>0</v>
      </c>
      <c r="AO145" s="25">
        <v>0</v>
      </c>
      <c r="AP145" s="25">
        <v>0</v>
      </c>
      <c r="AQ145" s="25">
        <v>0</v>
      </c>
      <c r="AR145" s="17"/>
      <c r="AS145" s="17"/>
      <c r="AT145" s="17" t="s">
        <v>720</v>
      </c>
      <c r="AU145" s="25">
        <v>1680</v>
      </c>
      <c r="AV145" s="25">
        <v>84000</v>
      </c>
      <c r="AW145" s="25">
        <v>0</v>
      </c>
      <c r="AX145" s="17"/>
      <c r="AY145" s="17"/>
      <c r="AZ145" s="17"/>
      <c r="BA145" s="17"/>
      <c r="BB145" s="17"/>
      <c r="BC145" s="24">
        <v>0</v>
      </c>
      <c r="BD145" s="24">
        <v>0</v>
      </c>
      <c r="BE145" s="24">
        <v>0</v>
      </c>
      <c r="BF145" s="24">
        <v>0</v>
      </c>
      <c r="BG145" s="24">
        <v>0</v>
      </c>
      <c r="BH145" s="24">
        <v>0</v>
      </c>
      <c r="BI145" s="24">
        <v>5537179</v>
      </c>
      <c r="BJ145" s="24">
        <v>0</v>
      </c>
      <c r="BK145" s="24">
        <v>0</v>
      </c>
      <c r="BL145" s="24">
        <v>0</v>
      </c>
      <c r="BM145" s="24">
        <v>0</v>
      </c>
      <c r="BN145" s="17"/>
      <c r="BO145" s="18"/>
      <c r="BP145" s="17"/>
      <c r="BQ145" s="24">
        <v>0</v>
      </c>
    </row>
    <row r="146" spans="1:69" x14ac:dyDescent="0.2">
      <c r="A146" s="17">
        <v>800065396</v>
      </c>
      <c r="B146" s="17" t="s">
        <v>11</v>
      </c>
      <c r="C146" s="17" t="s">
        <v>12</v>
      </c>
      <c r="D146" s="17">
        <v>278841</v>
      </c>
      <c r="E146" s="17" t="str">
        <f t="shared" si="13"/>
        <v>C187278841</v>
      </c>
      <c r="F146" s="17" t="s">
        <v>413</v>
      </c>
      <c r="G146" s="17" t="str">
        <f t="shared" si="14"/>
        <v>800065396_C187278841</v>
      </c>
      <c r="H146" s="18">
        <v>45506</v>
      </c>
      <c r="I146" s="18">
        <v>45517</v>
      </c>
      <c r="J146" s="18">
        <v>45562</v>
      </c>
      <c r="K146" s="19">
        <v>27314915</v>
      </c>
      <c r="L146" s="19">
        <v>1531849</v>
      </c>
      <c r="M146" s="19">
        <v>25783066</v>
      </c>
      <c r="N146" s="19"/>
      <c r="O146" s="19"/>
      <c r="P146" s="19"/>
      <c r="Q146" s="19">
        <v>0</v>
      </c>
      <c r="R146" s="19">
        <v>25783066</v>
      </c>
      <c r="S146" s="17" t="s">
        <v>32</v>
      </c>
      <c r="T146" s="17" t="s">
        <v>36</v>
      </c>
      <c r="U146" s="17" t="s">
        <v>37</v>
      </c>
      <c r="V146" s="17" t="s">
        <v>630</v>
      </c>
      <c r="W146" s="17" t="s">
        <v>630</v>
      </c>
      <c r="X146" s="25">
        <v>25084850</v>
      </c>
      <c r="Y146" s="17">
        <v>136554420</v>
      </c>
      <c r="Z146" s="17"/>
      <c r="AA146" s="17"/>
      <c r="AB146" s="17"/>
      <c r="AC146" s="17" t="s">
        <v>672</v>
      </c>
      <c r="AD146" s="18">
        <v>45506</v>
      </c>
      <c r="AE146" s="18">
        <v>45517</v>
      </c>
      <c r="AF146" s="18">
        <v>45533</v>
      </c>
      <c r="AG146" s="18"/>
      <c r="AH146" s="23">
        <f t="shared" si="15"/>
        <v>155</v>
      </c>
      <c r="AI146" s="23" t="str">
        <f t="shared" si="16"/>
        <v>91-180</v>
      </c>
      <c r="AJ146" s="25">
        <v>34910791</v>
      </c>
      <c r="AK146" s="25">
        <v>34910791</v>
      </c>
      <c r="AL146" s="25">
        <v>9127725</v>
      </c>
      <c r="AM146" s="25">
        <v>9127725</v>
      </c>
      <c r="AN146" s="25">
        <v>0</v>
      </c>
      <c r="AO146" s="25">
        <v>0</v>
      </c>
      <c r="AP146" s="25">
        <v>0</v>
      </c>
      <c r="AQ146" s="25">
        <v>0</v>
      </c>
      <c r="AR146" s="17"/>
      <c r="AS146" s="17"/>
      <c r="AT146" s="17" t="s">
        <v>697</v>
      </c>
      <c r="AU146" s="25">
        <v>698216</v>
      </c>
      <c r="AV146" s="25">
        <v>25783066</v>
      </c>
      <c r="AW146" s="25">
        <v>0</v>
      </c>
      <c r="AX146" s="17"/>
      <c r="AY146" s="17"/>
      <c r="AZ146" s="17"/>
      <c r="BA146" s="17"/>
      <c r="BB146" s="17"/>
      <c r="BC146" s="24">
        <v>0</v>
      </c>
      <c r="BD146" s="24">
        <v>0</v>
      </c>
      <c r="BE146" s="24">
        <v>0</v>
      </c>
      <c r="BF146" s="24">
        <v>0</v>
      </c>
      <c r="BG146" s="24">
        <v>0</v>
      </c>
      <c r="BH146" s="24">
        <v>0</v>
      </c>
      <c r="BI146" s="24">
        <v>25783066</v>
      </c>
      <c r="BJ146" s="24">
        <v>0</v>
      </c>
      <c r="BK146" s="24">
        <v>0</v>
      </c>
      <c r="BL146" s="24">
        <v>0</v>
      </c>
      <c r="BM146" s="24">
        <v>0</v>
      </c>
      <c r="BN146" s="17"/>
      <c r="BO146" s="18"/>
      <c r="BP146" s="17"/>
      <c r="BQ146" s="24">
        <v>0</v>
      </c>
    </row>
    <row r="147" spans="1:69" x14ac:dyDescent="0.2">
      <c r="A147" s="17">
        <v>800065396</v>
      </c>
      <c r="B147" s="17" t="s">
        <v>11</v>
      </c>
      <c r="C147" s="17" t="s">
        <v>12</v>
      </c>
      <c r="D147" s="17">
        <v>279244</v>
      </c>
      <c r="E147" s="17" t="str">
        <f t="shared" si="13"/>
        <v>C187279244</v>
      </c>
      <c r="F147" s="17" t="s">
        <v>578</v>
      </c>
      <c r="G147" s="17" t="str">
        <f t="shared" si="14"/>
        <v>800065396_C187279244</v>
      </c>
      <c r="H147" s="18">
        <v>45660</v>
      </c>
      <c r="I147" s="18">
        <v>45672</v>
      </c>
      <c r="J147" s="18">
        <v>45717</v>
      </c>
      <c r="K147" s="19">
        <v>15315200</v>
      </c>
      <c r="L147" s="19">
        <v>740404</v>
      </c>
      <c r="M147" s="19">
        <v>14574796</v>
      </c>
      <c r="N147" s="19"/>
      <c r="O147" s="19"/>
      <c r="P147" s="19"/>
      <c r="Q147" s="19">
        <v>0</v>
      </c>
      <c r="R147" s="19">
        <v>14574796</v>
      </c>
      <c r="S147" s="17" t="s">
        <v>32</v>
      </c>
      <c r="T147" s="17" t="s">
        <v>36</v>
      </c>
      <c r="U147" s="17" t="s">
        <v>37</v>
      </c>
      <c r="V147" s="17" t="e">
        <v>#N/A</v>
      </c>
      <c r="W147" s="17" t="s">
        <v>630</v>
      </c>
      <c r="X147" s="25">
        <v>14177424</v>
      </c>
      <c r="Y147" s="17">
        <v>136901631</v>
      </c>
      <c r="Z147" s="17"/>
      <c r="AA147" s="17"/>
      <c r="AB147" s="17"/>
      <c r="AC147" s="17" t="s">
        <v>672</v>
      </c>
      <c r="AD147" s="18">
        <v>45660</v>
      </c>
      <c r="AE147" s="18">
        <v>45672</v>
      </c>
      <c r="AF147" s="18">
        <v>45682</v>
      </c>
      <c r="AG147" s="18"/>
      <c r="AH147" s="23">
        <f t="shared" si="15"/>
        <v>6</v>
      </c>
      <c r="AI147" s="23" t="str">
        <f t="shared" si="16"/>
        <v>0-30</v>
      </c>
      <c r="AJ147" s="25">
        <v>19868600</v>
      </c>
      <c r="AK147" s="25">
        <v>19868600</v>
      </c>
      <c r="AL147" s="25">
        <v>5293804</v>
      </c>
      <c r="AM147" s="25">
        <v>5293804</v>
      </c>
      <c r="AN147" s="25">
        <v>0</v>
      </c>
      <c r="AO147" s="25">
        <v>0</v>
      </c>
      <c r="AP147" s="25">
        <v>0</v>
      </c>
      <c r="AQ147" s="25">
        <v>0</v>
      </c>
      <c r="AR147" s="17"/>
      <c r="AS147" s="17"/>
      <c r="AT147" s="17" t="s">
        <v>763</v>
      </c>
      <c r="AU147" s="25">
        <v>397372</v>
      </c>
      <c r="AV147" s="25">
        <v>14574796</v>
      </c>
      <c r="AW147" s="25">
        <v>0</v>
      </c>
      <c r="AX147" s="17"/>
      <c r="AY147" s="17"/>
      <c r="AZ147" s="17"/>
      <c r="BA147" s="17"/>
      <c r="BB147" s="17"/>
      <c r="BC147" s="24">
        <v>0</v>
      </c>
      <c r="BD147" s="24">
        <v>0</v>
      </c>
      <c r="BE147" s="24">
        <v>0</v>
      </c>
      <c r="BF147" s="24">
        <v>0</v>
      </c>
      <c r="BG147" s="24">
        <v>0</v>
      </c>
      <c r="BH147" s="24">
        <v>0</v>
      </c>
      <c r="BI147" s="24">
        <v>14574796</v>
      </c>
      <c r="BJ147" s="24">
        <v>0</v>
      </c>
      <c r="BK147" s="24">
        <v>0</v>
      </c>
      <c r="BL147" s="24">
        <v>0</v>
      </c>
      <c r="BM147" s="24">
        <v>0</v>
      </c>
      <c r="BN147" s="17"/>
      <c r="BO147" s="18"/>
      <c r="BP147" s="17"/>
      <c r="BQ147" s="24">
        <v>0</v>
      </c>
    </row>
    <row r="148" spans="1:69" x14ac:dyDescent="0.2">
      <c r="A148" s="17">
        <v>800065396</v>
      </c>
      <c r="B148" s="17" t="s">
        <v>11</v>
      </c>
      <c r="C148" s="17" t="s">
        <v>12</v>
      </c>
      <c r="D148" s="17">
        <v>279248</v>
      </c>
      <c r="E148" s="17" t="str">
        <f t="shared" si="13"/>
        <v>C187279248</v>
      </c>
      <c r="F148" s="17" t="s">
        <v>574</v>
      </c>
      <c r="G148" s="17" t="str">
        <f t="shared" si="14"/>
        <v>800065396_C187279248</v>
      </c>
      <c r="H148" s="18">
        <v>45660</v>
      </c>
      <c r="I148" s="18">
        <v>45672</v>
      </c>
      <c r="J148" s="18">
        <v>45717</v>
      </c>
      <c r="K148" s="19">
        <v>14342000</v>
      </c>
      <c r="L148" s="19">
        <v>824379</v>
      </c>
      <c r="M148" s="19">
        <v>13517621</v>
      </c>
      <c r="N148" s="19"/>
      <c r="O148" s="19"/>
      <c r="P148" s="19"/>
      <c r="Q148" s="19">
        <v>0</v>
      </c>
      <c r="R148" s="19">
        <v>13517621</v>
      </c>
      <c r="S148" s="17" t="s">
        <v>32</v>
      </c>
      <c r="T148" s="17" t="s">
        <v>36</v>
      </c>
      <c r="U148" s="17" t="s">
        <v>37</v>
      </c>
      <c r="V148" s="17" t="e">
        <v>#N/A</v>
      </c>
      <c r="W148" s="17" t="s">
        <v>630</v>
      </c>
      <c r="X148" s="25">
        <v>13146505</v>
      </c>
      <c r="Y148" s="17">
        <v>136901633</v>
      </c>
      <c r="Z148" s="17"/>
      <c r="AA148" s="17"/>
      <c r="AB148" s="17"/>
      <c r="AC148" s="17" t="s">
        <v>672</v>
      </c>
      <c r="AD148" s="18">
        <v>45660</v>
      </c>
      <c r="AE148" s="18">
        <v>45672</v>
      </c>
      <c r="AF148" s="18">
        <v>45682</v>
      </c>
      <c r="AG148" s="18"/>
      <c r="AH148" s="23">
        <f t="shared" si="15"/>
        <v>6</v>
      </c>
      <c r="AI148" s="23" t="str">
        <f t="shared" si="16"/>
        <v>0-30</v>
      </c>
      <c r="AJ148" s="25">
        <v>18555800</v>
      </c>
      <c r="AK148" s="25">
        <v>18555800</v>
      </c>
      <c r="AL148" s="25">
        <v>5038179</v>
      </c>
      <c r="AM148" s="25">
        <v>5038179</v>
      </c>
      <c r="AN148" s="25">
        <v>0</v>
      </c>
      <c r="AO148" s="25">
        <v>0</v>
      </c>
      <c r="AP148" s="25">
        <v>0</v>
      </c>
      <c r="AQ148" s="25">
        <v>0</v>
      </c>
      <c r="AR148" s="17"/>
      <c r="AS148" s="17"/>
      <c r="AT148" s="17" t="s">
        <v>763</v>
      </c>
      <c r="AU148" s="25">
        <v>371116</v>
      </c>
      <c r="AV148" s="25">
        <v>13517621</v>
      </c>
      <c r="AW148" s="25">
        <v>0</v>
      </c>
      <c r="AX148" s="17"/>
      <c r="AY148" s="17"/>
      <c r="AZ148" s="17"/>
      <c r="BA148" s="17"/>
      <c r="BB148" s="17"/>
      <c r="BC148" s="24">
        <v>0</v>
      </c>
      <c r="BD148" s="24">
        <v>0</v>
      </c>
      <c r="BE148" s="24">
        <v>0</v>
      </c>
      <c r="BF148" s="24">
        <v>0</v>
      </c>
      <c r="BG148" s="24">
        <v>0</v>
      </c>
      <c r="BH148" s="24">
        <v>0</v>
      </c>
      <c r="BI148" s="24">
        <v>13517621</v>
      </c>
      <c r="BJ148" s="24">
        <v>0</v>
      </c>
      <c r="BK148" s="24">
        <v>0</v>
      </c>
      <c r="BL148" s="24">
        <v>0</v>
      </c>
      <c r="BM148" s="24">
        <v>0</v>
      </c>
      <c r="BN148" s="17"/>
      <c r="BO148" s="18"/>
      <c r="BP148" s="17"/>
      <c r="BQ148" s="24">
        <v>0</v>
      </c>
    </row>
    <row r="149" spans="1:69" x14ac:dyDescent="0.2">
      <c r="A149" s="17">
        <v>800065396</v>
      </c>
      <c r="B149" s="17" t="s">
        <v>11</v>
      </c>
      <c r="C149" s="17" t="s">
        <v>12</v>
      </c>
      <c r="D149" s="17">
        <v>279250</v>
      </c>
      <c r="E149" s="17" t="str">
        <f t="shared" si="13"/>
        <v>C187279250</v>
      </c>
      <c r="F149" s="17" t="s">
        <v>566</v>
      </c>
      <c r="G149" s="17" t="str">
        <f t="shared" si="14"/>
        <v>800065396_C187279250</v>
      </c>
      <c r="H149" s="18">
        <v>45660</v>
      </c>
      <c r="I149" s="18">
        <v>45672</v>
      </c>
      <c r="J149" s="18">
        <v>45717</v>
      </c>
      <c r="K149" s="19">
        <v>4824000</v>
      </c>
      <c r="L149" s="19">
        <v>329027</v>
      </c>
      <c r="M149" s="19">
        <v>4494973</v>
      </c>
      <c r="N149" s="19"/>
      <c r="O149" s="19"/>
      <c r="P149" s="19"/>
      <c r="Q149" s="19">
        <v>0</v>
      </c>
      <c r="R149" s="19">
        <v>4494973</v>
      </c>
      <c r="S149" s="17" t="s">
        <v>32</v>
      </c>
      <c r="T149" s="17" t="s">
        <v>36</v>
      </c>
      <c r="U149" s="17" t="s">
        <v>37</v>
      </c>
      <c r="V149" s="17" t="e">
        <v>#N/A</v>
      </c>
      <c r="W149" s="17" t="s">
        <v>630</v>
      </c>
      <c r="X149" s="25">
        <v>4369939</v>
      </c>
      <c r="Y149" s="17">
        <v>136901635</v>
      </c>
      <c r="Z149" s="17"/>
      <c r="AA149" s="17"/>
      <c r="AB149" s="17"/>
      <c r="AC149" s="17" t="s">
        <v>672</v>
      </c>
      <c r="AD149" s="18">
        <v>45660</v>
      </c>
      <c r="AE149" s="18">
        <v>45672</v>
      </c>
      <c r="AF149" s="18">
        <v>45682</v>
      </c>
      <c r="AG149" s="18"/>
      <c r="AH149" s="23">
        <f t="shared" si="15"/>
        <v>6</v>
      </c>
      <c r="AI149" s="23" t="str">
        <f t="shared" si="16"/>
        <v>0-30</v>
      </c>
      <c r="AJ149" s="25">
        <v>6251700</v>
      </c>
      <c r="AK149" s="25">
        <v>6251700</v>
      </c>
      <c r="AL149" s="25">
        <v>1756727</v>
      </c>
      <c r="AM149" s="25">
        <v>1756727</v>
      </c>
      <c r="AN149" s="25">
        <v>0</v>
      </c>
      <c r="AO149" s="25">
        <v>0</v>
      </c>
      <c r="AP149" s="25">
        <v>0</v>
      </c>
      <c r="AQ149" s="25">
        <v>0</v>
      </c>
      <c r="AR149" s="17"/>
      <c r="AS149" s="17"/>
      <c r="AT149" s="17" t="s">
        <v>763</v>
      </c>
      <c r="AU149" s="25">
        <v>125034</v>
      </c>
      <c r="AV149" s="25">
        <v>4494973</v>
      </c>
      <c r="AW149" s="25">
        <v>0</v>
      </c>
      <c r="AX149" s="17"/>
      <c r="AY149" s="17"/>
      <c r="AZ149" s="17"/>
      <c r="BA149" s="17"/>
      <c r="BB149" s="17"/>
      <c r="BC149" s="24">
        <v>0</v>
      </c>
      <c r="BD149" s="24">
        <v>0</v>
      </c>
      <c r="BE149" s="24">
        <v>0</v>
      </c>
      <c r="BF149" s="24">
        <v>0</v>
      </c>
      <c r="BG149" s="24">
        <v>0</v>
      </c>
      <c r="BH149" s="24">
        <v>0</v>
      </c>
      <c r="BI149" s="24">
        <v>4494973</v>
      </c>
      <c r="BJ149" s="24">
        <v>0</v>
      </c>
      <c r="BK149" s="24">
        <v>0</v>
      </c>
      <c r="BL149" s="24">
        <v>0</v>
      </c>
      <c r="BM149" s="24">
        <v>0</v>
      </c>
      <c r="BN149" s="17"/>
      <c r="BO149" s="18"/>
      <c r="BP149" s="17"/>
      <c r="BQ149" s="24">
        <v>0</v>
      </c>
    </row>
    <row r="150" spans="1:69" x14ac:dyDescent="0.2">
      <c r="A150" s="17">
        <v>800065396</v>
      </c>
      <c r="B150" s="17" t="s">
        <v>11</v>
      </c>
      <c r="C150" s="17" t="s">
        <v>12</v>
      </c>
      <c r="D150" s="17">
        <v>277696</v>
      </c>
      <c r="E150" s="17" t="str">
        <f t="shared" si="13"/>
        <v>C187277696</v>
      </c>
      <c r="F150" s="17" t="s">
        <v>297</v>
      </c>
      <c r="G150" s="17" t="str">
        <f t="shared" si="14"/>
        <v>800065396_C187277696</v>
      </c>
      <c r="H150" s="18">
        <v>45114</v>
      </c>
      <c r="I150" s="18">
        <v>45125</v>
      </c>
      <c r="J150" s="18">
        <v>45170</v>
      </c>
      <c r="K150" s="19">
        <v>50759921</v>
      </c>
      <c r="L150" s="19">
        <v>3502972</v>
      </c>
      <c r="M150" s="19">
        <v>47256949</v>
      </c>
      <c r="N150" s="19">
        <v>1021577</v>
      </c>
      <c r="O150" s="19">
        <v>893577</v>
      </c>
      <c r="P150" s="19"/>
      <c r="Q150" s="19">
        <v>46235372</v>
      </c>
      <c r="R150" s="19">
        <v>128000</v>
      </c>
      <c r="S150" s="17" t="s">
        <v>32</v>
      </c>
      <c r="T150" s="17" t="s">
        <v>36</v>
      </c>
      <c r="U150" s="17" t="s">
        <v>37</v>
      </c>
      <c r="V150" s="17" t="s">
        <v>633</v>
      </c>
      <c r="W150" s="17" t="s">
        <v>630</v>
      </c>
      <c r="X150" s="25">
        <v>0</v>
      </c>
      <c r="Y150" s="17"/>
      <c r="Z150" s="17"/>
      <c r="AA150" s="17"/>
      <c r="AB150" s="17"/>
      <c r="AC150" s="17" t="s">
        <v>672</v>
      </c>
      <c r="AD150" s="18">
        <v>45114</v>
      </c>
      <c r="AE150" s="18">
        <v>45125</v>
      </c>
      <c r="AF150" s="18">
        <v>45218</v>
      </c>
      <c r="AG150" s="18"/>
      <c r="AH150" s="23">
        <f t="shared" si="15"/>
        <v>470</v>
      </c>
      <c r="AI150" s="23" t="str">
        <f t="shared" si="16"/>
        <v>Más de 360</v>
      </c>
      <c r="AJ150" s="25">
        <v>68195426</v>
      </c>
      <c r="AK150" s="25">
        <v>1021577</v>
      </c>
      <c r="AL150" s="25">
        <v>0</v>
      </c>
      <c r="AM150" s="25">
        <v>20740257</v>
      </c>
      <c r="AN150" s="25">
        <v>0</v>
      </c>
      <c r="AO150" s="25">
        <v>0</v>
      </c>
      <c r="AP150" s="25">
        <v>893577</v>
      </c>
      <c r="AQ150" s="25">
        <v>0</v>
      </c>
      <c r="AR150" s="17"/>
      <c r="AS150" s="17"/>
      <c r="AT150" s="17" t="s">
        <v>1181</v>
      </c>
      <c r="AU150" s="25">
        <v>2560</v>
      </c>
      <c r="AV150" s="25">
        <v>128000</v>
      </c>
      <c r="AW150" s="25">
        <v>0</v>
      </c>
      <c r="AX150" s="17"/>
      <c r="AY150" s="17"/>
      <c r="AZ150" s="17"/>
      <c r="BA150" s="17"/>
      <c r="BB150" s="17"/>
      <c r="BC150" s="24">
        <v>0</v>
      </c>
      <c r="BD150" s="24">
        <v>0</v>
      </c>
      <c r="BE150" s="24">
        <v>0</v>
      </c>
      <c r="BF150" s="24">
        <v>0</v>
      </c>
      <c r="BG150" s="24">
        <v>0</v>
      </c>
      <c r="BH150" s="24">
        <v>0</v>
      </c>
      <c r="BI150" s="24">
        <v>128000</v>
      </c>
      <c r="BJ150" s="24">
        <v>0</v>
      </c>
      <c r="BK150" s="24">
        <v>0</v>
      </c>
      <c r="BL150" s="24">
        <v>44895859</v>
      </c>
      <c r="BM150" s="24">
        <v>0</v>
      </c>
      <c r="BN150" s="17">
        <v>2201421551</v>
      </c>
      <c r="BO150" s="18">
        <v>45160</v>
      </c>
      <c r="BP150" s="17" t="s">
        <v>1815</v>
      </c>
      <c r="BQ150" s="24">
        <v>2464568574.5799999</v>
      </c>
    </row>
    <row r="151" spans="1:69" x14ac:dyDescent="0.2">
      <c r="A151" s="17">
        <v>800065396</v>
      </c>
      <c r="B151" s="17" t="s">
        <v>11</v>
      </c>
      <c r="C151" s="17" t="s">
        <v>18</v>
      </c>
      <c r="D151" s="17">
        <v>221488</v>
      </c>
      <c r="E151" s="17" t="str">
        <f t="shared" si="13"/>
        <v>C125221488</v>
      </c>
      <c r="F151" s="17" t="s">
        <v>328</v>
      </c>
      <c r="G151" s="17" t="str">
        <f t="shared" si="14"/>
        <v>800065396_C125221488</v>
      </c>
      <c r="H151" s="18">
        <v>45323</v>
      </c>
      <c r="I151" s="18">
        <v>45334</v>
      </c>
      <c r="J151" s="18">
        <v>45379</v>
      </c>
      <c r="K151" s="19">
        <v>159476165</v>
      </c>
      <c r="L151" s="19">
        <v>1751773</v>
      </c>
      <c r="M151" s="19">
        <v>157724392</v>
      </c>
      <c r="N151" s="19">
        <v>9030555</v>
      </c>
      <c r="O151" s="19">
        <v>7020411</v>
      </c>
      <c r="P151" s="19"/>
      <c r="Q151" s="19">
        <v>148844099</v>
      </c>
      <c r="R151" s="19">
        <v>1859882</v>
      </c>
      <c r="S151" s="17" t="s">
        <v>32</v>
      </c>
      <c r="T151" s="17" t="s">
        <v>36</v>
      </c>
      <c r="U151" s="17" t="s">
        <v>37</v>
      </c>
      <c r="V151" s="17" t="s">
        <v>636</v>
      </c>
      <c r="W151" s="17" t="s">
        <v>630</v>
      </c>
      <c r="X151" s="25">
        <v>0</v>
      </c>
      <c r="Y151" s="17"/>
      <c r="Z151" s="17"/>
      <c r="AA151" s="17"/>
      <c r="AB151" s="17"/>
      <c r="AC151" s="17" t="s">
        <v>672</v>
      </c>
      <c r="AD151" s="18">
        <v>45323</v>
      </c>
      <c r="AE151" s="18">
        <v>45334</v>
      </c>
      <c r="AF151" s="18">
        <v>45554</v>
      </c>
      <c r="AG151" s="18"/>
      <c r="AH151" s="23">
        <f t="shared" si="15"/>
        <v>134</v>
      </c>
      <c r="AI151" s="23" t="str">
        <f t="shared" si="16"/>
        <v>91-180</v>
      </c>
      <c r="AJ151" s="25">
        <v>159476165</v>
      </c>
      <c r="AK151" s="25">
        <v>250436</v>
      </c>
      <c r="AL151" s="25">
        <v>0</v>
      </c>
      <c r="AM151" s="25">
        <v>1751773</v>
      </c>
      <c r="AN151" s="25">
        <v>0</v>
      </c>
      <c r="AO151" s="25">
        <v>0</v>
      </c>
      <c r="AP151" s="25">
        <v>100174</v>
      </c>
      <c r="AQ151" s="25">
        <v>0</v>
      </c>
      <c r="AR151" s="17"/>
      <c r="AS151" s="17"/>
      <c r="AT151" s="17" t="s">
        <v>708</v>
      </c>
      <c r="AU151" s="25">
        <v>3005</v>
      </c>
      <c r="AV151" s="25">
        <v>150262</v>
      </c>
      <c r="AW151" s="25">
        <v>0</v>
      </c>
      <c r="AX151" s="17"/>
      <c r="AY151" s="17"/>
      <c r="AZ151" s="17"/>
      <c r="BA151" s="17"/>
      <c r="BB151" s="17"/>
      <c r="BC151" s="24">
        <v>0</v>
      </c>
      <c r="BD151" s="24">
        <v>0</v>
      </c>
      <c r="BE151" s="24">
        <v>0</v>
      </c>
      <c r="BF151" s="24">
        <v>0</v>
      </c>
      <c r="BG151" s="24">
        <v>0</v>
      </c>
      <c r="BH151" s="24">
        <v>0</v>
      </c>
      <c r="BI151" s="24">
        <v>1859882</v>
      </c>
      <c r="BJ151" s="24">
        <v>0</v>
      </c>
      <c r="BK151" s="24">
        <v>0</v>
      </c>
      <c r="BL151" s="24">
        <v>147257</v>
      </c>
      <c r="BM151" s="24">
        <v>0</v>
      </c>
      <c r="BN151" s="17">
        <v>2201571868</v>
      </c>
      <c r="BO151" s="18">
        <v>45628</v>
      </c>
      <c r="BP151" s="17" t="s">
        <v>1815</v>
      </c>
      <c r="BQ151" s="24">
        <v>28275826</v>
      </c>
    </row>
    <row r="152" spans="1:69" x14ac:dyDescent="0.2">
      <c r="A152" s="17">
        <v>800065396</v>
      </c>
      <c r="B152" s="17" t="s">
        <v>11</v>
      </c>
      <c r="C152" s="17" t="s">
        <v>18</v>
      </c>
      <c r="D152" s="17">
        <v>220072</v>
      </c>
      <c r="E152" s="17" t="str">
        <f t="shared" si="13"/>
        <v>C125220072</v>
      </c>
      <c r="F152" s="17" t="s">
        <v>317</v>
      </c>
      <c r="G152" s="17" t="str">
        <f t="shared" si="14"/>
        <v>800065396_C125220072</v>
      </c>
      <c r="H152" s="18">
        <v>45144</v>
      </c>
      <c r="I152" s="18">
        <v>45170</v>
      </c>
      <c r="J152" s="18">
        <v>45215</v>
      </c>
      <c r="K152" s="19">
        <v>940922464</v>
      </c>
      <c r="L152" s="19">
        <v>59845790</v>
      </c>
      <c r="M152" s="19">
        <v>881076674</v>
      </c>
      <c r="N152" s="19">
        <v>27301853</v>
      </c>
      <c r="O152" s="19">
        <v>9324039</v>
      </c>
      <c r="P152" s="19"/>
      <c r="Q152" s="19">
        <v>853791697</v>
      </c>
      <c r="R152" s="19">
        <v>17960938</v>
      </c>
      <c r="S152" s="17" t="s">
        <v>32</v>
      </c>
      <c r="T152" s="17" t="s">
        <v>36</v>
      </c>
      <c r="U152" s="17" t="s">
        <v>37</v>
      </c>
      <c r="V152" s="17" t="s">
        <v>635</v>
      </c>
      <c r="W152" s="17" t="s">
        <v>630</v>
      </c>
      <c r="X152" s="25">
        <v>0</v>
      </c>
      <c r="Y152" s="17"/>
      <c r="Z152" s="17"/>
      <c r="AA152" s="17"/>
      <c r="AB152" s="17"/>
      <c r="AC152" s="17" t="s">
        <v>672</v>
      </c>
      <c r="AD152" s="18">
        <v>45144</v>
      </c>
      <c r="AE152" s="18">
        <v>45170</v>
      </c>
      <c r="AF152" s="18">
        <v>45686</v>
      </c>
      <c r="AG152" s="18"/>
      <c r="AH152" s="23">
        <f t="shared" si="15"/>
        <v>2</v>
      </c>
      <c r="AI152" s="23" t="str">
        <f t="shared" si="16"/>
        <v>0-30</v>
      </c>
      <c r="AJ152" s="25">
        <v>944090966</v>
      </c>
      <c r="AK152" s="25">
        <v>37643</v>
      </c>
      <c r="AL152" s="25">
        <v>0</v>
      </c>
      <c r="AM152" s="25">
        <v>57594388</v>
      </c>
      <c r="AN152" s="25">
        <v>0</v>
      </c>
      <c r="AO152" s="25">
        <v>0</v>
      </c>
      <c r="AP152" s="25">
        <v>0</v>
      </c>
      <c r="AQ152" s="25">
        <v>0</v>
      </c>
      <c r="AR152" s="17"/>
      <c r="AS152" s="17"/>
      <c r="AT152" s="17" t="s">
        <v>700</v>
      </c>
      <c r="AU152" s="25">
        <v>753</v>
      </c>
      <c r="AV152" s="25">
        <v>37643</v>
      </c>
      <c r="AW152" s="25">
        <v>0</v>
      </c>
      <c r="AX152" s="17"/>
      <c r="AY152" s="17"/>
      <c r="AZ152" s="17"/>
      <c r="BA152" s="17"/>
      <c r="BB152" s="17"/>
      <c r="BC152" s="24">
        <v>0</v>
      </c>
      <c r="BD152" s="24">
        <v>0</v>
      </c>
      <c r="BE152" s="24">
        <v>0</v>
      </c>
      <c r="BF152" s="24">
        <v>0</v>
      </c>
      <c r="BG152" s="24">
        <v>0</v>
      </c>
      <c r="BH152" s="24">
        <v>0</v>
      </c>
      <c r="BI152" s="24">
        <v>17960938</v>
      </c>
      <c r="BJ152" s="24">
        <v>0</v>
      </c>
      <c r="BK152" s="24">
        <v>0</v>
      </c>
      <c r="BL152" s="24">
        <v>835502473</v>
      </c>
      <c r="BM152" s="24">
        <v>0</v>
      </c>
      <c r="BN152" s="17">
        <v>2201481900</v>
      </c>
      <c r="BO152" s="18">
        <v>45341</v>
      </c>
      <c r="BP152" s="17" t="s">
        <v>1815</v>
      </c>
      <c r="BQ152" s="24">
        <v>2868417090</v>
      </c>
    </row>
    <row r="153" spans="1:69" x14ac:dyDescent="0.2">
      <c r="A153" s="17">
        <v>800065396</v>
      </c>
      <c r="B153" s="17" t="s">
        <v>11</v>
      </c>
      <c r="C153" s="17" t="s">
        <v>12</v>
      </c>
      <c r="D153" s="17">
        <v>277700</v>
      </c>
      <c r="E153" s="17" t="str">
        <f t="shared" si="13"/>
        <v>C187277700</v>
      </c>
      <c r="F153" s="17" t="s">
        <v>298</v>
      </c>
      <c r="G153" s="17" t="str">
        <f t="shared" si="14"/>
        <v>800065396_C187277700</v>
      </c>
      <c r="H153" s="18">
        <v>45114</v>
      </c>
      <c r="I153" s="18">
        <v>45125</v>
      </c>
      <c r="J153" s="18">
        <v>45170</v>
      </c>
      <c r="K153" s="19">
        <v>12911537</v>
      </c>
      <c r="L153" s="19">
        <v>996755</v>
      </c>
      <c r="M153" s="19">
        <v>11914782</v>
      </c>
      <c r="N153" s="19">
        <v>379209</v>
      </c>
      <c r="O153" s="19">
        <v>154946</v>
      </c>
      <c r="P153" s="19"/>
      <c r="Q153" s="19">
        <v>11535573</v>
      </c>
      <c r="R153" s="19">
        <v>224263</v>
      </c>
      <c r="S153" s="17" t="s">
        <v>32</v>
      </c>
      <c r="T153" s="17" t="s">
        <v>36</v>
      </c>
      <c r="U153" s="17" t="s">
        <v>37</v>
      </c>
      <c r="V153" s="17" t="s">
        <v>630</v>
      </c>
      <c r="W153" s="17" t="s">
        <v>630</v>
      </c>
      <c r="X153" s="25">
        <v>0</v>
      </c>
      <c r="Y153" s="17"/>
      <c r="Z153" s="17"/>
      <c r="AA153" s="17"/>
      <c r="AB153" s="17"/>
      <c r="AC153" s="17" t="s">
        <v>672</v>
      </c>
      <c r="AD153" s="18">
        <v>45114</v>
      </c>
      <c r="AE153" s="18">
        <v>45125</v>
      </c>
      <c r="AF153" s="18">
        <v>45205</v>
      </c>
      <c r="AG153" s="18"/>
      <c r="AH153" s="23">
        <f t="shared" si="15"/>
        <v>483</v>
      </c>
      <c r="AI153" s="23" t="str">
        <f t="shared" si="16"/>
        <v>Más de 360</v>
      </c>
      <c r="AJ153" s="25">
        <v>17746934</v>
      </c>
      <c r="AK153" s="25">
        <v>416946</v>
      </c>
      <c r="AL153" s="25">
        <v>0</v>
      </c>
      <c r="AM153" s="25">
        <v>5679615</v>
      </c>
      <c r="AN153" s="25">
        <v>0</v>
      </c>
      <c r="AO153" s="25">
        <v>0</v>
      </c>
      <c r="AP153" s="25">
        <v>154946</v>
      </c>
      <c r="AQ153" s="25">
        <v>0</v>
      </c>
      <c r="AR153" s="17"/>
      <c r="AS153" s="17"/>
      <c r="AT153" s="17" t="s">
        <v>1181</v>
      </c>
      <c r="AU153" s="25">
        <v>5240</v>
      </c>
      <c r="AV153" s="25">
        <v>262000</v>
      </c>
      <c r="AW153" s="25">
        <v>0</v>
      </c>
      <c r="AX153" s="17"/>
      <c r="AY153" s="17"/>
      <c r="AZ153" s="17"/>
      <c r="BA153" s="17"/>
      <c r="BB153" s="17"/>
      <c r="BC153" s="24">
        <v>0</v>
      </c>
      <c r="BD153" s="24">
        <v>0</v>
      </c>
      <c r="BE153" s="24">
        <v>0</v>
      </c>
      <c r="BF153" s="24">
        <v>0</v>
      </c>
      <c r="BG153" s="24">
        <v>0</v>
      </c>
      <c r="BH153" s="24">
        <v>0</v>
      </c>
      <c r="BI153" s="24">
        <v>224263</v>
      </c>
      <c r="BJ153" s="24">
        <v>0</v>
      </c>
      <c r="BK153" s="24">
        <v>0</v>
      </c>
      <c r="BL153" s="24">
        <v>11191269</v>
      </c>
      <c r="BM153" s="24">
        <v>0</v>
      </c>
      <c r="BN153" s="17">
        <v>2201421551</v>
      </c>
      <c r="BO153" s="18">
        <v>45160</v>
      </c>
      <c r="BP153" s="17" t="s">
        <v>1815</v>
      </c>
      <c r="BQ153" s="24">
        <v>2464568574.5799999</v>
      </c>
    </row>
    <row r="154" spans="1:69" x14ac:dyDescent="0.2">
      <c r="A154" s="17">
        <v>800065396</v>
      </c>
      <c r="B154" s="17" t="s">
        <v>11</v>
      </c>
      <c r="C154" s="17" t="s">
        <v>19</v>
      </c>
      <c r="D154" s="17">
        <v>200088</v>
      </c>
      <c r="E154" s="17" t="str">
        <f t="shared" si="13"/>
        <v>C221200088</v>
      </c>
      <c r="F154" s="17" t="s">
        <v>304</v>
      </c>
      <c r="G154" s="17" t="str">
        <f t="shared" si="14"/>
        <v>800065396_C221200088</v>
      </c>
      <c r="H154" s="18">
        <v>45114</v>
      </c>
      <c r="I154" s="18">
        <v>45139</v>
      </c>
      <c r="J154" s="18">
        <v>45184</v>
      </c>
      <c r="K154" s="19">
        <v>35696432</v>
      </c>
      <c r="L154" s="19">
        <v>2948426</v>
      </c>
      <c r="M154" s="19">
        <v>32748006</v>
      </c>
      <c r="N154" s="19">
        <v>553126</v>
      </c>
      <c r="O154" s="19">
        <v>67349</v>
      </c>
      <c r="P154" s="19"/>
      <c r="Q154" s="19">
        <v>32194880</v>
      </c>
      <c r="R154" s="19">
        <v>485777</v>
      </c>
      <c r="S154" s="17" t="s">
        <v>32</v>
      </c>
      <c r="T154" s="17" t="s">
        <v>36</v>
      </c>
      <c r="U154" s="17" t="s">
        <v>37</v>
      </c>
      <c r="V154" s="17" t="s">
        <v>630</v>
      </c>
      <c r="W154" s="17" t="s">
        <v>630</v>
      </c>
      <c r="X154" s="25">
        <v>0</v>
      </c>
      <c r="Y154" s="17"/>
      <c r="Z154" s="17"/>
      <c r="AA154" s="17"/>
      <c r="AB154" s="17"/>
      <c r="AC154" s="17" t="s">
        <v>672</v>
      </c>
      <c r="AD154" s="18">
        <v>45114</v>
      </c>
      <c r="AE154" s="18">
        <v>45128</v>
      </c>
      <c r="AF154" s="18">
        <v>45217</v>
      </c>
      <c r="AG154" s="18"/>
      <c r="AH154" s="23">
        <f t="shared" si="15"/>
        <v>471</v>
      </c>
      <c r="AI154" s="23" t="str">
        <f t="shared" si="16"/>
        <v>Más de 360</v>
      </c>
      <c r="AJ154" s="25">
        <v>37757012</v>
      </c>
      <c r="AK154" s="25">
        <v>600851</v>
      </c>
      <c r="AL154" s="25">
        <v>0</v>
      </c>
      <c r="AM154" s="25">
        <v>4729681</v>
      </c>
      <c r="AN154" s="25">
        <v>0</v>
      </c>
      <c r="AO154" s="25">
        <v>0</v>
      </c>
      <c r="AP154" s="25">
        <v>67349</v>
      </c>
      <c r="AQ154" s="25">
        <v>0</v>
      </c>
      <c r="AR154" s="17"/>
      <c r="AS154" s="17"/>
      <c r="AT154" s="17" t="s">
        <v>1181</v>
      </c>
      <c r="AU154" s="25">
        <v>10670</v>
      </c>
      <c r="AV154" s="25">
        <v>533502</v>
      </c>
      <c r="AW154" s="25">
        <v>0</v>
      </c>
      <c r="AX154" s="17"/>
      <c r="AY154" s="17"/>
      <c r="AZ154" s="17"/>
      <c r="BA154" s="17"/>
      <c r="BB154" s="17"/>
      <c r="BC154" s="24">
        <v>0</v>
      </c>
      <c r="BD154" s="24">
        <v>0</v>
      </c>
      <c r="BE154" s="24">
        <v>0</v>
      </c>
      <c r="BF154" s="24">
        <v>0</v>
      </c>
      <c r="BG154" s="24">
        <v>0</v>
      </c>
      <c r="BH154" s="24">
        <v>0</v>
      </c>
      <c r="BI154" s="24">
        <v>485777</v>
      </c>
      <c r="BJ154" s="24">
        <v>0</v>
      </c>
      <c r="BK154" s="24">
        <v>0</v>
      </c>
      <c r="BL154" s="24">
        <v>31456389</v>
      </c>
      <c r="BM154" s="24">
        <v>0</v>
      </c>
      <c r="BN154" s="17">
        <v>2201421551</v>
      </c>
      <c r="BO154" s="18">
        <v>45160</v>
      </c>
      <c r="BP154" s="17" t="s">
        <v>1815</v>
      </c>
      <c r="BQ154" s="24">
        <v>2464568574.5799999</v>
      </c>
    </row>
    <row r="155" spans="1:69" x14ac:dyDescent="0.2">
      <c r="A155" s="17">
        <v>800065396</v>
      </c>
      <c r="B155" s="17" t="s">
        <v>11</v>
      </c>
      <c r="C155" s="17" t="s">
        <v>14</v>
      </c>
      <c r="D155" s="17">
        <v>37</v>
      </c>
      <c r="E155" s="17" t="str">
        <f t="shared" si="13"/>
        <v>C25037</v>
      </c>
      <c r="F155" s="17" t="s">
        <v>302</v>
      </c>
      <c r="G155" s="17" t="str">
        <f t="shared" si="14"/>
        <v>800065396_C25037</v>
      </c>
      <c r="H155" s="18">
        <v>45114</v>
      </c>
      <c r="I155" s="18">
        <v>45139</v>
      </c>
      <c r="J155" s="18">
        <v>45184</v>
      </c>
      <c r="K155" s="19">
        <v>55811974</v>
      </c>
      <c r="L155" s="19">
        <v>3204426</v>
      </c>
      <c r="M155" s="19">
        <v>52607548</v>
      </c>
      <c r="N155" s="19">
        <v>187085</v>
      </c>
      <c r="O155" s="19">
        <v>132627</v>
      </c>
      <c r="P155" s="19"/>
      <c r="Q155" s="19">
        <v>52420463</v>
      </c>
      <c r="R155" s="19">
        <v>54458</v>
      </c>
      <c r="S155" s="17" t="s">
        <v>32</v>
      </c>
      <c r="T155" s="17" t="s">
        <v>36</v>
      </c>
      <c r="U155" s="17" t="s">
        <v>37</v>
      </c>
      <c r="V155" s="17" t="s">
        <v>630</v>
      </c>
      <c r="W155" s="17" t="s">
        <v>630</v>
      </c>
      <c r="X155" s="25">
        <v>0</v>
      </c>
      <c r="Y155" s="17"/>
      <c r="Z155" s="17"/>
      <c r="AA155" s="17"/>
      <c r="AB155" s="17"/>
      <c r="AC155" s="17" t="s">
        <v>672</v>
      </c>
      <c r="AD155" s="18">
        <v>45114</v>
      </c>
      <c r="AE155" s="18">
        <v>45128</v>
      </c>
      <c r="AF155" s="18">
        <v>45217</v>
      </c>
      <c r="AG155" s="18"/>
      <c r="AH155" s="23">
        <f t="shared" si="15"/>
        <v>471</v>
      </c>
      <c r="AI155" s="23" t="str">
        <f t="shared" si="16"/>
        <v>Más de 360</v>
      </c>
      <c r="AJ155" s="25">
        <v>58422674</v>
      </c>
      <c r="AK155" s="25">
        <v>191185</v>
      </c>
      <c r="AL155" s="25">
        <v>0</v>
      </c>
      <c r="AM155" s="25">
        <v>5700326</v>
      </c>
      <c r="AN155" s="25">
        <v>0</v>
      </c>
      <c r="AO155" s="25">
        <v>0</v>
      </c>
      <c r="AP155" s="25">
        <v>132627</v>
      </c>
      <c r="AQ155" s="25">
        <v>0</v>
      </c>
      <c r="AR155" s="17"/>
      <c r="AS155" s="17"/>
      <c r="AT155" s="17" t="s">
        <v>1181</v>
      </c>
      <c r="AU155" s="25">
        <v>1171</v>
      </c>
      <c r="AV155" s="25">
        <v>58558</v>
      </c>
      <c r="AW155" s="25">
        <v>0</v>
      </c>
      <c r="AX155" s="17"/>
      <c r="AY155" s="17"/>
      <c r="AZ155" s="17"/>
      <c r="BA155" s="17"/>
      <c r="BB155" s="17"/>
      <c r="BC155" s="24">
        <v>0</v>
      </c>
      <c r="BD155" s="24">
        <v>0</v>
      </c>
      <c r="BE155" s="24">
        <v>0</v>
      </c>
      <c r="BF155" s="24">
        <v>0</v>
      </c>
      <c r="BG155" s="24">
        <v>0</v>
      </c>
      <c r="BH155" s="24">
        <v>0</v>
      </c>
      <c r="BI155" s="24">
        <v>54458</v>
      </c>
      <c r="BJ155" s="24">
        <v>0</v>
      </c>
      <c r="BK155" s="24">
        <v>0</v>
      </c>
      <c r="BL155" s="24">
        <v>51258047</v>
      </c>
      <c r="BM155" s="24">
        <v>0</v>
      </c>
      <c r="BN155" s="17">
        <v>2201421551</v>
      </c>
      <c r="BO155" s="18">
        <v>45160</v>
      </c>
      <c r="BP155" s="17" t="s">
        <v>1815</v>
      </c>
      <c r="BQ155" s="24">
        <v>2464568574.5799999</v>
      </c>
    </row>
    <row r="156" spans="1:69" x14ac:dyDescent="0.2">
      <c r="A156" s="17">
        <v>800065396</v>
      </c>
      <c r="B156" s="17" t="s">
        <v>11</v>
      </c>
      <c r="C156" s="17" t="s">
        <v>12</v>
      </c>
      <c r="D156" s="17">
        <v>277703</v>
      </c>
      <c r="E156" s="17" t="str">
        <f t="shared" si="13"/>
        <v>C187277703</v>
      </c>
      <c r="F156" s="17" t="s">
        <v>299</v>
      </c>
      <c r="G156" s="17" t="str">
        <f t="shared" si="14"/>
        <v>800065396_C187277703</v>
      </c>
      <c r="H156" s="18">
        <v>45114</v>
      </c>
      <c r="I156" s="18">
        <v>45125</v>
      </c>
      <c r="J156" s="18">
        <v>45170</v>
      </c>
      <c r="K156" s="19">
        <v>7779020</v>
      </c>
      <c r="L156" s="19">
        <v>388652</v>
      </c>
      <c r="M156" s="19">
        <v>7390368</v>
      </c>
      <c r="N156" s="19">
        <v>2413587</v>
      </c>
      <c r="O156" s="19">
        <v>2326054</v>
      </c>
      <c r="P156" s="19"/>
      <c r="Q156" s="19">
        <v>4976781</v>
      </c>
      <c r="R156" s="19">
        <v>87533</v>
      </c>
      <c r="S156" s="17" t="s">
        <v>32</v>
      </c>
      <c r="T156" s="17" t="s">
        <v>36</v>
      </c>
      <c r="U156" s="17" t="s">
        <v>37</v>
      </c>
      <c r="V156" s="17" t="s">
        <v>630</v>
      </c>
      <c r="W156" s="17" t="s">
        <v>630</v>
      </c>
      <c r="X156" s="25">
        <v>0</v>
      </c>
      <c r="Y156" s="17"/>
      <c r="Z156" s="17"/>
      <c r="AA156" s="17"/>
      <c r="AB156" s="17"/>
      <c r="AC156" s="17" t="s">
        <v>672</v>
      </c>
      <c r="AD156" s="18">
        <v>45114</v>
      </c>
      <c r="AE156" s="18">
        <v>45125</v>
      </c>
      <c r="AF156" s="18">
        <v>45205</v>
      </c>
      <c r="AG156" s="18"/>
      <c r="AH156" s="23">
        <f t="shared" si="15"/>
        <v>483</v>
      </c>
      <c r="AI156" s="23" t="str">
        <f t="shared" si="16"/>
        <v>Más de 360</v>
      </c>
      <c r="AJ156" s="25">
        <v>10320715</v>
      </c>
      <c r="AK156" s="25">
        <v>2413587</v>
      </c>
      <c r="AL156" s="25">
        <v>0</v>
      </c>
      <c r="AM156" s="25">
        <v>2930347</v>
      </c>
      <c r="AN156" s="25">
        <v>0</v>
      </c>
      <c r="AO156" s="25">
        <v>0</v>
      </c>
      <c r="AP156" s="25">
        <v>2326054</v>
      </c>
      <c r="AQ156" s="25">
        <v>0</v>
      </c>
      <c r="AR156" s="17"/>
      <c r="AS156" s="17"/>
      <c r="AT156" s="17" t="s">
        <v>1181</v>
      </c>
      <c r="AU156" s="25">
        <v>1751</v>
      </c>
      <c r="AV156" s="25">
        <v>87533</v>
      </c>
      <c r="AW156" s="25">
        <v>0</v>
      </c>
      <c r="AX156" s="17"/>
      <c r="AY156" s="17"/>
      <c r="AZ156" s="17"/>
      <c r="BA156" s="17"/>
      <c r="BB156" s="17"/>
      <c r="BC156" s="24">
        <v>0</v>
      </c>
      <c r="BD156" s="24">
        <v>0</v>
      </c>
      <c r="BE156" s="24">
        <v>0</v>
      </c>
      <c r="BF156" s="24">
        <v>0</v>
      </c>
      <c r="BG156" s="24">
        <v>0</v>
      </c>
      <c r="BH156" s="24">
        <v>0</v>
      </c>
      <c r="BI156" s="24">
        <v>87533</v>
      </c>
      <c r="BJ156" s="24">
        <v>0</v>
      </c>
      <c r="BK156" s="24">
        <v>0</v>
      </c>
      <c r="BL156" s="24">
        <v>4818638</v>
      </c>
      <c r="BM156" s="24">
        <v>0</v>
      </c>
      <c r="BN156" s="17">
        <v>4800061161</v>
      </c>
      <c r="BO156" s="18">
        <v>45187</v>
      </c>
      <c r="BP156" s="17" t="s">
        <v>1818</v>
      </c>
      <c r="BQ156" s="24">
        <v>187522121</v>
      </c>
    </row>
    <row r="157" spans="1:69" x14ac:dyDescent="0.2">
      <c r="A157" s="17">
        <v>800065396</v>
      </c>
      <c r="B157" s="17" t="s">
        <v>11</v>
      </c>
      <c r="C157" s="17" t="s">
        <v>17</v>
      </c>
      <c r="D157" s="17">
        <v>100054</v>
      </c>
      <c r="E157" s="17" t="str">
        <f t="shared" si="13"/>
        <v>C233100054</v>
      </c>
      <c r="F157" s="17" t="s">
        <v>309</v>
      </c>
      <c r="G157" s="17" t="str">
        <f t="shared" si="14"/>
        <v>800065396_C233100054</v>
      </c>
      <c r="H157" s="18">
        <v>45140</v>
      </c>
      <c r="I157" s="18">
        <v>45148</v>
      </c>
      <c r="J157" s="18">
        <v>45193</v>
      </c>
      <c r="K157" s="19">
        <v>6323893</v>
      </c>
      <c r="L157" s="19">
        <v>13430</v>
      </c>
      <c r="M157" s="19">
        <v>6310463</v>
      </c>
      <c r="N157" s="19">
        <v>238019</v>
      </c>
      <c r="O157" s="19">
        <v>107573</v>
      </c>
      <c r="P157" s="19"/>
      <c r="Q157" s="19">
        <v>6072444</v>
      </c>
      <c r="R157" s="19">
        <v>130446</v>
      </c>
      <c r="S157" s="17" t="s">
        <v>32</v>
      </c>
      <c r="T157" s="17" t="s">
        <v>36</v>
      </c>
      <c r="U157" s="17" t="s">
        <v>37</v>
      </c>
      <c r="V157" s="17" t="s">
        <v>630</v>
      </c>
      <c r="W157" s="17" t="s">
        <v>630</v>
      </c>
      <c r="X157" s="25">
        <v>0</v>
      </c>
      <c r="Y157" s="17"/>
      <c r="Z157" s="17"/>
      <c r="AA157" s="17"/>
      <c r="AB157" s="17"/>
      <c r="AC157" s="17" t="s">
        <v>672</v>
      </c>
      <c r="AD157" s="18">
        <v>45140</v>
      </c>
      <c r="AE157" s="18">
        <v>45148</v>
      </c>
      <c r="AF157" s="18">
        <v>45217</v>
      </c>
      <c r="AG157" s="18"/>
      <c r="AH157" s="23">
        <f t="shared" si="15"/>
        <v>471</v>
      </c>
      <c r="AI157" s="23" t="str">
        <f t="shared" si="16"/>
        <v>Más de 360</v>
      </c>
      <c r="AJ157" s="25">
        <v>6323893</v>
      </c>
      <c r="AK157" s="25">
        <v>238019</v>
      </c>
      <c r="AL157" s="25">
        <v>0</v>
      </c>
      <c r="AM157" s="25">
        <v>13430</v>
      </c>
      <c r="AN157" s="25">
        <v>0</v>
      </c>
      <c r="AO157" s="25">
        <v>0</v>
      </c>
      <c r="AP157" s="25">
        <v>107573</v>
      </c>
      <c r="AQ157" s="25">
        <v>0</v>
      </c>
      <c r="AR157" s="17"/>
      <c r="AS157" s="17"/>
      <c r="AT157" s="17" t="s">
        <v>1181</v>
      </c>
      <c r="AU157" s="25">
        <v>2609</v>
      </c>
      <c r="AV157" s="25">
        <v>130446</v>
      </c>
      <c r="AW157" s="25">
        <v>0</v>
      </c>
      <c r="AX157" s="17"/>
      <c r="AY157" s="17"/>
      <c r="AZ157" s="17"/>
      <c r="BA157" s="17"/>
      <c r="BB157" s="17"/>
      <c r="BC157" s="24">
        <v>0</v>
      </c>
      <c r="BD157" s="24">
        <v>0</v>
      </c>
      <c r="BE157" s="24">
        <v>0</v>
      </c>
      <c r="BF157" s="24">
        <v>0</v>
      </c>
      <c r="BG157" s="24">
        <v>0</v>
      </c>
      <c r="BH157" s="24">
        <v>0</v>
      </c>
      <c r="BI157" s="24">
        <v>130446</v>
      </c>
      <c r="BJ157" s="24">
        <v>0</v>
      </c>
      <c r="BK157" s="24">
        <v>0</v>
      </c>
      <c r="BL157" s="24">
        <v>5950727</v>
      </c>
      <c r="BM157" s="24">
        <v>0</v>
      </c>
      <c r="BN157" s="17">
        <v>4800061532</v>
      </c>
      <c r="BO157" s="18">
        <v>45224</v>
      </c>
      <c r="BP157" s="17" t="s">
        <v>1819</v>
      </c>
      <c r="BQ157" s="24">
        <v>99238441</v>
      </c>
    </row>
    <row r="158" spans="1:69" x14ac:dyDescent="0.2">
      <c r="A158" s="17">
        <v>800065396</v>
      </c>
      <c r="B158" s="17" t="s">
        <v>11</v>
      </c>
      <c r="C158" s="17" t="s">
        <v>19</v>
      </c>
      <c r="D158" s="17">
        <v>200089</v>
      </c>
      <c r="E158" s="17" t="str">
        <f t="shared" si="13"/>
        <v>C221200089</v>
      </c>
      <c r="F158" s="17" t="s">
        <v>308</v>
      </c>
      <c r="G158" s="17" t="str">
        <f t="shared" si="14"/>
        <v>800065396_C221200089</v>
      </c>
      <c r="H158" s="18">
        <v>45140</v>
      </c>
      <c r="I158" s="18">
        <v>45148</v>
      </c>
      <c r="J158" s="18">
        <v>45193</v>
      </c>
      <c r="K158" s="19">
        <v>8428479</v>
      </c>
      <c r="L158" s="19">
        <v>27268</v>
      </c>
      <c r="M158" s="19">
        <v>8401211</v>
      </c>
      <c r="N158" s="19">
        <v>769482</v>
      </c>
      <c r="O158" s="19">
        <v>289482</v>
      </c>
      <c r="P158" s="19"/>
      <c r="Q158" s="19">
        <v>7631729</v>
      </c>
      <c r="R158" s="19">
        <v>480000</v>
      </c>
      <c r="S158" s="17" t="s">
        <v>32</v>
      </c>
      <c r="T158" s="17" t="s">
        <v>36</v>
      </c>
      <c r="U158" s="17" t="s">
        <v>37</v>
      </c>
      <c r="V158" s="17" t="s">
        <v>630</v>
      </c>
      <c r="W158" s="17" t="s">
        <v>630</v>
      </c>
      <c r="X158" s="25">
        <v>0</v>
      </c>
      <c r="Y158" s="17"/>
      <c r="Z158" s="17"/>
      <c r="AA158" s="17"/>
      <c r="AB158" s="17"/>
      <c r="AC158" s="17" t="s">
        <v>672</v>
      </c>
      <c r="AD158" s="18">
        <v>45140</v>
      </c>
      <c r="AE158" s="18">
        <v>45149</v>
      </c>
      <c r="AF158" s="18">
        <v>45218</v>
      </c>
      <c r="AG158" s="18"/>
      <c r="AH158" s="23">
        <f t="shared" si="15"/>
        <v>470</v>
      </c>
      <c r="AI158" s="23" t="str">
        <f t="shared" si="16"/>
        <v>Más de 360</v>
      </c>
      <c r="AJ158" s="25">
        <v>8428479</v>
      </c>
      <c r="AK158" s="25">
        <v>769482</v>
      </c>
      <c r="AL158" s="25">
        <v>0</v>
      </c>
      <c r="AM158" s="25">
        <v>27268</v>
      </c>
      <c r="AN158" s="25">
        <v>0</v>
      </c>
      <c r="AO158" s="25">
        <v>0</v>
      </c>
      <c r="AP158" s="25">
        <v>289482</v>
      </c>
      <c r="AQ158" s="25">
        <v>0</v>
      </c>
      <c r="AR158" s="17"/>
      <c r="AS158" s="17"/>
      <c r="AT158" s="17" t="s">
        <v>1181</v>
      </c>
      <c r="AU158" s="25">
        <v>9600</v>
      </c>
      <c r="AV158" s="25">
        <v>480000</v>
      </c>
      <c r="AW158" s="25">
        <v>0</v>
      </c>
      <c r="AX158" s="17"/>
      <c r="AY158" s="17"/>
      <c r="AZ158" s="17"/>
      <c r="BA158" s="17"/>
      <c r="BB158" s="17"/>
      <c r="BC158" s="24">
        <v>0</v>
      </c>
      <c r="BD158" s="24">
        <v>0</v>
      </c>
      <c r="BE158" s="24">
        <v>0</v>
      </c>
      <c r="BF158" s="24">
        <v>0</v>
      </c>
      <c r="BG158" s="24">
        <v>0</v>
      </c>
      <c r="BH158" s="24">
        <v>0</v>
      </c>
      <c r="BI158" s="24">
        <v>480000</v>
      </c>
      <c r="BJ158" s="24">
        <v>0</v>
      </c>
      <c r="BK158" s="24">
        <v>0</v>
      </c>
      <c r="BL158" s="24">
        <v>7478549</v>
      </c>
      <c r="BM158" s="24">
        <v>0</v>
      </c>
      <c r="BN158" s="17">
        <v>4800061532</v>
      </c>
      <c r="BO158" s="18">
        <v>45224</v>
      </c>
      <c r="BP158" s="17" t="s">
        <v>1819</v>
      </c>
      <c r="BQ158" s="24">
        <v>99238441</v>
      </c>
    </row>
    <row r="159" spans="1:69" x14ac:dyDescent="0.2">
      <c r="A159" s="17">
        <v>800065396</v>
      </c>
      <c r="B159" s="17" t="s">
        <v>11</v>
      </c>
      <c r="C159" s="17" t="s">
        <v>13</v>
      </c>
      <c r="D159" s="17">
        <v>173551</v>
      </c>
      <c r="E159" s="17" t="str">
        <f t="shared" si="13"/>
        <v>C191173551</v>
      </c>
      <c r="F159" s="17" t="s">
        <v>306</v>
      </c>
      <c r="G159" s="17" t="str">
        <f t="shared" si="14"/>
        <v>800065396_C191173551</v>
      </c>
      <c r="H159" s="18">
        <v>45140</v>
      </c>
      <c r="I159" s="18">
        <v>45140</v>
      </c>
      <c r="J159" s="18">
        <v>45185</v>
      </c>
      <c r="K159" s="19">
        <v>17909317</v>
      </c>
      <c r="L159" s="19">
        <v>32045</v>
      </c>
      <c r="M159" s="19">
        <v>17877272</v>
      </c>
      <c r="N159" s="19">
        <v>897460</v>
      </c>
      <c r="O159" s="19">
        <v>400460</v>
      </c>
      <c r="P159" s="19"/>
      <c r="Q159" s="19">
        <v>16979812</v>
      </c>
      <c r="R159" s="19">
        <v>497000</v>
      </c>
      <c r="S159" s="17" t="s">
        <v>32</v>
      </c>
      <c r="T159" s="17" t="s">
        <v>36</v>
      </c>
      <c r="U159" s="17" t="s">
        <v>37</v>
      </c>
      <c r="V159" s="17" t="s">
        <v>630</v>
      </c>
      <c r="W159" s="17" t="s">
        <v>630</v>
      </c>
      <c r="X159" s="25">
        <v>0</v>
      </c>
      <c r="Y159" s="17"/>
      <c r="Z159" s="17"/>
      <c r="AA159" s="17"/>
      <c r="AB159" s="17"/>
      <c r="AC159" s="17" t="s">
        <v>672</v>
      </c>
      <c r="AD159" s="18">
        <v>45140</v>
      </c>
      <c r="AE159" s="18">
        <v>45149</v>
      </c>
      <c r="AF159" s="18">
        <v>45218</v>
      </c>
      <c r="AG159" s="18"/>
      <c r="AH159" s="23">
        <f t="shared" si="15"/>
        <v>470</v>
      </c>
      <c r="AI159" s="23" t="str">
        <f t="shared" si="16"/>
        <v>Más de 360</v>
      </c>
      <c r="AJ159" s="25">
        <v>17909317</v>
      </c>
      <c r="AK159" s="25">
        <v>897460</v>
      </c>
      <c r="AL159" s="25">
        <v>0</v>
      </c>
      <c r="AM159" s="25">
        <v>32045</v>
      </c>
      <c r="AN159" s="25">
        <v>0</v>
      </c>
      <c r="AO159" s="25">
        <v>0</v>
      </c>
      <c r="AP159" s="25">
        <v>400460</v>
      </c>
      <c r="AQ159" s="25">
        <v>0</v>
      </c>
      <c r="AR159" s="17"/>
      <c r="AS159" s="17"/>
      <c r="AT159" s="17" t="s">
        <v>1181</v>
      </c>
      <c r="AU159" s="25">
        <v>9940</v>
      </c>
      <c r="AV159" s="25">
        <v>497000</v>
      </c>
      <c r="AW159" s="25">
        <v>0</v>
      </c>
      <c r="AX159" s="17"/>
      <c r="AY159" s="17"/>
      <c r="AZ159" s="17"/>
      <c r="BA159" s="17"/>
      <c r="BB159" s="17"/>
      <c r="BC159" s="24">
        <v>0</v>
      </c>
      <c r="BD159" s="24">
        <v>0</v>
      </c>
      <c r="BE159" s="24">
        <v>0</v>
      </c>
      <c r="BF159" s="24">
        <v>0</v>
      </c>
      <c r="BG159" s="24">
        <v>0</v>
      </c>
      <c r="BH159" s="24">
        <v>0</v>
      </c>
      <c r="BI159" s="24">
        <v>497000</v>
      </c>
      <c r="BJ159" s="24">
        <v>0</v>
      </c>
      <c r="BK159" s="24">
        <v>0</v>
      </c>
      <c r="BL159" s="24">
        <v>16639575</v>
      </c>
      <c r="BM159" s="24">
        <v>0</v>
      </c>
      <c r="BN159" s="17">
        <v>4800061532</v>
      </c>
      <c r="BO159" s="18">
        <v>45224</v>
      </c>
      <c r="BP159" s="17" t="s">
        <v>1819</v>
      </c>
      <c r="BQ159" s="24">
        <v>99238441</v>
      </c>
    </row>
    <row r="160" spans="1:69" x14ac:dyDescent="0.2">
      <c r="A160" s="17">
        <v>800065396</v>
      </c>
      <c r="B160" s="17" t="s">
        <v>11</v>
      </c>
      <c r="C160" s="17" t="s">
        <v>12</v>
      </c>
      <c r="D160" s="17">
        <v>277741</v>
      </c>
      <c r="E160" s="17" t="str">
        <f t="shared" si="13"/>
        <v>C187277741</v>
      </c>
      <c r="F160" s="17" t="s">
        <v>307</v>
      </c>
      <c r="G160" s="17" t="str">
        <f t="shared" si="14"/>
        <v>800065396_C187277741</v>
      </c>
      <c r="H160" s="18">
        <v>45141</v>
      </c>
      <c r="I160" s="18">
        <v>45148</v>
      </c>
      <c r="J160" s="18">
        <v>45193</v>
      </c>
      <c r="K160" s="19">
        <v>7606132</v>
      </c>
      <c r="L160" s="19">
        <v>260368</v>
      </c>
      <c r="M160" s="19">
        <v>7345764</v>
      </c>
      <c r="N160" s="19">
        <v>1731924</v>
      </c>
      <c r="O160" s="19">
        <v>1646257</v>
      </c>
      <c r="P160" s="19"/>
      <c r="Q160" s="19">
        <v>5613840</v>
      </c>
      <c r="R160" s="19">
        <v>85667</v>
      </c>
      <c r="S160" s="17" t="s">
        <v>32</v>
      </c>
      <c r="T160" s="17" t="s">
        <v>36</v>
      </c>
      <c r="U160" s="17" t="s">
        <v>37</v>
      </c>
      <c r="V160" s="17" t="s">
        <v>630</v>
      </c>
      <c r="W160" s="17" t="s">
        <v>630</v>
      </c>
      <c r="X160" s="25">
        <v>0</v>
      </c>
      <c r="Y160" s="17"/>
      <c r="Z160" s="17"/>
      <c r="AA160" s="17"/>
      <c r="AB160" s="17"/>
      <c r="AC160" s="17" t="s">
        <v>672</v>
      </c>
      <c r="AD160" s="18">
        <v>45141</v>
      </c>
      <c r="AE160" s="18">
        <v>45148</v>
      </c>
      <c r="AF160" s="18">
        <v>45223</v>
      </c>
      <c r="AG160" s="18"/>
      <c r="AH160" s="23">
        <f t="shared" si="15"/>
        <v>465</v>
      </c>
      <c r="AI160" s="23" t="str">
        <f t="shared" si="16"/>
        <v>Más de 360</v>
      </c>
      <c r="AJ160" s="25">
        <v>10065014</v>
      </c>
      <c r="AK160" s="25">
        <v>1731924</v>
      </c>
      <c r="AL160" s="25">
        <v>0</v>
      </c>
      <c r="AM160" s="25">
        <v>2719250</v>
      </c>
      <c r="AN160" s="25">
        <v>0</v>
      </c>
      <c r="AO160" s="25">
        <v>0</v>
      </c>
      <c r="AP160" s="25">
        <v>1646257</v>
      </c>
      <c r="AQ160" s="25">
        <v>0</v>
      </c>
      <c r="AR160" s="17"/>
      <c r="AS160" s="17"/>
      <c r="AT160" s="17" t="s">
        <v>683</v>
      </c>
      <c r="AU160" s="25">
        <v>1713</v>
      </c>
      <c r="AV160" s="25">
        <v>85667</v>
      </c>
      <c r="AW160" s="25">
        <v>0</v>
      </c>
      <c r="AX160" s="17"/>
      <c r="AY160" s="17"/>
      <c r="AZ160" s="17"/>
      <c r="BA160" s="17"/>
      <c r="BB160" s="17"/>
      <c r="BC160" s="24">
        <v>0</v>
      </c>
      <c r="BD160" s="24">
        <v>0</v>
      </c>
      <c r="BE160" s="24">
        <v>0</v>
      </c>
      <c r="BF160" s="24">
        <v>0</v>
      </c>
      <c r="BG160" s="24">
        <v>0</v>
      </c>
      <c r="BH160" s="24">
        <v>0</v>
      </c>
      <c r="BI160" s="24">
        <v>85667</v>
      </c>
      <c r="BJ160" s="24">
        <v>0</v>
      </c>
      <c r="BK160" s="24">
        <v>0</v>
      </c>
      <c r="BL160" s="24">
        <v>5447178</v>
      </c>
      <c r="BM160" s="24">
        <v>0</v>
      </c>
      <c r="BN160" s="17">
        <v>4800061532</v>
      </c>
      <c r="BO160" s="18">
        <v>45224</v>
      </c>
      <c r="BP160" s="17" t="s">
        <v>1819</v>
      </c>
      <c r="BQ160" s="24">
        <v>99238441</v>
      </c>
    </row>
    <row r="161" spans="1:69" x14ac:dyDescent="0.2">
      <c r="A161" s="17">
        <v>800065396</v>
      </c>
      <c r="B161" s="17" t="s">
        <v>11</v>
      </c>
      <c r="C161" s="17" t="s">
        <v>14</v>
      </c>
      <c r="D161" s="17">
        <v>38</v>
      </c>
      <c r="E161" s="17" t="str">
        <f t="shared" si="13"/>
        <v>C25038</v>
      </c>
      <c r="F161" s="17" t="s">
        <v>311</v>
      </c>
      <c r="G161" s="17" t="str">
        <f t="shared" si="14"/>
        <v>800065396_C25038</v>
      </c>
      <c r="H161" s="18">
        <v>45140</v>
      </c>
      <c r="I161" s="18">
        <v>45148</v>
      </c>
      <c r="J161" s="18">
        <v>45193</v>
      </c>
      <c r="K161" s="19">
        <v>19479921</v>
      </c>
      <c r="L161" s="19">
        <v>28553</v>
      </c>
      <c r="M161" s="19">
        <v>19451368</v>
      </c>
      <c r="N161" s="19">
        <v>1390143</v>
      </c>
      <c r="O161" s="19">
        <v>1169884</v>
      </c>
      <c r="P161" s="19"/>
      <c r="Q161" s="19">
        <v>18061225</v>
      </c>
      <c r="R161" s="19">
        <v>220259</v>
      </c>
      <c r="S161" s="17" t="s">
        <v>32</v>
      </c>
      <c r="T161" s="17" t="s">
        <v>36</v>
      </c>
      <c r="U161" s="17" t="s">
        <v>37</v>
      </c>
      <c r="V161" s="17" t="s">
        <v>630</v>
      </c>
      <c r="W161" s="17" t="s">
        <v>630</v>
      </c>
      <c r="X161" s="25">
        <v>0</v>
      </c>
      <c r="Y161" s="17"/>
      <c r="Z161" s="17"/>
      <c r="AA161" s="17"/>
      <c r="AB161" s="17"/>
      <c r="AC161" s="17" t="s">
        <v>672</v>
      </c>
      <c r="AD161" s="18">
        <v>45140</v>
      </c>
      <c r="AE161" s="18">
        <v>45148</v>
      </c>
      <c r="AF161" s="18">
        <v>45278</v>
      </c>
      <c r="AG161" s="18"/>
      <c r="AH161" s="23">
        <f t="shared" si="15"/>
        <v>410</v>
      </c>
      <c r="AI161" s="23" t="str">
        <f t="shared" si="16"/>
        <v>Más de 360</v>
      </c>
      <c r="AJ161" s="25">
        <v>19479921</v>
      </c>
      <c r="AK161" s="25">
        <v>850020</v>
      </c>
      <c r="AL161" s="25">
        <v>0</v>
      </c>
      <c r="AM161" s="25">
        <v>28553</v>
      </c>
      <c r="AN161" s="25">
        <v>0</v>
      </c>
      <c r="AO161" s="25">
        <v>0</v>
      </c>
      <c r="AP161" s="25">
        <v>629761</v>
      </c>
      <c r="AQ161" s="25">
        <v>0</v>
      </c>
      <c r="AR161" s="17"/>
      <c r="AS161" s="17"/>
      <c r="AT161" s="17" t="s">
        <v>683</v>
      </c>
      <c r="AU161" s="25">
        <v>4405</v>
      </c>
      <c r="AV161" s="25">
        <v>220259</v>
      </c>
      <c r="AW161" s="25">
        <v>0</v>
      </c>
      <c r="AX161" s="17"/>
      <c r="AY161" s="17"/>
      <c r="AZ161" s="17"/>
      <c r="BA161" s="17"/>
      <c r="BB161" s="17"/>
      <c r="BC161" s="24">
        <v>0</v>
      </c>
      <c r="BD161" s="24">
        <v>0</v>
      </c>
      <c r="BE161" s="24">
        <v>0</v>
      </c>
      <c r="BF161" s="24">
        <v>0</v>
      </c>
      <c r="BG161" s="24">
        <v>0</v>
      </c>
      <c r="BH161" s="24">
        <v>0</v>
      </c>
      <c r="BI161" s="24">
        <v>220259</v>
      </c>
      <c r="BJ161" s="24">
        <v>0</v>
      </c>
      <c r="BK161" s="24">
        <v>0</v>
      </c>
      <c r="BL161" s="24">
        <v>17699429</v>
      </c>
      <c r="BM161" s="24">
        <v>0</v>
      </c>
      <c r="BN161" s="17">
        <v>4800061532</v>
      </c>
      <c r="BO161" s="18">
        <v>45224</v>
      </c>
      <c r="BP161" s="17" t="s">
        <v>1819</v>
      </c>
      <c r="BQ161" s="24">
        <v>99238441</v>
      </c>
    </row>
    <row r="162" spans="1:69" x14ac:dyDescent="0.2">
      <c r="A162" s="17">
        <v>800065396</v>
      </c>
      <c r="B162" s="17" t="s">
        <v>11</v>
      </c>
      <c r="C162" s="17" t="s">
        <v>16</v>
      </c>
      <c r="D162" s="17">
        <v>173555</v>
      </c>
      <c r="E162" s="17" t="str">
        <f t="shared" si="13"/>
        <v>C192173555</v>
      </c>
      <c r="F162" s="17" t="s">
        <v>316</v>
      </c>
      <c r="G162" s="17" t="str">
        <f t="shared" si="14"/>
        <v>800065396_C192173555</v>
      </c>
      <c r="H162" s="18">
        <v>45140</v>
      </c>
      <c r="I162" s="18">
        <v>45152</v>
      </c>
      <c r="J162" s="18">
        <v>45197</v>
      </c>
      <c r="K162" s="19">
        <v>15573898</v>
      </c>
      <c r="L162" s="19">
        <v>75796</v>
      </c>
      <c r="M162" s="19">
        <v>15498102</v>
      </c>
      <c r="N162" s="19">
        <v>1329465</v>
      </c>
      <c r="O162" s="19">
        <v>729364</v>
      </c>
      <c r="P162" s="19"/>
      <c r="Q162" s="19">
        <v>14168637</v>
      </c>
      <c r="R162" s="19">
        <v>600101</v>
      </c>
      <c r="S162" s="17" t="s">
        <v>32</v>
      </c>
      <c r="T162" s="17" t="s">
        <v>36</v>
      </c>
      <c r="U162" s="17" t="s">
        <v>37</v>
      </c>
      <c r="V162" s="17" t="s">
        <v>630</v>
      </c>
      <c r="W162" s="17" t="s">
        <v>630</v>
      </c>
      <c r="X162" s="25">
        <v>0</v>
      </c>
      <c r="Y162" s="17"/>
      <c r="Z162" s="17"/>
      <c r="AA162" s="17"/>
      <c r="AB162" s="17"/>
      <c r="AC162" s="17" t="s">
        <v>672</v>
      </c>
      <c r="AD162" s="18">
        <v>45140</v>
      </c>
      <c r="AE162" s="18">
        <v>45149</v>
      </c>
      <c r="AF162" s="18">
        <v>45343</v>
      </c>
      <c r="AG162" s="18"/>
      <c r="AH162" s="23">
        <f t="shared" si="15"/>
        <v>345</v>
      </c>
      <c r="AI162" s="23" t="str">
        <f t="shared" si="16"/>
        <v>181-360</v>
      </c>
      <c r="AJ162" s="25">
        <v>15573898</v>
      </c>
      <c r="AK162" s="25">
        <v>154424</v>
      </c>
      <c r="AL162" s="25">
        <v>0</v>
      </c>
      <c r="AM162" s="25">
        <v>75796</v>
      </c>
      <c r="AN162" s="25">
        <v>0</v>
      </c>
      <c r="AO162" s="25">
        <v>0</v>
      </c>
      <c r="AP162" s="25">
        <v>154424</v>
      </c>
      <c r="AQ162" s="25">
        <v>0</v>
      </c>
      <c r="AR162" s="17"/>
      <c r="AS162" s="17"/>
      <c r="AT162" s="17" t="s">
        <v>683</v>
      </c>
      <c r="AU162" s="25">
        <v>0</v>
      </c>
      <c r="AV162" s="25">
        <v>0</v>
      </c>
      <c r="AW162" s="25">
        <v>0</v>
      </c>
      <c r="AX162" s="17"/>
      <c r="AY162" s="17"/>
      <c r="AZ162" s="17"/>
      <c r="BA162" s="17"/>
      <c r="BB162" s="17"/>
      <c r="BC162" s="24">
        <v>0</v>
      </c>
      <c r="BD162" s="24">
        <v>0</v>
      </c>
      <c r="BE162" s="24">
        <v>0</v>
      </c>
      <c r="BF162" s="24">
        <v>0</v>
      </c>
      <c r="BG162" s="24">
        <v>0</v>
      </c>
      <c r="BH162" s="24">
        <v>0</v>
      </c>
      <c r="BI162" s="24">
        <v>600101</v>
      </c>
      <c r="BJ162" s="24">
        <v>0</v>
      </c>
      <c r="BK162" s="24">
        <v>0</v>
      </c>
      <c r="BL162" s="24">
        <v>13883748</v>
      </c>
      <c r="BM162" s="24">
        <v>0</v>
      </c>
      <c r="BN162" s="17">
        <v>4800061532</v>
      </c>
      <c r="BO162" s="18">
        <v>45224</v>
      </c>
      <c r="BP162" s="17" t="s">
        <v>1819</v>
      </c>
      <c r="BQ162" s="24">
        <v>99238441</v>
      </c>
    </row>
    <row r="163" spans="1:69" x14ac:dyDescent="0.2">
      <c r="A163" s="17">
        <v>800065396</v>
      </c>
      <c r="B163" s="17" t="s">
        <v>11</v>
      </c>
      <c r="C163" s="17" t="s">
        <v>17</v>
      </c>
      <c r="D163" s="17">
        <v>100053</v>
      </c>
      <c r="E163" s="17" t="str">
        <f t="shared" si="13"/>
        <v>C233100053</v>
      </c>
      <c r="F163" s="17" t="s">
        <v>305</v>
      </c>
      <c r="G163" s="17" t="str">
        <f t="shared" si="14"/>
        <v>800065396_C233100053</v>
      </c>
      <c r="H163" s="18">
        <v>45114</v>
      </c>
      <c r="I163" s="18">
        <v>45139</v>
      </c>
      <c r="J163" s="18">
        <v>45184</v>
      </c>
      <c r="K163" s="19">
        <v>24425042</v>
      </c>
      <c r="L163" s="19">
        <v>2749341</v>
      </c>
      <c r="M163" s="19">
        <v>21675701</v>
      </c>
      <c r="N163" s="19">
        <v>267320</v>
      </c>
      <c r="O163" s="19">
        <v>208154</v>
      </c>
      <c r="P163" s="19"/>
      <c r="Q163" s="19">
        <v>21408381</v>
      </c>
      <c r="R163" s="19">
        <v>59166</v>
      </c>
      <c r="S163" s="17" t="s">
        <v>32</v>
      </c>
      <c r="T163" s="17" t="s">
        <v>36</v>
      </c>
      <c r="U163" s="17" t="s">
        <v>37</v>
      </c>
      <c r="V163" s="17" t="s">
        <v>630</v>
      </c>
      <c r="W163" s="17" t="s">
        <v>630</v>
      </c>
      <c r="X163" s="25">
        <v>0</v>
      </c>
      <c r="Y163" s="17"/>
      <c r="Z163" s="17"/>
      <c r="AA163" s="17"/>
      <c r="AB163" s="17"/>
      <c r="AC163" s="17" t="s">
        <v>672</v>
      </c>
      <c r="AD163" s="18">
        <v>45114</v>
      </c>
      <c r="AE163" s="18">
        <v>45128</v>
      </c>
      <c r="AF163" s="18">
        <v>45217</v>
      </c>
      <c r="AG163" s="18"/>
      <c r="AH163" s="23">
        <f t="shared" si="15"/>
        <v>471</v>
      </c>
      <c r="AI163" s="23" t="str">
        <f t="shared" si="16"/>
        <v>Más de 360</v>
      </c>
      <c r="AJ163" s="25">
        <v>27206302</v>
      </c>
      <c r="AK163" s="25">
        <v>306168</v>
      </c>
      <c r="AL163" s="25">
        <v>0</v>
      </c>
      <c r="AM163" s="25">
        <v>5352353</v>
      </c>
      <c r="AN163" s="25">
        <v>0</v>
      </c>
      <c r="AO163" s="25">
        <v>0</v>
      </c>
      <c r="AP163" s="25">
        <v>208154</v>
      </c>
      <c r="AQ163" s="25">
        <v>0</v>
      </c>
      <c r="AR163" s="17"/>
      <c r="AS163" s="17"/>
      <c r="AT163" s="17" t="s">
        <v>1181</v>
      </c>
      <c r="AU163" s="25">
        <v>1960</v>
      </c>
      <c r="AV163" s="25">
        <v>98014</v>
      </c>
      <c r="AW163" s="25">
        <v>0</v>
      </c>
      <c r="AX163" s="17"/>
      <c r="AY163" s="17"/>
      <c r="AZ163" s="17"/>
      <c r="BA163" s="17"/>
      <c r="BB163" s="17"/>
      <c r="BC163" s="24">
        <v>0</v>
      </c>
      <c r="BD163" s="24">
        <v>0</v>
      </c>
      <c r="BE163" s="24">
        <v>0</v>
      </c>
      <c r="BF163" s="24">
        <v>0</v>
      </c>
      <c r="BG163" s="24">
        <v>0</v>
      </c>
      <c r="BH163" s="24">
        <v>0</v>
      </c>
      <c r="BI163" s="24">
        <v>59166</v>
      </c>
      <c r="BJ163" s="24">
        <v>0</v>
      </c>
      <c r="BK163" s="24">
        <v>0</v>
      </c>
      <c r="BL163" s="24">
        <v>20606166</v>
      </c>
      <c r="BM163" s="24">
        <v>0</v>
      </c>
      <c r="BN163" s="17">
        <v>2201471768</v>
      </c>
      <c r="BO163" s="18">
        <v>45300</v>
      </c>
      <c r="BP163" s="17" t="s">
        <v>1815</v>
      </c>
      <c r="BQ163" s="24">
        <v>1001616596</v>
      </c>
    </row>
    <row r="164" spans="1:69" x14ac:dyDescent="0.2">
      <c r="A164" s="17">
        <v>800065396</v>
      </c>
      <c r="B164" s="17" t="s">
        <v>11</v>
      </c>
      <c r="C164" s="17" t="s">
        <v>17</v>
      </c>
      <c r="D164" s="17">
        <v>100055</v>
      </c>
      <c r="E164" s="17" t="str">
        <f t="shared" si="13"/>
        <v>C233100055</v>
      </c>
      <c r="F164" s="17" t="s">
        <v>312</v>
      </c>
      <c r="G164" s="17" t="str">
        <f t="shared" si="14"/>
        <v>800065396_C233100055</v>
      </c>
      <c r="H164" s="18">
        <v>45141</v>
      </c>
      <c r="I164" s="18">
        <v>45149</v>
      </c>
      <c r="J164" s="18">
        <v>45194</v>
      </c>
      <c r="K164" s="19">
        <v>22566322</v>
      </c>
      <c r="L164" s="19">
        <v>2072106</v>
      </c>
      <c r="M164" s="19">
        <v>20494216</v>
      </c>
      <c r="N164" s="19">
        <v>225034</v>
      </c>
      <c r="O164" s="19">
        <v>169683</v>
      </c>
      <c r="P164" s="19"/>
      <c r="Q164" s="19">
        <v>20269182</v>
      </c>
      <c r="R164" s="19">
        <v>55351</v>
      </c>
      <c r="S164" s="17" t="s">
        <v>32</v>
      </c>
      <c r="T164" s="17" t="s">
        <v>36</v>
      </c>
      <c r="U164" s="17" t="s">
        <v>37</v>
      </c>
      <c r="V164" s="17" t="s">
        <v>630</v>
      </c>
      <c r="W164" s="17" t="s">
        <v>630</v>
      </c>
      <c r="X164" s="25">
        <v>0</v>
      </c>
      <c r="Y164" s="17"/>
      <c r="Z164" s="17"/>
      <c r="AA164" s="17"/>
      <c r="AB164" s="17"/>
      <c r="AC164" s="17" t="s">
        <v>672</v>
      </c>
      <c r="AD164" s="18">
        <v>45141</v>
      </c>
      <c r="AE164" s="18">
        <v>45149</v>
      </c>
      <c r="AF164" s="18">
        <v>45217</v>
      </c>
      <c r="AG164" s="18"/>
      <c r="AH164" s="23">
        <f t="shared" si="15"/>
        <v>471</v>
      </c>
      <c r="AI164" s="23" t="str">
        <f t="shared" si="16"/>
        <v>Más de 360</v>
      </c>
      <c r="AJ164" s="25">
        <v>25392682</v>
      </c>
      <c r="AK164" s="25">
        <v>225034</v>
      </c>
      <c r="AL164" s="25">
        <v>0</v>
      </c>
      <c r="AM164" s="25">
        <v>4713966</v>
      </c>
      <c r="AN164" s="25">
        <v>0</v>
      </c>
      <c r="AO164" s="25">
        <v>0</v>
      </c>
      <c r="AP164" s="25">
        <v>169683</v>
      </c>
      <c r="AQ164" s="25">
        <v>0</v>
      </c>
      <c r="AR164" s="17"/>
      <c r="AS164" s="17"/>
      <c r="AT164" s="17" t="s">
        <v>1181</v>
      </c>
      <c r="AU164" s="25">
        <v>1107</v>
      </c>
      <c r="AV164" s="25">
        <v>55351</v>
      </c>
      <c r="AW164" s="25">
        <v>0</v>
      </c>
      <c r="AX164" s="17"/>
      <c r="AY164" s="17"/>
      <c r="AZ164" s="17"/>
      <c r="BA164" s="17"/>
      <c r="BB164" s="17"/>
      <c r="BC164" s="24">
        <v>0</v>
      </c>
      <c r="BD164" s="24">
        <v>0</v>
      </c>
      <c r="BE164" s="24">
        <v>0</v>
      </c>
      <c r="BF164" s="24">
        <v>0</v>
      </c>
      <c r="BG164" s="24">
        <v>0</v>
      </c>
      <c r="BH164" s="24">
        <v>0</v>
      </c>
      <c r="BI164" s="24">
        <v>55351</v>
      </c>
      <c r="BJ164" s="24">
        <v>0</v>
      </c>
      <c r="BK164" s="24">
        <v>0</v>
      </c>
      <c r="BL164" s="24">
        <v>19769519</v>
      </c>
      <c r="BM164" s="24">
        <v>0</v>
      </c>
      <c r="BN164" s="17">
        <v>2201481900</v>
      </c>
      <c r="BO164" s="18">
        <v>45341</v>
      </c>
      <c r="BP164" s="17" t="s">
        <v>1815</v>
      </c>
      <c r="BQ164" s="24">
        <v>2868417090</v>
      </c>
    </row>
    <row r="165" spans="1:69" x14ac:dyDescent="0.2">
      <c r="A165" s="17">
        <v>800065396</v>
      </c>
      <c r="B165" s="17" t="s">
        <v>11</v>
      </c>
      <c r="C165" s="17" t="s">
        <v>12</v>
      </c>
      <c r="D165" s="17">
        <v>277736</v>
      </c>
      <c r="E165" s="17" t="str">
        <f t="shared" si="13"/>
        <v>C187277736</v>
      </c>
      <c r="F165" s="17" t="s">
        <v>313</v>
      </c>
      <c r="G165" s="17" t="str">
        <f t="shared" si="14"/>
        <v>800065396_C187277736</v>
      </c>
      <c r="H165" s="18">
        <v>45141</v>
      </c>
      <c r="I165" s="18">
        <v>45149</v>
      </c>
      <c r="J165" s="18">
        <v>45194</v>
      </c>
      <c r="K165" s="19">
        <v>30622778</v>
      </c>
      <c r="L165" s="19">
        <v>1966753</v>
      </c>
      <c r="M165" s="19">
        <v>28656025</v>
      </c>
      <c r="N165" s="19">
        <v>541463</v>
      </c>
      <c r="O165" s="19">
        <v>352780</v>
      </c>
      <c r="P165" s="19"/>
      <c r="Q165" s="19">
        <v>28114562</v>
      </c>
      <c r="R165" s="19">
        <v>188683</v>
      </c>
      <c r="S165" s="17" t="s">
        <v>32</v>
      </c>
      <c r="T165" s="17" t="s">
        <v>36</v>
      </c>
      <c r="U165" s="17" t="s">
        <v>37</v>
      </c>
      <c r="V165" s="17" t="s">
        <v>630</v>
      </c>
      <c r="W165" s="17" t="s">
        <v>630</v>
      </c>
      <c r="X165" s="25">
        <v>0</v>
      </c>
      <c r="Y165" s="17"/>
      <c r="Z165" s="17"/>
      <c r="AA165" s="17"/>
      <c r="AB165" s="17"/>
      <c r="AC165" s="17" t="s">
        <v>672</v>
      </c>
      <c r="AD165" s="18">
        <v>45141</v>
      </c>
      <c r="AE165" s="18">
        <v>45149</v>
      </c>
      <c r="AF165" s="18">
        <v>45218</v>
      </c>
      <c r="AG165" s="18"/>
      <c r="AH165" s="23">
        <f t="shared" si="15"/>
        <v>470</v>
      </c>
      <c r="AI165" s="23" t="str">
        <f t="shared" si="16"/>
        <v>Más de 360</v>
      </c>
      <c r="AJ165" s="25">
        <v>41382480</v>
      </c>
      <c r="AK165" s="25">
        <v>541463</v>
      </c>
      <c r="AL165" s="25">
        <v>0</v>
      </c>
      <c r="AM165" s="25">
        <v>12591155</v>
      </c>
      <c r="AN165" s="25">
        <v>0</v>
      </c>
      <c r="AO165" s="25">
        <v>0</v>
      </c>
      <c r="AP165" s="25">
        <v>352780</v>
      </c>
      <c r="AQ165" s="25">
        <v>0</v>
      </c>
      <c r="AR165" s="17"/>
      <c r="AS165" s="17"/>
      <c r="AT165" s="17" t="s">
        <v>1181</v>
      </c>
      <c r="AU165" s="25">
        <v>3774</v>
      </c>
      <c r="AV165" s="25">
        <v>188683</v>
      </c>
      <c r="AW165" s="25">
        <v>0</v>
      </c>
      <c r="AX165" s="17"/>
      <c r="AY165" s="17"/>
      <c r="AZ165" s="17"/>
      <c r="BA165" s="17"/>
      <c r="BB165" s="17"/>
      <c r="BC165" s="24">
        <v>0</v>
      </c>
      <c r="BD165" s="24">
        <v>0</v>
      </c>
      <c r="BE165" s="24">
        <v>0</v>
      </c>
      <c r="BF165" s="24">
        <v>0</v>
      </c>
      <c r="BG165" s="24">
        <v>0</v>
      </c>
      <c r="BH165" s="24">
        <v>0</v>
      </c>
      <c r="BI165" s="24">
        <v>188683</v>
      </c>
      <c r="BJ165" s="24">
        <v>0</v>
      </c>
      <c r="BK165" s="24">
        <v>0</v>
      </c>
      <c r="BL165" s="24">
        <v>27300448</v>
      </c>
      <c r="BM165" s="24">
        <v>0</v>
      </c>
      <c r="BN165" s="17">
        <v>2201481900</v>
      </c>
      <c r="BO165" s="18">
        <v>45341</v>
      </c>
      <c r="BP165" s="17" t="s">
        <v>1815</v>
      </c>
      <c r="BQ165" s="24">
        <v>2868417090</v>
      </c>
    </row>
    <row r="166" spans="1:69" x14ac:dyDescent="0.2">
      <c r="A166" s="17">
        <v>800065396</v>
      </c>
      <c r="B166" s="17" t="s">
        <v>11</v>
      </c>
      <c r="C166" s="17" t="s">
        <v>12</v>
      </c>
      <c r="D166" s="17">
        <v>277734</v>
      </c>
      <c r="E166" s="17" t="str">
        <f t="shared" si="13"/>
        <v>C187277734</v>
      </c>
      <c r="F166" s="17" t="s">
        <v>310</v>
      </c>
      <c r="G166" s="17" t="str">
        <f t="shared" si="14"/>
        <v>800065396_C187277734</v>
      </c>
      <c r="H166" s="18">
        <v>45141</v>
      </c>
      <c r="I166" s="18">
        <v>45148</v>
      </c>
      <c r="J166" s="18">
        <v>45193</v>
      </c>
      <c r="K166" s="19">
        <v>40069227</v>
      </c>
      <c r="L166" s="19">
        <v>2508934</v>
      </c>
      <c r="M166" s="19">
        <v>37560293</v>
      </c>
      <c r="N166" s="19">
        <v>328000</v>
      </c>
      <c r="O166" s="19">
        <v>263000</v>
      </c>
      <c r="P166" s="19"/>
      <c r="Q166" s="19">
        <v>37232293</v>
      </c>
      <c r="R166" s="19">
        <v>65000</v>
      </c>
      <c r="S166" s="17" t="s">
        <v>32</v>
      </c>
      <c r="T166" s="17" t="s">
        <v>36</v>
      </c>
      <c r="U166" s="17" t="s">
        <v>37</v>
      </c>
      <c r="V166" s="17" t="s">
        <v>630</v>
      </c>
      <c r="W166" s="17" t="s">
        <v>630</v>
      </c>
      <c r="X166" s="25">
        <v>0</v>
      </c>
      <c r="Y166" s="17"/>
      <c r="Z166" s="17"/>
      <c r="AA166" s="17"/>
      <c r="AB166" s="17"/>
      <c r="AC166" s="17" t="s">
        <v>672</v>
      </c>
      <c r="AD166" s="18">
        <v>45141</v>
      </c>
      <c r="AE166" s="18">
        <v>45148</v>
      </c>
      <c r="AF166" s="18">
        <v>45218</v>
      </c>
      <c r="AG166" s="18"/>
      <c r="AH166" s="23">
        <f t="shared" si="15"/>
        <v>470</v>
      </c>
      <c r="AI166" s="23" t="str">
        <f t="shared" si="16"/>
        <v>Más de 360</v>
      </c>
      <c r="AJ166" s="25">
        <v>53828784</v>
      </c>
      <c r="AK166" s="25">
        <v>328000</v>
      </c>
      <c r="AL166" s="25">
        <v>0</v>
      </c>
      <c r="AM166" s="25">
        <v>16175691</v>
      </c>
      <c r="AN166" s="25">
        <v>0</v>
      </c>
      <c r="AO166" s="25">
        <v>0</v>
      </c>
      <c r="AP166" s="25">
        <v>263000</v>
      </c>
      <c r="AQ166" s="25">
        <v>0</v>
      </c>
      <c r="AR166" s="17"/>
      <c r="AS166" s="17"/>
      <c r="AT166" s="17" t="s">
        <v>1181</v>
      </c>
      <c r="AU166" s="25">
        <v>1300</v>
      </c>
      <c r="AV166" s="25">
        <v>65000</v>
      </c>
      <c r="AW166" s="25">
        <v>0</v>
      </c>
      <c r="AX166" s="17"/>
      <c r="AY166" s="17"/>
      <c r="AZ166" s="17"/>
      <c r="BA166" s="17"/>
      <c r="BB166" s="17"/>
      <c r="BC166" s="24">
        <v>0</v>
      </c>
      <c r="BD166" s="24">
        <v>0</v>
      </c>
      <c r="BE166" s="24">
        <v>0</v>
      </c>
      <c r="BF166" s="24">
        <v>0</v>
      </c>
      <c r="BG166" s="24">
        <v>0</v>
      </c>
      <c r="BH166" s="24">
        <v>0</v>
      </c>
      <c r="BI166" s="24">
        <v>65000</v>
      </c>
      <c r="BJ166" s="24">
        <v>0</v>
      </c>
      <c r="BK166" s="24">
        <v>0</v>
      </c>
      <c r="BL166" s="24">
        <v>36164133</v>
      </c>
      <c r="BM166" s="24">
        <v>0</v>
      </c>
      <c r="BN166" s="17">
        <v>2201481900</v>
      </c>
      <c r="BO166" s="18">
        <v>45341</v>
      </c>
      <c r="BP166" s="17" t="s">
        <v>1815</v>
      </c>
      <c r="BQ166" s="24">
        <v>2868417090</v>
      </c>
    </row>
    <row r="167" spans="1:69" x14ac:dyDescent="0.2">
      <c r="A167" s="17">
        <v>800065396</v>
      </c>
      <c r="B167" s="17" t="s">
        <v>11</v>
      </c>
      <c r="C167" s="17" t="s">
        <v>12</v>
      </c>
      <c r="D167" s="17">
        <v>278046</v>
      </c>
      <c r="E167" s="17" t="str">
        <f t="shared" si="13"/>
        <v>C187278046</v>
      </c>
      <c r="F167" s="17" t="s">
        <v>321</v>
      </c>
      <c r="G167" s="17" t="str">
        <f t="shared" si="14"/>
        <v>800065396_C187278046</v>
      </c>
      <c r="H167" s="18">
        <v>45234</v>
      </c>
      <c r="I167" s="18">
        <v>45244</v>
      </c>
      <c r="J167" s="18">
        <v>45289</v>
      </c>
      <c r="K167" s="19">
        <v>9202995</v>
      </c>
      <c r="L167" s="19">
        <v>191622</v>
      </c>
      <c r="M167" s="19">
        <v>9011373</v>
      </c>
      <c r="N167" s="19">
        <v>2896846</v>
      </c>
      <c r="O167" s="19">
        <v>1110247</v>
      </c>
      <c r="P167" s="19"/>
      <c r="Q167" s="19">
        <v>6114527</v>
      </c>
      <c r="R167" s="19">
        <v>1786599</v>
      </c>
      <c r="S167" s="17" t="s">
        <v>32</v>
      </c>
      <c r="T167" s="17" t="s">
        <v>36</v>
      </c>
      <c r="U167" s="17" t="s">
        <v>37</v>
      </c>
      <c r="V167" s="17" t="s">
        <v>630</v>
      </c>
      <c r="W167" s="17" t="s">
        <v>630</v>
      </c>
      <c r="X167" s="25">
        <v>0</v>
      </c>
      <c r="Y167" s="17"/>
      <c r="Z167" s="17"/>
      <c r="AA167" s="17"/>
      <c r="AB167" s="17"/>
      <c r="AC167" s="17" t="s">
        <v>672</v>
      </c>
      <c r="AD167" s="18">
        <v>45234</v>
      </c>
      <c r="AE167" s="18">
        <v>45244</v>
      </c>
      <c r="AF167" s="18">
        <v>45466</v>
      </c>
      <c r="AG167" s="18"/>
      <c r="AH167" s="23">
        <f t="shared" si="15"/>
        <v>222</v>
      </c>
      <c r="AI167" s="23" t="str">
        <f t="shared" si="16"/>
        <v>181-360</v>
      </c>
      <c r="AJ167" s="25">
        <v>9649108</v>
      </c>
      <c r="AK167" s="25">
        <v>2896846</v>
      </c>
      <c r="AL167" s="25">
        <v>0</v>
      </c>
      <c r="AM167" s="25">
        <v>637735</v>
      </c>
      <c r="AN167" s="25">
        <v>0</v>
      </c>
      <c r="AO167" s="25">
        <v>0</v>
      </c>
      <c r="AP167" s="25">
        <v>1110247</v>
      </c>
      <c r="AQ167" s="25">
        <v>0</v>
      </c>
      <c r="AR167" s="17"/>
      <c r="AS167" s="17"/>
      <c r="AT167" s="17" t="s">
        <v>697</v>
      </c>
      <c r="AU167" s="25">
        <v>35732</v>
      </c>
      <c r="AV167" s="25">
        <v>1786599</v>
      </c>
      <c r="AW167" s="25">
        <v>0</v>
      </c>
      <c r="AX167" s="17"/>
      <c r="AY167" s="17"/>
      <c r="AZ167" s="17"/>
      <c r="BA167" s="17"/>
      <c r="BB167" s="17"/>
      <c r="BC167" s="24">
        <v>0</v>
      </c>
      <c r="BD167" s="24">
        <v>0</v>
      </c>
      <c r="BE167" s="24">
        <v>0</v>
      </c>
      <c r="BF167" s="24">
        <v>0</v>
      </c>
      <c r="BG167" s="24">
        <v>0</v>
      </c>
      <c r="BH167" s="24">
        <v>0</v>
      </c>
      <c r="BI167" s="24">
        <v>1786599</v>
      </c>
      <c r="BJ167" s="24">
        <v>0</v>
      </c>
      <c r="BK167" s="24">
        <v>0</v>
      </c>
      <c r="BL167" s="24">
        <v>5979482</v>
      </c>
      <c r="BM167" s="24">
        <v>0</v>
      </c>
      <c r="BN167" s="17">
        <v>4800062980</v>
      </c>
      <c r="BO167" s="18">
        <v>45365</v>
      </c>
      <c r="BP167" s="17" t="s">
        <v>1821</v>
      </c>
      <c r="BQ167" s="24">
        <v>253940771</v>
      </c>
    </row>
    <row r="168" spans="1:69" x14ac:dyDescent="0.2">
      <c r="A168" s="17">
        <v>800065396</v>
      </c>
      <c r="B168" s="17" t="s">
        <v>11</v>
      </c>
      <c r="C168" s="17" t="s">
        <v>18</v>
      </c>
      <c r="D168" s="17">
        <v>220874</v>
      </c>
      <c r="E168" s="17" t="str">
        <f t="shared" si="13"/>
        <v>C125220874</v>
      </c>
      <c r="F168" s="17" t="s">
        <v>322</v>
      </c>
      <c r="G168" s="17" t="str">
        <f t="shared" si="14"/>
        <v>800065396_C125220874</v>
      </c>
      <c r="H168" s="18">
        <v>45233</v>
      </c>
      <c r="I168" s="18">
        <v>45244</v>
      </c>
      <c r="J168" s="18">
        <v>45289</v>
      </c>
      <c r="K168" s="19">
        <v>236723685</v>
      </c>
      <c r="L168" s="19">
        <v>1717723</v>
      </c>
      <c r="M168" s="19">
        <v>235005962</v>
      </c>
      <c r="N168" s="19">
        <v>21671767</v>
      </c>
      <c r="O168" s="19">
        <v>7068634</v>
      </c>
      <c r="P168" s="19"/>
      <c r="Q168" s="19">
        <v>209407729</v>
      </c>
      <c r="R168" s="19">
        <v>18529599</v>
      </c>
      <c r="S168" s="17" t="s">
        <v>32</v>
      </c>
      <c r="T168" s="17" t="s">
        <v>36</v>
      </c>
      <c r="U168" s="17" t="s">
        <v>37</v>
      </c>
      <c r="V168" s="17" t="s">
        <v>630</v>
      </c>
      <c r="W168" s="17" t="s">
        <v>630</v>
      </c>
      <c r="X168" s="25">
        <v>0</v>
      </c>
      <c r="Y168" s="17"/>
      <c r="Z168" s="17"/>
      <c r="AA168" s="17"/>
      <c r="AB168" s="17"/>
      <c r="AC168" s="17" t="s">
        <v>672</v>
      </c>
      <c r="AD168" s="18">
        <v>45233</v>
      </c>
      <c r="AE168" s="18">
        <v>45244</v>
      </c>
      <c r="AF168" s="18">
        <v>45466</v>
      </c>
      <c r="AG168" s="18"/>
      <c r="AH168" s="23">
        <f t="shared" si="15"/>
        <v>222</v>
      </c>
      <c r="AI168" s="23" t="str">
        <f t="shared" si="16"/>
        <v>181-360</v>
      </c>
      <c r="AJ168" s="25">
        <v>236723685</v>
      </c>
      <c r="AK168" s="25">
        <v>21671767</v>
      </c>
      <c r="AL168" s="25">
        <v>0</v>
      </c>
      <c r="AM168" s="25">
        <v>1717723</v>
      </c>
      <c r="AN168" s="25">
        <v>0</v>
      </c>
      <c r="AO168" s="25">
        <v>0</v>
      </c>
      <c r="AP168" s="25">
        <v>7068634</v>
      </c>
      <c r="AQ168" s="25">
        <v>0</v>
      </c>
      <c r="AR168" s="17"/>
      <c r="AS168" s="17"/>
      <c r="AT168" s="17" t="s">
        <v>697</v>
      </c>
      <c r="AU168" s="25">
        <v>292063</v>
      </c>
      <c r="AV168" s="25">
        <v>14603133</v>
      </c>
      <c r="AW168" s="25">
        <v>0</v>
      </c>
      <c r="AX168" s="17"/>
      <c r="AY168" s="17"/>
      <c r="AZ168" s="17"/>
      <c r="BA168" s="17"/>
      <c r="BB168" s="17"/>
      <c r="BC168" s="24">
        <v>0</v>
      </c>
      <c r="BD168" s="24">
        <v>0</v>
      </c>
      <c r="BE168" s="24">
        <v>0</v>
      </c>
      <c r="BF168" s="24">
        <v>0</v>
      </c>
      <c r="BG168" s="24">
        <v>0</v>
      </c>
      <c r="BH168" s="24">
        <v>0</v>
      </c>
      <c r="BI168" s="24">
        <v>18529599</v>
      </c>
      <c r="BJ168" s="24">
        <v>0</v>
      </c>
      <c r="BK168" s="24">
        <v>0</v>
      </c>
      <c r="BL168" s="24">
        <v>209033186</v>
      </c>
      <c r="BM168" s="24">
        <v>0</v>
      </c>
      <c r="BN168" s="17">
        <v>4800062980</v>
      </c>
      <c r="BO168" s="18">
        <v>45365</v>
      </c>
      <c r="BP168" s="17" t="s">
        <v>1821</v>
      </c>
      <c r="BQ168" s="24">
        <v>253940771</v>
      </c>
    </row>
    <row r="169" spans="1:69" x14ac:dyDescent="0.2">
      <c r="A169" s="17">
        <v>800065396</v>
      </c>
      <c r="B169" s="17" t="s">
        <v>11</v>
      </c>
      <c r="C169" s="17" t="s">
        <v>12</v>
      </c>
      <c r="D169" s="17">
        <v>278040</v>
      </c>
      <c r="E169" s="17" t="str">
        <f t="shared" si="13"/>
        <v>C187278040</v>
      </c>
      <c r="F169" s="17" t="s">
        <v>319</v>
      </c>
      <c r="G169" s="17" t="str">
        <f t="shared" si="14"/>
        <v>800065396_C187278040</v>
      </c>
      <c r="H169" s="18">
        <v>45234</v>
      </c>
      <c r="I169" s="18">
        <v>45244</v>
      </c>
      <c r="J169" s="18">
        <v>45289</v>
      </c>
      <c r="K169" s="19">
        <v>5413938</v>
      </c>
      <c r="L169" s="19">
        <v>53677</v>
      </c>
      <c r="M169" s="19">
        <v>5360261</v>
      </c>
      <c r="N169" s="19">
        <v>751209</v>
      </c>
      <c r="O169" s="19">
        <v>16976</v>
      </c>
      <c r="P169" s="19"/>
      <c r="Q169" s="19">
        <v>4609052</v>
      </c>
      <c r="R169" s="19">
        <v>734233</v>
      </c>
      <c r="S169" s="17" t="s">
        <v>32</v>
      </c>
      <c r="T169" s="17" t="s">
        <v>36</v>
      </c>
      <c r="U169" s="17" t="s">
        <v>37</v>
      </c>
      <c r="V169" s="17" t="s">
        <v>630</v>
      </c>
      <c r="W169" s="17" t="s">
        <v>630</v>
      </c>
      <c r="X169" s="25">
        <v>0</v>
      </c>
      <c r="Y169" s="17"/>
      <c r="Z169" s="17"/>
      <c r="AA169" s="17"/>
      <c r="AB169" s="17"/>
      <c r="AC169" s="17" t="s">
        <v>672</v>
      </c>
      <c r="AD169" s="18">
        <v>45234</v>
      </c>
      <c r="AE169" s="18">
        <v>45244</v>
      </c>
      <c r="AF169" s="18">
        <v>45467</v>
      </c>
      <c r="AG169" s="18"/>
      <c r="AH169" s="23">
        <f t="shared" si="15"/>
        <v>221</v>
      </c>
      <c r="AI169" s="23" t="str">
        <f t="shared" si="16"/>
        <v>181-360</v>
      </c>
      <c r="AJ169" s="25">
        <v>6197684</v>
      </c>
      <c r="AK169" s="25">
        <v>751209</v>
      </c>
      <c r="AL169" s="25">
        <v>0</v>
      </c>
      <c r="AM169" s="25">
        <v>837423</v>
      </c>
      <c r="AN169" s="25">
        <v>0</v>
      </c>
      <c r="AO169" s="25">
        <v>0</v>
      </c>
      <c r="AP169" s="25">
        <v>16976</v>
      </c>
      <c r="AQ169" s="25">
        <v>0</v>
      </c>
      <c r="AR169" s="17"/>
      <c r="AS169" s="17"/>
      <c r="AT169" s="17" t="s">
        <v>697</v>
      </c>
      <c r="AU169" s="25">
        <v>14685</v>
      </c>
      <c r="AV169" s="25">
        <v>734233</v>
      </c>
      <c r="AW169" s="25">
        <v>0</v>
      </c>
      <c r="AX169" s="17"/>
      <c r="AY169" s="17"/>
      <c r="AZ169" s="17"/>
      <c r="BA169" s="17"/>
      <c r="BB169" s="17"/>
      <c r="BC169" s="24">
        <v>0</v>
      </c>
      <c r="BD169" s="24">
        <v>0</v>
      </c>
      <c r="BE169" s="24">
        <v>0</v>
      </c>
      <c r="BF169" s="24">
        <v>0</v>
      </c>
      <c r="BG169" s="24">
        <v>0</v>
      </c>
      <c r="BH169" s="24">
        <v>0</v>
      </c>
      <c r="BI169" s="24">
        <v>734233</v>
      </c>
      <c r="BJ169" s="24">
        <v>0</v>
      </c>
      <c r="BK169" s="24">
        <v>0</v>
      </c>
      <c r="BL169" s="24">
        <v>4500122</v>
      </c>
      <c r="BM169" s="24">
        <v>0</v>
      </c>
      <c r="BN169" s="17">
        <v>4800062980</v>
      </c>
      <c r="BO169" s="18">
        <v>45365</v>
      </c>
      <c r="BP169" s="17" t="s">
        <v>1821</v>
      </c>
      <c r="BQ169" s="24">
        <v>253940771</v>
      </c>
    </row>
    <row r="170" spans="1:69" x14ac:dyDescent="0.2">
      <c r="A170" s="17">
        <v>800065396</v>
      </c>
      <c r="B170" s="17" t="s">
        <v>11</v>
      </c>
      <c r="C170" s="17" t="s">
        <v>18</v>
      </c>
      <c r="D170" s="17">
        <v>217938</v>
      </c>
      <c r="E170" s="17" t="str">
        <f t="shared" si="13"/>
        <v>C125217938</v>
      </c>
      <c r="F170" s="17" t="s">
        <v>270</v>
      </c>
      <c r="G170" s="17" t="str">
        <f t="shared" si="14"/>
        <v>800065396_C125217938</v>
      </c>
      <c r="H170" s="18">
        <v>44964</v>
      </c>
      <c r="I170" s="18">
        <v>44970</v>
      </c>
      <c r="J170" s="18">
        <v>45015</v>
      </c>
      <c r="K170" s="19">
        <v>1465735431</v>
      </c>
      <c r="L170" s="19">
        <v>84426324</v>
      </c>
      <c r="M170" s="19">
        <v>1381309107</v>
      </c>
      <c r="N170" s="19">
        <v>19110317</v>
      </c>
      <c r="O170" s="19">
        <v>15225149</v>
      </c>
      <c r="P170" s="19"/>
      <c r="Q170" s="19">
        <v>1337155511</v>
      </c>
      <c r="R170" s="19">
        <v>28928447</v>
      </c>
      <c r="S170" s="17" t="s">
        <v>32</v>
      </c>
      <c r="T170" s="17" t="s">
        <v>36</v>
      </c>
      <c r="U170" s="17" t="s">
        <v>37</v>
      </c>
      <c r="V170" s="17" t="s">
        <v>630</v>
      </c>
      <c r="W170" s="17" t="s">
        <v>630</v>
      </c>
      <c r="X170" s="25">
        <v>0</v>
      </c>
      <c r="Y170" s="17"/>
      <c r="Z170" s="17"/>
      <c r="AA170" s="17"/>
      <c r="AB170" s="17"/>
      <c r="AC170" s="17" t="s">
        <v>672</v>
      </c>
      <c r="AD170" s="18">
        <v>44964</v>
      </c>
      <c r="AE170" s="18">
        <v>44974</v>
      </c>
      <c r="AF170" s="18">
        <v>45278</v>
      </c>
      <c r="AG170" s="18"/>
      <c r="AH170" s="23">
        <f t="shared" si="15"/>
        <v>410</v>
      </c>
      <c r="AI170" s="23" t="str">
        <f t="shared" si="16"/>
        <v>Más de 360</v>
      </c>
      <c r="AJ170" s="25">
        <v>1465532649</v>
      </c>
      <c r="AK170" s="25">
        <v>19110317</v>
      </c>
      <c r="AL170" s="25">
        <v>0</v>
      </c>
      <c r="AM170" s="25">
        <v>0</v>
      </c>
      <c r="AN170" s="25">
        <v>0</v>
      </c>
      <c r="AO170" s="25">
        <v>0</v>
      </c>
      <c r="AP170" s="25">
        <v>15225149</v>
      </c>
      <c r="AQ170" s="25">
        <v>0</v>
      </c>
      <c r="AR170" s="17"/>
      <c r="AS170" s="17"/>
      <c r="AT170" s="17" t="s">
        <v>683</v>
      </c>
      <c r="AU170" s="25">
        <v>77703</v>
      </c>
      <c r="AV170" s="25">
        <v>3885168</v>
      </c>
      <c r="AW170" s="25">
        <v>0</v>
      </c>
      <c r="AX170" s="17"/>
      <c r="AY170" s="17"/>
      <c r="AZ170" s="17"/>
      <c r="BA170" s="17"/>
      <c r="BB170" s="17"/>
      <c r="BC170" s="24">
        <v>0</v>
      </c>
      <c r="BD170" s="24">
        <v>0</v>
      </c>
      <c r="BE170" s="24">
        <v>0</v>
      </c>
      <c r="BF170" s="24">
        <v>0</v>
      </c>
      <c r="BG170" s="24">
        <v>0</v>
      </c>
      <c r="BH170" s="24">
        <v>0</v>
      </c>
      <c r="BI170" s="24">
        <v>28928447</v>
      </c>
      <c r="BJ170" s="24">
        <v>0</v>
      </c>
      <c r="BK170" s="24">
        <v>0</v>
      </c>
      <c r="BL170" s="24">
        <v>1000000000</v>
      </c>
      <c r="BM170" s="24">
        <v>0</v>
      </c>
      <c r="BN170" s="17">
        <v>2201528980</v>
      </c>
      <c r="BO170" s="18">
        <v>45481</v>
      </c>
      <c r="BP170" s="17" t="s">
        <v>1815</v>
      </c>
      <c r="BQ170" s="24">
        <v>1000000000</v>
      </c>
    </row>
    <row r="171" spans="1:69" x14ac:dyDescent="0.2">
      <c r="A171" s="17">
        <v>800065396</v>
      </c>
      <c r="B171" s="17" t="s">
        <v>11</v>
      </c>
      <c r="C171" s="17" t="s">
        <v>18</v>
      </c>
      <c r="D171" s="17">
        <v>220074</v>
      </c>
      <c r="E171" s="17" t="str">
        <f t="shared" si="13"/>
        <v>C125220074</v>
      </c>
      <c r="F171" s="17" t="s">
        <v>315</v>
      </c>
      <c r="G171" s="17" t="str">
        <f t="shared" si="14"/>
        <v>800065396_C125220074</v>
      </c>
      <c r="H171" s="18">
        <v>45142</v>
      </c>
      <c r="I171" s="18">
        <v>45152</v>
      </c>
      <c r="J171" s="18">
        <v>45197</v>
      </c>
      <c r="K171" s="19">
        <v>212797448</v>
      </c>
      <c r="L171" s="19">
        <v>565420</v>
      </c>
      <c r="M171" s="19">
        <v>212232028</v>
      </c>
      <c r="N171" s="19">
        <v>23810416</v>
      </c>
      <c r="O171" s="19">
        <v>6984373</v>
      </c>
      <c r="P171" s="19"/>
      <c r="Q171" s="19">
        <v>16826043</v>
      </c>
      <c r="R171" s="19">
        <v>188421612</v>
      </c>
      <c r="S171" s="17" t="s">
        <v>32</v>
      </c>
      <c r="T171" s="17" t="s">
        <v>36</v>
      </c>
      <c r="U171" s="17" t="s">
        <v>37</v>
      </c>
      <c r="V171" s="17" t="s">
        <v>630</v>
      </c>
      <c r="W171" s="17" t="s">
        <v>630</v>
      </c>
      <c r="X171" s="25">
        <v>0</v>
      </c>
      <c r="Y171" s="17"/>
      <c r="Z171" s="17"/>
      <c r="AA171" s="17"/>
      <c r="AB171" s="17"/>
      <c r="AC171" s="17" t="s">
        <v>672</v>
      </c>
      <c r="AD171" s="18">
        <v>45142</v>
      </c>
      <c r="AE171" s="18">
        <v>45152</v>
      </c>
      <c r="AF171" s="18">
        <v>45551</v>
      </c>
      <c r="AG171" s="18"/>
      <c r="AH171" s="23">
        <f t="shared" si="15"/>
        <v>137</v>
      </c>
      <c r="AI171" s="23" t="str">
        <f t="shared" si="16"/>
        <v>91-180</v>
      </c>
      <c r="AJ171" s="25">
        <v>213082067</v>
      </c>
      <c r="AK171" s="25">
        <v>23810416</v>
      </c>
      <c r="AL171" s="25">
        <v>0</v>
      </c>
      <c r="AM171" s="25">
        <v>565420</v>
      </c>
      <c r="AN171" s="25">
        <v>0</v>
      </c>
      <c r="AO171" s="25">
        <v>0</v>
      </c>
      <c r="AP171" s="25">
        <v>6984373</v>
      </c>
      <c r="AQ171" s="25">
        <v>0</v>
      </c>
      <c r="AR171" s="17"/>
      <c r="AS171" s="17"/>
      <c r="AT171" s="17" t="s">
        <v>703</v>
      </c>
      <c r="AU171" s="25">
        <v>336516</v>
      </c>
      <c r="AV171" s="25">
        <v>16826043</v>
      </c>
      <c r="AW171" s="25">
        <v>0</v>
      </c>
      <c r="AX171" s="17"/>
      <c r="AY171" s="17"/>
      <c r="AZ171" s="17"/>
      <c r="BA171" s="17"/>
      <c r="BB171" s="17"/>
      <c r="BC171" s="24">
        <v>0</v>
      </c>
      <c r="BD171" s="24">
        <v>0</v>
      </c>
      <c r="BE171" s="24">
        <v>0</v>
      </c>
      <c r="BF171" s="24">
        <v>0</v>
      </c>
      <c r="BG171" s="24">
        <v>0</v>
      </c>
      <c r="BH171" s="24">
        <v>0</v>
      </c>
      <c r="BI171" s="24">
        <v>188421612</v>
      </c>
      <c r="BJ171" s="24">
        <v>0</v>
      </c>
      <c r="BK171" s="24">
        <v>0</v>
      </c>
      <c r="BL171" s="24">
        <v>16273316</v>
      </c>
      <c r="BM171" s="24">
        <v>0</v>
      </c>
      <c r="BN171" s="17">
        <v>4800065538</v>
      </c>
      <c r="BO171" s="18">
        <v>45583</v>
      </c>
      <c r="BP171" s="17" t="s">
        <v>1820</v>
      </c>
      <c r="BQ171" s="24">
        <v>579234356</v>
      </c>
    </row>
    <row r="172" spans="1:69" x14ac:dyDescent="0.2">
      <c r="A172" s="17">
        <v>800065396</v>
      </c>
      <c r="B172" s="17" t="s">
        <v>11</v>
      </c>
      <c r="C172" s="17" t="s">
        <v>19</v>
      </c>
      <c r="D172" s="17">
        <v>200099</v>
      </c>
      <c r="E172" s="17" t="str">
        <f t="shared" si="13"/>
        <v>C221200099</v>
      </c>
      <c r="F172" s="17" t="s">
        <v>327</v>
      </c>
      <c r="G172" s="17" t="str">
        <f t="shared" si="14"/>
        <v>800065396_C221200099</v>
      </c>
      <c r="H172" s="18">
        <v>45301</v>
      </c>
      <c r="I172" s="18">
        <v>45323</v>
      </c>
      <c r="J172" s="18">
        <v>45368</v>
      </c>
      <c r="K172" s="19">
        <v>30850525</v>
      </c>
      <c r="L172" s="19">
        <v>2697148</v>
      </c>
      <c r="M172" s="19">
        <v>28153377</v>
      </c>
      <c r="N172" s="19">
        <v>642564</v>
      </c>
      <c r="O172" s="19">
        <v>87669</v>
      </c>
      <c r="P172" s="19"/>
      <c r="Q172" s="19">
        <v>27598482</v>
      </c>
      <c r="R172" s="19">
        <v>467226</v>
      </c>
      <c r="S172" s="17" t="s">
        <v>32</v>
      </c>
      <c r="T172" s="17" t="s">
        <v>36</v>
      </c>
      <c r="U172" s="17" t="s">
        <v>37</v>
      </c>
      <c r="V172" s="17" t="s">
        <v>630</v>
      </c>
      <c r="W172" s="17" t="s">
        <v>630</v>
      </c>
      <c r="X172" s="25">
        <v>0</v>
      </c>
      <c r="Y172" s="17"/>
      <c r="Z172" s="17"/>
      <c r="AA172" s="17"/>
      <c r="AB172" s="17"/>
      <c r="AC172" s="17" t="s">
        <v>672</v>
      </c>
      <c r="AD172" s="18">
        <v>45301</v>
      </c>
      <c r="AE172" s="18">
        <v>45323</v>
      </c>
      <c r="AF172" s="18">
        <v>45426</v>
      </c>
      <c r="AG172" s="18"/>
      <c r="AH172" s="23">
        <f t="shared" si="15"/>
        <v>262</v>
      </c>
      <c r="AI172" s="23" t="str">
        <f t="shared" si="16"/>
        <v>181-360</v>
      </c>
      <c r="AJ172" s="25">
        <v>32679505</v>
      </c>
      <c r="AK172" s="25">
        <v>642564</v>
      </c>
      <c r="AL172" s="25">
        <v>0</v>
      </c>
      <c r="AM172" s="25">
        <v>4526128</v>
      </c>
      <c r="AN172" s="25">
        <v>0</v>
      </c>
      <c r="AO172" s="25">
        <v>0</v>
      </c>
      <c r="AP172" s="25">
        <v>554895</v>
      </c>
      <c r="AQ172" s="25">
        <v>0</v>
      </c>
      <c r="AR172" s="17"/>
      <c r="AS172" s="17"/>
      <c r="AT172" s="17" t="s">
        <v>683</v>
      </c>
      <c r="AU172" s="25">
        <v>1753</v>
      </c>
      <c r="AV172" s="25">
        <v>87669</v>
      </c>
      <c r="AW172" s="25">
        <v>0</v>
      </c>
      <c r="AX172" s="17"/>
      <c r="AY172" s="17"/>
      <c r="AZ172" s="17"/>
      <c r="BA172" s="17"/>
      <c r="BB172" s="17"/>
      <c r="BC172" s="24">
        <v>0</v>
      </c>
      <c r="BD172" s="24">
        <v>0</v>
      </c>
      <c r="BE172" s="24">
        <v>0</v>
      </c>
      <c r="BF172" s="24">
        <v>0</v>
      </c>
      <c r="BG172" s="24">
        <v>0</v>
      </c>
      <c r="BH172" s="24">
        <v>0</v>
      </c>
      <c r="BI172" s="24">
        <v>467226</v>
      </c>
      <c r="BJ172" s="24">
        <v>0</v>
      </c>
      <c r="BK172" s="24">
        <v>0</v>
      </c>
      <c r="BL172" s="24">
        <v>26955990</v>
      </c>
      <c r="BM172" s="24">
        <v>0</v>
      </c>
      <c r="BN172" s="17">
        <v>4800065957</v>
      </c>
      <c r="BO172" s="18">
        <v>45611</v>
      </c>
      <c r="BP172" s="17" t="s">
        <v>1822</v>
      </c>
      <c r="BQ172" s="24">
        <v>4000402011</v>
      </c>
    </row>
    <row r="173" spans="1:69" x14ac:dyDescent="0.2">
      <c r="A173" s="17">
        <v>800065396</v>
      </c>
      <c r="B173" s="17" t="s">
        <v>11</v>
      </c>
      <c r="C173" s="17" t="s">
        <v>17</v>
      </c>
      <c r="D173" s="17">
        <v>100063</v>
      </c>
      <c r="E173" s="17" t="str">
        <f t="shared" si="13"/>
        <v>C233100063</v>
      </c>
      <c r="F173" s="17" t="s">
        <v>326</v>
      </c>
      <c r="G173" s="17" t="str">
        <f t="shared" si="14"/>
        <v>800065396_C233100063</v>
      </c>
      <c r="H173" s="18">
        <v>45301</v>
      </c>
      <c r="I173" s="18">
        <v>45306</v>
      </c>
      <c r="J173" s="18">
        <v>45351</v>
      </c>
      <c r="K173" s="19">
        <v>27703022</v>
      </c>
      <c r="L173" s="19">
        <v>3030050</v>
      </c>
      <c r="M173" s="19">
        <v>24681324</v>
      </c>
      <c r="N173" s="19">
        <v>2409232</v>
      </c>
      <c r="O173" s="19">
        <v>356320</v>
      </c>
      <c r="P173" s="19"/>
      <c r="Q173" s="19">
        <v>24316652</v>
      </c>
      <c r="R173" s="19">
        <v>8352</v>
      </c>
      <c r="S173" s="17" t="s">
        <v>32</v>
      </c>
      <c r="T173" s="17" t="s">
        <v>36</v>
      </c>
      <c r="U173" s="17" t="s">
        <v>37</v>
      </c>
      <c r="V173" s="17" t="s">
        <v>630</v>
      </c>
      <c r="W173" s="17" t="s">
        <v>630</v>
      </c>
      <c r="X173" s="25">
        <v>0</v>
      </c>
      <c r="Y173" s="17"/>
      <c r="Z173" s="17"/>
      <c r="AA173" s="17"/>
      <c r="AB173" s="17"/>
      <c r="AC173" s="17" t="s">
        <v>672</v>
      </c>
      <c r="AD173" s="18">
        <v>45301</v>
      </c>
      <c r="AE173" s="18">
        <v>45306</v>
      </c>
      <c r="AF173" s="18">
        <v>45554</v>
      </c>
      <c r="AG173" s="18"/>
      <c r="AH173" s="23">
        <f t="shared" si="15"/>
        <v>134</v>
      </c>
      <c r="AI173" s="23" t="str">
        <f t="shared" si="16"/>
        <v>91-180</v>
      </c>
      <c r="AJ173" s="25">
        <v>30344882</v>
      </c>
      <c r="AK173" s="25">
        <v>725547</v>
      </c>
      <c r="AL173" s="25">
        <v>0</v>
      </c>
      <c r="AM173" s="25">
        <v>5671910</v>
      </c>
      <c r="AN173" s="25">
        <v>0</v>
      </c>
      <c r="AO173" s="25">
        <v>0</v>
      </c>
      <c r="AP173" s="25">
        <v>217664</v>
      </c>
      <c r="AQ173" s="25">
        <v>0</v>
      </c>
      <c r="AR173" s="17"/>
      <c r="AS173" s="17"/>
      <c r="AT173" s="17" t="s">
        <v>1652</v>
      </c>
      <c r="AU173" s="25">
        <v>10158</v>
      </c>
      <c r="AV173" s="25">
        <v>507883</v>
      </c>
      <c r="AW173" s="25">
        <v>0</v>
      </c>
      <c r="AX173" s="17"/>
      <c r="AY173" s="17"/>
      <c r="AZ173" s="17"/>
      <c r="BA173" s="17"/>
      <c r="BB173" s="17"/>
      <c r="BC173" s="24">
        <v>0</v>
      </c>
      <c r="BD173" s="24">
        <v>0</v>
      </c>
      <c r="BE173" s="24">
        <v>0</v>
      </c>
      <c r="BF173" s="24">
        <v>0</v>
      </c>
      <c r="BG173" s="24">
        <v>0</v>
      </c>
      <c r="BH173" s="24">
        <v>0</v>
      </c>
      <c r="BI173" s="24">
        <v>8352</v>
      </c>
      <c r="BJ173" s="24">
        <v>0</v>
      </c>
      <c r="BK173" s="24">
        <v>0</v>
      </c>
      <c r="BL173" s="24">
        <v>497725</v>
      </c>
      <c r="BM173" s="24">
        <v>0</v>
      </c>
      <c r="BN173" s="17">
        <v>4800065957</v>
      </c>
      <c r="BO173" s="18">
        <v>45611</v>
      </c>
      <c r="BP173" s="17" t="s">
        <v>1822</v>
      </c>
      <c r="BQ173" s="24">
        <v>4000402011</v>
      </c>
    </row>
    <row r="174" spans="1:69" x14ac:dyDescent="0.2">
      <c r="A174" s="17">
        <v>800065396</v>
      </c>
      <c r="B174" s="17" t="s">
        <v>11</v>
      </c>
      <c r="C174" s="17" t="s">
        <v>13</v>
      </c>
      <c r="D174" s="17">
        <v>173550</v>
      </c>
      <c r="E174" s="17" t="str">
        <f t="shared" si="13"/>
        <v>C191173550</v>
      </c>
      <c r="F174" s="17" t="s">
        <v>300</v>
      </c>
      <c r="G174" s="17" t="str">
        <f t="shared" si="14"/>
        <v>800065396_C191173550</v>
      </c>
      <c r="H174" s="18">
        <v>45114</v>
      </c>
      <c r="I174" s="18">
        <v>45126</v>
      </c>
      <c r="J174" s="18">
        <v>45171</v>
      </c>
      <c r="K174" s="19">
        <v>17097357</v>
      </c>
      <c r="L174" s="19">
        <v>54507</v>
      </c>
      <c r="M174" s="19">
        <v>17042850</v>
      </c>
      <c r="N174" s="19">
        <v>1335912</v>
      </c>
      <c r="O174" s="19">
        <v>689747</v>
      </c>
      <c r="P174" s="19"/>
      <c r="Q174" s="19">
        <v>15955438</v>
      </c>
      <c r="R174" s="19">
        <v>397665</v>
      </c>
      <c r="S174" s="17" t="s">
        <v>32</v>
      </c>
      <c r="T174" s="17" t="s">
        <v>36</v>
      </c>
      <c r="U174" s="17" t="s">
        <v>37</v>
      </c>
      <c r="V174" s="17" t="s">
        <v>630</v>
      </c>
      <c r="W174" s="17" t="s">
        <v>630</v>
      </c>
      <c r="X174" s="25">
        <v>0</v>
      </c>
      <c r="Y174" s="17"/>
      <c r="Z174" s="17"/>
      <c r="AA174" s="17"/>
      <c r="AB174" s="17"/>
      <c r="AC174" s="17" t="s">
        <v>672</v>
      </c>
      <c r="AD174" s="18">
        <v>45114</v>
      </c>
      <c r="AE174" s="18">
        <v>45126</v>
      </c>
      <c r="AF174" s="18">
        <v>45370</v>
      </c>
      <c r="AG174" s="18"/>
      <c r="AH174" s="23">
        <f t="shared" si="15"/>
        <v>318</v>
      </c>
      <c r="AI174" s="23" t="str">
        <f t="shared" si="16"/>
        <v>181-360</v>
      </c>
      <c r="AJ174" s="25">
        <v>17151864</v>
      </c>
      <c r="AK174" s="25">
        <v>497000</v>
      </c>
      <c r="AL174" s="25">
        <v>0</v>
      </c>
      <c r="AM174" s="25">
        <v>0</v>
      </c>
      <c r="AN174" s="25">
        <v>0</v>
      </c>
      <c r="AO174" s="25">
        <v>0</v>
      </c>
      <c r="AP174" s="25">
        <v>248500</v>
      </c>
      <c r="AQ174" s="25">
        <v>0</v>
      </c>
      <c r="AR174" s="17"/>
      <c r="AS174" s="17"/>
      <c r="AT174" s="17" t="s">
        <v>1521</v>
      </c>
      <c r="AU174" s="25">
        <v>4970</v>
      </c>
      <c r="AV174" s="25">
        <v>248500</v>
      </c>
      <c r="AW174" s="25">
        <v>0</v>
      </c>
      <c r="AX174" s="17"/>
      <c r="AY174" s="17"/>
      <c r="AZ174" s="17"/>
      <c r="BA174" s="17"/>
      <c r="BB174" s="17"/>
      <c r="BC174" s="24">
        <v>0</v>
      </c>
      <c r="BD174" s="24">
        <v>0</v>
      </c>
      <c r="BE174" s="24">
        <v>0</v>
      </c>
      <c r="BF174" s="24">
        <v>0</v>
      </c>
      <c r="BG174" s="24">
        <v>0</v>
      </c>
      <c r="BH174" s="24">
        <v>0</v>
      </c>
      <c r="BI174" s="24">
        <v>397665</v>
      </c>
      <c r="BJ174" s="24">
        <v>0</v>
      </c>
      <c r="BK174" s="24">
        <v>0</v>
      </c>
      <c r="BL174" s="24">
        <v>243530</v>
      </c>
      <c r="BM174" s="24">
        <v>0</v>
      </c>
      <c r="BN174" s="17">
        <v>2201566771</v>
      </c>
      <c r="BO174" s="18">
        <v>45623</v>
      </c>
      <c r="BP174" s="17" t="s">
        <v>1815</v>
      </c>
      <c r="BQ174" s="24">
        <v>81939856</v>
      </c>
    </row>
    <row r="175" spans="1:69" x14ac:dyDescent="0.2">
      <c r="A175" s="17">
        <v>800065396</v>
      </c>
      <c r="B175" s="17" t="s">
        <v>11</v>
      </c>
      <c r="C175" s="17" t="s">
        <v>18</v>
      </c>
      <c r="D175" s="17">
        <v>219919</v>
      </c>
      <c r="E175" s="17" t="str">
        <f t="shared" si="13"/>
        <v>C125219919</v>
      </c>
      <c r="F175" s="17" t="s">
        <v>301</v>
      </c>
      <c r="G175" s="17" t="str">
        <f t="shared" si="14"/>
        <v>800065396_C125219919</v>
      </c>
      <c r="H175" s="18">
        <v>45114</v>
      </c>
      <c r="I175" s="18">
        <v>45139</v>
      </c>
      <c r="J175" s="18">
        <v>45184</v>
      </c>
      <c r="K175" s="19">
        <v>192260641</v>
      </c>
      <c r="L175" s="19">
        <v>722787</v>
      </c>
      <c r="M175" s="19">
        <v>191537854</v>
      </c>
      <c r="N175" s="19">
        <v>49616261</v>
      </c>
      <c r="O175" s="19">
        <v>1937604</v>
      </c>
      <c r="P175" s="19"/>
      <c r="Q175" s="19">
        <v>143242524</v>
      </c>
      <c r="R175" s="19">
        <v>46357726</v>
      </c>
      <c r="S175" s="17" t="s">
        <v>32</v>
      </c>
      <c r="T175" s="17" t="s">
        <v>36</v>
      </c>
      <c r="U175" s="17" t="s">
        <v>37</v>
      </c>
      <c r="V175" s="17" t="s">
        <v>630</v>
      </c>
      <c r="W175" s="17" t="s">
        <v>630</v>
      </c>
      <c r="X175" s="25">
        <v>0</v>
      </c>
      <c r="Y175" s="17"/>
      <c r="Z175" s="17"/>
      <c r="AA175" s="17"/>
      <c r="AB175" s="17"/>
      <c r="AC175" s="17" t="s">
        <v>672</v>
      </c>
      <c r="AD175" s="18">
        <v>45114</v>
      </c>
      <c r="AE175" s="18">
        <v>45128</v>
      </c>
      <c r="AF175" s="18">
        <v>45411</v>
      </c>
      <c r="AG175" s="18"/>
      <c r="AH175" s="23">
        <f t="shared" si="15"/>
        <v>277</v>
      </c>
      <c r="AI175" s="23" t="str">
        <f t="shared" si="16"/>
        <v>181-360</v>
      </c>
      <c r="AJ175" s="25">
        <v>192445341</v>
      </c>
      <c r="AK175" s="25">
        <v>3249412</v>
      </c>
      <c r="AL175" s="25">
        <v>0</v>
      </c>
      <c r="AM175" s="25">
        <v>911487</v>
      </c>
      <c r="AN175" s="25">
        <v>0</v>
      </c>
      <c r="AO175" s="25">
        <v>0</v>
      </c>
      <c r="AP175" s="25">
        <v>974824</v>
      </c>
      <c r="AQ175" s="25">
        <v>0</v>
      </c>
      <c r="AR175" s="17"/>
      <c r="AS175" s="17"/>
      <c r="AT175" s="17" t="s">
        <v>697</v>
      </c>
      <c r="AU175" s="25">
        <v>45492</v>
      </c>
      <c r="AV175" s="25">
        <v>2274588</v>
      </c>
      <c r="AW175" s="25">
        <v>0</v>
      </c>
      <c r="AX175" s="17"/>
      <c r="AY175" s="17"/>
      <c r="AZ175" s="17"/>
      <c r="BA175" s="17"/>
      <c r="BB175" s="17"/>
      <c r="BC175" s="24">
        <v>0</v>
      </c>
      <c r="BD175" s="24">
        <v>0</v>
      </c>
      <c r="BE175" s="24">
        <v>0</v>
      </c>
      <c r="BF175" s="24">
        <v>0</v>
      </c>
      <c r="BG175" s="24">
        <v>0</v>
      </c>
      <c r="BH175" s="24">
        <v>0</v>
      </c>
      <c r="BI175" s="24">
        <v>46357726</v>
      </c>
      <c r="BJ175" s="24">
        <v>0</v>
      </c>
      <c r="BK175" s="24">
        <v>0</v>
      </c>
      <c r="BL175" s="24">
        <v>2229096</v>
      </c>
      <c r="BM175" s="24">
        <v>0</v>
      </c>
      <c r="BN175" s="17">
        <v>2201566771</v>
      </c>
      <c r="BO175" s="18">
        <v>45623</v>
      </c>
      <c r="BP175" s="17" t="s">
        <v>1815</v>
      </c>
      <c r="BQ175" s="24">
        <v>81939856</v>
      </c>
    </row>
    <row r="176" spans="1:69" x14ac:dyDescent="0.2">
      <c r="A176" s="17">
        <v>800065396</v>
      </c>
      <c r="B176" s="17" t="s">
        <v>11</v>
      </c>
      <c r="C176" s="17" t="s">
        <v>12</v>
      </c>
      <c r="D176" s="17">
        <v>278042</v>
      </c>
      <c r="E176" s="17" t="str">
        <f t="shared" si="13"/>
        <v>C187278042</v>
      </c>
      <c r="F176" s="17" t="s">
        <v>320</v>
      </c>
      <c r="G176" s="17" t="str">
        <f t="shared" si="14"/>
        <v>800065396_C187278042</v>
      </c>
      <c r="H176" s="18">
        <v>45234</v>
      </c>
      <c r="I176" s="18">
        <v>45244</v>
      </c>
      <c r="J176" s="18">
        <v>45289</v>
      </c>
      <c r="K176" s="19">
        <v>8442303</v>
      </c>
      <c r="L176" s="19">
        <v>105037</v>
      </c>
      <c r="M176" s="19">
        <v>8337266</v>
      </c>
      <c r="N176" s="19">
        <v>1611850</v>
      </c>
      <c r="O176" s="19">
        <v>71701</v>
      </c>
      <c r="P176" s="19"/>
      <c r="Q176" s="19">
        <v>6759068</v>
      </c>
      <c r="R176" s="19">
        <v>1506497</v>
      </c>
      <c r="S176" s="17" t="s">
        <v>32</v>
      </c>
      <c r="T176" s="17" t="s">
        <v>36</v>
      </c>
      <c r="U176" s="17" t="s">
        <v>37</v>
      </c>
      <c r="V176" s="17" t="s">
        <v>630</v>
      </c>
      <c r="W176" s="17" t="s">
        <v>630</v>
      </c>
      <c r="X176" s="25">
        <v>0</v>
      </c>
      <c r="Y176" s="17"/>
      <c r="Z176" s="17"/>
      <c r="AA176" s="17"/>
      <c r="AB176" s="17"/>
      <c r="AC176" s="17" t="s">
        <v>672</v>
      </c>
      <c r="AD176" s="18">
        <v>45234</v>
      </c>
      <c r="AE176" s="18">
        <v>45244</v>
      </c>
      <c r="AF176" s="18">
        <v>45541</v>
      </c>
      <c r="AG176" s="18"/>
      <c r="AH176" s="23">
        <f t="shared" si="15"/>
        <v>147</v>
      </c>
      <c r="AI176" s="23" t="str">
        <f t="shared" si="16"/>
        <v>91-180</v>
      </c>
      <c r="AJ176" s="25">
        <v>9875311</v>
      </c>
      <c r="AK176" s="25">
        <v>67304</v>
      </c>
      <c r="AL176" s="25">
        <v>0</v>
      </c>
      <c r="AM176" s="25">
        <v>1538045</v>
      </c>
      <c r="AN176" s="25">
        <v>0</v>
      </c>
      <c r="AO176" s="25">
        <v>0</v>
      </c>
      <c r="AP176" s="25">
        <v>33652</v>
      </c>
      <c r="AQ176" s="25">
        <v>0</v>
      </c>
      <c r="AR176" s="17"/>
      <c r="AS176" s="17"/>
      <c r="AT176" s="17" t="s">
        <v>1199</v>
      </c>
      <c r="AU176" s="25">
        <v>673</v>
      </c>
      <c r="AV176" s="25">
        <v>33652</v>
      </c>
      <c r="AW176" s="25">
        <v>0</v>
      </c>
      <c r="AX176" s="17"/>
      <c r="AY176" s="17"/>
      <c r="AZ176" s="17"/>
      <c r="BA176" s="17"/>
      <c r="BB176" s="17"/>
      <c r="BC176" s="24">
        <v>0</v>
      </c>
      <c r="BD176" s="24">
        <v>0</v>
      </c>
      <c r="BE176" s="24">
        <v>0</v>
      </c>
      <c r="BF176" s="24">
        <v>0</v>
      </c>
      <c r="BG176" s="24">
        <v>0</v>
      </c>
      <c r="BH176" s="24">
        <v>0</v>
      </c>
      <c r="BI176" s="24">
        <v>1506497</v>
      </c>
      <c r="BJ176" s="24">
        <v>0</v>
      </c>
      <c r="BK176" s="24">
        <v>0</v>
      </c>
      <c r="BL176" s="24">
        <v>32979</v>
      </c>
      <c r="BM176" s="24">
        <v>0</v>
      </c>
      <c r="BN176" s="17">
        <v>2201566771</v>
      </c>
      <c r="BO176" s="18">
        <v>45623</v>
      </c>
      <c r="BP176" s="17" t="s">
        <v>1815</v>
      </c>
      <c r="BQ176" s="24">
        <v>81939856</v>
      </c>
    </row>
    <row r="177" spans="1:69" x14ac:dyDescent="0.2">
      <c r="A177" s="17">
        <v>800065396</v>
      </c>
      <c r="B177" s="17" t="s">
        <v>11</v>
      </c>
      <c r="C177" s="17" t="s">
        <v>14</v>
      </c>
      <c r="D177" s="17">
        <v>44</v>
      </c>
      <c r="E177" s="17" t="str">
        <f t="shared" si="13"/>
        <v>C25044</v>
      </c>
      <c r="F177" s="17" t="s">
        <v>323</v>
      </c>
      <c r="G177" s="17" t="str">
        <f t="shared" si="14"/>
        <v>800065396_C25044</v>
      </c>
      <c r="H177" s="18">
        <v>45232</v>
      </c>
      <c r="I177" s="18">
        <v>45261</v>
      </c>
      <c r="J177" s="18">
        <v>45306</v>
      </c>
      <c r="K177" s="19">
        <v>12110915</v>
      </c>
      <c r="L177" s="19">
        <v>73515</v>
      </c>
      <c r="M177" s="19">
        <v>12037400</v>
      </c>
      <c r="N177" s="19">
        <v>2508262</v>
      </c>
      <c r="O177" s="19">
        <v>2028259</v>
      </c>
      <c r="P177" s="19"/>
      <c r="Q177" s="19">
        <v>9578188</v>
      </c>
      <c r="R177" s="19">
        <v>430953</v>
      </c>
      <c r="S177" s="17" t="s">
        <v>32</v>
      </c>
      <c r="T177" s="17" t="s">
        <v>36</v>
      </c>
      <c r="U177" s="17" t="s">
        <v>37</v>
      </c>
      <c r="V177" s="17" t="s">
        <v>630</v>
      </c>
      <c r="W177" s="17" t="s">
        <v>630</v>
      </c>
      <c r="X177" s="25">
        <v>0</v>
      </c>
      <c r="Y177" s="17"/>
      <c r="Z177" s="17"/>
      <c r="AA177" s="17"/>
      <c r="AB177" s="17"/>
      <c r="AC177" s="17" t="s">
        <v>672</v>
      </c>
      <c r="AD177" s="18">
        <v>45232</v>
      </c>
      <c r="AE177" s="18">
        <v>45261</v>
      </c>
      <c r="AF177" s="18">
        <v>45541</v>
      </c>
      <c r="AG177" s="18"/>
      <c r="AH177" s="23">
        <f t="shared" si="15"/>
        <v>147</v>
      </c>
      <c r="AI177" s="23" t="str">
        <f t="shared" si="16"/>
        <v>91-180</v>
      </c>
      <c r="AJ177" s="25">
        <v>12110915</v>
      </c>
      <c r="AK177" s="25">
        <v>733575</v>
      </c>
      <c r="AL177" s="25">
        <v>0</v>
      </c>
      <c r="AM177" s="25">
        <v>73515</v>
      </c>
      <c r="AN177" s="25">
        <v>0</v>
      </c>
      <c r="AO177" s="25">
        <v>0</v>
      </c>
      <c r="AP177" s="25">
        <v>684525</v>
      </c>
      <c r="AQ177" s="25">
        <v>0</v>
      </c>
      <c r="AR177" s="17"/>
      <c r="AS177" s="17"/>
      <c r="AT177" s="17" t="s">
        <v>1199</v>
      </c>
      <c r="AU177" s="25">
        <v>981</v>
      </c>
      <c r="AV177" s="25">
        <v>49050</v>
      </c>
      <c r="AW177" s="25">
        <v>0</v>
      </c>
      <c r="AX177" s="17"/>
      <c r="AY177" s="17"/>
      <c r="AZ177" s="17"/>
      <c r="BA177" s="17"/>
      <c r="BB177" s="17"/>
      <c r="BC177" s="24">
        <v>0</v>
      </c>
      <c r="BD177" s="24">
        <v>0</v>
      </c>
      <c r="BE177" s="24">
        <v>0</v>
      </c>
      <c r="BF177" s="24">
        <v>0</v>
      </c>
      <c r="BG177" s="24">
        <v>0</v>
      </c>
      <c r="BH177" s="24">
        <v>0</v>
      </c>
      <c r="BI177" s="24">
        <v>430953</v>
      </c>
      <c r="BJ177" s="24">
        <v>0</v>
      </c>
      <c r="BK177" s="24">
        <v>0</v>
      </c>
      <c r="BL177" s="24">
        <v>48069</v>
      </c>
      <c r="BM177" s="24">
        <v>0</v>
      </c>
      <c r="BN177" s="17">
        <v>2201566771</v>
      </c>
      <c r="BO177" s="18">
        <v>45623</v>
      </c>
      <c r="BP177" s="17" t="s">
        <v>1815</v>
      </c>
      <c r="BQ177" s="24">
        <v>81939856</v>
      </c>
    </row>
    <row r="178" spans="1:69" x14ac:dyDescent="0.2">
      <c r="A178" s="17">
        <v>800065396</v>
      </c>
      <c r="B178" s="17" t="s">
        <v>11</v>
      </c>
      <c r="C178" s="17" t="s">
        <v>16</v>
      </c>
      <c r="D178" s="17">
        <v>173562</v>
      </c>
      <c r="E178" s="17" t="str">
        <f t="shared" si="13"/>
        <v>C192173562</v>
      </c>
      <c r="F178" s="17" t="s">
        <v>324</v>
      </c>
      <c r="G178" s="17" t="str">
        <f t="shared" si="14"/>
        <v>800065396_C192173562</v>
      </c>
      <c r="H178" s="18">
        <v>45232</v>
      </c>
      <c r="I178" s="18">
        <v>45261</v>
      </c>
      <c r="J178" s="18">
        <v>45306</v>
      </c>
      <c r="K178" s="19">
        <v>18038802</v>
      </c>
      <c r="L178" s="19">
        <v>235832</v>
      </c>
      <c r="M178" s="19">
        <v>17802970</v>
      </c>
      <c r="N178" s="19">
        <v>4338999</v>
      </c>
      <c r="O178" s="19">
        <v>2420850</v>
      </c>
      <c r="P178" s="19"/>
      <c r="Q178" s="19">
        <v>13759518</v>
      </c>
      <c r="R178" s="19">
        <v>1622602</v>
      </c>
      <c r="S178" s="17" t="s">
        <v>32</v>
      </c>
      <c r="T178" s="17" t="s">
        <v>36</v>
      </c>
      <c r="U178" s="17" t="s">
        <v>37</v>
      </c>
      <c r="V178" s="17" t="s">
        <v>630</v>
      </c>
      <c r="W178" s="17" t="s">
        <v>630</v>
      </c>
      <c r="X178" s="25">
        <v>0</v>
      </c>
      <c r="Y178" s="17"/>
      <c r="Z178" s="17"/>
      <c r="AA178" s="17"/>
      <c r="AB178" s="17"/>
      <c r="AC178" s="17" t="s">
        <v>672</v>
      </c>
      <c r="AD178" s="18">
        <v>45232</v>
      </c>
      <c r="AE178" s="18">
        <v>45261</v>
      </c>
      <c r="AF178" s="18">
        <v>45541</v>
      </c>
      <c r="AG178" s="18"/>
      <c r="AH178" s="23">
        <f t="shared" si="15"/>
        <v>147</v>
      </c>
      <c r="AI178" s="23" t="str">
        <f t="shared" si="16"/>
        <v>91-180</v>
      </c>
      <c r="AJ178" s="25">
        <v>18038802</v>
      </c>
      <c r="AK178" s="25">
        <v>1884173</v>
      </c>
      <c r="AL178" s="25">
        <v>0</v>
      </c>
      <c r="AM178" s="25">
        <v>235832</v>
      </c>
      <c r="AN178" s="25">
        <v>0</v>
      </c>
      <c r="AO178" s="25">
        <v>0</v>
      </c>
      <c r="AP178" s="25">
        <v>1588626</v>
      </c>
      <c r="AQ178" s="25">
        <v>0</v>
      </c>
      <c r="AR178" s="17"/>
      <c r="AS178" s="17"/>
      <c r="AT178" s="17" t="s">
        <v>1199</v>
      </c>
      <c r="AU178" s="25">
        <v>5911</v>
      </c>
      <c r="AV178" s="25">
        <v>295547</v>
      </c>
      <c r="AW178" s="25">
        <v>0</v>
      </c>
      <c r="AX178" s="17"/>
      <c r="AY178" s="17"/>
      <c r="AZ178" s="17"/>
      <c r="BA178" s="17"/>
      <c r="BB178" s="17"/>
      <c r="BC178" s="24">
        <v>0</v>
      </c>
      <c r="BD178" s="24">
        <v>0</v>
      </c>
      <c r="BE178" s="24">
        <v>0</v>
      </c>
      <c r="BF178" s="24">
        <v>0</v>
      </c>
      <c r="BG178" s="24">
        <v>0</v>
      </c>
      <c r="BH178" s="24">
        <v>0</v>
      </c>
      <c r="BI178" s="24">
        <v>1622602</v>
      </c>
      <c r="BJ178" s="24">
        <v>0</v>
      </c>
      <c r="BK178" s="24">
        <v>0</v>
      </c>
      <c r="BL178" s="24">
        <v>289636</v>
      </c>
      <c r="BM178" s="24">
        <v>0</v>
      </c>
      <c r="BN178" s="17">
        <v>2201566771</v>
      </c>
      <c r="BO178" s="18">
        <v>45623</v>
      </c>
      <c r="BP178" s="17" t="s">
        <v>1815</v>
      </c>
      <c r="BQ178" s="24">
        <v>81939856</v>
      </c>
    </row>
    <row r="179" spans="1:69" x14ac:dyDescent="0.2">
      <c r="A179" s="17">
        <v>800065396</v>
      </c>
      <c r="B179" s="17" t="s">
        <v>11</v>
      </c>
      <c r="C179" s="17" t="s">
        <v>18</v>
      </c>
      <c r="D179" s="17">
        <v>221788</v>
      </c>
      <c r="E179" s="17" t="str">
        <f t="shared" si="13"/>
        <v>C125221788</v>
      </c>
      <c r="F179" s="17" t="s">
        <v>329</v>
      </c>
      <c r="G179" s="17" t="str">
        <f t="shared" si="14"/>
        <v>800065396_C125221788</v>
      </c>
      <c r="H179" s="18">
        <v>45355</v>
      </c>
      <c r="I179" s="18">
        <v>45364</v>
      </c>
      <c r="J179" s="18">
        <v>45409</v>
      </c>
      <c r="K179" s="19">
        <v>1765679365</v>
      </c>
      <c r="L179" s="19">
        <v>108588857</v>
      </c>
      <c r="M179" s="19">
        <v>1657090508</v>
      </c>
      <c r="N179" s="19">
        <v>73769684</v>
      </c>
      <c r="O179" s="19">
        <v>11205231</v>
      </c>
      <c r="P179" s="19"/>
      <c r="Q179" s="19">
        <v>1612047083</v>
      </c>
      <c r="R179" s="19">
        <v>33838194</v>
      </c>
      <c r="S179" s="17" t="s">
        <v>32</v>
      </c>
      <c r="T179" s="17" t="s">
        <v>36</v>
      </c>
      <c r="U179" s="17" t="s">
        <v>37</v>
      </c>
      <c r="V179" s="17" t="s">
        <v>630</v>
      </c>
      <c r="W179" s="17" t="s">
        <v>630</v>
      </c>
      <c r="X179" s="25">
        <v>0</v>
      </c>
      <c r="Y179" s="17"/>
      <c r="Z179" s="17"/>
      <c r="AA179" s="17"/>
      <c r="AB179" s="17"/>
      <c r="AC179" s="17" t="s">
        <v>672</v>
      </c>
      <c r="AD179" s="18">
        <v>45355</v>
      </c>
      <c r="AE179" s="18">
        <v>45364</v>
      </c>
      <c r="AF179" s="18">
        <v>45614</v>
      </c>
      <c r="AG179" s="18"/>
      <c r="AH179" s="23">
        <f t="shared" si="15"/>
        <v>74</v>
      </c>
      <c r="AI179" s="23" t="str">
        <f t="shared" si="16"/>
        <v>61-90</v>
      </c>
      <c r="AJ179" s="25">
        <v>1765679365</v>
      </c>
      <c r="AK179" s="25">
        <v>17880139</v>
      </c>
      <c r="AL179" s="25">
        <v>0</v>
      </c>
      <c r="AM179" s="25">
        <v>108588857</v>
      </c>
      <c r="AN179" s="25">
        <v>0</v>
      </c>
      <c r="AO179" s="25">
        <v>0</v>
      </c>
      <c r="AP179" s="25">
        <v>5364042</v>
      </c>
      <c r="AQ179" s="25">
        <v>0</v>
      </c>
      <c r="AR179" s="17"/>
      <c r="AS179" s="17"/>
      <c r="AT179" s="17" t="s">
        <v>711</v>
      </c>
      <c r="AU179" s="25">
        <v>250322</v>
      </c>
      <c r="AV179" s="25">
        <v>12516097</v>
      </c>
      <c r="AW179" s="25">
        <v>0</v>
      </c>
      <c r="AX179" s="17"/>
      <c r="AY179" s="17"/>
      <c r="AZ179" s="17"/>
      <c r="BA179" s="17"/>
      <c r="BB179" s="17"/>
      <c r="BC179" s="24">
        <v>0</v>
      </c>
      <c r="BD179" s="24">
        <v>0</v>
      </c>
      <c r="BE179" s="24">
        <v>0</v>
      </c>
      <c r="BF179" s="24">
        <v>0</v>
      </c>
      <c r="BG179" s="24">
        <v>0</v>
      </c>
      <c r="BH179" s="24">
        <v>0</v>
      </c>
      <c r="BI179" s="24">
        <v>33838194</v>
      </c>
      <c r="BJ179" s="24">
        <v>0</v>
      </c>
      <c r="BK179" s="24">
        <v>0</v>
      </c>
      <c r="BL179" s="24">
        <v>61313164</v>
      </c>
      <c r="BM179" s="24">
        <v>0</v>
      </c>
      <c r="BN179" s="17">
        <v>2201573887</v>
      </c>
      <c r="BO179" s="18">
        <v>45635</v>
      </c>
      <c r="BP179" s="17" t="s">
        <v>1815</v>
      </c>
      <c r="BQ179" s="24">
        <v>220671709</v>
      </c>
    </row>
    <row r="180" spans="1:69" x14ac:dyDescent="0.2">
      <c r="A180" s="17">
        <v>800065396</v>
      </c>
      <c r="B180" s="17" t="s">
        <v>11</v>
      </c>
      <c r="C180" s="17" t="s">
        <v>18</v>
      </c>
      <c r="D180" s="17">
        <v>219909</v>
      </c>
      <c r="E180" s="17" t="str">
        <f t="shared" si="13"/>
        <v>C125219909</v>
      </c>
      <c r="F180" s="17" t="s">
        <v>303</v>
      </c>
      <c r="G180" s="17" t="str">
        <f t="shared" si="14"/>
        <v>800065396_C125219909</v>
      </c>
      <c r="H180" s="18">
        <v>45113</v>
      </c>
      <c r="I180" s="18">
        <v>45139</v>
      </c>
      <c r="J180" s="18">
        <v>45184</v>
      </c>
      <c r="K180" s="19">
        <v>1332480455</v>
      </c>
      <c r="L180" s="19">
        <v>76404598</v>
      </c>
      <c r="M180" s="19">
        <v>1256075857</v>
      </c>
      <c r="N180" s="19">
        <v>29605934</v>
      </c>
      <c r="O180" s="19">
        <v>14093006</v>
      </c>
      <c r="P180" s="19"/>
      <c r="Q180" s="19">
        <v>1200687856</v>
      </c>
      <c r="R180" s="19">
        <v>41294995</v>
      </c>
      <c r="S180" s="17" t="s">
        <v>32</v>
      </c>
      <c r="T180" s="17" t="s">
        <v>36</v>
      </c>
      <c r="U180" s="17" t="s">
        <v>37</v>
      </c>
      <c r="V180" s="17" t="s">
        <v>632</v>
      </c>
      <c r="W180" s="17" t="s">
        <v>630</v>
      </c>
      <c r="X180" s="25">
        <v>0</v>
      </c>
      <c r="Y180" s="17"/>
      <c r="Z180" s="17"/>
      <c r="AA180" s="17"/>
      <c r="AB180" s="17"/>
      <c r="AC180" s="17" t="s">
        <v>672</v>
      </c>
      <c r="AD180" s="18">
        <v>45113</v>
      </c>
      <c r="AE180" s="18">
        <v>45133</v>
      </c>
      <c r="AF180" s="18">
        <v>45681</v>
      </c>
      <c r="AG180" s="18"/>
      <c r="AH180" s="23">
        <f t="shared" si="15"/>
        <v>7</v>
      </c>
      <c r="AI180" s="23" t="str">
        <f t="shared" si="16"/>
        <v>0-30</v>
      </c>
      <c r="AJ180" s="25">
        <v>1347502399</v>
      </c>
      <c r="AK180" s="25">
        <v>29605934</v>
      </c>
      <c r="AL180" s="25">
        <v>0</v>
      </c>
      <c r="AM180" s="25">
        <v>5136600</v>
      </c>
      <c r="AN180" s="25">
        <v>0</v>
      </c>
      <c r="AO180" s="25">
        <v>0</v>
      </c>
      <c r="AP180" s="25">
        <v>14093006</v>
      </c>
      <c r="AQ180" s="25">
        <v>0</v>
      </c>
      <c r="AR180" s="17"/>
      <c r="AS180" s="17"/>
      <c r="AT180" s="17" t="s">
        <v>694</v>
      </c>
      <c r="AU180" s="25">
        <v>443734</v>
      </c>
      <c r="AV180" s="25">
        <v>15512928</v>
      </c>
      <c r="AW180" s="25">
        <v>0</v>
      </c>
      <c r="AX180" s="17"/>
      <c r="AY180" s="17"/>
      <c r="AZ180" s="17"/>
      <c r="BA180" s="17"/>
      <c r="BB180" s="17"/>
      <c r="BC180" s="24">
        <v>0</v>
      </c>
      <c r="BD180" s="24">
        <v>0</v>
      </c>
      <c r="BE180" s="24">
        <v>0</v>
      </c>
      <c r="BF180" s="24">
        <v>0</v>
      </c>
      <c r="BG180" s="24">
        <v>0</v>
      </c>
      <c r="BH180" s="24">
        <v>0</v>
      </c>
      <c r="BI180" s="24">
        <v>41294995</v>
      </c>
      <c r="BJ180" s="24">
        <v>0</v>
      </c>
      <c r="BK180" s="24">
        <v>0</v>
      </c>
      <c r="BL180" s="24">
        <v>1200546155</v>
      </c>
      <c r="BM180" s="24">
        <v>0</v>
      </c>
      <c r="BN180" s="17">
        <v>2201481900</v>
      </c>
      <c r="BO180" s="18">
        <v>45341</v>
      </c>
      <c r="BP180" s="17" t="s">
        <v>1815</v>
      </c>
      <c r="BQ180" s="24">
        <v>2868417090</v>
      </c>
    </row>
    <row r="181" spans="1:69" x14ac:dyDescent="0.2">
      <c r="A181" s="17">
        <v>800065396</v>
      </c>
      <c r="B181" s="17" t="s">
        <v>11</v>
      </c>
      <c r="C181" s="17" t="s">
        <v>19</v>
      </c>
      <c r="D181" s="17">
        <v>200090</v>
      </c>
      <c r="E181" s="17" t="str">
        <f t="shared" si="13"/>
        <v>C221200090</v>
      </c>
      <c r="F181" s="17" t="s">
        <v>314</v>
      </c>
      <c r="G181" s="17" t="str">
        <f t="shared" si="14"/>
        <v>800065396_C221200090</v>
      </c>
      <c r="H181" s="18">
        <v>45141</v>
      </c>
      <c r="I181" s="18">
        <v>45149</v>
      </c>
      <c r="J181" s="18">
        <v>45194</v>
      </c>
      <c r="K181" s="19">
        <v>36205583</v>
      </c>
      <c r="L181" s="19">
        <v>2831801</v>
      </c>
      <c r="M181" s="19">
        <v>33373782</v>
      </c>
      <c r="N181" s="19">
        <v>73825</v>
      </c>
      <c r="O181" s="19">
        <v>36914</v>
      </c>
      <c r="P181" s="19"/>
      <c r="Q181" s="19">
        <v>33299957</v>
      </c>
      <c r="R181" s="19">
        <v>36911</v>
      </c>
      <c r="S181" s="17" t="s">
        <v>32</v>
      </c>
      <c r="T181" s="17" t="s">
        <v>36</v>
      </c>
      <c r="U181" s="17" t="s">
        <v>37</v>
      </c>
      <c r="V181" s="17" t="s">
        <v>634</v>
      </c>
      <c r="W181" s="17" t="s">
        <v>630</v>
      </c>
      <c r="X181" s="25">
        <v>0</v>
      </c>
      <c r="Y181" s="17"/>
      <c r="Z181" s="17"/>
      <c r="AA181" s="17"/>
      <c r="AB181" s="17"/>
      <c r="AC181" s="17" t="s">
        <v>672</v>
      </c>
      <c r="AD181" s="18">
        <v>45141</v>
      </c>
      <c r="AE181" s="18">
        <v>45149</v>
      </c>
      <c r="AF181" s="18">
        <v>45212</v>
      </c>
      <c r="AG181" s="18"/>
      <c r="AH181" s="23">
        <f t="shared" si="15"/>
        <v>476</v>
      </c>
      <c r="AI181" s="23" t="str">
        <f t="shared" si="16"/>
        <v>Más de 360</v>
      </c>
      <c r="AJ181" s="25">
        <v>38270163</v>
      </c>
      <c r="AK181" s="25">
        <v>73825</v>
      </c>
      <c r="AL181" s="25">
        <v>0</v>
      </c>
      <c r="AM181" s="25">
        <v>4660781</v>
      </c>
      <c r="AN181" s="25">
        <v>0</v>
      </c>
      <c r="AO181" s="25">
        <v>0</v>
      </c>
      <c r="AP181" s="25">
        <v>36914</v>
      </c>
      <c r="AQ181" s="25">
        <v>0</v>
      </c>
      <c r="AR181" s="17"/>
      <c r="AS181" s="17"/>
      <c r="AT181" s="17" t="s">
        <v>1181</v>
      </c>
      <c r="AU181" s="25">
        <v>738</v>
      </c>
      <c r="AV181" s="25">
        <v>36911</v>
      </c>
      <c r="AW181" s="25">
        <v>0</v>
      </c>
      <c r="AX181" s="17"/>
      <c r="AY181" s="17"/>
      <c r="AZ181" s="17"/>
      <c r="BA181" s="17"/>
      <c r="BB181" s="17"/>
      <c r="BC181" s="24">
        <v>0</v>
      </c>
      <c r="BD181" s="24">
        <v>0</v>
      </c>
      <c r="BE181" s="24">
        <v>0</v>
      </c>
      <c r="BF181" s="24">
        <v>0</v>
      </c>
      <c r="BG181" s="24">
        <v>0</v>
      </c>
      <c r="BH181" s="24">
        <v>0</v>
      </c>
      <c r="BI181" s="24">
        <v>36911</v>
      </c>
      <c r="BJ181" s="24">
        <v>0</v>
      </c>
      <c r="BK181" s="24">
        <v>0</v>
      </c>
      <c r="BL181" s="24">
        <v>32540742</v>
      </c>
      <c r="BM181" s="24">
        <v>0</v>
      </c>
      <c r="BN181" s="17">
        <v>2201481900</v>
      </c>
      <c r="BO181" s="18">
        <v>45341</v>
      </c>
      <c r="BP181" s="17" t="s">
        <v>1815</v>
      </c>
      <c r="BQ181" s="24">
        <v>2868417090</v>
      </c>
    </row>
    <row r="182" spans="1:69" x14ac:dyDescent="0.2">
      <c r="A182" s="17">
        <v>800065396</v>
      </c>
      <c r="B182" s="17" t="s">
        <v>11</v>
      </c>
      <c r="C182" s="17" t="s">
        <v>17</v>
      </c>
      <c r="D182" s="17">
        <v>100083</v>
      </c>
      <c r="E182" s="17" t="str">
        <f t="shared" si="13"/>
        <v>C233100083</v>
      </c>
      <c r="F182" s="17" t="s">
        <v>469</v>
      </c>
      <c r="G182" s="17" t="str">
        <f t="shared" si="14"/>
        <v>800065396_C233100083</v>
      </c>
      <c r="H182" s="18">
        <v>45569</v>
      </c>
      <c r="I182" s="18">
        <v>45576</v>
      </c>
      <c r="J182" s="18">
        <v>45621</v>
      </c>
      <c r="K182" s="19">
        <v>8065261</v>
      </c>
      <c r="L182" s="19">
        <v>163080</v>
      </c>
      <c r="M182" s="19">
        <v>7902181</v>
      </c>
      <c r="N182" s="19">
        <v>2193684</v>
      </c>
      <c r="O182" s="19"/>
      <c r="P182" s="19"/>
      <c r="Q182" s="19">
        <v>0</v>
      </c>
      <c r="R182" s="19">
        <v>7902181</v>
      </c>
      <c r="S182" s="17" t="s">
        <v>32</v>
      </c>
      <c r="T182" s="17" t="s">
        <v>36</v>
      </c>
      <c r="U182" s="17" t="s">
        <v>37</v>
      </c>
      <c r="V182" s="17" t="s">
        <v>632</v>
      </c>
      <c r="W182" s="17" t="s">
        <v>1827</v>
      </c>
      <c r="X182" s="25">
        <v>5591065</v>
      </c>
      <c r="Y182" s="17">
        <v>136697381</v>
      </c>
      <c r="Z182" s="17"/>
      <c r="AA182" s="17"/>
      <c r="AB182" s="17"/>
      <c r="AC182" s="17" t="s">
        <v>672</v>
      </c>
      <c r="AD182" s="18">
        <v>45569</v>
      </c>
      <c r="AE182" s="18">
        <v>45576</v>
      </c>
      <c r="AF182" s="18">
        <v>45686</v>
      </c>
      <c r="AG182" s="18"/>
      <c r="AH182" s="23">
        <f t="shared" si="15"/>
        <v>2</v>
      </c>
      <c r="AI182" s="23" t="str">
        <f t="shared" si="16"/>
        <v>0-30</v>
      </c>
      <c r="AJ182" s="25">
        <v>8065261</v>
      </c>
      <c r="AK182" s="25">
        <v>2193684</v>
      </c>
      <c r="AL182" s="25">
        <v>0</v>
      </c>
      <c r="AM182" s="25">
        <v>163080</v>
      </c>
      <c r="AN182" s="25">
        <v>0</v>
      </c>
      <c r="AO182" s="25">
        <v>0</v>
      </c>
      <c r="AP182" s="25">
        <v>2193684</v>
      </c>
      <c r="AQ182" s="25">
        <v>0</v>
      </c>
      <c r="AR182" s="17"/>
      <c r="AS182" s="17"/>
      <c r="AT182" s="17" t="s">
        <v>752</v>
      </c>
      <c r="AU182" s="25">
        <v>0</v>
      </c>
      <c r="AV182" s="25">
        <v>0</v>
      </c>
      <c r="AW182" s="25">
        <v>0</v>
      </c>
      <c r="AX182" s="17"/>
      <c r="AY182" s="17"/>
      <c r="AZ182" s="17"/>
      <c r="BA182" s="17"/>
      <c r="BB182" s="17"/>
      <c r="BC182" s="24">
        <v>0</v>
      </c>
      <c r="BD182" s="24">
        <v>0</v>
      </c>
      <c r="BE182" s="24">
        <v>0</v>
      </c>
      <c r="BF182" s="24">
        <v>2193684</v>
      </c>
      <c r="BG182" s="24">
        <v>0</v>
      </c>
      <c r="BH182" s="24">
        <v>0</v>
      </c>
      <c r="BI182" s="24">
        <f>+R182-BF182</f>
        <v>5708497</v>
      </c>
      <c r="BJ182" s="24">
        <v>0</v>
      </c>
      <c r="BK182" s="24">
        <v>0</v>
      </c>
      <c r="BL182" s="24">
        <v>0</v>
      </c>
      <c r="BM182" s="24">
        <v>0</v>
      </c>
      <c r="BN182" s="17"/>
      <c r="BO182" s="18"/>
      <c r="BP182" s="17"/>
      <c r="BQ182" s="24">
        <v>0</v>
      </c>
    </row>
    <row r="183" spans="1:69" x14ac:dyDescent="0.2">
      <c r="A183" s="17">
        <v>800065396</v>
      </c>
      <c r="B183" s="17" t="s">
        <v>11</v>
      </c>
      <c r="C183" s="17" t="s">
        <v>12</v>
      </c>
      <c r="D183" s="17">
        <v>279146</v>
      </c>
      <c r="E183" s="17" t="str">
        <f t="shared" si="13"/>
        <v>C187279146</v>
      </c>
      <c r="F183" s="17" t="s">
        <v>538</v>
      </c>
      <c r="G183" s="17" t="str">
        <f t="shared" si="14"/>
        <v>800065396_C187279146</v>
      </c>
      <c r="H183" s="18">
        <v>45630</v>
      </c>
      <c r="I183" s="18">
        <v>45637</v>
      </c>
      <c r="J183" s="18">
        <v>45682</v>
      </c>
      <c r="K183" s="19">
        <v>299000</v>
      </c>
      <c r="L183" s="19">
        <v>0</v>
      </c>
      <c r="M183" s="19">
        <v>299000</v>
      </c>
      <c r="N183" s="19">
        <v>114000</v>
      </c>
      <c r="O183" s="19"/>
      <c r="P183" s="19"/>
      <c r="Q183" s="19">
        <v>0</v>
      </c>
      <c r="R183" s="19">
        <v>299000</v>
      </c>
      <c r="S183" s="17" t="s">
        <v>32</v>
      </c>
      <c r="T183" s="17" t="s">
        <v>36</v>
      </c>
      <c r="U183" s="17" t="s">
        <v>37</v>
      </c>
      <c r="V183" s="17" t="s">
        <v>632</v>
      </c>
      <c r="W183" s="17" t="s">
        <v>1827</v>
      </c>
      <c r="X183" s="25">
        <v>248332</v>
      </c>
      <c r="Y183" s="17">
        <v>136878424</v>
      </c>
      <c r="Z183" s="17"/>
      <c r="AA183" s="17"/>
      <c r="AB183" s="17"/>
      <c r="AC183" s="17" t="s">
        <v>672</v>
      </c>
      <c r="AD183" s="18">
        <v>45630</v>
      </c>
      <c r="AE183" s="18">
        <v>45637</v>
      </c>
      <c r="AF183" s="18">
        <v>45682</v>
      </c>
      <c r="AG183" s="18"/>
      <c r="AH183" s="23">
        <f t="shared" si="15"/>
        <v>6</v>
      </c>
      <c r="AI183" s="23" t="str">
        <f t="shared" si="16"/>
        <v>0-30</v>
      </c>
      <c r="AJ183" s="25">
        <v>299000</v>
      </c>
      <c r="AK183" s="25">
        <v>114000</v>
      </c>
      <c r="AL183" s="25">
        <v>0</v>
      </c>
      <c r="AM183" s="25">
        <v>0</v>
      </c>
      <c r="AN183" s="25">
        <v>0</v>
      </c>
      <c r="AO183" s="25">
        <v>0</v>
      </c>
      <c r="AP183" s="25">
        <v>45600</v>
      </c>
      <c r="AQ183" s="25">
        <v>0</v>
      </c>
      <c r="AR183" s="17"/>
      <c r="AS183" s="17"/>
      <c r="AT183" s="17" t="s">
        <v>749</v>
      </c>
      <c r="AU183" s="25">
        <v>1368</v>
      </c>
      <c r="AV183" s="25">
        <v>68400</v>
      </c>
      <c r="AW183" s="25">
        <v>0</v>
      </c>
      <c r="AX183" s="17"/>
      <c r="AY183" s="17"/>
      <c r="AZ183" s="17"/>
      <c r="BA183" s="17"/>
      <c r="BB183" s="17"/>
      <c r="BC183" s="24">
        <v>0</v>
      </c>
      <c r="BD183" s="24">
        <v>0</v>
      </c>
      <c r="BE183" s="24">
        <v>0</v>
      </c>
      <c r="BF183" s="24">
        <v>45600</v>
      </c>
      <c r="BG183" s="24">
        <v>0</v>
      </c>
      <c r="BH183" s="24">
        <v>0</v>
      </c>
      <c r="BI183" s="24">
        <f t="shared" ref="BI183:BI246" si="17">+R183-BF183</f>
        <v>253400</v>
      </c>
      <c r="BJ183" s="24">
        <v>0</v>
      </c>
      <c r="BK183" s="24">
        <v>0</v>
      </c>
      <c r="BL183" s="24">
        <v>0</v>
      </c>
      <c r="BM183" s="24">
        <v>0</v>
      </c>
      <c r="BN183" s="17"/>
      <c r="BO183" s="18"/>
      <c r="BP183" s="17"/>
      <c r="BQ183" s="24">
        <v>0</v>
      </c>
    </row>
    <row r="184" spans="1:69" x14ac:dyDescent="0.2">
      <c r="A184" s="17">
        <v>800065396</v>
      </c>
      <c r="B184" s="17" t="s">
        <v>11</v>
      </c>
      <c r="C184" s="17" t="s">
        <v>17</v>
      </c>
      <c r="D184" s="17">
        <v>100081</v>
      </c>
      <c r="E184" s="17" t="str">
        <f t="shared" si="13"/>
        <v>C233100081</v>
      </c>
      <c r="F184" s="17" t="s">
        <v>447</v>
      </c>
      <c r="G184" s="17" t="str">
        <f t="shared" si="14"/>
        <v>800065396_C233100081</v>
      </c>
      <c r="H184" s="18">
        <v>45538</v>
      </c>
      <c r="I184" s="18">
        <v>45548</v>
      </c>
      <c r="J184" s="18">
        <v>45593</v>
      </c>
      <c r="K184" s="19">
        <v>7946426</v>
      </c>
      <c r="L184" s="19">
        <v>251602</v>
      </c>
      <c r="M184" s="19">
        <v>7694824</v>
      </c>
      <c r="N184" s="19">
        <v>1156156</v>
      </c>
      <c r="O184" s="19"/>
      <c r="P184" s="19"/>
      <c r="Q184" s="19">
        <v>0</v>
      </c>
      <c r="R184" s="19">
        <v>7694824</v>
      </c>
      <c r="S184" s="17" t="s">
        <v>32</v>
      </c>
      <c r="T184" s="17" t="s">
        <v>36</v>
      </c>
      <c r="U184" s="17" t="s">
        <v>37</v>
      </c>
      <c r="V184" s="17" t="s">
        <v>632</v>
      </c>
      <c r="W184" s="17" t="s">
        <v>1827</v>
      </c>
      <c r="X184" s="25">
        <v>6402863</v>
      </c>
      <c r="Y184" s="17">
        <v>136677200</v>
      </c>
      <c r="Z184" s="17"/>
      <c r="AA184" s="17"/>
      <c r="AB184" s="17"/>
      <c r="AC184" s="17" t="s">
        <v>672</v>
      </c>
      <c r="AD184" s="18">
        <v>45538</v>
      </c>
      <c r="AE184" s="18">
        <v>45548</v>
      </c>
      <c r="AF184" s="18">
        <v>45686</v>
      </c>
      <c r="AG184" s="18"/>
      <c r="AH184" s="23">
        <f t="shared" si="15"/>
        <v>2</v>
      </c>
      <c r="AI184" s="23" t="str">
        <f t="shared" si="16"/>
        <v>0-30</v>
      </c>
      <c r="AJ184" s="25">
        <v>7946426</v>
      </c>
      <c r="AK184" s="25">
        <v>1156156</v>
      </c>
      <c r="AL184" s="25">
        <v>0</v>
      </c>
      <c r="AM184" s="25">
        <v>251602</v>
      </c>
      <c r="AN184" s="25">
        <v>0</v>
      </c>
      <c r="AO184" s="25">
        <v>0</v>
      </c>
      <c r="AP184" s="25">
        <v>1156156</v>
      </c>
      <c r="AQ184" s="25">
        <v>0</v>
      </c>
      <c r="AR184" s="17"/>
      <c r="AS184" s="17"/>
      <c r="AT184" s="17" t="s">
        <v>752</v>
      </c>
      <c r="AU184" s="25">
        <v>0</v>
      </c>
      <c r="AV184" s="25">
        <v>0</v>
      </c>
      <c r="AW184" s="25">
        <v>0</v>
      </c>
      <c r="AX184" s="17"/>
      <c r="AY184" s="17"/>
      <c r="AZ184" s="17"/>
      <c r="BA184" s="17"/>
      <c r="BB184" s="17"/>
      <c r="BC184" s="24">
        <v>0</v>
      </c>
      <c r="BD184" s="24">
        <v>0</v>
      </c>
      <c r="BE184" s="24">
        <v>0</v>
      </c>
      <c r="BF184" s="24">
        <v>1156156</v>
      </c>
      <c r="BG184" s="24">
        <v>0</v>
      </c>
      <c r="BH184" s="24">
        <v>0</v>
      </c>
      <c r="BI184" s="24">
        <f t="shared" si="17"/>
        <v>6538668</v>
      </c>
      <c r="BJ184" s="24">
        <v>0</v>
      </c>
      <c r="BK184" s="24">
        <v>0</v>
      </c>
      <c r="BL184" s="24">
        <v>0</v>
      </c>
      <c r="BM184" s="24">
        <v>0</v>
      </c>
      <c r="BN184" s="17"/>
      <c r="BO184" s="18"/>
      <c r="BP184" s="17"/>
      <c r="BQ184" s="24">
        <v>0</v>
      </c>
    </row>
    <row r="185" spans="1:69" x14ac:dyDescent="0.2">
      <c r="A185" s="17">
        <v>800065396</v>
      </c>
      <c r="B185" s="17" t="s">
        <v>11</v>
      </c>
      <c r="C185" s="17" t="s">
        <v>14</v>
      </c>
      <c r="D185" s="17">
        <v>67</v>
      </c>
      <c r="E185" s="17" t="str">
        <f t="shared" si="13"/>
        <v>C25067</v>
      </c>
      <c r="F185" s="17" t="s">
        <v>445</v>
      </c>
      <c r="G185" s="17" t="str">
        <f t="shared" si="14"/>
        <v>800065396_C25067</v>
      </c>
      <c r="H185" s="18">
        <v>45538</v>
      </c>
      <c r="I185" s="18">
        <v>45548</v>
      </c>
      <c r="J185" s="18">
        <v>45593</v>
      </c>
      <c r="K185" s="19">
        <v>13926473</v>
      </c>
      <c r="L185" s="19">
        <v>77685</v>
      </c>
      <c r="M185" s="19">
        <v>13848788</v>
      </c>
      <c r="N185" s="19">
        <v>1128205</v>
      </c>
      <c r="O185" s="19"/>
      <c r="P185" s="19"/>
      <c r="Q185" s="19">
        <v>0</v>
      </c>
      <c r="R185" s="19">
        <v>13848788</v>
      </c>
      <c r="S185" s="17" t="s">
        <v>32</v>
      </c>
      <c r="T185" s="17" t="s">
        <v>36</v>
      </c>
      <c r="U185" s="17" t="s">
        <v>37</v>
      </c>
      <c r="V185" s="17" t="s">
        <v>632</v>
      </c>
      <c r="W185" s="17" t="s">
        <v>1827</v>
      </c>
      <c r="X185" s="25">
        <v>12509698</v>
      </c>
      <c r="Y185" s="17">
        <v>136677208</v>
      </c>
      <c r="Z185" s="17"/>
      <c r="AA185" s="17"/>
      <c r="AB185" s="17"/>
      <c r="AC185" s="17" t="s">
        <v>672</v>
      </c>
      <c r="AD185" s="18">
        <v>45538</v>
      </c>
      <c r="AE185" s="18">
        <v>45548</v>
      </c>
      <c r="AF185" s="18">
        <v>45686</v>
      </c>
      <c r="AG185" s="18"/>
      <c r="AH185" s="23">
        <f t="shared" si="15"/>
        <v>2</v>
      </c>
      <c r="AI185" s="23" t="str">
        <f t="shared" si="16"/>
        <v>0-30</v>
      </c>
      <c r="AJ185" s="25">
        <v>13926473</v>
      </c>
      <c r="AK185" s="25">
        <v>1128205</v>
      </c>
      <c r="AL185" s="25">
        <v>0</v>
      </c>
      <c r="AM185" s="25">
        <v>77685</v>
      </c>
      <c r="AN185" s="25">
        <v>0</v>
      </c>
      <c r="AO185" s="25">
        <v>0</v>
      </c>
      <c r="AP185" s="25">
        <v>1082205</v>
      </c>
      <c r="AQ185" s="25">
        <v>0</v>
      </c>
      <c r="AR185" s="17"/>
      <c r="AS185" s="17"/>
      <c r="AT185" s="17" t="s">
        <v>752</v>
      </c>
      <c r="AU185" s="25">
        <v>920</v>
      </c>
      <c r="AV185" s="25">
        <v>46000</v>
      </c>
      <c r="AW185" s="25">
        <v>0</v>
      </c>
      <c r="AX185" s="17"/>
      <c r="AY185" s="17"/>
      <c r="AZ185" s="17"/>
      <c r="BA185" s="17"/>
      <c r="BB185" s="17"/>
      <c r="BC185" s="24">
        <v>0</v>
      </c>
      <c r="BD185" s="24">
        <v>0</v>
      </c>
      <c r="BE185" s="24">
        <v>0</v>
      </c>
      <c r="BF185" s="24">
        <v>1082205</v>
      </c>
      <c r="BG185" s="24">
        <v>0</v>
      </c>
      <c r="BH185" s="24">
        <v>0</v>
      </c>
      <c r="BI185" s="24">
        <f t="shared" si="17"/>
        <v>12766583</v>
      </c>
      <c r="BJ185" s="24">
        <v>0</v>
      </c>
      <c r="BK185" s="24">
        <v>0</v>
      </c>
      <c r="BL185" s="24">
        <v>0</v>
      </c>
      <c r="BM185" s="24">
        <v>0</v>
      </c>
      <c r="BN185" s="17"/>
      <c r="BO185" s="18"/>
      <c r="BP185" s="17"/>
      <c r="BQ185" s="24">
        <v>0</v>
      </c>
    </row>
    <row r="186" spans="1:69" x14ac:dyDescent="0.2">
      <c r="A186" s="17">
        <v>800065396</v>
      </c>
      <c r="B186" s="17" t="s">
        <v>11</v>
      </c>
      <c r="C186" s="17" t="s">
        <v>17</v>
      </c>
      <c r="D186" s="17">
        <v>100087</v>
      </c>
      <c r="E186" s="17" t="str">
        <f t="shared" si="13"/>
        <v>C233100087</v>
      </c>
      <c r="F186" s="17" t="s">
        <v>520</v>
      </c>
      <c r="G186" s="17" t="str">
        <f t="shared" si="14"/>
        <v>800065396_C233100087</v>
      </c>
      <c r="H186" s="18">
        <v>45629</v>
      </c>
      <c r="I186" s="18">
        <v>45637</v>
      </c>
      <c r="J186" s="18">
        <v>45682</v>
      </c>
      <c r="K186" s="19">
        <v>5835282</v>
      </c>
      <c r="L186" s="19">
        <v>71291</v>
      </c>
      <c r="M186" s="19">
        <v>5763991</v>
      </c>
      <c r="N186" s="19">
        <v>801566</v>
      </c>
      <c r="O186" s="19"/>
      <c r="P186" s="19"/>
      <c r="Q186" s="19">
        <v>0</v>
      </c>
      <c r="R186" s="19">
        <v>5763991</v>
      </c>
      <c r="S186" s="17" t="s">
        <v>32</v>
      </c>
      <c r="T186" s="17" t="s">
        <v>36</v>
      </c>
      <c r="U186" s="17" t="s">
        <v>37</v>
      </c>
      <c r="V186" s="17" t="s">
        <v>632</v>
      </c>
      <c r="W186" s="17" t="s">
        <v>1827</v>
      </c>
      <c r="X186" s="25">
        <v>5333072</v>
      </c>
      <c r="Y186" s="17">
        <v>136878429</v>
      </c>
      <c r="Z186" s="17"/>
      <c r="AA186" s="17"/>
      <c r="AB186" s="17"/>
      <c r="AC186" s="17" t="s">
        <v>672</v>
      </c>
      <c r="AD186" s="18">
        <v>45629</v>
      </c>
      <c r="AE186" s="18">
        <v>45637</v>
      </c>
      <c r="AF186" s="18">
        <v>45682</v>
      </c>
      <c r="AG186" s="18"/>
      <c r="AH186" s="23">
        <f t="shared" si="15"/>
        <v>6</v>
      </c>
      <c r="AI186" s="23" t="str">
        <f t="shared" si="16"/>
        <v>0-30</v>
      </c>
      <c r="AJ186" s="25">
        <v>5835282</v>
      </c>
      <c r="AK186" s="25">
        <v>801566</v>
      </c>
      <c r="AL186" s="25">
        <v>0</v>
      </c>
      <c r="AM186" s="25">
        <v>71291</v>
      </c>
      <c r="AN186" s="25">
        <v>0</v>
      </c>
      <c r="AO186" s="25">
        <v>0</v>
      </c>
      <c r="AP186" s="25">
        <v>320626</v>
      </c>
      <c r="AQ186" s="25">
        <v>0</v>
      </c>
      <c r="AR186" s="17"/>
      <c r="AS186" s="17"/>
      <c r="AT186" s="17" t="s">
        <v>1268</v>
      </c>
      <c r="AU186" s="25">
        <v>9619</v>
      </c>
      <c r="AV186" s="25">
        <v>480940</v>
      </c>
      <c r="AW186" s="25">
        <v>0</v>
      </c>
      <c r="AX186" s="17"/>
      <c r="AY186" s="17"/>
      <c r="AZ186" s="17"/>
      <c r="BA186" s="17"/>
      <c r="BB186" s="17"/>
      <c r="BC186" s="24">
        <v>0</v>
      </c>
      <c r="BD186" s="24">
        <v>0</v>
      </c>
      <c r="BE186" s="24">
        <v>0</v>
      </c>
      <c r="BF186" s="24">
        <v>320626</v>
      </c>
      <c r="BG186" s="24">
        <v>0</v>
      </c>
      <c r="BH186" s="24">
        <v>0</v>
      </c>
      <c r="BI186" s="24">
        <f t="shared" si="17"/>
        <v>5443365</v>
      </c>
      <c r="BJ186" s="24">
        <v>0</v>
      </c>
      <c r="BK186" s="24">
        <v>0</v>
      </c>
      <c r="BL186" s="24">
        <v>0</v>
      </c>
      <c r="BM186" s="24">
        <v>0</v>
      </c>
      <c r="BN186" s="17"/>
      <c r="BO186" s="18"/>
      <c r="BP186" s="17"/>
      <c r="BQ186" s="24">
        <v>0</v>
      </c>
    </row>
    <row r="187" spans="1:69" x14ac:dyDescent="0.2">
      <c r="A187" s="17">
        <v>800065396</v>
      </c>
      <c r="B187" s="17" t="s">
        <v>11</v>
      </c>
      <c r="C187" s="17" t="s">
        <v>18</v>
      </c>
      <c r="D187" s="17">
        <v>223673</v>
      </c>
      <c r="E187" s="17" t="str">
        <f t="shared" si="13"/>
        <v>C125223673</v>
      </c>
      <c r="F187" s="17" t="s">
        <v>514</v>
      </c>
      <c r="G187" s="17" t="str">
        <f t="shared" si="14"/>
        <v>800065396_C125223673</v>
      </c>
      <c r="H187" s="18">
        <v>45601</v>
      </c>
      <c r="I187" s="18">
        <v>45611</v>
      </c>
      <c r="J187" s="18">
        <v>45656</v>
      </c>
      <c r="K187" s="19">
        <v>227455956</v>
      </c>
      <c r="L187" s="19">
        <v>236190</v>
      </c>
      <c r="M187" s="19">
        <v>227219766</v>
      </c>
      <c r="N187" s="19">
        <v>6344230</v>
      </c>
      <c r="O187" s="19"/>
      <c r="P187" s="19"/>
      <c r="Q187" s="19">
        <v>0</v>
      </c>
      <c r="R187" s="19">
        <v>227219766</v>
      </c>
      <c r="S187" s="17" t="s">
        <v>32</v>
      </c>
      <c r="T187" s="17" t="s">
        <v>36</v>
      </c>
      <c r="U187" s="17" t="s">
        <v>37</v>
      </c>
      <c r="V187" s="17" t="s">
        <v>632</v>
      </c>
      <c r="W187" s="17" t="s">
        <v>1827</v>
      </c>
      <c r="X187" s="25">
        <v>216630207</v>
      </c>
      <c r="Y187" s="17">
        <v>136809446</v>
      </c>
      <c r="Z187" s="17"/>
      <c r="AA187" s="17"/>
      <c r="AB187" s="17"/>
      <c r="AC187" s="17" t="s">
        <v>672</v>
      </c>
      <c r="AD187" s="18">
        <v>45601</v>
      </c>
      <c r="AE187" s="18">
        <v>45611</v>
      </c>
      <c r="AF187" s="18">
        <v>45686</v>
      </c>
      <c r="AG187" s="18"/>
      <c r="AH187" s="23">
        <f t="shared" si="15"/>
        <v>2</v>
      </c>
      <c r="AI187" s="23" t="str">
        <f t="shared" si="16"/>
        <v>0-30</v>
      </c>
      <c r="AJ187" s="25">
        <v>227455956</v>
      </c>
      <c r="AK187" s="25">
        <v>6344230</v>
      </c>
      <c r="AL187" s="25">
        <v>0</v>
      </c>
      <c r="AM187" s="25">
        <v>236190</v>
      </c>
      <c r="AN187" s="25">
        <v>0</v>
      </c>
      <c r="AO187" s="25">
        <v>0</v>
      </c>
      <c r="AP187" s="25">
        <v>6163714</v>
      </c>
      <c r="AQ187" s="25">
        <v>0</v>
      </c>
      <c r="AR187" s="17"/>
      <c r="AS187" s="17"/>
      <c r="AT187" s="17" t="s">
        <v>752</v>
      </c>
      <c r="AU187" s="25">
        <v>3610</v>
      </c>
      <c r="AV187" s="25">
        <v>180516</v>
      </c>
      <c r="AW187" s="25">
        <v>0</v>
      </c>
      <c r="AX187" s="17"/>
      <c r="AY187" s="17"/>
      <c r="AZ187" s="17"/>
      <c r="BA187" s="17"/>
      <c r="BB187" s="17"/>
      <c r="BC187" s="24">
        <v>0</v>
      </c>
      <c r="BD187" s="24">
        <v>0</v>
      </c>
      <c r="BE187" s="24">
        <v>0</v>
      </c>
      <c r="BF187" s="24">
        <v>6163714</v>
      </c>
      <c r="BG187" s="24">
        <v>0</v>
      </c>
      <c r="BH187" s="24">
        <v>0</v>
      </c>
      <c r="BI187" s="24">
        <f t="shared" si="17"/>
        <v>221056052</v>
      </c>
      <c r="BJ187" s="24">
        <v>0</v>
      </c>
      <c r="BK187" s="24">
        <v>0</v>
      </c>
      <c r="BL187" s="24">
        <v>0</v>
      </c>
      <c r="BM187" s="24">
        <v>0</v>
      </c>
      <c r="BN187" s="17"/>
      <c r="BO187" s="18"/>
      <c r="BP187" s="17"/>
      <c r="BQ187" s="24">
        <v>0</v>
      </c>
    </row>
    <row r="188" spans="1:69" x14ac:dyDescent="0.2">
      <c r="A188" s="17">
        <v>800065396</v>
      </c>
      <c r="B188" s="17" t="s">
        <v>11</v>
      </c>
      <c r="C188" s="17" t="s">
        <v>14</v>
      </c>
      <c r="D188" s="17">
        <v>71</v>
      </c>
      <c r="E188" s="17" t="str">
        <f t="shared" si="13"/>
        <v>C25071</v>
      </c>
      <c r="F188" s="17" t="s">
        <v>491</v>
      </c>
      <c r="G188" s="17" t="str">
        <f t="shared" si="14"/>
        <v>800065396_C25071</v>
      </c>
      <c r="H188" s="18">
        <v>45602</v>
      </c>
      <c r="I188" s="18">
        <v>45610</v>
      </c>
      <c r="J188" s="18">
        <v>45655</v>
      </c>
      <c r="K188" s="19">
        <v>12923137</v>
      </c>
      <c r="L188" s="19">
        <v>4500</v>
      </c>
      <c r="M188" s="19">
        <v>12918637</v>
      </c>
      <c r="N188" s="19">
        <v>598687</v>
      </c>
      <c r="O188" s="19"/>
      <c r="P188" s="19"/>
      <c r="Q188" s="19">
        <v>0</v>
      </c>
      <c r="R188" s="19">
        <v>12918637</v>
      </c>
      <c r="S188" s="17" t="s">
        <v>32</v>
      </c>
      <c r="T188" s="17" t="s">
        <v>36</v>
      </c>
      <c r="U188" s="17" t="s">
        <v>37</v>
      </c>
      <c r="V188" s="17" t="s">
        <v>632</v>
      </c>
      <c r="W188" s="17" t="s">
        <v>1827</v>
      </c>
      <c r="X188" s="25">
        <v>12425489</v>
      </c>
      <c r="Y188" s="17">
        <v>136811720</v>
      </c>
      <c r="Z188" s="17"/>
      <c r="AA188" s="17"/>
      <c r="AB188" s="17"/>
      <c r="AC188" s="17" t="s">
        <v>672</v>
      </c>
      <c r="AD188" s="18">
        <v>45602</v>
      </c>
      <c r="AE188" s="18">
        <v>45610</v>
      </c>
      <c r="AF188" s="18">
        <v>45682</v>
      </c>
      <c r="AG188" s="18"/>
      <c r="AH188" s="23">
        <f t="shared" si="15"/>
        <v>6</v>
      </c>
      <c r="AI188" s="23" t="str">
        <f t="shared" si="16"/>
        <v>0-30</v>
      </c>
      <c r="AJ188" s="25">
        <v>12923137</v>
      </c>
      <c r="AK188" s="25">
        <v>598687</v>
      </c>
      <c r="AL188" s="25">
        <v>0</v>
      </c>
      <c r="AM188" s="25">
        <v>4500</v>
      </c>
      <c r="AN188" s="25">
        <v>0</v>
      </c>
      <c r="AO188" s="25">
        <v>0</v>
      </c>
      <c r="AP188" s="25">
        <v>239475</v>
      </c>
      <c r="AQ188" s="25">
        <v>0</v>
      </c>
      <c r="AR188" s="17"/>
      <c r="AS188" s="17"/>
      <c r="AT188" s="17" t="s">
        <v>1268</v>
      </c>
      <c r="AU188" s="25">
        <v>7184</v>
      </c>
      <c r="AV188" s="25">
        <v>359212</v>
      </c>
      <c r="AW188" s="25">
        <v>0</v>
      </c>
      <c r="AX188" s="17"/>
      <c r="AY188" s="17"/>
      <c r="AZ188" s="17"/>
      <c r="BA188" s="17"/>
      <c r="BB188" s="17"/>
      <c r="BC188" s="24">
        <v>0</v>
      </c>
      <c r="BD188" s="24">
        <v>0</v>
      </c>
      <c r="BE188" s="24">
        <v>0</v>
      </c>
      <c r="BF188" s="24">
        <v>239475</v>
      </c>
      <c r="BG188" s="24">
        <v>0</v>
      </c>
      <c r="BH188" s="24">
        <v>0</v>
      </c>
      <c r="BI188" s="24">
        <f t="shared" si="17"/>
        <v>12679162</v>
      </c>
      <c r="BJ188" s="24">
        <v>0</v>
      </c>
      <c r="BK188" s="24">
        <v>0</v>
      </c>
      <c r="BL188" s="24">
        <v>0</v>
      </c>
      <c r="BM188" s="24">
        <v>0</v>
      </c>
      <c r="BN188" s="17"/>
      <c r="BO188" s="18"/>
      <c r="BP188" s="17"/>
      <c r="BQ188" s="24">
        <v>0</v>
      </c>
    </row>
    <row r="189" spans="1:69" x14ac:dyDescent="0.2">
      <c r="A189" s="17">
        <v>800065396</v>
      </c>
      <c r="B189" s="17" t="s">
        <v>11</v>
      </c>
      <c r="C189" s="17" t="s">
        <v>12</v>
      </c>
      <c r="D189" s="17">
        <v>279053</v>
      </c>
      <c r="E189" s="17" t="str">
        <f t="shared" si="13"/>
        <v>C187279053</v>
      </c>
      <c r="F189" s="17" t="s">
        <v>535</v>
      </c>
      <c r="G189" s="17" t="str">
        <f t="shared" si="14"/>
        <v>800065396_C187279053</v>
      </c>
      <c r="H189" s="18">
        <v>45602</v>
      </c>
      <c r="I189" s="18">
        <v>45637</v>
      </c>
      <c r="J189" s="18">
        <v>45682</v>
      </c>
      <c r="K189" s="19">
        <v>222340</v>
      </c>
      <c r="L189" s="19">
        <v>11975</v>
      </c>
      <c r="M189" s="19">
        <v>210365</v>
      </c>
      <c r="N189" s="19">
        <v>39340</v>
      </c>
      <c r="O189" s="19"/>
      <c r="P189" s="19"/>
      <c r="Q189" s="19">
        <v>0</v>
      </c>
      <c r="R189" s="19">
        <v>210365</v>
      </c>
      <c r="S189" s="17" t="s">
        <v>32</v>
      </c>
      <c r="T189" s="17" t="s">
        <v>36</v>
      </c>
      <c r="U189" s="17" t="s">
        <v>37</v>
      </c>
      <c r="V189" s="17" t="s">
        <v>632</v>
      </c>
      <c r="W189" s="17" t="s">
        <v>1827</v>
      </c>
      <c r="X189" s="25">
        <v>190497</v>
      </c>
      <c r="Y189" s="17">
        <v>136878421</v>
      </c>
      <c r="Z189" s="17"/>
      <c r="AA189" s="17"/>
      <c r="AB189" s="17"/>
      <c r="AC189" s="17" t="s">
        <v>672</v>
      </c>
      <c r="AD189" s="18">
        <v>45602</v>
      </c>
      <c r="AE189" s="18">
        <v>45637</v>
      </c>
      <c r="AF189" s="18">
        <v>45682</v>
      </c>
      <c r="AG189" s="18"/>
      <c r="AH189" s="23">
        <f t="shared" si="15"/>
        <v>6</v>
      </c>
      <c r="AI189" s="23" t="str">
        <f t="shared" si="16"/>
        <v>0-30</v>
      </c>
      <c r="AJ189" s="25">
        <v>222340</v>
      </c>
      <c r="AK189" s="25">
        <v>39340</v>
      </c>
      <c r="AL189" s="25">
        <v>0</v>
      </c>
      <c r="AM189" s="25">
        <v>11975</v>
      </c>
      <c r="AN189" s="25">
        <v>0</v>
      </c>
      <c r="AO189" s="25">
        <v>0</v>
      </c>
      <c r="AP189" s="25">
        <v>15736</v>
      </c>
      <c r="AQ189" s="25">
        <v>0</v>
      </c>
      <c r="AR189" s="17"/>
      <c r="AS189" s="17"/>
      <c r="AT189" s="17" t="s">
        <v>749</v>
      </c>
      <c r="AU189" s="25">
        <v>472</v>
      </c>
      <c r="AV189" s="25">
        <v>23604</v>
      </c>
      <c r="AW189" s="25">
        <v>0</v>
      </c>
      <c r="AX189" s="17"/>
      <c r="AY189" s="17"/>
      <c r="AZ189" s="17"/>
      <c r="BA189" s="17"/>
      <c r="BB189" s="17"/>
      <c r="BC189" s="24">
        <v>0</v>
      </c>
      <c r="BD189" s="24">
        <v>0</v>
      </c>
      <c r="BE189" s="24">
        <v>0</v>
      </c>
      <c r="BF189" s="24">
        <v>15736</v>
      </c>
      <c r="BG189" s="24">
        <v>0</v>
      </c>
      <c r="BH189" s="24">
        <v>0</v>
      </c>
      <c r="BI189" s="24">
        <f t="shared" si="17"/>
        <v>194629</v>
      </c>
      <c r="BJ189" s="24">
        <v>0</v>
      </c>
      <c r="BK189" s="24">
        <v>0</v>
      </c>
      <c r="BL189" s="24">
        <v>0</v>
      </c>
      <c r="BM189" s="24">
        <v>0</v>
      </c>
      <c r="BN189" s="17"/>
      <c r="BO189" s="18"/>
      <c r="BP189" s="17"/>
      <c r="BQ189" s="24">
        <v>0</v>
      </c>
    </row>
    <row r="190" spans="1:69" x14ac:dyDescent="0.2">
      <c r="A190" s="17">
        <v>800065396</v>
      </c>
      <c r="B190" s="17" t="s">
        <v>11</v>
      </c>
      <c r="C190" s="17" t="s">
        <v>14</v>
      </c>
      <c r="D190" s="17">
        <v>69</v>
      </c>
      <c r="E190" s="17" t="str">
        <f t="shared" si="13"/>
        <v>C25069</v>
      </c>
      <c r="F190" s="17" t="s">
        <v>470</v>
      </c>
      <c r="G190" s="17" t="str">
        <f t="shared" si="14"/>
        <v>800065396_C25069</v>
      </c>
      <c r="H190" s="18">
        <v>45569</v>
      </c>
      <c r="I190" s="18">
        <v>45576</v>
      </c>
      <c r="J190" s="18">
        <v>45621</v>
      </c>
      <c r="K190" s="19">
        <v>11466861</v>
      </c>
      <c r="L190" s="19">
        <v>20883</v>
      </c>
      <c r="M190" s="19">
        <v>11445978</v>
      </c>
      <c r="N190" s="19">
        <v>564122</v>
      </c>
      <c r="O190" s="19"/>
      <c r="P190" s="19"/>
      <c r="Q190" s="19">
        <v>0</v>
      </c>
      <c r="R190" s="19">
        <v>11445978</v>
      </c>
      <c r="S190" s="17" t="s">
        <v>32</v>
      </c>
      <c r="T190" s="17" t="s">
        <v>36</v>
      </c>
      <c r="U190" s="17" t="s">
        <v>37</v>
      </c>
      <c r="V190" s="17" t="s">
        <v>632</v>
      </c>
      <c r="W190" s="17" t="s">
        <v>1827</v>
      </c>
      <c r="X190" s="25">
        <v>10995505</v>
      </c>
      <c r="Y190" s="17">
        <v>136697378</v>
      </c>
      <c r="Z190" s="17"/>
      <c r="AA190" s="17"/>
      <c r="AB190" s="17"/>
      <c r="AC190" s="17" t="s">
        <v>672</v>
      </c>
      <c r="AD190" s="18">
        <v>45569</v>
      </c>
      <c r="AE190" s="18">
        <v>45576</v>
      </c>
      <c r="AF190" s="18">
        <v>45682</v>
      </c>
      <c r="AG190" s="18"/>
      <c r="AH190" s="23">
        <f t="shared" si="15"/>
        <v>6</v>
      </c>
      <c r="AI190" s="23" t="str">
        <f t="shared" si="16"/>
        <v>0-30</v>
      </c>
      <c r="AJ190" s="25">
        <v>11466861</v>
      </c>
      <c r="AK190" s="25">
        <v>564122</v>
      </c>
      <c r="AL190" s="25">
        <v>0</v>
      </c>
      <c r="AM190" s="25">
        <v>20883</v>
      </c>
      <c r="AN190" s="25">
        <v>0</v>
      </c>
      <c r="AO190" s="25">
        <v>0</v>
      </c>
      <c r="AP190" s="25">
        <v>225649</v>
      </c>
      <c r="AQ190" s="25">
        <v>0</v>
      </c>
      <c r="AR190" s="17"/>
      <c r="AS190" s="17"/>
      <c r="AT190" s="17" t="s">
        <v>1268</v>
      </c>
      <c r="AU190" s="25">
        <v>6769</v>
      </c>
      <c r="AV190" s="25">
        <v>338473</v>
      </c>
      <c r="AW190" s="25">
        <v>0</v>
      </c>
      <c r="AX190" s="17"/>
      <c r="AY190" s="17"/>
      <c r="AZ190" s="17"/>
      <c r="BA190" s="17"/>
      <c r="BB190" s="17"/>
      <c r="BC190" s="24">
        <v>0</v>
      </c>
      <c r="BD190" s="24">
        <v>0</v>
      </c>
      <c r="BE190" s="24">
        <v>0</v>
      </c>
      <c r="BF190" s="24">
        <v>225649</v>
      </c>
      <c r="BG190" s="24">
        <v>0</v>
      </c>
      <c r="BH190" s="24">
        <v>0</v>
      </c>
      <c r="BI190" s="24">
        <f t="shared" si="17"/>
        <v>11220329</v>
      </c>
      <c r="BJ190" s="24">
        <v>0</v>
      </c>
      <c r="BK190" s="24">
        <v>0</v>
      </c>
      <c r="BL190" s="24">
        <v>0</v>
      </c>
      <c r="BM190" s="24">
        <v>0</v>
      </c>
      <c r="BN190" s="17"/>
      <c r="BO190" s="18"/>
      <c r="BP190" s="17"/>
      <c r="BQ190" s="24">
        <v>0</v>
      </c>
    </row>
    <row r="191" spans="1:69" x14ac:dyDescent="0.2">
      <c r="A191" s="17">
        <v>800065396</v>
      </c>
      <c r="B191" s="17" t="s">
        <v>11</v>
      </c>
      <c r="C191" s="17" t="s">
        <v>17</v>
      </c>
      <c r="D191" s="17">
        <v>100085</v>
      </c>
      <c r="E191" s="17" t="str">
        <f t="shared" si="13"/>
        <v>C233100085</v>
      </c>
      <c r="F191" s="17" t="s">
        <v>501</v>
      </c>
      <c r="G191" s="17" t="str">
        <f t="shared" si="14"/>
        <v>800065396_C233100085</v>
      </c>
      <c r="H191" s="18">
        <v>45602</v>
      </c>
      <c r="I191" s="18">
        <v>45610</v>
      </c>
      <c r="J191" s="18">
        <v>45655</v>
      </c>
      <c r="K191" s="19">
        <v>6614478</v>
      </c>
      <c r="L191" s="19">
        <v>133800</v>
      </c>
      <c r="M191" s="19">
        <v>6480678</v>
      </c>
      <c r="N191" s="19">
        <v>598426</v>
      </c>
      <c r="O191" s="19"/>
      <c r="P191" s="19"/>
      <c r="Q191" s="19">
        <v>0</v>
      </c>
      <c r="R191" s="19">
        <v>6480678</v>
      </c>
      <c r="S191" s="17" t="s">
        <v>32</v>
      </c>
      <c r="T191" s="17" t="s">
        <v>36</v>
      </c>
      <c r="U191" s="17" t="s">
        <v>37</v>
      </c>
      <c r="V191" s="17" t="s">
        <v>632</v>
      </c>
      <c r="W191" s="17" t="s">
        <v>1827</v>
      </c>
      <c r="X191" s="25">
        <v>6113806</v>
      </c>
      <c r="Y191" s="17">
        <v>136811713</v>
      </c>
      <c r="Z191" s="17"/>
      <c r="AA191" s="17"/>
      <c r="AB191" s="17"/>
      <c r="AC191" s="17" t="s">
        <v>672</v>
      </c>
      <c r="AD191" s="18">
        <v>45602</v>
      </c>
      <c r="AE191" s="18">
        <v>45610</v>
      </c>
      <c r="AF191" s="18">
        <v>45682</v>
      </c>
      <c r="AG191" s="18"/>
      <c r="AH191" s="23">
        <f t="shared" si="15"/>
        <v>6</v>
      </c>
      <c r="AI191" s="23" t="str">
        <f t="shared" si="16"/>
        <v>0-30</v>
      </c>
      <c r="AJ191" s="25">
        <v>6614478</v>
      </c>
      <c r="AK191" s="25">
        <v>598426</v>
      </c>
      <c r="AL191" s="25">
        <v>0</v>
      </c>
      <c r="AM191" s="25">
        <v>133800</v>
      </c>
      <c r="AN191" s="25">
        <v>0</v>
      </c>
      <c r="AO191" s="25">
        <v>0</v>
      </c>
      <c r="AP191" s="25">
        <v>239370</v>
      </c>
      <c r="AQ191" s="25">
        <v>0</v>
      </c>
      <c r="AR191" s="17"/>
      <c r="AS191" s="17"/>
      <c r="AT191" s="17" t="s">
        <v>1268</v>
      </c>
      <c r="AU191" s="25">
        <v>7181</v>
      </c>
      <c r="AV191" s="25">
        <v>359056</v>
      </c>
      <c r="AW191" s="25">
        <v>0</v>
      </c>
      <c r="AX191" s="17"/>
      <c r="AY191" s="17"/>
      <c r="AZ191" s="17"/>
      <c r="BA191" s="17"/>
      <c r="BB191" s="17"/>
      <c r="BC191" s="24">
        <v>0</v>
      </c>
      <c r="BD191" s="24">
        <v>0</v>
      </c>
      <c r="BE191" s="24">
        <v>0</v>
      </c>
      <c r="BF191" s="24">
        <v>239370</v>
      </c>
      <c r="BG191" s="24">
        <v>0</v>
      </c>
      <c r="BH191" s="24">
        <v>0</v>
      </c>
      <c r="BI191" s="24">
        <f t="shared" si="17"/>
        <v>6241308</v>
      </c>
      <c r="BJ191" s="24">
        <v>0</v>
      </c>
      <c r="BK191" s="24">
        <v>0</v>
      </c>
      <c r="BL191" s="24">
        <v>0</v>
      </c>
      <c r="BM191" s="24">
        <v>0</v>
      </c>
      <c r="BN191" s="17"/>
      <c r="BO191" s="18"/>
      <c r="BP191" s="17"/>
      <c r="BQ191" s="24">
        <v>0</v>
      </c>
    </row>
    <row r="192" spans="1:69" x14ac:dyDescent="0.2">
      <c r="A192" s="17">
        <v>800065396</v>
      </c>
      <c r="B192" s="17" t="s">
        <v>11</v>
      </c>
      <c r="C192" s="17" t="s">
        <v>19</v>
      </c>
      <c r="D192" s="17">
        <v>200120</v>
      </c>
      <c r="E192" s="17" t="str">
        <f t="shared" si="13"/>
        <v>C221200120</v>
      </c>
      <c r="F192" s="17" t="s">
        <v>468</v>
      </c>
      <c r="G192" s="17" t="str">
        <f t="shared" si="14"/>
        <v>800065396_C221200120</v>
      </c>
      <c r="H192" s="18">
        <v>45568</v>
      </c>
      <c r="I192" s="18">
        <v>45576</v>
      </c>
      <c r="J192" s="18">
        <v>45621</v>
      </c>
      <c r="K192" s="19">
        <v>8818959</v>
      </c>
      <c r="L192" s="19">
        <v>13500</v>
      </c>
      <c r="M192" s="19">
        <v>8805459</v>
      </c>
      <c r="N192" s="19">
        <v>385409</v>
      </c>
      <c r="O192" s="19"/>
      <c r="P192" s="19"/>
      <c r="Q192" s="19">
        <v>0</v>
      </c>
      <c r="R192" s="19">
        <v>8805459</v>
      </c>
      <c r="S192" s="17" t="s">
        <v>32</v>
      </c>
      <c r="T192" s="17" t="s">
        <v>36</v>
      </c>
      <c r="U192" s="17" t="s">
        <v>37</v>
      </c>
      <c r="V192" s="17" t="s">
        <v>632</v>
      </c>
      <c r="W192" s="17" t="s">
        <v>1827</v>
      </c>
      <c r="X192" s="25">
        <v>8477999</v>
      </c>
      <c r="Y192" s="17">
        <v>136697380</v>
      </c>
      <c r="Z192" s="17"/>
      <c r="AA192" s="17"/>
      <c r="AB192" s="17"/>
      <c r="AC192" s="17" t="s">
        <v>672</v>
      </c>
      <c r="AD192" s="18">
        <v>45568</v>
      </c>
      <c r="AE192" s="18">
        <v>45576</v>
      </c>
      <c r="AF192" s="18">
        <v>45682</v>
      </c>
      <c r="AG192" s="18"/>
      <c r="AH192" s="23">
        <f t="shared" si="15"/>
        <v>6</v>
      </c>
      <c r="AI192" s="23" t="str">
        <f t="shared" si="16"/>
        <v>0-30</v>
      </c>
      <c r="AJ192" s="25">
        <v>8818959</v>
      </c>
      <c r="AK192" s="25">
        <v>385409</v>
      </c>
      <c r="AL192" s="25">
        <v>0</v>
      </c>
      <c r="AM192" s="25">
        <v>13500</v>
      </c>
      <c r="AN192" s="25">
        <v>0</v>
      </c>
      <c r="AO192" s="25">
        <v>0</v>
      </c>
      <c r="AP192" s="25">
        <v>154164</v>
      </c>
      <c r="AQ192" s="25">
        <v>0</v>
      </c>
      <c r="AR192" s="17"/>
      <c r="AS192" s="17"/>
      <c r="AT192" s="17" t="s">
        <v>749</v>
      </c>
      <c r="AU192" s="25">
        <v>4625</v>
      </c>
      <c r="AV192" s="25">
        <v>231245</v>
      </c>
      <c r="AW192" s="25">
        <v>0</v>
      </c>
      <c r="AX192" s="17"/>
      <c r="AY192" s="17"/>
      <c r="AZ192" s="17"/>
      <c r="BA192" s="17"/>
      <c r="BB192" s="17"/>
      <c r="BC192" s="24">
        <v>0</v>
      </c>
      <c r="BD192" s="24">
        <v>0</v>
      </c>
      <c r="BE192" s="24">
        <v>0</v>
      </c>
      <c r="BF192" s="24">
        <v>154164</v>
      </c>
      <c r="BG192" s="24">
        <v>0</v>
      </c>
      <c r="BH192" s="24">
        <v>0</v>
      </c>
      <c r="BI192" s="24">
        <f t="shared" si="17"/>
        <v>8651295</v>
      </c>
      <c r="BJ192" s="24">
        <v>0</v>
      </c>
      <c r="BK192" s="24">
        <v>0</v>
      </c>
      <c r="BL192" s="24">
        <v>0</v>
      </c>
      <c r="BM192" s="24">
        <v>0</v>
      </c>
      <c r="BN192" s="17"/>
      <c r="BO192" s="18"/>
      <c r="BP192" s="17"/>
      <c r="BQ192" s="24">
        <v>0</v>
      </c>
    </row>
    <row r="193" spans="1:69" x14ac:dyDescent="0.2">
      <c r="A193" s="17">
        <v>800065396</v>
      </c>
      <c r="B193" s="17" t="s">
        <v>11</v>
      </c>
      <c r="C193" s="17" t="s">
        <v>13</v>
      </c>
      <c r="D193" s="17">
        <v>173589</v>
      </c>
      <c r="E193" s="17" t="str">
        <f t="shared" si="13"/>
        <v>C191173589</v>
      </c>
      <c r="F193" s="17" t="s">
        <v>492</v>
      </c>
      <c r="G193" s="17" t="str">
        <f t="shared" si="14"/>
        <v>800065396_C191173589</v>
      </c>
      <c r="H193" s="18">
        <v>45601</v>
      </c>
      <c r="I193" s="18">
        <v>45610</v>
      </c>
      <c r="J193" s="18">
        <v>45655</v>
      </c>
      <c r="K193" s="19">
        <v>17562535</v>
      </c>
      <c r="L193" s="19">
        <v>0</v>
      </c>
      <c r="M193" s="19">
        <v>17562535</v>
      </c>
      <c r="N193" s="19">
        <v>637132</v>
      </c>
      <c r="O193" s="19"/>
      <c r="P193" s="19"/>
      <c r="Q193" s="19">
        <v>0</v>
      </c>
      <c r="R193" s="19">
        <v>17562535</v>
      </c>
      <c r="S193" s="17" t="s">
        <v>32</v>
      </c>
      <c r="T193" s="17" t="s">
        <v>36</v>
      </c>
      <c r="U193" s="17" t="s">
        <v>37</v>
      </c>
      <c r="V193" s="17" t="s">
        <v>632</v>
      </c>
      <c r="W193" s="17" t="s">
        <v>1827</v>
      </c>
      <c r="X193" s="25">
        <v>16961528</v>
      </c>
      <c r="Y193" s="17">
        <v>136811722</v>
      </c>
      <c r="Z193" s="17"/>
      <c r="AA193" s="17"/>
      <c r="AB193" s="17"/>
      <c r="AC193" s="17" t="s">
        <v>672</v>
      </c>
      <c r="AD193" s="18">
        <v>45601</v>
      </c>
      <c r="AE193" s="18">
        <v>45610</v>
      </c>
      <c r="AF193" s="18">
        <v>45682</v>
      </c>
      <c r="AG193" s="18"/>
      <c r="AH193" s="23">
        <f t="shared" si="15"/>
        <v>6</v>
      </c>
      <c r="AI193" s="23" t="str">
        <f t="shared" si="16"/>
        <v>0-30</v>
      </c>
      <c r="AJ193" s="25">
        <v>17562535</v>
      </c>
      <c r="AK193" s="25">
        <v>637132</v>
      </c>
      <c r="AL193" s="25">
        <v>0</v>
      </c>
      <c r="AM193" s="25">
        <v>0</v>
      </c>
      <c r="AN193" s="25">
        <v>0</v>
      </c>
      <c r="AO193" s="25">
        <v>0</v>
      </c>
      <c r="AP193" s="25">
        <v>254853</v>
      </c>
      <c r="AQ193" s="25">
        <v>0</v>
      </c>
      <c r="AR193" s="17"/>
      <c r="AS193" s="17"/>
      <c r="AT193" s="17" t="s">
        <v>1268</v>
      </c>
      <c r="AU193" s="25">
        <v>7646</v>
      </c>
      <c r="AV193" s="25">
        <v>382279</v>
      </c>
      <c r="AW193" s="25">
        <v>0</v>
      </c>
      <c r="AX193" s="17"/>
      <c r="AY193" s="17"/>
      <c r="AZ193" s="17"/>
      <c r="BA193" s="17"/>
      <c r="BB193" s="17"/>
      <c r="BC193" s="24">
        <v>0</v>
      </c>
      <c r="BD193" s="24">
        <v>0</v>
      </c>
      <c r="BE193" s="24">
        <v>0</v>
      </c>
      <c r="BF193" s="24">
        <v>254853</v>
      </c>
      <c r="BG193" s="24">
        <v>0</v>
      </c>
      <c r="BH193" s="24">
        <v>0</v>
      </c>
      <c r="BI193" s="24">
        <f t="shared" si="17"/>
        <v>17307682</v>
      </c>
      <c r="BJ193" s="24">
        <v>0</v>
      </c>
      <c r="BK193" s="24">
        <v>0</v>
      </c>
      <c r="BL193" s="24">
        <v>0</v>
      </c>
      <c r="BM193" s="24">
        <v>0</v>
      </c>
      <c r="BN193" s="17"/>
      <c r="BO193" s="18"/>
      <c r="BP193" s="17"/>
      <c r="BQ193" s="24">
        <v>0</v>
      </c>
    </row>
    <row r="194" spans="1:69" x14ac:dyDescent="0.2">
      <c r="A194" s="17">
        <v>800065396</v>
      </c>
      <c r="B194" s="17" t="s">
        <v>11</v>
      </c>
      <c r="C194" s="17" t="s">
        <v>18</v>
      </c>
      <c r="D194" s="17">
        <v>223450</v>
      </c>
      <c r="E194" s="17" t="str">
        <f t="shared" si="13"/>
        <v>C125223450</v>
      </c>
      <c r="F194" s="17" t="s">
        <v>480</v>
      </c>
      <c r="G194" s="17" t="str">
        <f t="shared" si="14"/>
        <v>800065396_C125223450</v>
      </c>
      <c r="H194" s="18">
        <v>45568</v>
      </c>
      <c r="I194" s="18">
        <v>45580</v>
      </c>
      <c r="J194" s="18">
        <v>45625</v>
      </c>
      <c r="K194" s="19">
        <v>216879283</v>
      </c>
      <c r="L194" s="19">
        <v>1135130</v>
      </c>
      <c r="M194" s="19">
        <v>215744153</v>
      </c>
      <c r="N194" s="19">
        <v>4677226</v>
      </c>
      <c r="O194" s="19"/>
      <c r="P194" s="19"/>
      <c r="Q194" s="19">
        <v>0</v>
      </c>
      <c r="R194" s="19">
        <v>215744153</v>
      </c>
      <c r="S194" s="17" t="s">
        <v>32</v>
      </c>
      <c r="T194" s="17" t="s">
        <v>36</v>
      </c>
      <c r="U194" s="17" t="s">
        <v>37</v>
      </c>
      <c r="V194" s="17" t="s">
        <v>632</v>
      </c>
      <c r="W194" s="17" t="s">
        <v>1827</v>
      </c>
      <c r="X194" s="25">
        <v>207556059</v>
      </c>
      <c r="Y194" s="17">
        <v>136697375</v>
      </c>
      <c r="Z194" s="17"/>
      <c r="AA194" s="17"/>
      <c r="AB194" s="17"/>
      <c r="AC194" s="17" t="s">
        <v>672</v>
      </c>
      <c r="AD194" s="18">
        <v>45568</v>
      </c>
      <c r="AE194" s="18">
        <v>45580</v>
      </c>
      <c r="AF194" s="18">
        <v>45686</v>
      </c>
      <c r="AG194" s="18"/>
      <c r="AH194" s="23">
        <f t="shared" si="15"/>
        <v>2</v>
      </c>
      <c r="AI194" s="23" t="str">
        <f t="shared" si="16"/>
        <v>0-30</v>
      </c>
      <c r="AJ194" s="25">
        <v>216879283</v>
      </c>
      <c r="AK194" s="25">
        <v>4677226</v>
      </c>
      <c r="AL194" s="25">
        <v>0</v>
      </c>
      <c r="AM194" s="25">
        <v>1135130</v>
      </c>
      <c r="AN194" s="25">
        <v>0</v>
      </c>
      <c r="AO194" s="25">
        <v>0</v>
      </c>
      <c r="AP194" s="25">
        <v>3929090</v>
      </c>
      <c r="AQ194" s="25">
        <v>0</v>
      </c>
      <c r="AR194" s="17"/>
      <c r="AS194" s="17"/>
      <c r="AT194" s="17" t="s">
        <v>752</v>
      </c>
      <c r="AU194" s="25">
        <v>14963</v>
      </c>
      <c r="AV194" s="25">
        <v>748136</v>
      </c>
      <c r="AW194" s="25">
        <v>0</v>
      </c>
      <c r="AX194" s="17"/>
      <c r="AY194" s="17"/>
      <c r="AZ194" s="17"/>
      <c r="BA194" s="17"/>
      <c r="BB194" s="17"/>
      <c r="BC194" s="24">
        <v>0</v>
      </c>
      <c r="BD194" s="24">
        <v>0</v>
      </c>
      <c r="BE194" s="24">
        <v>0</v>
      </c>
      <c r="BF194" s="24">
        <v>3929090</v>
      </c>
      <c r="BG194" s="24">
        <v>0</v>
      </c>
      <c r="BH194" s="24">
        <v>0</v>
      </c>
      <c r="BI194" s="24">
        <f t="shared" si="17"/>
        <v>211815063</v>
      </c>
      <c r="BJ194" s="24">
        <v>0</v>
      </c>
      <c r="BK194" s="24">
        <v>0</v>
      </c>
      <c r="BL194" s="24">
        <v>0</v>
      </c>
      <c r="BM194" s="24">
        <v>0</v>
      </c>
      <c r="BN194" s="17"/>
      <c r="BO194" s="18"/>
      <c r="BP194" s="17"/>
      <c r="BQ194" s="24">
        <v>0</v>
      </c>
    </row>
    <row r="195" spans="1:69" x14ac:dyDescent="0.2">
      <c r="A195" s="17">
        <v>800065396</v>
      </c>
      <c r="B195" s="17" t="s">
        <v>11</v>
      </c>
      <c r="C195" s="17" t="s">
        <v>19</v>
      </c>
      <c r="D195" s="17">
        <v>200122</v>
      </c>
      <c r="E195" s="17" t="str">
        <f t="shared" ref="E195:E258" si="18">+CONCATENATE(C195,D195)</f>
        <v>C221200122</v>
      </c>
      <c r="F195" s="17" t="s">
        <v>504</v>
      </c>
      <c r="G195" s="17" t="str">
        <f t="shared" ref="G195:G258" si="19">+CONCATENATE(A195,"_",E195)</f>
        <v>800065396_C221200122</v>
      </c>
      <c r="H195" s="18">
        <v>45601</v>
      </c>
      <c r="I195" s="18">
        <v>45610</v>
      </c>
      <c r="J195" s="18">
        <v>45655</v>
      </c>
      <c r="K195" s="19">
        <v>10439761</v>
      </c>
      <c r="L195" s="19">
        <v>0</v>
      </c>
      <c r="M195" s="19">
        <v>10439761</v>
      </c>
      <c r="N195" s="19">
        <v>269178</v>
      </c>
      <c r="O195" s="19"/>
      <c r="P195" s="19"/>
      <c r="Q195" s="19">
        <v>0</v>
      </c>
      <c r="R195" s="19">
        <v>10439761</v>
      </c>
      <c r="S195" s="17" t="s">
        <v>32</v>
      </c>
      <c r="T195" s="17" t="s">
        <v>36</v>
      </c>
      <c r="U195" s="17" t="s">
        <v>37</v>
      </c>
      <c r="V195" s="17" t="s">
        <v>632</v>
      </c>
      <c r="W195" s="17" t="s">
        <v>1827</v>
      </c>
      <c r="X195" s="25">
        <v>10125448</v>
      </c>
      <c r="Y195" s="17">
        <v>136811717</v>
      </c>
      <c r="Z195" s="17"/>
      <c r="AA195" s="17"/>
      <c r="AB195" s="17"/>
      <c r="AC195" s="17" t="s">
        <v>672</v>
      </c>
      <c r="AD195" s="18">
        <v>45601</v>
      </c>
      <c r="AE195" s="18">
        <v>45610</v>
      </c>
      <c r="AF195" s="18">
        <v>45682</v>
      </c>
      <c r="AG195" s="18"/>
      <c r="AH195" s="23">
        <f t="shared" ref="AH195:AH258" si="20">+IF(OR(AC195="Devuelta",AQ195&lt;&gt;0),$A$1-AG195,IF(AND(AF195="",AE195=""),"No radicada",IF(AF195&lt;&gt;"",$A$1-AF195,$A$1-AE195)))</f>
        <v>6</v>
      </c>
      <c r="AI195" s="23" t="str">
        <f t="shared" ref="AI195:AI258" si="21">+IF(AH195="No radicada","No radicada",IF(AH195&lt;1,"Corriente",IF(AH195&lt;=30,"0-30",IF(AND(AH195&lt;=60,AH195&gt;30),"31-60",IF(AND(AH195&lt;=90,AH195&gt;60),"61-90",IF(AND(AH195&lt;=180,AH195&gt;90),"91-180",IF(AND(AH195&lt;=360,AH195&gt;180),"181-360",IF(AH195&gt;360,"Más de 360"))))))))</f>
        <v>0-30</v>
      </c>
      <c r="AJ195" s="25">
        <v>10439761</v>
      </c>
      <c r="AK195" s="25">
        <v>269178</v>
      </c>
      <c r="AL195" s="25">
        <v>0</v>
      </c>
      <c r="AM195" s="25">
        <v>0</v>
      </c>
      <c r="AN195" s="25">
        <v>0</v>
      </c>
      <c r="AO195" s="25">
        <v>0</v>
      </c>
      <c r="AP195" s="25">
        <v>107671</v>
      </c>
      <c r="AQ195" s="25">
        <v>0</v>
      </c>
      <c r="AR195" s="17"/>
      <c r="AS195" s="17"/>
      <c r="AT195" s="17" t="s">
        <v>749</v>
      </c>
      <c r="AU195" s="25">
        <v>3230</v>
      </c>
      <c r="AV195" s="25">
        <v>161507</v>
      </c>
      <c r="AW195" s="25">
        <v>0</v>
      </c>
      <c r="AX195" s="17"/>
      <c r="AY195" s="17"/>
      <c r="AZ195" s="17"/>
      <c r="BA195" s="17"/>
      <c r="BB195" s="17"/>
      <c r="BC195" s="24">
        <v>0</v>
      </c>
      <c r="BD195" s="24">
        <v>0</v>
      </c>
      <c r="BE195" s="24">
        <v>0</v>
      </c>
      <c r="BF195" s="24">
        <v>107671</v>
      </c>
      <c r="BG195" s="24">
        <v>0</v>
      </c>
      <c r="BH195" s="24">
        <v>0</v>
      </c>
      <c r="BI195" s="24">
        <f t="shared" si="17"/>
        <v>10332090</v>
      </c>
      <c r="BJ195" s="24">
        <v>0</v>
      </c>
      <c r="BK195" s="24">
        <v>0</v>
      </c>
      <c r="BL195" s="24">
        <v>0</v>
      </c>
      <c r="BM195" s="24">
        <v>0</v>
      </c>
      <c r="BN195" s="17"/>
      <c r="BO195" s="18"/>
      <c r="BP195" s="17"/>
      <c r="BQ195" s="24">
        <v>0</v>
      </c>
    </row>
    <row r="196" spans="1:69" x14ac:dyDescent="0.2">
      <c r="A196" s="17">
        <v>800065396</v>
      </c>
      <c r="B196" s="17" t="s">
        <v>11</v>
      </c>
      <c r="C196" s="17" t="s">
        <v>16</v>
      </c>
      <c r="D196" s="17">
        <v>173586</v>
      </c>
      <c r="E196" s="17" t="str">
        <f t="shared" si="18"/>
        <v>C192173586</v>
      </c>
      <c r="F196" s="17" t="s">
        <v>509</v>
      </c>
      <c r="G196" s="17" t="str">
        <f t="shared" si="19"/>
        <v>800065396_C192173586</v>
      </c>
      <c r="H196" s="18">
        <v>45601</v>
      </c>
      <c r="I196" s="18">
        <v>45610</v>
      </c>
      <c r="J196" s="18">
        <v>45655</v>
      </c>
      <c r="K196" s="19">
        <v>14813678</v>
      </c>
      <c r="L196" s="19">
        <v>14175</v>
      </c>
      <c r="M196" s="19">
        <v>14799503</v>
      </c>
      <c r="N196" s="19">
        <v>395675</v>
      </c>
      <c r="O196" s="19"/>
      <c r="P196" s="19"/>
      <c r="Q196" s="19">
        <v>0</v>
      </c>
      <c r="R196" s="19">
        <v>14799503</v>
      </c>
      <c r="S196" s="17" t="s">
        <v>32</v>
      </c>
      <c r="T196" s="17" t="s">
        <v>36</v>
      </c>
      <c r="U196" s="17" t="s">
        <v>37</v>
      </c>
      <c r="V196" s="17" t="s">
        <v>632</v>
      </c>
      <c r="W196" s="17" t="s">
        <v>1827</v>
      </c>
      <c r="X196" s="25">
        <v>14348125</v>
      </c>
      <c r="Y196" s="17">
        <v>136811721</v>
      </c>
      <c r="Z196" s="17"/>
      <c r="AA196" s="17"/>
      <c r="AB196" s="17"/>
      <c r="AC196" s="17" t="s">
        <v>672</v>
      </c>
      <c r="AD196" s="18">
        <v>45601</v>
      </c>
      <c r="AE196" s="18">
        <v>45610</v>
      </c>
      <c r="AF196" s="18">
        <v>45682</v>
      </c>
      <c r="AG196" s="18"/>
      <c r="AH196" s="23">
        <f t="shared" si="20"/>
        <v>6</v>
      </c>
      <c r="AI196" s="23" t="str">
        <f t="shared" si="21"/>
        <v>0-30</v>
      </c>
      <c r="AJ196" s="25">
        <v>14813678</v>
      </c>
      <c r="AK196" s="25">
        <v>395675</v>
      </c>
      <c r="AL196" s="25">
        <v>0</v>
      </c>
      <c r="AM196" s="25">
        <v>14175</v>
      </c>
      <c r="AN196" s="25">
        <v>0</v>
      </c>
      <c r="AO196" s="25">
        <v>0</v>
      </c>
      <c r="AP196" s="25">
        <v>158270</v>
      </c>
      <c r="AQ196" s="25">
        <v>0</v>
      </c>
      <c r="AR196" s="17"/>
      <c r="AS196" s="17"/>
      <c r="AT196" s="17" t="s">
        <v>749</v>
      </c>
      <c r="AU196" s="25">
        <v>4748</v>
      </c>
      <c r="AV196" s="25">
        <v>237405</v>
      </c>
      <c r="AW196" s="25">
        <v>0</v>
      </c>
      <c r="AX196" s="17"/>
      <c r="AY196" s="17"/>
      <c r="AZ196" s="17"/>
      <c r="BA196" s="17"/>
      <c r="BB196" s="17"/>
      <c r="BC196" s="24">
        <v>0</v>
      </c>
      <c r="BD196" s="24">
        <v>0</v>
      </c>
      <c r="BE196" s="24">
        <v>0</v>
      </c>
      <c r="BF196" s="24">
        <v>158270</v>
      </c>
      <c r="BG196" s="24">
        <v>0</v>
      </c>
      <c r="BH196" s="24">
        <v>0</v>
      </c>
      <c r="BI196" s="24">
        <f t="shared" si="17"/>
        <v>14641233</v>
      </c>
      <c r="BJ196" s="24">
        <v>0</v>
      </c>
      <c r="BK196" s="24">
        <v>0</v>
      </c>
      <c r="BL196" s="24">
        <v>0</v>
      </c>
      <c r="BM196" s="24">
        <v>0</v>
      </c>
      <c r="BN196" s="17"/>
      <c r="BO196" s="18"/>
      <c r="BP196" s="17"/>
      <c r="BQ196" s="24">
        <v>0</v>
      </c>
    </row>
    <row r="197" spans="1:69" x14ac:dyDescent="0.2">
      <c r="A197" s="17">
        <v>800065396</v>
      </c>
      <c r="B197" s="17" t="s">
        <v>11</v>
      </c>
      <c r="C197" s="17" t="s">
        <v>13</v>
      </c>
      <c r="D197" s="17">
        <v>173591</v>
      </c>
      <c r="E197" s="17" t="str">
        <f t="shared" si="18"/>
        <v>C191173591</v>
      </c>
      <c r="F197" s="17" t="s">
        <v>534</v>
      </c>
      <c r="G197" s="17" t="str">
        <f t="shared" si="19"/>
        <v>800065396_C191173591</v>
      </c>
      <c r="H197" s="18">
        <v>45629</v>
      </c>
      <c r="I197" s="18">
        <v>45637</v>
      </c>
      <c r="J197" s="18">
        <v>45682</v>
      </c>
      <c r="K197" s="19">
        <v>16832390</v>
      </c>
      <c r="L197" s="19">
        <v>4500</v>
      </c>
      <c r="M197" s="19">
        <v>16827890</v>
      </c>
      <c r="N197" s="19">
        <v>416839</v>
      </c>
      <c r="O197" s="19"/>
      <c r="P197" s="19"/>
      <c r="Q197" s="19">
        <v>0</v>
      </c>
      <c r="R197" s="19">
        <v>16827890</v>
      </c>
      <c r="S197" s="17" t="s">
        <v>32</v>
      </c>
      <c r="T197" s="17" t="s">
        <v>36</v>
      </c>
      <c r="U197" s="17" t="s">
        <v>37</v>
      </c>
      <c r="V197" s="17" t="s">
        <v>632</v>
      </c>
      <c r="W197" s="17" t="s">
        <v>1827</v>
      </c>
      <c r="X197" s="25">
        <v>16327841</v>
      </c>
      <c r="Y197" s="17">
        <v>136878538</v>
      </c>
      <c r="Z197" s="17"/>
      <c r="AA197" s="17"/>
      <c r="AB197" s="17"/>
      <c r="AC197" s="17" t="s">
        <v>672</v>
      </c>
      <c r="AD197" s="18">
        <v>45629</v>
      </c>
      <c r="AE197" s="18">
        <v>45637</v>
      </c>
      <c r="AF197" s="18">
        <v>45682</v>
      </c>
      <c r="AG197" s="18"/>
      <c r="AH197" s="23">
        <f t="shared" si="20"/>
        <v>6</v>
      </c>
      <c r="AI197" s="23" t="str">
        <f t="shared" si="21"/>
        <v>0-30</v>
      </c>
      <c r="AJ197" s="25">
        <v>16832390</v>
      </c>
      <c r="AK197" s="25">
        <v>416839</v>
      </c>
      <c r="AL197" s="25">
        <v>0</v>
      </c>
      <c r="AM197" s="25">
        <v>4500</v>
      </c>
      <c r="AN197" s="25">
        <v>0</v>
      </c>
      <c r="AO197" s="25">
        <v>0</v>
      </c>
      <c r="AP197" s="25">
        <v>166736</v>
      </c>
      <c r="AQ197" s="25">
        <v>0</v>
      </c>
      <c r="AR197" s="17"/>
      <c r="AS197" s="17"/>
      <c r="AT197" s="17" t="s">
        <v>1268</v>
      </c>
      <c r="AU197" s="25">
        <v>5002</v>
      </c>
      <c r="AV197" s="25">
        <v>250103</v>
      </c>
      <c r="AW197" s="25">
        <v>0</v>
      </c>
      <c r="AX197" s="17"/>
      <c r="AY197" s="17"/>
      <c r="AZ197" s="17"/>
      <c r="BA197" s="17"/>
      <c r="BB197" s="17"/>
      <c r="BC197" s="24">
        <v>0</v>
      </c>
      <c r="BD197" s="24">
        <v>0</v>
      </c>
      <c r="BE197" s="24">
        <v>0</v>
      </c>
      <c r="BF197" s="24">
        <v>166736</v>
      </c>
      <c r="BG197" s="24">
        <v>0</v>
      </c>
      <c r="BH197" s="24">
        <v>0</v>
      </c>
      <c r="BI197" s="24">
        <f t="shared" si="17"/>
        <v>16661154</v>
      </c>
      <c r="BJ197" s="24">
        <v>0</v>
      </c>
      <c r="BK197" s="24">
        <v>0</v>
      </c>
      <c r="BL197" s="24">
        <v>0</v>
      </c>
      <c r="BM197" s="24">
        <v>0</v>
      </c>
      <c r="BN197" s="17"/>
      <c r="BO197" s="18"/>
      <c r="BP197" s="17"/>
      <c r="BQ197" s="24">
        <v>0</v>
      </c>
    </row>
    <row r="198" spans="1:69" x14ac:dyDescent="0.2">
      <c r="A198" s="17">
        <v>800065396</v>
      </c>
      <c r="B198" s="17" t="s">
        <v>11</v>
      </c>
      <c r="C198" s="17" t="s">
        <v>16</v>
      </c>
      <c r="D198" s="17">
        <v>173584</v>
      </c>
      <c r="E198" s="17" t="str">
        <f t="shared" si="18"/>
        <v>C192173584</v>
      </c>
      <c r="F198" s="17" t="s">
        <v>457</v>
      </c>
      <c r="G198" s="17" t="str">
        <f t="shared" si="19"/>
        <v>800065396_C192173584</v>
      </c>
      <c r="H198" s="18">
        <v>45568</v>
      </c>
      <c r="I198" s="18">
        <v>45576</v>
      </c>
      <c r="J198" s="18">
        <v>45621</v>
      </c>
      <c r="K198" s="19">
        <v>14393739</v>
      </c>
      <c r="L198" s="19">
        <v>63591</v>
      </c>
      <c r="M198" s="19">
        <v>14330148</v>
      </c>
      <c r="N198" s="19">
        <v>291575</v>
      </c>
      <c r="O198" s="19"/>
      <c r="P198" s="19"/>
      <c r="Q198" s="19">
        <v>0</v>
      </c>
      <c r="R198" s="19">
        <v>14330148</v>
      </c>
      <c r="S198" s="17" t="s">
        <v>32</v>
      </c>
      <c r="T198" s="17" t="s">
        <v>36</v>
      </c>
      <c r="U198" s="17" t="s">
        <v>37</v>
      </c>
      <c r="V198" s="17" t="s">
        <v>632</v>
      </c>
      <c r="W198" s="17" t="s">
        <v>1827</v>
      </c>
      <c r="X198" s="25">
        <v>13927976</v>
      </c>
      <c r="Y198" s="17">
        <v>136697377</v>
      </c>
      <c r="Z198" s="17"/>
      <c r="AA198" s="17"/>
      <c r="AB198" s="17"/>
      <c r="AC198" s="17" t="s">
        <v>672</v>
      </c>
      <c r="AD198" s="18">
        <v>45568</v>
      </c>
      <c r="AE198" s="18">
        <v>45576</v>
      </c>
      <c r="AF198" s="18">
        <v>45682</v>
      </c>
      <c r="AG198" s="18"/>
      <c r="AH198" s="23">
        <f t="shared" si="20"/>
        <v>6</v>
      </c>
      <c r="AI198" s="23" t="str">
        <f t="shared" si="21"/>
        <v>0-30</v>
      </c>
      <c r="AJ198" s="25">
        <v>14393739</v>
      </c>
      <c r="AK198" s="25">
        <v>291575</v>
      </c>
      <c r="AL198" s="25">
        <v>0</v>
      </c>
      <c r="AM198" s="25">
        <v>63591</v>
      </c>
      <c r="AN198" s="25">
        <v>0</v>
      </c>
      <c r="AO198" s="25">
        <v>0</v>
      </c>
      <c r="AP198" s="25">
        <v>116630</v>
      </c>
      <c r="AQ198" s="25">
        <v>0</v>
      </c>
      <c r="AR198" s="17"/>
      <c r="AS198" s="17"/>
      <c r="AT198" s="17" t="s">
        <v>749</v>
      </c>
      <c r="AU198" s="25">
        <v>3499</v>
      </c>
      <c r="AV198" s="25">
        <v>174945</v>
      </c>
      <c r="AW198" s="25">
        <v>0</v>
      </c>
      <c r="AX198" s="17"/>
      <c r="AY198" s="17"/>
      <c r="AZ198" s="17"/>
      <c r="BA198" s="17"/>
      <c r="BB198" s="17"/>
      <c r="BC198" s="24">
        <v>0</v>
      </c>
      <c r="BD198" s="24">
        <v>0</v>
      </c>
      <c r="BE198" s="24">
        <v>0</v>
      </c>
      <c r="BF198" s="24">
        <v>116630</v>
      </c>
      <c r="BG198" s="24">
        <v>0</v>
      </c>
      <c r="BH198" s="24">
        <v>0</v>
      </c>
      <c r="BI198" s="24">
        <f t="shared" si="17"/>
        <v>14213518</v>
      </c>
      <c r="BJ198" s="24">
        <v>0</v>
      </c>
      <c r="BK198" s="24">
        <v>0</v>
      </c>
      <c r="BL198" s="24">
        <v>0</v>
      </c>
      <c r="BM198" s="24">
        <v>0</v>
      </c>
      <c r="BN198" s="17"/>
      <c r="BO198" s="18"/>
      <c r="BP198" s="17"/>
      <c r="BQ198" s="24">
        <v>0</v>
      </c>
    </row>
    <row r="199" spans="1:69" x14ac:dyDescent="0.2">
      <c r="A199" s="17">
        <v>800065396</v>
      </c>
      <c r="B199" s="17" t="s">
        <v>11</v>
      </c>
      <c r="C199" s="17" t="s">
        <v>19</v>
      </c>
      <c r="D199" s="17">
        <v>200118</v>
      </c>
      <c r="E199" s="17" t="str">
        <f t="shared" si="18"/>
        <v>C221200118</v>
      </c>
      <c r="F199" s="17" t="s">
        <v>436</v>
      </c>
      <c r="G199" s="17" t="str">
        <f t="shared" si="19"/>
        <v>800065396_C221200118</v>
      </c>
      <c r="H199" s="18">
        <v>45538</v>
      </c>
      <c r="I199" s="18">
        <v>45548</v>
      </c>
      <c r="J199" s="18">
        <v>45593</v>
      </c>
      <c r="K199" s="19">
        <v>9565905</v>
      </c>
      <c r="L199" s="19">
        <v>94325</v>
      </c>
      <c r="M199" s="19">
        <v>9471580</v>
      </c>
      <c r="N199" s="19">
        <v>315890</v>
      </c>
      <c r="O199" s="19"/>
      <c r="P199" s="19"/>
      <c r="Q199" s="19">
        <v>0</v>
      </c>
      <c r="R199" s="19">
        <v>9471580</v>
      </c>
      <c r="S199" s="17" t="s">
        <v>32</v>
      </c>
      <c r="T199" s="17" t="s">
        <v>36</v>
      </c>
      <c r="U199" s="17" t="s">
        <v>37</v>
      </c>
      <c r="V199" s="17" t="s">
        <v>632</v>
      </c>
      <c r="W199" s="17" t="s">
        <v>1827</v>
      </c>
      <c r="X199" s="25">
        <v>9156433</v>
      </c>
      <c r="Y199" s="17">
        <v>136677205</v>
      </c>
      <c r="Z199" s="17"/>
      <c r="AA199" s="17"/>
      <c r="AB199" s="17"/>
      <c r="AC199" s="17" t="s">
        <v>672</v>
      </c>
      <c r="AD199" s="18">
        <v>45538</v>
      </c>
      <c r="AE199" s="18">
        <v>45548</v>
      </c>
      <c r="AF199" s="18">
        <v>45682</v>
      </c>
      <c r="AG199" s="18"/>
      <c r="AH199" s="23">
        <f t="shared" si="20"/>
        <v>6</v>
      </c>
      <c r="AI199" s="23" t="str">
        <f t="shared" si="21"/>
        <v>0-30</v>
      </c>
      <c r="AJ199" s="25">
        <v>9565905</v>
      </c>
      <c r="AK199" s="25">
        <v>315890</v>
      </c>
      <c r="AL199" s="25">
        <v>0</v>
      </c>
      <c r="AM199" s="25">
        <v>94325</v>
      </c>
      <c r="AN199" s="25">
        <v>0</v>
      </c>
      <c r="AO199" s="25">
        <v>0</v>
      </c>
      <c r="AP199" s="25">
        <v>126356</v>
      </c>
      <c r="AQ199" s="25">
        <v>0</v>
      </c>
      <c r="AR199" s="17"/>
      <c r="AS199" s="17"/>
      <c r="AT199" s="17" t="s">
        <v>749</v>
      </c>
      <c r="AU199" s="25">
        <v>3791</v>
      </c>
      <c r="AV199" s="25">
        <v>189534</v>
      </c>
      <c r="AW199" s="25">
        <v>0</v>
      </c>
      <c r="AX199" s="17"/>
      <c r="AY199" s="17"/>
      <c r="AZ199" s="17"/>
      <c r="BA199" s="17"/>
      <c r="BB199" s="17"/>
      <c r="BC199" s="24">
        <v>0</v>
      </c>
      <c r="BD199" s="24">
        <v>0</v>
      </c>
      <c r="BE199" s="24">
        <v>0</v>
      </c>
      <c r="BF199" s="24">
        <v>126356</v>
      </c>
      <c r="BG199" s="24">
        <v>0</v>
      </c>
      <c r="BH199" s="24">
        <v>0</v>
      </c>
      <c r="BI199" s="24">
        <f t="shared" si="17"/>
        <v>9345224</v>
      </c>
      <c r="BJ199" s="24">
        <v>0</v>
      </c>
      <c r="BK199" s="24">
        <v>0</v>
      </c>
      <c r="BL199" s="24">
        <v>0</v>
      </c>
      <c r="BM199" s="24">
        <v>0</v>
      </c>
      <c r="BN199" s="17"/>
      <c r="BO199" s="18"/>
      <c r="BP199" s="17"/>
      <c r="BQ199" s="24">
        <v>0</v>
      </c>
    </row>
    <row r="200" spans="1:69" x14ac:dyDescent="0.2">
      <c r="A200" s="17">
        <v>800065396</v>
      </c>
      <c r="B200" s="17" t="s">
        <v>11</v>
      </c>
      <c r="C200" s="17" t="s">
        <v>18</v>
      </c>
      <c r="D200" s="17">
        <v>223189</v>
      </c>
      <c r="E200" s="17" t="str">
        <f t="shared" si="18"/>
        <v>C125223189</v>
      </c>
      <c r="F200" s="17" t="s">
        <v>439</v>
      </c>
      <c r="G200" s="17" t="str">
        <f t="shared" si="19"/>
        <v>800065396_C125223189</v>
      </c>
      <c r="H200" s="18">
        <v>45538</v>
      </c>
      <c r="I200" s="18">
        <v>45548</v>
      </c>
      <c r="J200" s="18">
        <v>45593</v>
      </c>
      <c r="K200" s="19">
        <v>250091616</v>
      </c>
      <c r="L200" s="19">
        <v>3135431</v>
      </c>
      <c r="M200" s="19">
        <v>246956185</v>
      </c>
      <c r="N200" s="19">
        <v>13275289</v>
      </c>
      <c r="O200" s="19"/>
      <c r="P200" s="19"/>
      <c r="Q200" s="19">
        <v>0</v>
      </c>
      <c r="R200" s="19">
        <v>246956185</v>
      </c>
      <c r="S200" s="17" t="s">
        <v>32</v>
      </c>
      <c r="T200" s="17" t="s">
        <v>36</v>
      </c>
      <c r="U200" s="17" t="s">
        <v>37</v>
      </c>
      <c r="V200" s="17" t="s">
        <v>632</v>
      </c>
      <c r="W200" s="17" t="s">
        <v>1827</v>
      </c>
      <c r="X200" s="25">
        <v>238195789</v>
      </c>
      <c r="Y200" s="17">
        <v>136677235</v>
      </c>
      <c r="Z200" s="17"/>
      <c r="AA200" s="17"/>
      <c r="AB200" s="17"/>
      <c r="AC200" s="17" t="s">
        <v>672</v>
      </c>
      <c r="AD200" s="18">
        <v>45538</v>
      </c>
      <c r="AE200" s="18">
        <v>45548</v>
      </c>
      <c r="AF200" s="18">
        <v>45686</v>
      </c>
      <c r="AG200" s="18"/>
      <c r="AH200" s="23">
        <f t="shared" si="20"/>
        <v>2</v>
      </c>
      <c r="AI200" s="23" t="str">
        <f t="shared" si="21"/>
        <v>0-30</v>
      </c>
      <c r="AJ200" s="25">
        <v>250091616</v>
      </c>
      <c r="AK200" s="25">
        <v>13275289</v>
      </c>
      <c r="AL200" s="25">
        <v>0</v>
      </c>
      <c r="AM200" s="25">
        <v>3135431</v>
      </c>
      <c r="AN200" s="25">
        <v>0</v>
      </c>
      <c r="AO200" s="25">
        <v>0</v>
      </c>
      <c r="AP200" s="25">
        <v>3835289</v>
      </c>
      <c r="AQ200" s="25">
        <v>0</v>
      </c>
      <c r="AR200" s="17"/>
      <c r="AS200" s="17"/>
      <c r="AT200" s="17" t="s">
        <v>752</v>
      </c>
      <c r="AU200" s="25">
        <v>188800</v>
      </c>
      <c r="AV200" s="25">
        <v>9440000</v>
      </c>
      <c r="AW200" s="25">
        <v>0</v>
      </c>
      <c r="AX200" s="17"/>
      <c r="AY200" s="17"/>
      <c r="AZ200" s="17"/>
      <c r="BA200" s="17"/>
      <c r="BB200" s="17"/>
      <c r="BC200" s="24">
        <v>0</v>
      </c>
      <c r="BD200" s="24">
        <v>0</v>
      </c>
      <c r="BE200" s="24">
        <v>0</v>
      </c>
      <c r="BF200" s="24">
        <v>3835289</v>
      </c>
      <c r="BG200" s="24">
        <v>0</v>
      </c>
      <c r="BH200" s="24">
        <v>0</v>
      </c>
      <c r="BI200" s="24">
        <f t="shared" si="17"/>
        <v>243120896</v>
      </c>
      <c r="BJ200" s="24">
        <v>0</v>
      </c>
      <c r="BK200" s="24">
        <v>0</v>
      </c>
      <c r="BL200" s="24">
        <v>0</v>
      </c>
      <c r="BM200" s="24">
        <v>0</v>
      </c>
      <c r="BN200" s="17"/>
      <c r="BO200" s="18"/>
      <c r="BP200" s="17"/>
      <c r="BQ200" s="24">
        <v>0</v>
      </c>
    </row>
    <row r="201" spans="1:69" x14ac:dyDescent="0.2">
      <c r="A201" s="17">
        <v>800065396</v>
      </c>
      <c r="B201" s="17" t="s">
        <v>11</v>
      </c>
      <c r="C201" s="17" t="s">
        <v>13</v>
      </c>
      <c r="D201" s="17">
        <v>173586</v>
      </c>
      <c r="E201" s="17" t="str">
        <f t="shared" si="18"/>
        <v>C191173586</v>
      </c>
      <c r="F201" s="17" t="s">
        <v>466</v>
      </c>
      <c r="G201" s="17" t="str">
        <f t="shared" si="19"/>
        <v>800065396_C191173586</v>
      </c>
      <c r="H201" s="18">
        <v>45568</v>
      </c>
      <c r="I201" s="18">
        <v>45576</v>
      </c>
      <c r="J201" s="18">
        <v>45621</v>
      </c>
      <c r="K201" s="19">
        <v>16704264</v>
      </c>
      <c r="L201" s="19">
        <v>133943</v>
      </c>
      <c r="M201" s="19">
        <v>16570321</v>
      </c>
      <c r="N201" s="19">
        <v>392372</v>
      </c>
      <c r="O201" s="19"/>
      <c r="P201" s="19"/>
      <c r="Q201" s="19">
        <v>0</v>
      </c>
      <c r="R201" s="19">
        <v>16570321</v>
      </c>
      <c r="S201" s="17" t="s">
        <v>32</v>
      </c>
      <c r="T201" s="17" t="s">
        <v>36</v>
      </c>
      <c r="U201" s="17" t="s">
        <v>37</v>
      </c>
      <c r="V201" s="17" t="s">
        <v>632</v>
      </c>
      <c r="W201" s="17" t="s">
        <v>1827</v>
      </c>
      <c r="X201" s="25">
        <v>16082426</v>
      </c>
      <c r="Y201" s="17">
        <v>136697376</v>
      </c>
      <c r="Z201" s="17"/>
      <c r="AA201" s="17"/>
      <c r="AB201" s="17"/>
      <c r="AC201" s="17" t="s">
        <v>672</v>
      </c>
      <c r="AD201" s="18">
        <v>45568</v>
      </c>
      <c r="AE201" s="18">
        <v>45576</v>
      </c>
      <c r="AF201" s="18">
        <v>45682</v>
      </c>
      <c r="AG201" s="18"/>
      <c r="AH201" s="23">
        <f t="shared" si="20"/>
        <v>6</v>
      </c>
      <c r="AI201" s="23" t="str">
        <f t="shared" si="21"/>
        <v>0-30</v>
      </c>
      <c r="AJ201" s="25">
        <v>16704264</v>
      </c>
      <c r="AK201" s="25">
        <v>392372</v>
      </c>
      <c r="AL201" s="25">
        <v>0</v>
      </c>
      <c r="AM201" s="25">
        <v>133943</v>
      </c>
      <c r="AN201" s="25">
        <v>0</v>
      </c>
      <c r="AO201" s="25">
        <v>0</v>
      </c>
      <c r="AP201" s="25">
        <v>156949</v>
      </c>
      <c r="AQ201" s="25">
        <v>0</v>
      </c>
      <c r="AR201" s="17"/>
      <c r="AS201" s="17"/>
      <c r="AT201" s="17" t="s">
        <v>749</v>
      </c>
      <c r="AU201" s="25">
        <v>4708</v>
      </c>
      <c r="AV201" s="25">
        <v>235423</v>
      </c>
      <c r="AW201" s="25">
        <v>0</v>
      </c>
      <c r="AX201" s="17"/>
      <c r="AY201" s="17"/>
      <c r="AZ201" s="17"/>
      <c r="BA201" s="17"/>
      <c r="BB201" s="17"/>
      <c r="BC201" s="24">
        <v>0</v>
      </c>
      <c r="BD201" s="24">
        <v>0</v>
      </c>
      <c r="BE201" s="24">
        <v>0</v>
      </c>
      <c r="BF201" s="24">
        <v>156949</v>
      </c>
      <c r="BG201" s="24">
        <v>0</v>
      </c>
      <c r="BH201" s="24">
        <v>0</v>
      </c>
      <c r="BI201" s="24">
        <f t="shared" si="17"/>
        <v>16413372</v>
      </c>
      <c r="BJ201" s="24">
        <v>0</v>
      </c>
      <c r="BK201" s="24">
        <v>0</v>
      </c>
      <c r="BL201" s="24">
        <v>0</v>
      </c>
      <c r="BM201" s="24">
        <v>0</v>
      </c>
      <c r="BN201" s="17"/>
      <c r="BO201" s="18"/>
      <c r="BP201" s="17"/>
      <c r="BQ201" s="24">
        <v>0</v>
      </c>
    </row>
    <row r="202" spans="1:69" x14ac:dyDescent="0.2">
      <c r="A202" s="17">
        <v>800065396</v>
      </c>
      <c r="B202" s="17" t="s">
        <v>11</v>
      </c>
      <c r="C202" s="17" t="s">
        <v>13</v>
      </c>
      <c r="D202" s="17">
        <v>173584</v>
      </c>
      <c r="E202" s="17" t="str">
        <f t="shared" si="18"/>
        <v>C191173584</v>
      </c>
      <c r="F202" s="17" t="s">
        <v>442</v>
      </c>
      <c r="G202" s="17" t="str">
        <f t="shared" si="19"/>
        <v>800065396_C191173584</v>
      </c>
      <c r="H202" s="18">
        <v>45538</v>
      </c>
      <c r="I202" s="18">
        <v>45548</v>
      </c>
      <c r="J202" s="18">
        <v>45593</v>
      </c>
      <c r="K202" s="19">
        <v>18978917</v>
      </c>
      <c r="L202" s="19">
        <v>331962</v>
      </c>
      <c r="M202" s="19">
        <v>18646955</v>
      </c>
      <c r="N202" s="19">
        <v>500099</v>
      </c>
      <c r="O202" s="19"/>
      <c r="P202" s="19"/>
      <c r="Q202" s="19">
        <v>0</v>
      </c>
      <c r="R202" s="19">
        <v>18646955</v>
      </c>
      <c r="S202" s="17" t="s">
        <v>32</v>
      </c>
      <c r="T202" s="17" t="s">
        <v>36</v>
      </c>
      <c r="U202" s="17" t="s">
        <v>37</v>
      </c>
      <c r="V202" s="17" t="s">
        <v>632</v>
      </c>
      <c r="W202" s="17" t="s">
        <v>1827</v>
      </c>
      <c r="X202" s="25">
        <v>18071338</v>
      </c>
      <c r="Y202" s="17">
        <v>136677225</v>
      </c>
      <c r="Z202" s="17"/>
      <c r="AA202" s="17"/>
      <c r="AB202" s="17"/>
      <c r="AC202" s="17" t="s">
        <v>672</v>
      </c>
      <c r="AD202" s="18">
        <v>45538</v>
      </c>
      <c r="AE202" s="18">
        <v>45548</v>
      </c>
      <c r="AF202" s="18">
        <v>45682</v>
      </c>
      <c r="AG202" s="18"/>
      <c r="AH202" s="23">
        <f t="shared" si="20"/>
        <v>6</v>
      </c>
      <c r="AI202" s="23" t="str">
        <f t="shared" si="21"/>
        <v>0-30</v>
      </c>
      <c r="AJ202" s="25">
        <v>18978917</v>
      </c>
      <c r="AK202" s="25">
        <v>500099</v>
      </c>
      <c r="AL202" s="25">
        <v>0</v>
      </c>
      <c r="AM202" s="25">
        <v>331962</v>
      </c>
      <c r="AN202" s="25">
        <v>0</v>
      </c>
      <c r="AO202" s="25">
        <v>0</v>
      </c>
      <c r="AP202" s="25">
        <v>200040</v>
      </c>
      <c r="AQ202" s="25">
        <v>0</v>
      </c>
      <c r="AR202" s="17"/>
      <c r="AS202" s="17"/>
      <c r="AT202" s="17" t="s">
        <v>1268</v>
      </c>
      <c r="AU202" s="25">
        <v>6001</v>
      </c>
      <c r="AV202" s="25">
        <v>300059</v>
      </c>
      <c r="AW202" s="25">
        <v>0</v>
      </c>
      <c r="AX202" s="17"/>
      <c r="AY202" s="17"/>
      <c r="AZ202" s="17"/>
      <c r="BA202" s="17"/>
      <c r="BB202" s="17"/>
      <c r="BC202" s="24">
        <v>0</v>
      </c>
      <c r="BD202" s="24">
        <v>0</v>
      </c>
      <c r="BE202" s="24">
        <v>0</v>
      </c>
      <c r="BF202" s="24">
        <v>200040</v>
      </c>
      <c r="BG202" s="24">
        <v>0</v>
      </c>
      <c r="BH202" s="24">
        <v>0</v>
      </c>
      <c r="BI202" s="24">
        <f t="shared" si="17"/>
        <v>18446915</v>
      </c>
      <c r="BJ202" s="24">
        <v>0</v>
      </c>
      <c r="BK202" s="24">
        <v>0</v>
      </c>
      <c r="BL202" s="24">
        <v>0</v>
      </c>
      <c r="BM202" s="24">
        <v>0</v>
      </c>
      <c r="BN202" s="17"/>
      <c r="BO202" s="18"/>
      <c r="BP202" s="17"/>
      <c r="BQ202" s="24">
        <v>0</v>
      </c>
    </row>
    <row r="203" spans="1:69" x14ac:dyDescent="0.2">
      <c r="A203" s="17">
        <v>800065396</v>
      </c>
      <c r="B203" s="17" t="s">
        <v>11</v>
      </c>
      <c r="C203" s="17" t="s">
        <v>18</v>
      </c>
      <c r="D203" s="17">
        <v>223187</v>
      </c>
      <c r="E203" s="17" t="str">
        <f t="shared" si="18"/>
        <v>C125223187</v>
      </c>
      <c r="F203" s="17" t="s">
        <v>440</v>
      </c>
      <c r="G203" s="17" t="str">
        <f t="shared" si="19"/>
        <v>800065396_C125223187</v>
      </c>
      <c r="H203" s="18">
        <v>45538</v>
      </c>
      <c r="I203" s="18">
        <v>45548</v>
      </c>
      <c r="J203" s="18">
        <v>45593</v>
      </c>
      <c r="K203" s="19">
        <v>17351395</v>
      </c>
      <c r="L203" s="19">
        <v>366418</v>
      </c>
      <c r="M203" s="19">
        <v>16984977</v>
      </c>
      <c r="N203" s="19">
        <v>387358</v>
      </c>
      <c r="O203" s="19"/>
      <c r="P203" s="19"/>
      <c r="Q203" s="19">
        <v>42606</v>
      </c>
      <c r="R203" s="19">
        <v>16942371</v>
      </c>
      <c r="S203" s="17" t="s">
        <v>32</v>
      </c>
      <c r="T203" s="17" t="s">
        <v>36</v>
      </c>
      <c r="U203" s="17" t="s">
        <v>37</v>
      </c>
      <c r="V203" s="17" t="s">
        <v>632</v>
      </c>
      <c r="W203" s="17" t="s">
        <v>1827</v>
      </c>
      <c r="X203" s="25">
        <v>16444350</v>
      </c>
      <c r="Y203" s="17">
        <v>136677227</v>
      </c>
      <c r="Z203" s="17"/>
      <c r="AA203" s="17"/>
      <c r="AB203" s="17"/>
      <c r="AC203" s="17" t="s">
        <v>672</v>
      </c>
      <c r="AD203" s="18">
        <v>45538</v>
      </c>
      <c r="AE203" s="18">
        <v>45548</v>
      </c>
      <c r="AF203" s="18">
        <v>45682</v>
      </c>
      <c r="AG203" s="18"/>
      <c r="AH203" s="23">
        <f t="shared" si="20"/>
        <v>6</v>
      </c>
      <c r="AI203" s="23" t="str">
        <f t="shared" si="21"/>
        <v>0-30</v>
      </c>
      <c r="AJ203" s="25">
        <v>17351395</v>
      </c>
      <c r="AK203" s="25">
        <v>387358</v>
      </c>
      <c r="AL203" s="25">
        <v>0</v>
      </c>
      <c r="AM203" s="25">
        <v>366418</v>
      </c>
      <c r="AN203" s="25">
        <v>0</v>
      </c>
      <c r="AO203" s="25">
        <v>0</v>
      </c>
      <c r="AP203" s="25">
        <v>154943</v>
      </c>
      <c r="AQ203" s="25">
        <v>0</v>
      </c>
      <c r="AR203" s="17"/>
      <c r="AS203" s="17"/>
      <c r="AT203" s="17" t="s">
        <v>749</v>
      </c>
      <c r="AU203" s="25">
        <v>4648</v>
      </c>
      <c r="AV203" s="25">
        <v>232415</v>
      </c>
      <c r="AW203" s="25">
        <v>0</v>
      </c>
      <c r="AX203" s="17"/>
      <c r="AY203" s="17"/>
      <c r="AZ203" s="17"/>
      <c r="BA203" s="17"/>
      <c r="BB203" s="17"/>
      <c r="BC203" s="24">
        <v>0</v>
      </c>
      <c r="BD203" s="24">
        <v>0</v>
      </c>
      <c r="BE203" s="24">
        <v>0</v>
      </c>
      <c r="BF203" s="24">
        <v>154943</v>
      </c>
      <c r="BG203" s="24">
        <v>0</v>
      </c>
      <c r="BH203" s="24">
        <v>0</v>
      </c>
      <c r="BI203" s="24">
        <f t="shared" si="17"/>
        <v>16787428</v>
      </c>
      <c r="BJ203" s="24">
        <v>0</v>
      </c>
      <c r="BK203" s="24">
        <v>0</v>
      </c>
      <c r="BL203" s="24">
        <v>41754</v>
      </c>
      <c r="BM203" s="24">
        <v>0</v>
      </c>
      <c r="BN203" s="17">
        <v>2201558175</v>
      </c>
      <c r="BO203" s="18">
        <v>45593</v>
      </c>
      <c r="BP203" s="17" t="s">
        <v>1815</v>
      </c>
      <c r="BQ203" s="24">
        <v>123882</v>
      </c>
    </row>
    <row r="204" spans="1:69" x14ac:dyDescent="0.2">
      <c r="A204" s="17">
        <v>800065396</v>
      </c>
      <c r="B204" s="17" t="s">
        <v>11</v>
      </c>
      <c r="C204" s="17" t="s">
        <v>12</v>
      </c>
      <c r="D204" s="17">
        <v>279061</v>
      </c>
      <c r="E204" s="17" t="str">
        <f t="shared" si="18"/>
        <v>C187279061</v>
      </c>
      <c r="F204" s="17" t="s">
        <v>499</v>
      </c>
      <c r="G204" s="17" t="str">
        <f t="shared" si="19"/>
        <v>800065396_C187279061</v>
      </c>
      <c r="H204" s="18">
        <v>45602</v>
      </c>
      <c r="I204" s="18">
        <v>45610</v>
      </c>
      <c r="J204" s="18">
        <v>45655</v>
      </c>
      <c r="K204" s="19">
        <v>5242763</v>
      </c>
      <c r="L204" s="19">
        <v>182663</v>
      </c>
      <c r="M204" s="19">
        <v>5060100</v>
      </c>
      <c r="N204" s="19">
        <v>1633200</v>
      </c>
      <c r="O204" s="19"/>
      <c r="P204" s="19"/>
      <c r="Q204" s="19">
        <v>0</v>
      </c>
      <c r="R204" s="19">
        <v>5060100</v>
      </c>
      <c r="S204" s="17" t="s">
        <v>32</v>
      </c>
      <c r="T204" s="17" t="s">
        <v>36</v>
      </c>
      <c r="U204" s="17" t="s">
        <v>37</v>
      </c>
      <c r="V204" s="17" t="s">
        <v>632</v>
      </c>
      <c r="W204" s="17" t="s">
        <v>1827</v>
      </c>
      <c r="X204" s="25">
        <v>3324007</v>
      </c>
      <c r="Y204" s="17">
        <v>136811714</v>
      </c>
      <c r="Z204" s="17"/>
      <c r="AA204" s="17"/>
      <c r="AB204" s="17"/>
      <c r="AC204" s="17" t="s">
        <v>672</v>
      </c>
      <c r="AD204" s="18">
        <v>45602</v>
      </c>
      <c r="AE204" s="18">
        <v>45610</v>
      </c>
      <c r="AF204" s="18">
        <v>45686</v>
      </c>
      <c r="AG204" s="18"/>
      <c r="AH204" s="23">
        <f t="shared" si="20"/>
        <v>2</v>
      </c>
      <c r="AI204" s="23" t="str">
        <f t="shared" si="21"/>
        <v>0-30</v>
      </c>
      <c r="AJ204" s="25">
        <v>6777863</v>
      </c>
      <c r="AK204" s="25">
        <v>1633200</v>
      </c>
      <c r="AL204" s="25">
        <v>0</v>
      </c>
      <c r="AM204" s="25">
        <v>1717763</v>
      </c>
      <c r="AN204" s="25">
        <v>0</v>
      </c>
      <c r="AO204" s="25">
        <v>0</v>
      </c>
      <c r="AP204" s="25">
        <v>1633200</v>
      </c>
      <c r="AQ204" s="25">
        <v>0</v>
      </c>
      <c r="AR204" s="17"/>
      <c r="AS204" s="17"/>
      <c r="AT204" s="17" t="s">
        <v>752</v>
      </c>
      <c r="AU204" s="25">
        <v>0</v>
      </c>
      <c r="AV204" s="25">
        <v>0</v>
      </c>
      <c r="AW204" s="25">
        <v>0</v>
      </c>
      <c r="AX204" s="17"/>
      <c r="AY204" s="17"/>
      <c r="AZ204" s="17"/>
      <c r="BA204" s="17"/>
      <c r="BB204" s="17"/>
      <c r="BC204" s="24">
        <v>0</v>
      </c>
      <c r="BD204" s="24">
        <v>0</v>
      </c>
      <c r="BE204" s="24">
        <v>0</v>
      </c>
      <c r="BF204" s="24">
        <v>1633200</v>
      </c>
      <c r="BG204" s="24">
        <v>0</v>
      </c>
      <c r="BH204" s="24">
        <v>0</v>
      </c>
      <c r="BI204" s="24">
        <f t="shared" si="17"/>
        <v>3426900</v>
      </c>
      <c r="BJ204" s="24">
        <v>0</v>
      </c>
      <c r="BK204" s="24">
        <v>0</v>
      </c>
      <c r="BL204" s="24">
        <v>0</v>
      </c>
      <c r="BM204" s="24">
        <v>0</v>
      </c>
      <c r="BN204" s="17"/>
      <c r="BO204" s="18"/>
      <c r="BP204" s="17"/>
      <c r="BQ204" s="24">
        <v>0</v>
      </c>
    </row>
    <row r="205" spans="1:69" x14ac:dyDescent="0.2">
      <c r="A205" s="17">
        <v>800065396</v>
      </c>
      <c r="B205" s="17" t="s">
        <v>11</v>
      </c>
      <c r="C205" s="17" t="s">
        <v>18</v>
      </c>
      <c r="D205" s="17">
        <v>223905</v>
      </c>
      <c r="E205" s="17" t="str">
        <f t="shared" si="18"/>
        <v>C125223905</v>
      </c>
      <c r="F205" s="17" t="s">
        <v>545</v>
      </c>
      <c r="G205" s="17" t="str">
        <f t="shared" si="19"/>
        <v>800065396_C125223905</v>
      </c>
      <c r="H205" s="18">
        <v>45629</v>
      </c>
      <c r="I205" s="18">
        <v>45639</v>
      </c>
      <c r="J205" s="18">
        <v>45684</v>
      </c>
      <c r="K205" s="19">
        <v>10072598</v>
      </c>
      <c r="L205" s="19">
        <v>235472</v>
      </c>
      <c r="M205" s="19">
        <v>9837126</v>
      </c>
      <c r="N205" s="19">
        <v>132946</v>
      </c>
      <c r="O205" s="19"/>
      <c r="P205" s="19"/>
      <c r="Q205" s="19">
        <v>0</v>
      </c>
      <c r="R205" s="19">
        <v>9837126</v>
      </c>
      <c r="S205" s="17" t="s">
        <v>32</v>
      </c>
      <c r="T205" s="17" t="s">
        <v>36</v>
      </c>
      <c r="U205" s="17" t="s">
        <v>37</v>
      </c>
      <c r="V205" s="17" t="s">
        <v>632</v>
      </c>
      <c r="W205" s="17" t="s">
        <v>1827</v>
      </c>
      <c r="X205" s="25">
        <v>9583560</v>
      </c>
      <c r="Y205" s="17">
        <v>136878435</v>
      </c>
      <c r="Z205" s="17"/>
      <c r="AA205" s="17"/>
      <c r="AB205" s="17"/>
      <c r="AC205" s="17" t="s">
        <v>672</v>
      </c>
      <c r="AD205" s="18">
        <v>45629</v>
      </c>
      <c r="AE205" s="18">
        <v>45639</v>
      </c>
      <c r="AF205" s="18">
        <v>45682</v>
      </c>
      <c r="AG205" s="18"/>
      <c r="AH205" s="23">
        <f t="shared" si="20"/>
        <v>6</v>
      </c>
      <c r="AI205" s="23" t="str">
        <f t="shared" si="21"/>
        <v>0-30</v>
      </c>
      <c r="AJ205" s="25">
        <v>10072598</v>
      </c>
      <c r="AK205" s="25">
        <v>132946</v>
      </c>
      <c r="AL205" s="25">
        <v>0</v>
      </c>
      <c r="AM205" s="25">
        <v>235472</v>
      </c>
      <c r="AN205" s="25">
        <v>0</v>
      </c>
      <c r="AO205" s="25">
        <v>0</v>
      </c>
      <c r="AP205" s="25">
        <v>53178</v>
      </c>
      <c r="AQ205" s="25">
        <v>0</v>
      </c>
      <c r="AR205" s="17"/>
      <c r="AS205" s="17"/>
      <c r="AT205" s="17" t="s">
        <v>749</v>
      </c>
      <c r="AU205" s="25">
        <v>1595</v>
      </c>
      <c r="AV205" s="25">
        <v>79768</v>
      </c>
      <c r="AW205" s="25">
        <v>0</v>
      </c>
      <c r="AX205" s="17"/>
      <c r="AY205" s="17"/>
      <c r="AZ205" s="17"/>
      <c r="BA205" s="17"/>
      <c r="BB205" s="17"/>
      <c r="BC205" s="24">
        <v>0</v>
      </c>
      <c r="BD205" s="24">
        <v>0</v>
      </c>
      <c r="BE205" s="24">
        <v>0</v>
      </c>
      <c r="BF205" s="24">
        <v>53178</v>
      </c>
      <c r="BG205" s="24">
        <v>0</v>
      </c>
      <c r="BH205" s="24">
        <v>0</v>
      </c>
      <c r="BI205" s="24">
        <f t="shared" si="17"/>
        <v>9783948</v>
      </c>
      <c r="BJ205" s="24">
        <v>0</v>
      </c>
      <c r="BK205" s="24">
        <v>0</v>
      </c>
      <c r="BL205" s="24">
        <v>0</v>
      </c>
      <c r="BM205" s="24">
        <v>0</v>
      </c>
      <c r="BN205" s="17"/>
      <c r="BO205" s="18"/>
      <c r="BP205" s="17"/>
      <c r="BQ205" s="24">
        <v>0</v>
      </c>
    </row>
    <row r="206" spans="1:69" x14ac:dyDescent="0.2">
      <c r="A206" s="17">
        <v>800065396</v>
      </c>
      <c r="B206" s="17" t="s">
        <v>11</v>
      </c>
      <c r="C206" s="17" t="s">
        <v>12</v>
      </c>
      <c r="D206" s="17">
        <v>278946</v>
      </c>
      <c r="E206" s="17" t="str">
        <f t="shared" si="18"/>
        <v>C187278946</v>
      </c>
      <c r="F206" s="17" t="s">
        <v>461</v>
      </c>
      <c r="G206" s="17" t="str">
        <f t="shared" si="19"/>
        <v>800065396_C187278946</v>
      </c>
      <c r="H206" s="18">
        <v>45569</v>
      </c>
      <c r="I206" s="18">
        <v>45576</v>
      </c>
      <c r="J206" s="18">
        <v>45621</v>
      </c>
      <c r="K206" s="19">
        <v>449891</v>
      </c>
      <c r="L206" s="19">
        <v>16475</v>
      </c>
      <c r="M206" s="19">
        <v>433416</v>
      </c>
      <c r="N206" s="19">
        <v>10993</v>
      </c>
      <c r="O206" s="19"/>
      <c r="P206" s="19"/>
      <c r="Q206" s="19">
        <v>0</v>
      </c>
      <c r="R206" s="19">
        <v>433416</v>
      </c>
      <c r="S206" s="17" t="s">
        <v>32</v>
      </c>
      <c r="T206" s="17" t="s">
        <v>36</v>
      </c>
      <c r="U206" s="17" t="s">
        <v>37</v>
      </c>
      <c r="V206" s="17" t="s">
        <v>632</v>
      </c>
      <c r="W206" s="17" t="s">
        <v>1827</v>
      </c>
      <c r="X206" s="25">
        <v>420109</v>
      </c>
      <c r="Y206" s="17">
        <v>136692378</v>
      </c>
      <c r="Z206" s="17"/>
      <c r="AA206" s="17"/>
      <c r="AB206" s="17"/>
      <c r="AC206" s="17" t="s">
        <v>672</v>
      </c>
      <c r="AD206" s="18">
        <v>45569</v>
      </c>
      <c r="AE206" s="18">
        <v>45576</v>
      </c>
      <c r="AF206" s="18">
        <v>45682</v>
      </c>
      <c r="AG206" s="18"/>
      <c r="AH206" s="23">
        <f t="shared" si="20"/>
        <v>6</v>
      </c>
      <c r="AI206" s="23" t="str">
        <f t="shared" si="21"/>
        <v>0-30</v>
      </c>
      <c r="AJ206" s="25">
        <v>449891</v>
      </c>
      <c r="AK206" s="25">
        <v>10993</v>
      </c>
      <c r="AL206" s="25">
        <v>0</v>
      </c>
      <c r="AM206" s="25">
        <v>16475</v>
      </c>
      <c r="AN206" s="25">
        <v>0</v>
      </c>
      <c r="AO206" s="25">
        <v>0</v>
      </c>
      <c r="AP206" s="25">
        <v>4397</v>
      </c>
      <c r="AQ206" s="25">
        <v>0</v>
      </c>
      <c r="AR206" s="17"/>
      <c r="AS206" s="17"/>
      <c r="AT206" s="17" t="s">
        <v>1268</v>
      </c>
      <c r="AU206" s="25">
        <v>132</v>
      </c>
      <c r="AV206" s="25">
        <v>6596</v>
      </c>
      <c r="AW206" s="25">
        <v>0</v>
      </c>
      <c r="AX206" s="17"/>
      <c r="AY206" s="17"/>
      <c r="AZ206" s="17"/>
      <c r="BA206" s="17"/>
      <c r="BB206" s="17"/>
      <c r="BC206" s="24">
        <v>0</v>
      </c>
      <c r="BD206" s="24">
        <v>0</v>
      </c>
      <c r="BE206" s="24">
        <v>0</v>
      </c>
      <c r="BF206" s="24">
        <v>4397</v>
      </c>
      <c r="BG206" s="24">
        <v>0</v>
      </c>
      <c r="BH206" s="24">
        <v>0</v>
      </c>
      <c r="BI206" s="24">
        <f t="shared" si="17"/>
        <v>429019</v>
      </c>
      <c r="BJ206" s="24">
        <v>0</v>
      </c>
      <c r="BK206" s="24">
        <v>0</v>
      </c>
      <c r="BL206" s="24">
        <v>0</v>
      </c>
      <c r="BM206" s="24">
        <v>0</v>
      </c>
      <c r="BN206" s="17"/>
      <c r="BO206" s="18"/>
      <c r="BP206" s="17"/>
      <c r="BQ206" s="24">
        <v>0</v>
      </c>
    </row>
    <row r="207" spans="1:69" x14ac:dyDescent="0.2">
      <c r="A207" s="17">
        <v>800065396</v>
      </c>
      <c r="B207" s="17" t="s">
        <v>11</v>
      </c>
      <c r="C207" s="17" t="s">
        <v>12</v>
      </c>
      <c r="D207" s="17">
        <v>278908</v>
      </c>
      <c r="E207" s="17" t="str">
        <f t="shared" si="18"/>
        <v>C187278908</v>
      </c>
      <c r="F207" s="17" t="s">
        <v>433</v>
      </c>
      <c r="G207" s="17" t="str">
        <f t="shared" si="19"/>
        <v>800065396_C187278908</v>
      </c>
      <c r="H207" s="18">
        <v>45538</v>
      </c>
      <c r="I207" s="18">
        <v>45548</v>
      </c>
      <c r="J207" s="18">
        <v>45593</v>
      </c>
      <c r="K207" s="19">
        <v>4910356</v>
      </c>
      <c r="L207" s="19">
        <v>155020</v>
      </c>
      <c r="M207" s="19">
        <v>4755336</v>
      </c>
      <c r="N207" s="19">
        <v>1413322</v>
      </c>
      <c r="O207" s="19"/>
      <c r="P207" s="19"/>
      <c r="Q207" s="19">
        <v>0</v>
      </c>
      <c r="R207" s="19">
        <v>4755336</v>
      </c>
      <c r="S207" s="17" t="s">
        <v>32</v>
      </c>
      <c r="T207" s="17" t="s">
        <v>36</v>
      </c>
      <c r="U207" s="17" t="s">
        <v>37</v>
      </c>
      <c r="V207" s="17" t="s">
        <v>632</v>
      </c>
      <c r="W207" s="17" t="s">
        <v>1827</v>
      </c>
      <c r="X207" s="25">
        <v>3322485</v>
      </c>
      <c r="Y207" s="17">
        <v>136677195</v>
      </c>
      <c r="Z207" s="17"/>
      <c r="AA207" s="17"/>
      <c r="AB207" s="17"/>
      <c r="AC207" s="17" t="s">
        <v>672</v>
      </c>
      <c r="AD207" s="18">
        <v>45538</v>
      </c>
      <c r="AE207" s="18">
        <v>45548</v>
      </c>
      <c r="AF207" s="18">
        <v>45686</v>
      </c>
      <c r="AG207" s="18"/>
      <c r="AH207" s="23">
        <f t="shared" si="20"/>
        <v>2</v>
      </c>
      <c r="AI207" s="23" t="str">
        <f t="shared" si="21"/>
        <v>0-30</v>
      </c>
      <c r="AJ207" s="25">
        <v>6226456</v>
      </c>
      <c r="AK207" s="25">
        <v>1413322</v>
      </c>
      <c r="AL207" s="25">
        <v>0</v>
      </c>
      <c r="AM207" s="25">
        <v>1471120</v>
      </c>
      <c r="AN207" s="25">
        <v>0</v>
      </c>
      <c r="AO207" s="25">
        <v>0</v>
      </c>
      <c r="AP207" s="25">
        <v>1335022</v>
      </c>
      <c r="AQ207" s="25">
        <v>0</v>
      </c>
      <c r="AR207" s="17"/>
      <c r="AS207" s="17"/>
      <c r="AT207" s="17" t="s">
        <v>752</v>
      </c>
      <c r="AU207" s="25">
        <v>1566</v>
      </c>
      <c r="AV207" s="25">
        <v>78300</v>
      </c>
      <c r="AW207" s="25">
        <v>0</v>
      </c>
      <c r="AX207" s="17"/>
      <c r="AY207" s="17"/>
      <c r="AZ207" s="17"/>
      <c r="BA207" s="17"/>
      <c r="BB207" s="17"/>
      <c r="BC207" s="24">
        <v>0</v>
      </c>
      <c r="BD207" s="24">
        <v>0</v>
      </c>
      <c r="BE207" s="24">
        <v>0</v>
      </c>
      <c r="BF207" s="24">
        <v>1335022</v>
      </c>
      <c r="BG207" s="24">
        <v>0</v>
      </c>
      <c r="BH207" s="24">
        <v>0</v>
      </c>
      <c r="BI207" s="24">
        <f t="shared" si="17"/>
        <v>3420314</v>
      </c>
      <c r="BJ207" s="24">
        <v>0</v>
      </c>
      <c r="BK207" s="24">
        <v>0</v>
      </c>
      <c r="BL207" s="24">
        <v>0</v>
      </c>
      <c r="BM207" s="24">
        <v>0</v>
      </c>
      <c r="BN207" s="17"/>
      <c r="BO207" s="18"/>
      <c r="BP207" s="17"/>
      <c r="BQ207" s="24">
        <v>0</v>
      </c>
    </row>
    <row r="208" spans="1:69" x14ac:dyDescent="0.2">
      <c r="A208" s="17">
        <v>800065396</v>
      </c>
      <c r="B208" s="17" t="s">
        <v>11</v>
      </c>
      <c r="C208" s="17" t="s">
        <v>18</v>
      </c>
      <c r="D208" s="17">
        <v>223449</v>
      </c>
      <c r="E208" s="17" t="str">
        <f t="shared" si="18"/>
        <v>C125223449</v>
      </c>
      <c r="F208" s="17" t="s">
        <v>484</v>
      </c>
      <c r="G208" s="17" t="str">
        <f t="shared" si="19"/>
        <v>800065396_C125223449</v>
      </c>
      <c r="H208" s="18">
        <v>45568</v>
      </c>
      <c r="I208" s="18">
        <v>45580</v>
      </c>
      <c r="J208" s="18">
        <v>45625</v>
      </c>
      <c r="K208" s="19">
        <v>10908237</v>
      </c>
      <c r="L208" s="19">
        <v>463932</v>
      </c>
      <c r="M208" s="19">
        <v>10444305</v>
      </c>
      <c r="N208" s="19">
        <v>131281</v>
      </c>
      <c r="O208" s="19"/>
      <c r="P208" s="19"/>
      <c r="Q208" s="19">
        <v>0</v>
      </c>
      <c r="R208" s="19">
        <v>10444305</v>
      </c>
      <c r="S208" s="17" t="s">
        <v>32</v>
      </c>
      <c r="T208" s="17" t="s">
        <v>36</v>
      </c>
      <c r="U208" s="17" t="s">
        <v>37</v>
      </c>
      <c r="V208" s="17" t="s">
        <v>632</v>
      </c>
      <c r="W208" s="17" t="s">
        <v>1827</v>
      </c>
      <c r="X208" s="25">
        <v>10174679</v>
      </c>
      <c r="Y208" s="17">
        <v>136692376</v>
      </c>
      <c r="Z208" s="17"/>
      <c r="AA208" s="17"/>
      <c r="AB208" s="17"/>
      <c r="AC208" s="17" t="s">
        <v>672</v>
      </c>
      <c r="AD208" s="18">
        <v>45568</v>
      </c>
      <c r="AE208" s="18">
        <v>45580</v>
      </c>
      <c r="AF208" s="18">
        <v>45682</v>
      </c>
      <c r="AG208" s="18"/>
      <c r="AH208" s="23">
        <f t="shared" si="20"/>
        <v>6</v>
      </c>
      <c r="AI208" s="23" t="str">
        <f t="shared" si="21"/>
        <v>0-30</v>
      </c>
      <c r="AJ208" s="25">
        <v>10908237</v>
      </c>
      <c r="AK208" s="25">
        <v>131281</v>
      </c>
      <c r="AL208" s="25">
        <v>0</v>
      </c>
      <c r="AM208" s="25">
        <v>463932</v>
      </c>
      <c r="AN208" s="25">
        <v>0</v>
      </c>
      <c r="AO208" s="25">
        <v>0</v>
      </c>
      <c r="AP208" s="25">
        <v>52512</v>
      </c>
      <c r="AQ208" s="25">
        <v>0</v>
      </c>
      <c r="AR208" s="17"/>
      <c r="AS208" s="17"/>
      <c r="AT208" s="17" t="s">
        <v>749</v>
      </c>
      <c r="AU208" s="25">
        <v>1575</v>
      </c>
      <c r="AV208" s="25">
        <v>78769</v>
      </c>
      <c r="AW208" s="25">
        <v>0</v>
      </c>
      <c r="AX208" s="17"/>
      <c r="AY208" s="17"/>
      <c r="AZ208" s="17"/>
      <c r="BA208" s="17"/>
      <c r="BB208" s="17"/>
      <c r="BC208" s="24">
        <v>0</v>
      </c>
      <c r="BD208" s="24">
        <v>0</v>
      </c>
      <c r="BE208" s="24">
        <v>0</v>
      </c>
      <c r="BF208" s="24">
        <v>52512</v>
      </c>
      <c r="BG208" s="24">
        <v>0</v>
      </c>
      <c r="BH208" s="24">
        <v>0</v>
      </c>
      <c r="BI208" s="24">
        <f t="shared" si="17"/>
        <v>10391793</v>
      </c>
      <c r="BJ208" s="24">
        <v>0</v>
      </c>
      <c r="BK208" s="24">
        <v>0</v>
      </c>
      <c r="BL208" s="24">
        <v>0</v>
      </c>
      <c r="BM208" s="24">
        <v>0</v>
      </c>
      <c r="BN208" s="17"/>
      <c r="BO208" s="18"/>
      <c r="BP208" s="17"/>
      <c r="BQ208" s="24">
        <v>0</v>
      </c>
    </row>
    <row r="209" spans="1:69" x14ac:dyDescent="0.2">
      <c r="A209" s="17">
        <v>800065396</v>
      </c>
      <c r="B209" s="17" t="s">
        <v>11</v>
      </c>
      <c r="C209" s="17" t="s">
        <v>18</v>
      </c>
      <c r="D209" s="17">
        <v>223448</v>
      </c>
      <c r="E209" s="17" t="str">
        <f t="shared" si="18"/>
        <v>C125223448</v>
      </c>
      <c r="F209" s="17" t="s">
        <v>481</v>
      </c>
      <c r="G209" s="17" t="str">
        <f t="shared" si="19"/>
        <v>800065396_C125223448</v>
      </c>
      <c r="H209" s="18">
        <v>45568</v>
      </c>
      <c r="I209" s="18">
        <v>45580</v>
      </c>
      <c r="J209" s="18">
        <v>45625</v>
      </c>
      <c r="K209" s="19">
        <v>1487061688</v>
      </c>
      <c r="L209" s="19">
        <v>82303270</v>
      </c>
      <c r="M209" s="19">
        <v>1404758418</v>
      </c>
      <c r="N209" s="19">
        <v>21506165</v>
      </c>
      <c r="O209" s="19"/>
      <c r="P209" s="19"/>
      <c r="Q209" s="19">
        <v>0</v>
      </c>
      <c r="R209" s="19">
        <v>1404758418</v>
      </c>
      <c r="S209" s="17" t="s">
        <v>32</v>
      </c>
      <c r="T209" s="17" t="s">
        <v>36</v>
      </c>
      <c r="U209" s="17" t="s">
        <v>37</v>
      </c>
      <c r="V209" s="17" t="s">
        <v>632</v>
      </c>
      <c r="W209" s="17" t="s">
        <v>1827</v>
      </c>
      <c r="X209" s="25">
        <v>1355592478</v>
      </c>
      <c r="Y209" s="17">
        <v>136692357</v>
      </c>
      <c r="Z209" s="17"/>
      <c r="AA209" s="17"/>
      <c r="AB209" s="17"/>
      <c r="AC209" s="17" t="s">
        <v>672</v>
      </c>
      <c r="AD209" s="18">
        <v>45568</v>
      </c>
      <c r="AE209" s="18">
        <v>45580</v>
      </c>
      <c r="AF209" s="18">
        <v>45686</v>
      </c>
      <c r="AG209" s="18"/>
      <c r="AH209" s="23">
        <f t="shared" si="20"/>
        <v>2</v>
      </c>
      <c r="AI209" s="23" t="str">
        <f t="shared" si="21"/>
        <v>0-30</v>
      </c>
      <c r="AJ209" s="25">
        <v>1487061688</v>
      </c>
      <c r="AK209" s="25">
        <v>21506165</v>
      </c>
      <c r="AL209" s="25">
        <v>0</v>
      </c>
      <c r="AM209" s="25">
        <v>82303270</v>
      </c>
      <c r="AN209" s="25">
        <v>0</v>
      </c>
      <c r="AO209" s="25">
        <v>0</v>
      </c>
      <c r="AP209" s="25">
        <v>19821129</v>
      </c>
      <c r="AQ209" s="25">
        <v>0</v>
      </c>
      <c r="AR209" s="17"/>
      <c r="AS209" s="17"/>
      <c r="AT209" s="17" t="s">
        <v>752</v>
      </c>
      <c r="AU209" s="25">
        <v>33701</v>
      </c>
      <c r="AV209" s="25">
        <v>1685036</v>
      </c>
      <c r="AW209" s="25">
        <v>0</v>
      </c>
      <c r="AX209" s="17"/>
      <c r="AY209" s="17"/>
      <c r="AZ209" s="17"/>
      <c r="BA209" s="17"/>
      <c r="BB209" s="17"/>
      <c r="BC209" s="24">
        <v>0</v>
      </c>
      <c r="BD209" s="24">
        <v>0</v>
      </c>
      <c r="BE209" s="24">
        <v>0</v>
      </c>
      <c r="BF209" s="24">
        <v>19821129</v>
      </c>
      <c r="BG209" s="24">
        <v>0</v>
      </c>
      <c r="BH209" s="24">
        <v>0</v>
      </c>
      <c r="BI209" s="24">
        <f t="shared" si="17"/>
        <v>1384937289</v>
      </c>
      <c r="BJ209" s="24">
        <v>0</v>
      </c>
      <c r="BK209" s="24">
        <v>0</v>
      </c>
      <c r="BL209" s="24">
        <v>0</v>
      </c>
      <c r="BM209" s="24">
        <v>0</v>
      </c>
      <c r="BN209" s="17"/>
      <c r="BO209" s="18"/>
      <c r="BP209" s="17"/>
      <c r="BQ209" s="24">
        <v>0</v>
      </c>
    </row>
    <row r="210" spans="1:69" x14ac:dyDescent="0.2">
      <c r="A210" s="17">
        <v>800065396</v>
      </c>
      <c r="B210" s="17" t="s">
        <v>11</v>
      </c>
      <c r="C210" s="17" t="s">
        <v>18</v>
      </c>
      <c r="D210" s="17">
        <v>223667</v>
      </c>
      <c r="E210" s="17" t="str">
        <f t="shared" si="18"/>
        <v>C125223667</v>
      </c>
      <c r="F210" s="17" t="s">
        <v>512</v>
      </c>
      <c r="G210" s="17" t="str">
        <f t="shared" si="19"/>
        <v>800065396_C125223667</v>
      </c>
      <c r="H210" s="18">
        <v>45601</v>
      </c>
      <c r="I210" s="18">
        <v>45611</v>
      </c>
      <c r="J210" s="18">
        <v>45656</v>
      </c>
      <c r="K210" s="19">
        <v>1460122788</v>
      </c>
      <c r="L210" s="19">
        <v>86573203</v>
      </c>
      <c r="M210" s="19">
        <v>1373549585</v>
      </c>
      <c r="N210" s="19">
        <v>24971569</v>
      </c>
      <c r="O210" s="19"/>
      <c r="P210" s="19"/>
      <c r="Q210" s="19">
        <v>0</v>
      </c>
      <c r="R210" s="19">
        <v>1373549585</v>
      </c>
      <c r="S210" s="17" t="s">
        <v>32</v>
      </c>
      <c r="T210" s="17" t="s">
        <v>36</v>
      </c>
      <c r="U210" s="17" t="s">
        <v>37</v>
      </c>
      <c r="V210" s="17" t="s">
        <v>632</v>
      </c>
      <c r="W210" s="17" t="s">
        <v>1827</v>
      </c>
      <c r="X210" s="25">
        <v>1324945959</v>
      </c>
      <c r="Y210" s="17">
        <v>136811733</v>
      </c>
      <c r="Z210" s="17"/>
      <c r="AA210" s="17"/>
      <c r="AB210" s="17"/>
      <c r="AC210" s="17" t="s">
        <v>672</v>
      </c>
      <c r="AD210" s="18">
        <v>45601</v>
      </c>
      <c r="AE210" s="18">
        <v>45611</v>
      </c>
      <c r="AF210" s="18">
        <v>45686</v>
      </c>
      <c r="AG210" s="18"/>
      <c r="AH210" s="23">
        <f t="shared" si="20"/>
        <v>2</v>
      </c>
      <c r="AI210" s="23" t="str">
        <f t="shared" si="21"/>
        <v>0-30</v>
      </c>
      <c r="AJ210" s="25">
        <v>1460122788</v>
      </c>
      <c r="AK210" s="25">
        <v>24971569</v>
      </c>
      <c r="AL210" s="25">
        <v>0</v>
      </c>
      <c r="AM210" s="25">
        <v>86573203</v>
      </c>
      <c r="AN210" s="25">
        <v>0</v>
      </c>
      <c r="AO210" s="25">
        <v>0</v>
      </c>
      <c r="AP210" s="25">
        <v>19797113</v>
      </c>
      <c r="AQ210" s="25">
        <v>0</v>
      </c>
      <c r="AR210" s="17"/>
      <c r="AS210" s="17"/>
      <c r="AT210" s="17" t="s">
        <v>752</v>
      </c>
      <c r="AU210" s="25">
        <v>103489</v>
      </c>
      <c r="AV210" s="25">
        <v>5174456</v>
      </c>
      <c r="AW210" s="25">
        <v>0</v>
      </c>
      <c r="AX210" s="17"/>
      <c r="AY210" s="17"/>
      <c r="AZ210" s="17"/>
      <c r="BA210" s="17"/>
      <c r="BB210" s="17"/>
      <c r="BC210" s="24">
        <v>0</v>
      </c>
      <c r="BD210" s="24">
        <v>0</v>
      </c>
      <c r="BE210" s="24">
        <v>0</v>
      </c>
      <c r="BF210" s="24">
        <v>19797113</v>
      </c>
      <c r="BG210" s="24">
        <v>0</v>
      </c>
      <c r="BH210" s="24">
        <v>0</v>
      </c>
      <c r="BI210" s="24">
        <f t="shared" si="17"/>
        <v>1353752472</v>
      </c>
      <c r="BJ210" s="24">
        <v>0</v>
      </c>
      <c r="BK210" s="24">
        <v>0</v>
      </c>
      <c r="BL210" s="24">
        <v>0</v>
      </c>
      <c r="BM210" s="24">
        <v>0</v>
      </c>
      <c r="BN210" s="17"/>
      <c r="BO210" s="18"/>
      <c r="BP210" s="17"/>
      <c r="BQ210" s="24">
        <v>0</v>
      </c>
    </row>
    <row r="211" spans="1:69" x14ac:dyDescent="0.2">
      <c r="A211" s="17">
        <v>800065396</v>
      </c>
      <c r="B211" s="17" t="s">
        <v>11</v>
      </c>
      <c r="C211" s="17" t="s">
        <v>18</v>
      </c>
      <c r="D211" s="17">
        <v>223904</v>
      </c>
      <c r="E211" s="17" t="str">
        <f t="shared" si="18"/>
        <v>C125223904</v>
      </c>
      <c r="F211" s="17" t="s">
        <v>547</v>
      </c>
      <c r="G211" s="17" t="str">
        <f t="shared" si="19"/>
        <v>800065396_C125223904</v>
      </c>
      <c r="H211" s="18">
        <v>45629</v>
      </c>
      <c r="I211" s="18">
        <v>45639</v>
      </c>
      <c r="J211" s="18">
        <v>45684</v>
      </c>
      <c r="K211" s="19">
        <v>1271978163</v>
      </c>
      <c r="L211" s="19">
        <v>76492011</v>
      </c>
      <c r="M211" s="19">
        <v>1195486152</v>
      </c>
      <c r="N211" s="19">
        <v>9650000</v>
      </c>
      <c r="O211" s="19"/>
      <c r="P211" s="19"/>
      <c r="Q211" s="19">
        <v>0</v>
      </c>
      <c r="R211" s="19">
        <v>1195486152</v>
      </c>
      <c r="S211" s="17" t="s">
        <v>32</v>
      </c>
      <c r="T211" s="17" t="s">
        <v>36</v>
      </c>
      <c r="U211" s="17" t="s">
        <v>37</v>
      </c>
      <c r="V211" s="17" t="s">
        <v>632</v>
      </c>
      <c r="W211" s="17" t="s">
        <v>1827</v>
      </c>
      <c r="X211" s="25">
        <v>1162887974</v>
      </c>
      <c r="Y211" s="17">
        <v>136878555</v>
      </c>
      <c r="Z211" s="17"/>
      <c r="AA211" s="17"/>
      <c r="AB211" s="17"/>
      <c r="AC211" s="17" t="s">
        <v>672</v>
      </c>
      <c r="AD211" s="18">
        <v>45629</v>
      </c>
      <c r="AE211" s="18">
        <v>45639</v>
      </c>
      <c r="AF211" s="18">
        <v>45686</v>
      </c>
      <c r="AG211" s="18"/>
      <c r="AH211" s="23">
        <f t="shared" si="20"/>
        <v>2</v>
      </c>
      <c r="AI211" s="23" t="str">
        <f t="shared" si="21"/>
        <v>0-30</v>
      </c>
      <c r="AJ211" s="25">
        <v>1271978163</v>
      </c>
      <c r="AK211" s="25">
        <v>9650000</v>
      </c>
      <c r="AL211" s="25">
        <v>0</v>
      </c>
      <c r="AM211" s="25">
        <v>76492011</v>
      </c>
      <c r="AN211" s="25">
        <v>0</v>
      </c>
      <c r="AO211" s="25">
        <v>0</v>
      </c>
      <c r="AP211" s="25">
        <v>7304709</v>
      </c>
      <c r="AQ211" s="25">
        <v>0</v>
      </c>
      <c r="AR211" s="17"/>
      <c r="AS211" s="17"/>
      <c r="AT211" s="17" t="s">
        <v>752</v>
      </c>
      <c r="AU211" s="25">
        <v>46906</v>
      </c>
      <c r="AV211" s="25">
        <v>2345291</v>
      </c>
      <c r="AW211" s="25">
        <v>0</v>
      </c>
      <c r="AX211" s="17"/>
      <c r="AY211" s="17"/>
      <c r="AZ211" s="17"/>
      <c r="BA211" s="17"/>
      <c r="BB211" s="17"/>
      <c r="BC211" s="24">
        <v>0</v>
      </c>
      <c r="BD211" s="24">
        <v>0</v>
      </c>
      <c r="BE211" s="24">
        <v>0</v>
      </c>
      <c r="BF211" s="24">
        <v>7304709</v>
      </c>
      <c r="BG211" s="24">
        <v>0</v>
      </c>
      <c r="BH211" s="24">
        <v>0</v>
      </c>
      <c r="BI211" s="24">
        <f t="shared" si="17"/>
        <v>1188181443</v>
      </c>
      <c r="BJ211" s="24">
        <v>0</v>
      </c>
      <c r="BK211" s="24">
        <v>0</v>
      </c>
      <c r="BL211" s="24">
        <v>0</v>
      </c>
      <c r="BM211" s="24">
        <v>0</v>
      </c>
      <c r="BN211" s="17"/>
      <c r="BO211" s="18"/>
      <c r="BP211" s="17"/>
      <c r="BQ211" s="24">
        <v>0</v>
      </c>
    </row>
    <row r="212" spans="1:69" x14ac:dyDescent="0.2">
      <c r="A212" s="17">
        <v>800065396</v>
      </c>
      <c r="B212" s="17" t="s">
        <v>11</v>
      </c>
      <c r="C212" s="17" t="s">
        <v>19</v>
      </c>
      <c r="D212" s="17">
        <v>200117</v>
      </c>
      <c r="E212" s="17" t="str">
        <f t="shared" si="18"/>
        <v>C221200117</v>
      </c>
      <c r="F212" s="17" t="s">
        <v>435</v>
      </c>
      <c r="G212" s="17" t="str">
        <f t="shared" si="19"/>
        <v>800065396_C221200117</v>
      </c>
      <c r="H212" s="18">
        <v>45538</v>
      </c>
      <c r="I212" s="18">
        <v>45548</v>
      </c>
      <c r="J212" s="18">
        <v>45593</v>
      </c>
      <c r="K212" s="19">
        <v>56403213</v>
      </c>
      <c r="L212" s="19">
        <v>4328882</v>
      </c>
      <c r="M212" s="19">
        <v>52074331</v>
      </c>
      <c r="N212" s="19">
        <v>2075113</v>
      </c>
      <c r="O212" s="19"/>
      <c r="P212" s="19"/>
      <c r="Q212" s="19">
        <v>0</v>
      </c>
      <c r="R212" s="19">
        <v>52074331</v>
      </c>
      <c r="S212" s="17" t="s">
        <v>32</v>
      </c>
      <c r="T212" s="17" t="s">
        <v>36</v>
      </c>
      <c r="U212" s="17" t="s">
        <v>37</v>
      </c>
      <c r="V212" s="17" t="s">
        <v>632</v>
      </c>
      <c r="W212" s="17" t="s">
        <v>1827</v>
      </c>
      <c r="X212" s="25">
        <v>48876076</v>
      </c>
      <c r="Y212" s="17">
        <v>136677218</v>
      </c>
      <c r="Z212" s="17"/>
      <c r="AA212" s="17"/>
      <c r="AB212" s="17"/>
      <c r="AC212" s="17" t="s">
        <v>672</v>
      </c>
      <c r="AD212" s="18">
        <v>45538</v>
      </c>
      <c r="AE212" s="18">
        <v>45548</v>
      </c>
      <c r="AF212" s="18">
        <v>45686</v>
      </c>
      <c r="AG212" s="18"/>
      <c r="AH212" s="23">
        <f t="shared" si="20"/>
        <v>2</v>
      </c>
      <c r="AI212" s="23" t="str">
        <f t="shared" si="21"/>
        <v>0-30</v>
      </c>
      <c r="AJ212" s="25">
        <v>58232193</v>
      </c>
      <c r="AK212" s="25">
        <v>2075113</v>
      </c>
      <c r="AL212" s="25">
        <v>0</v>
      </c>
      <c r="AM212" s="25">
        <v>6157862</v>
      </c>
      <c r="AN212" s="25">
        <v>0</v>
      </c>
      <c r="AO212" s="25">
        <v>0</v>
      </c>
      <c r="AP212" s="25">
        <v>2075113</v>
      </c>
      <c r="AQ212" s="25">
        <v>0</v>
      </c>
      <c r="AR212" s="17"/>
      <c r="AS212" s="17"/>
      <c r="AT212" s="17" t="s">
        <v>752</v>
      </c>
      <c r="AU212" s="25">
        <v>0</v>
      </c>
      <c r="AV212" s="25">
        <v>0</v>
      </c>
      <c r="AW212" s="25">
        <v>0</v>
      </c>
      <c r="AX212" s="17"/>
      <c r="AY212" s="17"/>
      <c r="AZ212" s="17"/>
      <c r="BA212" s="17"/>
      <c r="BB212" s="17"/>
      <c r="BC212" s="24">
        <v>0</v>
      </c>
      <c r="BD212" s="24">
        <v>0</v>
      </c>
      <c r="BE212" s="24">
        <v>0</v>
      </c>
      <c r="BF212" s="24">
        <v>2075113</v>
      </c>
      <c r="BG212" s="24">
        <v>0</v>
      </c>
      <c r="BH212" s="24">
        <v>0</v>
      </c>
      <c r="BI212" s="24">
        <f t="shared" si="17"/>
        <v>49999218</v>
      </c>
      <c r="BJ212" s="24">
        <v>0</v>
      </c>
      <c r="BK212" s="24">
        <v>0</v>
      </c>
      <c r="BL212" s="24">
        <v>0</v>
      </c>
      <c r="BM212" s="24">
        <v>0</v>
      </c>
      <c r="BN212" s="17"/>
      <c r="BO212" s="18"/>
      <c r="BP212" s="17"/>
      <c r="BQ212" s="24">
        <v>0</v>
      </c>
    </row>
    <row r="213" spans="1:69" x14ac:dyDescent="0.2">
      <c r="A213" s="17">
        <v>800065396</v>
      </c>
      <c r="B213" s="17" t="s">
        <v>11</v>
      </c>
      <c r="C213" s="17" t="s">
        <v>16</v>
      </c>
      <c r="D213" s="17">
        <v>173583</v>
      </c>
      <c r="E213" s="17" t="str">
        <f t="shared" si="18"/>
        <v>C192173583</v>
      </c>
      <c r="F213" s="17" t="s">
        <v>463</v>
      </c>
      <c r="G213" s="17" t="str">
        <f t="shared" si="19"/>
        <v>800065396_C192173583</v>
      </c>
      <c r="H213" s="18">
        <v>45568</v>
      </c>
      <c r="I213" s="18">
        <v>45576</v>
      </c>
      <c r="J213" s="18">
        <v>45621</v>
      </c>
      <c r="K213" s="19">
        <v>126231595</v>
      </c>
      <c r="L213" s="19">
        <v>8936008</v>
      </c>
      <c r="M213" s="19">
        <v>117295587</v>
      </c>
      <c r="N213" s="19">
        <v>3341538</v>
      </c>
      <c r="O213" s="19"/>
      <c r="P213" s="19"/>
      <c r="Q213" s="19">
        <v>0</v>
      </c>
      <c r="R213" s="19">
        <v>117295587</v>
      </c>
      <c r="S213" s="17" t="s">
        <v>32</v>
      </c>
      <c r="T213" s="17" t="s">
        <v>36</v>
      </c>
      <c r="U213" s="17" t="s">
        <v>37</v>
      </c>
      <c r="V213" s="17" t="s">
        <v>632</v>
      </c>
      <c r="W213" s="17" t="s">
        <v>1827</v>
      </c>
      <c r="X213" s="25">
        <v>111413166</v>
      </c>
      <c r="Y213" s="17">
        <v>136692359</v>
      </c>
      <c r="Z213" s="17"/>
      <c r="AA213" s="17"/>
      <c r="AB213" s="17"/>
      <c r="AC213" s="17" t="s">
        <v>672</v>
      </c>
      <c r="AD213" s="18">
        <v>45568</v>
      </c>
      <c r="AE213" s="18">
        <v>45576</v>
      </c>
      <c r="AF213" s="18">
        <v>45686</v>
      </c>
      <c r="AG213" s="18"/>
      <c r="AH213" s="23">
        <f t="shared" si="20"/>
        <v>2</v>
      </c>
      <c r="AI213" s="23" t="str">
        <f t="shared" si="21"/>
        <v>0-30</v>
      </c>
      <c r="AJ213" s="25">
        <v>130385697</v>
      </c>
      <c r="AK213" s="25">
        <v>3341538</v>
      </c>
      <c r="AL213" s="25">
        <v>0</v>
      </c>
      <c r="AM213" s="25">
        <v>13090110</v>
      </c>
      <c r="AN213" s="25">
        <v>0</v>
      </c>
      <c r="AO213" s="25">
        <v>0</v>
      </c>
      <c r="AP213" s="25">
        <v>3341538</v>
      </c>
      <c r="AQ213" s="25">
        <v>0</v>
      </c>
      <c r="AR213" s="17"/>
      <c r="AS213" s="17"/>
      <c r="AT213" s="17" t="s">
        <v>752</v>
      </c>
      <c r="AU213" s="25">
        <v>0</v>
      </c>
      <c r="AV213" s="25">
        <v>0</v>
      </c>
      <c r="AW213" s="25">
        <v>0</v>
      </c>
      <c r="AX213" s="17"/>
      <c r="AY213" s="17"/>
      <c r="AZ213" s="17"/>
      <c r="BA213" s="17"/>
      <c r="BB213" s="17"/>
      <c r="BC213" s="24">
        <v>0</v>
      </c>
      <c r="BD213" s="24">
        <v>0</v>
      </c>
      <c r="BE213" s="24">
        <v>0</v>
      </c>
      <c r="BF213" s="24">
        <v>3341538</v>
      </c>
      <c r="BG213" s="24">
        <v>0</v>
      </c>
      <c r="BH213" s="24">
        <v>0</v>
      </c>
      <c r="BI213" s="24">
        <f t="shared" si="17"/>
        <v>113954049</v>
      </c>
      <c r="BJ213" s="24">
        <v>0</v>
      </c>
      <c r="BK213" s="24">
        <v>0</v>
      </c>
      <c r="BL213" s="24">
        <v>0</v>
      </c>
      <c r="BM213" s="24">
        <v>0</v>
      </c>
      <c r="BN213" s="17"/>
      <c r="BO213" s="18"/>
      <c r="BP213" s="17"/>
      <c r="BQ213" s="24">
        <v>0</v>
      </c>
    </row>
    <row r="214" spans="1:69" x14ac:dyDescent="0.2">
      <c r="A214" s="17">
        <v>800065396</v>
      </c>
      <c r="B214" s="17" t="s">
        <v>11</v>
      </c>
      <c r="C214" s="17" t="s">
        <v>19</v>
      </c>
      <c r="D214" s="17">
        <v>200121</v>
      </c>
      <c r="E214" s="17" t="str">
        <f t="shared" si="18"/>
        <v>C221200121</v>
      </c>
      <c r="F214" s="17" t="s">
        <v>503</v>
      </c>
      <c r="G214" s="17" t="str">
        <f t="shared" si="19"/>
        <v>800065396_C221200121</v>
      </c>
      <c r="H214" s="18">
        <v>45601</v>
      </c>
      <c r="I214" s="18">
        <v>45610</v>
      </c>
      <c r="J214" s="18">
        <v>45655</v>
      </c>
      <c r="K214" s="19">
        <v>55207136</v>
      </c>
      <c r="L214" s="19">
        <v>4534723</v>
      </c>
      <c r="M214" s="19">
        <v>50672413</v>
      </c>
      <c r="N214" s="19">
        <v>1893145</v>
      </c>
      <c r="O214" s="19"/>
      <c r="P214" s="19"/>
      <c r="Q214" s="19">
        <v>0</v>
      </c>
      <c r="R214" s="19">
        <v>50672413</v>
      </c>
      <c r="S214" s="17" t="s">
        <v>32</v>
      </c>
      <c r="T214" s="17" t="s">
        <v>36</v>
      </c>
      <c r="U214" s="17" t="s">
        <v>37</v>
      </c>
      <c r="V214" s="17" t="s">
        <v>632</v>
      </c>
      <c r="W214" s="17" t="s">
        <v>1827</v>
      </c>
      <c r="X214" s="25">
        <v>47676409</v>
      </c>
      <c r="Y214" s="17">
        <v>136810062</v>
      </c>
      <c r="Z214" s="17"/>
      <c r="AA214" s="17"/>
      <c r="AB214" s="17"/>
      <c r="AC214" s="17" t="s">
        <v>672</v>
      </c>
      <c r="AD214" s="18">
        <v>45601</v>
      </c>
      <c r="AE214" s="18">
        <v>45610</v>
      </c>
      <c r="AF214" s="18">
        <v>45686</v>
      </c>
      <c r="AG214" s="18"/>
      <c r="AH214" s="23">
        <f t="shared" si="20"/>
        <v>2</v>
      </c>
      <c r="AI214" s="23" t="str">
        <f t="shared" si="21"/>
        <v>0-30</v>
      </c>
      <c r="AJ214" s="25">
        <v>57036116</v>
      </c>
      <c r="AK214" s="25">
        <v>1893145</v>
      </c>
      <c r="AL214" s="25">
        <v>0</v>
      </c>
      <c r="AM214" s="25">
        <v>6363703</v>
      </c>
      <c r="AN214" s="25">
        <v>0</v>
      </c>
      <c r="AO214" s="25">
        <v>0</v>
      </c>
      <c r="AP214" s="25">
        <v>1893145</v>
      </c>
      <c r="AQ214" s="25">
        <v>0</v>
      </c>
      <c r="AR214" s="17"/>
      <c r="AS214" s="17"/>
      <c r="AT214" s="17" t="s">
        <v>752</v>
      </c>
      <c r="AU214" s="25">
        <v>0</v>
      </c>
      <c r="AV214" s="25">
        <v>0</v>
      </c>
      <c r="AW214" s="25">
        <v>0</v>
      </c>
      <c r="AX214" s="17"/>
      <c r="AY214" s="17"/>
      <c r="AZ214" s="17"/>
      <c r="BA214" s="17"/>
      <c r="BB214" s="17"/>
      <c r="BC214" s="24">
        <v>0</v>
      </c>
      <c r="BD214" s="24">
        <v>0</v>
      </c>
      <c r="BE214" s="24">
        <v>0</v>
      </c>
      <c r="BF214" s="24">
        <v>1893145</v>
      </c>
      <c r="BG214" s="24">
        <v>0</v>
      </c>
      <c r="BH214" s="24">
        <v>0</v>
      </c>
      <c r="BI214" s="24">
        <f t="shared" si="17"/>
        <v>48779268</v>
      </c>
      <c r="BJ214" s="24">
        <v>0</v>
      </c>
      <c r="BK214" s="24">
        <v>0</v>
      </c>
      <c r="BL214" s="24">
        <v>0</v>
      </c>
      <c r="BM214" s="24">
        <v>0</v>
      </c>
      <c r="BN214" s="17"/>
      <c r="BO214" s="18"/>
      <c r="BP214" s="17"/>
      <c r="BQ214" s="24">
        <v>0</v>
      </c>
    </row>
    <row r="215" spans="1:69" x14ac:dyDescent="0.2">
      <c r="A215" s="17">
        <v>800065396</v>
      </c>
      <c r="B215" s="17" t="s">
        <v>11</v>
      </c>
      <c r="C215" s="17" t="s">
        <v>16</v>
      </c>
      <c r="D215" s="17">
        <v>173585</v>
      </c>
      <c r="E215" s="17" t="str">
        <f t="shared" si="18"/>
        <v>C192173585</v>
      </c>
      <c r="F215" s="17" t="s">
        <v>506</v>
      </c>
      <c r="G215" s="17" t="str">
        <f t="shared" si="19"/>
        <v>800065396_C192173585</v>
      </c>
      <c r="H215" s="18">
        <v>45601</v>
      </c>
      <c r="I215" s="18">
        <v>45610</v>
      </c>
      <c r="J215" s="18">
        <v>45655</v>
      </c>
      <c r="K215" s="19">
        <v>125161384</v>
      </c>
      <c r="L215" s="19">
        <v>9212706</v>
      </c>
      <c r="M215" s="19">
        <v>115948678</v>
      </c>
      <c r="N215" s="19">
        <v>3022355</v>
      </c>
      <c r="O215" s="19"/>
      <c r="P215" s="19"/>
      <c r="Q215" s="19">
        <v>0</v>
      </c>
      <c r="R215" s="19">
        <v>115948678</v>
      </c>
      <c r="S215" s="17" t="s">
        <v>32</v>
      </c>
      <c r="T215" s="17" t="s">
        <v>36</v>
      </c>
      <c r="U215" s="17" t="s">
        <v>37</v>
      </c>
      <c r="V215" s="17" t="s">
        <v>632</v>
      </c>
      <c r="W215" s="17" t="s">
        <v>1827</v>
      </c>
      <c r="X215" s="25">
        <v>110400460</v>
      </c>
      <c r="Y215" s="17">
        <v>136809447</v>
      </c>
      <c r="Z215" s="17"/>
      <c r="AA215" s="17"/>
      <c r="AB215" s="17"/>
      <c r="AC215" s="17" t="s">
        <v>672</v>
      </c>
      <c r="AD215" s="18">
        <v>45601</v>
      </c>
      <c r="AE215" s="18">
        <v>45610</v>
      </c>
      <c r="AF215" s="18">
        <v>45686</v>
      </c>
      <c r="AG215" s="18"/>
      <c r="AH215" s="23">
        <f t="shared" si="20"/>
        <v>2</v>
      </c>
      <c r="AI215" s="23" t="str">
        <f t="shared" si="21"/>
        <v>0-30</v>
      </c>
      <c r="AJ215" s="25">
        <v>129315486</v>
      </c>
      <c r="AK215" s="25">
        <v>3022355</v>
      </c>
      <c r="AL215" s="25">
        <v>0</v>
      </c>
      <c r="AM215" s="25">
        <v>13366808</v>
      </c>
      <c r="AN215" s="25">
        <v>0</v>
      </c>
      <c r="AO215" s="25">
        <v>0</v>
      </c>
      <c r="AP215" s="25">
        <v>3022355</v>
      </c>
      <c r="AQ215" s="25">
        <v>0</v>
      </c>
      <c r="AR215" s="17"/>
      <c r="AS215" s="17"/>
      <c r="AT215" s="17" t="s">
        <v>752</v>
      </c>
      <c r="AU215" s="25">
        <v>0</v>
      </c>
      <c r="AV215" s="25">
        <v>0</v>
      </c>
      <c r="AW215" s="25">
        <v>0</v>
      </c>
      <c r="AX215" s="17"/>
      <c r="AY215" s="17"/>
      <c r="AZ215" s="17"/>
      <c r="BA215" s="17"/>
      <c r="BB215" s="17"/>
      <c r="BC215" s="24">
        <v>0</v>
      </c>
      <c r="BD215" s="24">
        <v>0</v>
      </c>
      <c r="BE215" s="24">
        <v>0</v>
      </c>
      <c r="BF215" s="24">
        <v>3022355</v>
      </c>
      <c r="BG215" s="24">
        <v>0</v>
      </c>
      <c r="BH215" s="24">
        <v>0</v>
      </c>
      <c r="BI215" s="24">
        <f t="shared" si="17"/>
        <v>112926323</v>
      </c>
      <c r="BJ215" s="24">
        <v>0</v>
      </c>
      <c r="BK215" s="24">
        <v>0</v>
      </c>
      <c r="BL215" s="24">
        <v>0</v>
      </c>
      <c r="BM215" s="24">
        <v>0</v>
      </c>
      <c r="BN215" s="17"/>
      <c r="BO215" s="18"/>
      <c r="BP215" s="17"/>
      <c r="BQ215" s="24">
        <v>0</v>
      </c>
    </row>
    <row r="216" spans="1:69" x14ac:dyDescent="0.2">
      <c r="A216" s="17">
        <v>800065396</v>
      </c>
      <c r="B216" s="17" t="s">
        <v>11</v>
      </c>
      <c r="C216" s="17" t="s">
        <v>16</v>
      </c>
      <c r="D216" s="17">
        <v>173581</v>
      </c>
      <c r="E216" s="17" t="str">
        <f t="shared" si="18"/>
        <v>C192173581</v>
      </c>
      <c r="F216" s="17" t="s">
        <v>426</v>
      </c>
      <c r="G216" s="17" t="str">
        <f t="shared" si="19"/>
        <v>800065396_C192173581</v>
      </c>
      <c r="H216" s="18">
        <v>45538</v>
      </c>
      <c r="I216" s="18">
        <v>45548</v>
      </c>
      <c r="J216" s="18">
        <v>45593</v>
      </c>
      <c r="K216" s="19">
        <v>121222802</v>
      </c>
      <c r="L216" s="19">
        <v>8348893</v>
      </c>
      <c r="M216" s="19">
        <v>112873909</v>
      </c>
      <c r="N216" s="19">
        <v>1435911</v>
      </c>
      <c r="O216" s="19"/>
      <c r="P216" s="19"/>
      <c r="Q216" s="19">
        <v>0</v>
      </c>
      <c r="R216" s="19">
        <v>112873909</v>
      </c>
      <c r="S216" s="17" t="s">
        <v>32</v>
      </c>
      <c r="T216" s="17" t="s">
        <v>36</v>
      </c>
      <c r="U216" s="17" t="s">
        <v>37</v>
      </c>
      <c r="V216" s="17" t="s">
        <v>632</v>
      </c>
      <c r="W216" s="17" t="s">
        <v>1827</v>
      </c>
      <c r="X216" s="25">
        <v>108959178</v>
      </c>
      <c r="Y216" s="17">
        <v>136677215</v>
      </c>
      <c r="Z216" s="17"/>
      <c r="AA216" s="17"/>
      <c r="AB216" s="17"/>
      <c r="AC216" s="17" t="s">
        <v>672</v>
      </c>
      <c r="AD216" s="18">
        <v>45538</v>
      </c>
      <c r="AE216" s="18">
        <v>45548</v>
      </c>
      <c r="AF216" s="18">
        <v>45686</v>
      </c>
      <c r="AG216" s="18"/>
      <c r="AH216" s="23">
        <f t="shared" si="20"/>
        <v>2</v>
      </c>
      <c r="AI216" s="23" t="str">
        <f t="shared" si="21"/>
        <v>0-30</v>
      </c>
      <c r="AJ216" s="25">
        <v>125376904</v>
      </c>
      <c r="AK216" s="25">
        <v>1435911</v>
      </c>
      <c r="AL216" s="25">
        <v>0</v>
      </c>
      <c r="AM216" s="25">
        <v>12502995</v>
      </c>
      <c r="AN216" s="25">
        <v>0</v>
      </c>
      <c r="AO216" s="25">
        <v>0</v>
      </c>
      <c r="AP216" s="25">
        <v>1435911</v>
      </c>
      <c r="AQ216" s="25">
        <v>0</v>
      </c>
      <c r="AR216" s="17"/>
      <c r="AS216" s="17"/>
      <c r="AT216" s="17" t="s">
        <v>752</v>
      </c>
      <c r="AU216" s="25">
        <v>0</v>
      </c>
      <c r="AV216" s="25">
        <v>0</v>
      </c>
      <c r="AW216" s="25">
        <v>0</v>
      </c>
      <c r="AX216" s="17"/>
      <c r="AY216" s="17"/>
      <c r="AZ216" s="17"/>
      <c r="BA216" s="17"/>
      <c r="BB216" s="17"/>
      <c r="BC216" s="24">
        <v>0</v>
      </c>
      <c r="BD216" s="24">
        <v>0</v>
      </c>
      <c r="BE216" s="24">
        <v>0</v>
      </c>
      <c r="BF216" s="24">
        <v>1435911</v>
      </c>
      <c r="BG216" s="24">
        <v>0</v>
      </c>
      <c r="BH216" s="24">
        <v>0</v>
      </c>
      <c r="BI216" s="24">
        <f t="shared" si="17"/>
        <v>111437998</v>
      </c>
      <c r="BJ216" s="24">
        <v>0</v>
      </c>
      <c r="BK216" s="24">
        <v>0</v>
      </c>
      <c r="BL216" s="24">
        <v>0</v>
      </c>
      <c r="BM216" s="24">
        <v>0</v>
      </c>
      <c r="BN216" s="17"/>
      <c r="BO216" s="18"/>
      <c r="BP216" s="17"/>
      <c r="BQ216" s="24">
        <v>0</v>
      </c>
    </row>
    <row r="217" spans="1:69" x14ac:dyDescent="0.2">
      <c r="A217" s="17">
        <v>800065396</v>
      </c>
      <c r="B217" s="17" t="s">
        <v>11</v>
      </c>
      <c r="C217" s="17" t="s">
        <v>19</v>
      </c>
      <c r="D217" s="17">
        <v>200119</v>
      </c>
      <c r="E217" s="17" t="str">
        <f t="shared" si="18"/>
        <v>C221200119</v>
      </c>
      <c r="F217" s="17" t="s">
        <v>485</v>
      </c>
      <c r="G217" s="17" t="str">
        <f t="shared" si="19"/>
        <v>800065396_C221200119</v>
      </c>
      <c r="H217" s="18">
        <v>45568</v>
      </c>
      <c r="I217" s="18">
        <v>45580</v>
      </c>
      <c r="J217" s="18">
        <v>45625</v>
      </c>
      <c r="K217" s="19">
        <v>52571576</v>
      </c>
      <c r="L217" s="19">
        <v>4591523</v>
      </c>
      <c r="M217" s="19">
        <v>47980053</v>
      </c>
      <c r="N217" s="19">
        <v>1369281</v>
      </c>
      <c r="O217" s="19"/>
      <c r="P217" s="19"/>
      <c r="Q217" s="19">
        <v>0</v>
      </c>
      <c r="R217" s="19">
        <v>47980053</v>
      </c>
      <c r="S217" s="17" t="s">
        <v>32</v>
      </c>
      <c r="T217" s="17" t="s">
        <v>36</v>
      </c>
      <c r="U217" s="17" t="s">
        <v>37</v>
      </c>
      <c r="V217" s="17" t="s">
        <v>632</v>
      </c>
      <c r="W217" s="17" t="s">
        <v>1827</v>
      </c>
      <c r="X217" s="25">
        <v>45550146</v>
      </c>
      <c r="Y217" s="17">
        <v>136692362</v>
      </c>
      <c r="Z217" s="17"/>
      <c r="AA217" s="17"/>
      <c r="AB217" s="17"/>
      <c r="AC217" s="17" t="s">
        <v>672</v>
      </c>
      <c r="AD217" s="18">
        <v>45568</v>
      </c>
      <c r="AE217" s="18">
        <v>45580</v>
      </c>
      <c r="AF217" s="18">
        <v>45686</v>
      </c>
      <c r="AG217" s="18"/>
      <c r="AH217" s="23">
        <f t="shared" si="20"/>
        <v>2</v>
      </c>
      <c r="AI217" s="23" t="str">
        <f t="shared" si="21"/>
        <v>0-30</v>
      </c>
      <c r="AJ217" s="25">
        <v>54400556</v>
      </c>
      <c r="AK217" s="25">
        <v>1369281</v>
      </c>
      <c r="AL217" s="25">
        <v>0</v>
      </c>
      <c r="AM217" s="25">
        <v>6420503</v>
      </c>
      <c r="AN217" s="25">
        <v>0</v>
      </c>
      <c r="AO217" s="25">
        <v>0</v>
      </c>
      <c r="AP217" s="25">
        <v>1369281</v>
      </c>
      <c r="AQ217" s="25">
        <v>0</v>
      </c>
      <c r="AR217" s="17"/>
      <c r="AS217" s="17"/>
      <c r="AT217" s="17" t="s">
        <v>752</v>
      </c>
      <c r="AU217" s="25">
        <v>0</v>
      </c>
      <c r="AV217" s="25">
        <v>0</v>
      </c>
      <c r="AW217" s="25">
        <v>0</v>
      </c>
      <c r="AX217" s="17"/>
      <c r="AY217" s="17"/>
      <c r="AZ217" s="17"/>
      <c r="BA217" s="17"/>
      <c r="BB217" s="17"/>
      <c r="BC217" s="24">
        <v>0</v>
      </c>
      <c r="BD217" s="24">
        <v>0</v>
      </c>
      <c r="BE217" s="24">
        <v>0</v>
      </c>
      <c r="BF217" s="24">
        <v>1369281</v>
      </c>
      <c r="BG217" s="24">
        <v>0</v>
      </c>
      <c r="BH217" s="24">
        <v>0</v>
      </c>
      <c r="BI217" s="24">
        <f t="shared" si="17"/>
        <v>46610772</v>
      </c>
      <c r="BJ217" s="24">
        <v>0</v>
      </c>
      <c r="BK217" s="24">
        <v>0</v>
      </c>
      <c r="BL217" s="24">
        <v>0</v>
      </c>
      <c r="BM217" s="24">
        <v>0</v>
      </c>
      <c r="BN217" s="17"/>
      <c r="BO217" s="18"/>
      <c r="BP217" s="17"/>
      <c r="BQ217" s="24">
        <v>0</v>
      </c>
    </row>
    <row r="218" spans="1:69" x14ac:dyDescent="0.2">
      <c r="A218" s="17">
        <v>800065396</v>
      </c>
      <c r="B218" s="17" t="s">
        <v>11</v>
      </c>
      <c r="C218" s="17" t="s">
        <v>16</v>
      </c>
      <c r="D218" s="17">
        <v>173587</v>
      </c>
      <c r="E218" s="17" t="str">
        <f t="shared" si="18"/>
        <v>C192173587</v>
      </c>
      <c r="F218" s="17" t="s">
        <v>536</v>
      </c>
      <c r="G218" s="17" t="str">
        <f t="shared" si="19"/>
        <v>800065396_C192173587</v>
      </c>
      <c r="H218" s="18">
        <v>45629</v>
      </c>
      <c r="I218" s="18">
        <v>45637</v>
      </c>
      <c r="J218" s="18">
        <v>45682</v>
      </c>
      <c r="K218" s="19">
        <v>114814404</v>
      </c>
      <c r="L218" s="19">
        <v>8154642</v>
      </c>
      <c r="M218" s="19">
        <v>106659762</v>
      </c>
      <c r="N218" s="19">
        <v>1115993</v>
      </c>
      <c r="O218" s="19"/>
      <c r="P218" s="19"/>
      <c r="Q218" s="19">
        <v>0</v>
      </c>
      <c r="R218" s="19">
        <v>106659762</v>
      </c>
      <c r="S218" s="17" t="s">
        <v>32</v>
      </c>
      <c r="T218" s="17" t="s">
        <v>36</v>
      </c>
      <c r="U218" s="17" t="s">
        <v>37</v>
      </c>
      <c r="V218" s="17" t="s">
        <v>632</v>
      </c>
      <c r="W218" s="17" t="s">
        <v>1827</v>
      </c>
      <c r="X218" s="25">
        <v>103952290</v>
      </c>
      <c r="Y218" s="17">
        <v>136878579</v>
      </c>
      <c r="Z218" s="17"/>
      <c r="AA218" s="17"/>
      <c r="AB218" s="17"/>
      <c r="AC218" s="17" t="s">
        <v>672</v>
      </c>
      <c r="AD218" s="18">
        <v>45629</v>
      </c>
      <c r="AE218" s="18">
        <v>45637</v>
      </c>
      <c r="AF218" s="18">
        <v>45682</v>
      </c>
      <c r="AG218" s="18"/>
      <c r="AH218" s="23">
        <f t="shared" si="20"/>
        <v>6</v>
      </c>
      <c r="AI218" s="23" t="str">
        <f t="shared" si="21"/>
        <v>0-30</v>
      </c>
      <c r="AJ218" s="25">
        <v>118968506</v>
      </c>
      <c r="AK218" s="25">
        <v>1115993</v>
      </c>
      <c r="AL218" s="25">
        <v>0</v>
      </c>
      <c r="AM218" s="25">
        <v>12308744</v>
      </c>
      <c r="AN218" s="25">
        <v>0</v>
      </c>
      <c r="AO218" s="25">
        <v>0</v>
      </c>
      <c r="AP218" s="25">
        <v>334798</v>
      </c>
      <c r="AQ218" s="25">
        <v>0</v>
      </c>
      <c r="AR218" s="17"/>
      <c r="AS218" s="17"/>
      <c r="AT218" s="17" t="s">
        <v>1268</v>
      </c>
      <c r="AU218" s="25">
        <v>15624</v>
      </c>
      <c r="AV218" s="25">
        <v>781195</v>
      </c>
      <c r="AW218" s="25">
        <v>0</v>
      </c>
      <c r="AX218" s="17"/>
      <c r="AY218" s="17"/>
      <c r="AZ218" s="17"/>
      <c r="BA218" s="17"/>
      <c r="BB218" s="17"/>
      <c r="BC218" s="24">
        <v>0</v>
      </c>
      <c r="BD218" s="24">
        <v>0</v>
      </c>
      <c r="BE218" s="24">
        <v>0</v>
      </c>
      <c r="BF218" s="24">
        <v>334798</v>
      </c>
      <c r="BG218" s="24">
        <v>0</v>
      </c>
      <c r="BH218" s="24">
        <v>0</v>
      </c>
      <c r="BI218" s="24">
        <f t="shared" si="17"/>
        <v>106324964</v>
      </c>
      <c r="BJ218" s="24">
        <v>0</v>
      </c>
      <c r="BK218" s="24">
        <v>0</v>
      </c>
      <c r="BL218" s="24">
        <v>0</v>
      </c>
      <c r="BM218" s="24">
        <v>0</v>
      </c>
      <c r="BN218" s="17"/>
      <c r="BO218" s="18"/>
      <c r="BP218" s="17"/>
      <c r="BQ218" s="24">
        <v>0</v>
      </c>
    </row>
    <row r="219" spans="1:69" x14ac:dyDescent="0.2">
      <c r="A219" s="17">
        <v>800065396</v>
      </c>
      <c r="B219" s="17" t="s">
        <v>11</v>
      </c>
      <c r="C219" s="17" t="s">
        <v>13</v>
      </c>
      <c r="D219" s="17">
        <v>173590</v>
      </c>
      <c r="E219" s="17" t="str">
        <f t="shared" si="18"/>
        <v>C191173590</v>
      </c>
      <c r="F219" s="17" t="s">
        <v>544</v>
      </c>
      <c r="G219" s="17" t="str">
        <f t="shared" si="19"/>
        <v>800065396_C191173590</v>
      </c>
      <c r="H219" s="18">
        <v>45629</v>
      </c>
      <c r="I219" s="18">
        <v>45638</v>
      </c>
      <c r="J219" s="18">
        <v>45683</v>
      </c>
      <c r="K219" s="19">
        <v>93972019</v>
      </c>
      <c r="L219" s="19">
        <v>5806723</v>
      </c>
      <c r="M219" s="19">
        <v>88165296</v>
      </c>
      <c r="N219" s="19">
        <v>1120803</v>
      </c>
      <c r="O219" s="19"/>
      <c r="P219" s="19"/>
      <c r="Q219" s="19">
        <v>0</v>
      </c>
      <c r="R219" s="19">
        <v>88165296</v>
      </c>
      <c r="S219" s="17" t="s">
        <v>32</v>
      </c>
      <c r="T219" s="17" t="s">
        <v>36</v>
      </c>
      <c r="U219" s="17" t="s">
        <v>37</v>
      </c>
      <c r="V219" s="17" t="s">
        <v>632</v>
      </c>
      <c r="W219" s="17" t="s">
        <v>1827</v>
      </c>
      <c r="X219" s="25">
        <v>85867719</v>
      </c>
      <c r="Y219" s="17">
        <v>136878578</v>
      </c>
      <c r="Z219" s="17"/>
      <c r="AA219" s="17"/>
      <c r="AB219" s="17"/>
      <c r="AC219" s="17" t="s">
        <v>672</v>
      </c>
      <c r="AD219" s="18">
        <v>45629</v>
      </c>
      <c r="AE219" s="18">
        <v>45638</v>
      </c>
      <c r="AF219" s="18">
        <v>45682</v>
      </c>
      <c r="AG219" s="18"/>
      <c r="AH219" s="23">
        <f t="shared" si="20"/>
        <v>6</v>
      </c>
      <c r="AI219" s="23" t="str">
        <f t="shared" si="21"/>
        <v>0-30</v>
      </c>
      <c r="AJ219" s="25">
        <v>98403061</v>
      </c>
      <c r="AK219" s="25">
        <v>1120803</v>
      </c>
      <c r="AL219" s="25">
        <v>0</v>
      </c>
      <c r="AM219" s="25">
        <v>10237765</v>
      </c>
      <c r="AN219" s="25">
        <v>0</v>
      </c>
      <c r="AO219" s="25">
        <v>0</v>
      </c>
      <c r="AP219" s="25">
        <v>336241</v>
      </c>
      <c r="AQ219" s="25">
        <v>0</v>
      </c>
      <c r="AR219" s="17"/>
      <c r="AS219" s="17"/>
      <c r="AT219" s="17" t="s">
        <v>1268</v>
      </c>
      <c r="AU219" s="25">
        <v>15691</v>
      </c>
      <c r="AV219" s="25">
        <v>784562</v>
      </c>
      <c r="AW219" s="25">
        <v>0</v>
      </c>
      <c r="AX219" s="17"/>
      <c r="AY219" s="17"/>
      <c r="AZ219" s="17"/>
      <c r="BA219" s="17"/>
      <c r="BB219" s="17"/>
      <c r="BC219" s="24">
        <v>0</v>
      </c>
      <c r="BD219" s="24">
        <v>0</v>
      </c>
      <c r="BE219" s="24">
        <v>0</v>
      </c>
      <c r="BF219" s="24">
        <v>336241</v>
      </c>
      <c r="BG219" s="24">
        <v>0</v>
      </c>
      <c r="BH219" s="24">
        <v>0</v>
      </c>
      <c r="BI219" s="24">
        <f t="shared" si="17"/>
        <v>87829055</v>
      </c>
      <c r="BJ219" s="24">
        <v>0</v>
      </c>
      <c r="BK219" s="24">
        <v>0</v>
      </c>
      <c r="BL219" s="24">
        <v>0</v>
      </c>
      <c r="BM219" s="24">
        <v>0</v>
      </c>
      <c r="BN219" s="17"/>
      <c r="BO219" s="18"/>
      <c r="BP219" s="17"/>
      <c r="BQ219" s="24">
        <v>0</v>
      </c>
    </row>
    <row r="220" spans="1:69" x14ac:dyDescent="0.2">
      <c r="A220" s="17">
        <v>800065396</v>
      </c>
      <c r="B220" s="17" t="s">
        <v>11</v>
      </c>
      <c r="C220" s="17" t="s">
        <v>13</v>
      </c>
      <c r="D220" s="17">
        <v>173588</v>
      </c>
      <c r="E220" s="17" t="str">
        <f t="shared" si="18"/>
        <v>C191173588</v>
      </c>
      <c r="F220" s="17" t="s">
        <v>496</v>
      </c>
      <c r="G220" s="17" t="str">
        <f t="shared" si="19"/>
        <v>800065396_C191173588</v>
      </c>
      <c r="H220" s="18">
        <v>45601</v>
      </c>
      <c r="I220" s="18">
        <v>45610</v>
      </c>
      <c r="J220" s="18">
        <v>45655</v>
      </c>
      <c r="K220" s="19">
        <v>97663236</v>
      </c>
      <c r="L220" s="19">
        <v>7236237</v>
      </c>
      <c r="M220" s="19">
        <v>90426999</v>
      </c>
      <c r="N220" s="19">
        <v>1159996</v>
      </c>
      <c r="O220" s="19"/>
      <c r="P220" s="19"/>
      <c r="Q220" s="19">
        <v>0</v>
      </c>
      <c r="R220" s="19">
        <v>90426999</v>
      </c>
      <c r="S220" s="17" t="s">
        <v>32</v>
      </c>
      <c r="T220" s="17" t="s">
        <v>36</v>
      </c>
      <c r="U220" s="17" t="s">
        <v>37</v>
      </c>
      <c r="V220" s="17" t="s">
        <v>632</v>
      </c>
      <c r="W220" s="17" t="s">
        <v>1827</v>
      </c>
      <c r="X220" s="25">
        <v>87248317</v>
      </c>
      <c r="Y220" s="17">
        <v>136809448</v>
      </c>
      <c r="Z220" s="17"/>
      <c r="AA220" s="17"/>
      <c r="AB220" s="17"/>
      <c r="AC220" s="17" t="s">
        <v>672</v>
      </c>
      <c r="AD220" s="18">
        <v>45601</v>
      </c>
      <c r="AE220" s="18">
        <v>45610</v>
      </c>
      <c r="AF220" s="18">
        <v>45686</v>
      </c>
      <c r="AG220" s="18"/>
      <c r="AH220" s="23">
        <f t="shared" si="20"/>
        <v>2</v>
      </c>
      <c r="AI220" s="23" t="str">
        <f t="shared" si="21"/>
        <v>0-30</v>
      </c>
      <c r="AJ220" s="25">
        <v>102094278</v>
      </c>
      <c r="AK220" s="25">
        <v>1159996</v>
      </c>
      <c r="AL220" s="25">
        <v>0</v>
      </c>
      <c r="AM220" s="25">
        <v>11667279</v>
      </c>
      <c r="AN220" s="25">
        <v>0</v>
      </c>
      <c r="AO220" s="25">
        <v>0</v>
      </c>
      <c r="AP220" s="25">
        <v>1159996</v>
      </c>
      <c r="AQ220" s="25">
        <v>0</v>
      </c>
      <c r="AR220" s="17"/>
      <c r="AS220" s="17"/>
      <c r="AT220" s="17" t="s">
        <v>752</v>
      </c>
      <c r="AU220" s="25">
        <v>0</v>
      </c>
      <c r="AV220" s="25">
        <v>0</v>
      </c>
      <c r="AW220" s="25">
        <v>0</v>
      </c>
      <c r="AX220" s="17"/>
      <c r="AY220" s="17"/>
      <c r="AZ220" s="17"/>
      <c r="BA220" s="17"/>
      <c r="BB220" s="17"/>
      <c r="BC220" s="24">
        <v>0</v>
      </c>
      <c r="BD220" s="24">
        <v>0</v>
      </c>
      <c r="BE220" s="24">
        <v>0</v>
      </c>
      <c r="BF220" s="24">
        <v>1159996</v>
      </c>
      <c r="BG220" s="24">
        <v>0</v>
      </c>
      <c r="BH220" s="24">
        <v>0</v>
      </c>
      <c r="BI220" s="24">
        <f t="shared" si="17"/>
        <v>89267003</v>
      </c>
      <c r="BJ220" s="24">
        <v>0</v>
      </c>
      <c r="BK220" s="24">
        <v>0</v>
      </c>
      <c r="BL220" s="24">
        <v>0</v>
      </c>
      <c r="BM220" s="24">
        <v>0</v>
      </c>
      <c r="BN220" s="17"/>
      <c r="BO220" s="18"/>
      <c r="BP220" s="17"/>
      <c r="BQ220" s="24">
        <v>0</v>
      </c>
    </row>
    <row r="221" spans="1:69" x14ac:dyDescent="0.2">
      <c r="A221" s="17">
        <v>800065396</v>
      </c>
      <c r="B221" s="17" t="s">
        <v>11</v>
      </c>
      <c r="C221" s="17" t="s">
        <v>19</v>
      </c>
      <c r="D221" s="17">
        <v>200123</v>
      </c>
      <c r="E221" s="17" t="str">
        <f t="shared" si="18"/>
        <v>C221200123</v>
      </c>
      <c r="F221" s="17" t="s">
        <v>527</v>
      </c>
      <c r="G221" s="17" t="str">
        <f t="shared" si="19"/>
        <v>800065396_C221200123</v>
      </c>
      <c r="H221" s="18">
        <v>45629</v>
      </c>
      <c r="I221" s="18">
        <v>45637</v>
      </c>
      <c r="J221" s="18">
        <v>45682</v>
      </c>
      <c r="K221" s="19">
        <v>46518056</v>
      </c>
      <c r="L221" s="19">
        <v>3645300</v>
      </c>
      <c r="M221" s="19">
        <v>42872756</v>
      </c>
      <c r="N221" s="19">
        <v>1547721</v>
      </c>
      <c r="O221" s="19"/>
      <c r="P221" s="19"/>
      <c r="Q221" s="19">
        <v>0</v>
      </c>
      <c r="R221" s="19">
        <v>42872756</v>
      </c>
      <c r="S221" s="17" t="s">
        <v>32</v>
      </c>
      <c r="T221" s="17" t="s">
        <v>36</v>
      </c>
      <c r="U221" s="17" t="s">
        <v>37</v>
      </c>
      <c r="V221" s="17" t="s">
        <v>632</v>
      </c>
      <c r="W221" s="17" t="s">
        <v>1827</v>
      </c>
      <c r="X221" s="25">
        <v>41450786</v>
      </c>
      <c r="Y221" s="17">
        <v>136878580</v>
      </c>
      <c r="Z221" s="17"/>
      <c r="AA221" s="17"/>
      <c r="AB221" s="17"/>
      <c r="AC221" s="17" t="s">
        <v>672</v>
      </c>
      <c r="AD221" s="18">
        <v>45629</v>
      </c>
      <c r="AE221" s="18">
        <v>45637</v>
      </c>
      <c r="AF221" s="18">
        <v>45686</v>
      </c>
      <c r="AG221" s="18"/>
      <c r="AH221" s="23">
        <f t="shared" si="20"/>
        <v>2</v>
      </c>
      <c r="AI221" s="23" t="str">
        <f t="shared" si="21"/>
        <v>0-30</v>
      </c>
      <c r="AJ221" s="25">
        <v>48347036</v>
      </c>
      <c r="AK221" s="25">
        <v>1547721</v>
      </c>
      <c r="AL221" s="25">
        <v>0</v>
      </c>
      <c r="AM221" s="25">
        <v>5474280</v>
      </c>
      <c r="AN221" s="25">
        <v>0</v>
      </c>
      <c r="AO221" s="25">
        <v>0</v>
      </c>
      <c r="AP221" s="25">
        <v>464316</v>
      </c>
      <c r="AQ221" s="25">
        <v>0</v>
      </c>
      <c r="AR221" s="17"/>
      <c r="AS221" s="17"/>
      <c r="AT221" s="17" t="s">
        <v>752</v>
      </c>
      <c r="AU221" s="25">
        <v>21668</v>
      </c>
      <c r="AV221" s="25">
        <v>1083405</v>
      </c>
      <c r="AW221" s="25">
        <v>0</v>
      </c>
      <c r="AX221" s="17"/>
      <c r="AY221" s="17"/>
      <c r="AZ221" s="17"/>
      <c r="BA221" s="17"/>
      <c r="BB221" s="17"/>
      <c r="BC221" s="24">
        <v>0</v>
      </c>
      <c r="BD221" s="24">
        <v>0</v>
      </c>
      <c r="BE221" s="24">
        <v>0</v>
      </c>
      <c r="BF221" s="24">
        <v>464316</v>
      </c>
      <c r="BG221" s="24">
        <v>0</v>
      </c>
      <c r="BH221" s="24">
        <v>0</v>
      </c>
      <c r="BI221" s="24">
        <f t="shared" si="17"/>
        <v>42408440</v>
      </c>
      <c r="BJ221" s="24">
        <v>0</v>
      </c>
      <c r="BK221" s="24">
        <v>0</v>
      </c>
      <c r="BL221" s="24">
        <v>0</v>
      </c>
      <c r="BM221" s="24">
        <v>0</v>
      </c>
      <c r="BN221" s="17"/>
      <c r="BO221" s="18"/>
      <c r="BP221" s="17"/>
      <c r="BQ221" s="24">
        <v>0</v>
      </c>
    </row>
    <row r="222" spans="1:69" x14ac:dyDescent="0.2">
      <c r="A222" s="17">
        <v>800065396</v>
      </c>
      <c r="B222" s="17" t="s">
        <v>11</v>
      </c>
      <c r="C222" s="17" t="s">
        <v>14</v>
      </c>
      <c r="D222" s="17">
        <v>66</v>
      </c>
      <c r="E222" s="17" t="str">
        <f t="shared" si="18"/>
        <v>C25066</v>
      </c>
      <c r="F222" s="17" t="s">
        <v>431</v>
      </c>
      <c r="G222" s="17" t="str">
        <f t="shared" si="19"/>
        <v>800065396_C25066</v>
      </c>
      <c r="H222" s="18">
        <v>45538</v>
      </c>
      <c r="I222" s="18">
        <v>45548</v>
      </c>
      <c r="J222" s="18">
        <v>45593</v>
      </c>
      <c r="K222" s="19">
        <v>46109081</v>
      </c>
      <c r="L222" s="19">
        <v>3019585</v>
      </c>
      <c r="M222" s="19">
        <v>43089496</v>
      </c>
      <c r="N222" s="19">
        <v>784580</v>
      </c>
      <c r="O222" s="19"/>
      <c r="P222" s="19"/>
      <c r="Q222" s="19">
        <v>0</v>
      </c>
      <c r="R222" s="19">
        <v>43089496</v>
      </c>
      <c r="S222" s="17" t="s">
        <v>32</v>
      </c>
      <c r="T222" s="17" t="s">
        <v>36</v>
      </c>
      <c r="U222" s="17" t="s">
        <v>37</v>
      </c>
      <c r="V222" s="17" t="s">
        <v>632</v>
      </c>
      <c r="W222" s="17" t="s">
        <v>1827</v>
      </c>
      <c r="X222" s="25">
        <v>41809759</v>
      </c>
      <c r="Y222" s="17">
        <v>136677219</v>
      </c>
      <c r="Z222" s="17"/>
      <c r="AA222" s="17"/>
      <c r="AB222" s="17"/>
      <c r="AC222" s="17" t="s">
        <v>672</v>
      </c>
      <c r="AD222" s="18">
        <v>45538</v>
      </c>
      <c r="AE222" s="18">
        <v>45548</v>
      </c>
      <c r="AF222" s="18">
        <v>45682</v>
      </c>
      <c r="AG222" s="18"/>
      <c r="AH222" s="23">
        <f t="shared" si="20"/>
        <v>6</v>
      </c>
      <c r="AI222" s="23" t="str">
        <f t="shared" si="21"/>
        <v>0-30</v>
      </c>
      <c r="AJ222" s="25">
        <v>48609081</v>
      </c>
      <c r="AK222" s="25">
        <v>784580</v>
      </c>
      <c r="AL222" s="25">
        <v>0</v>
      </c>
      <c r="AM222" s="25">
        <v>5519585</v>
      </c>
      <c r="AN222" s="25">
        <v>0</v>
      </c>
      <c r="AO222" s="25">
        <v>0</v>
      </c>
      <c r="AP222" s="25">
        <v>313832</v>
      </c>
      <c r="AQ222" s="25">
        <v>0</v>
      </c>
      <c r="AR222" s="17"/>
      <c r="AS222" s="17"/>
      <c r="AT222" s="17" t="s">
        <v>1268</v>
      </c>
      <c r="AU222" s="25">
        <v>9415</v>
      </c>
      <c r="AV222" s="25">
        <v>470748</v>
      </c>
      <c r="AW222" s="25">
        <v>0</v>
      </c>
      <c r="AX222" s="17"/>
      <c r="AY222" s="17"/>
      <c r="AZ222" s="17"/>
      <c r="BA222" s="17"/>
      <c r="BB222" s="17"/>
      <c r="BC222" s="24">
        <v>0</v>
      </c>
      <c r="BD222" s="24">
        <v>0</v>
      </c>
      <c r="BE222" s="24">
        <v>0</v>
      </c>
      <c r="BF222" s="24">
        <v>313832</v>
      </c>
      <c r="BG222" s="24">
        <v>0</v>
      </c>
      <c r="BH222" s="24">
        <v>0</v>
      </c>
      <c r="BI222" s="24">
        <f t="shared" si="17"/>
        <v>42775664</v>
      </c>
      <c r="BJ222" s="24">
        <v>0</v>
      </c>
      <c r="BK222" s="24">
        <v>0</v>
      </c>
      <c r="BL222" s="24">
        <v>0</v>
      </c>
      <c r="BM222" s="24">
        <v>0</v>
      </c>
      <c r="BN222" s="17"/>
      <c r="BO222" s="18"/>
      <c r="BP222" s="17"/>
      <c r="BQ222" s="24">
        <v>0</v>
      </c>
    </row>
    <row r="223" spans="1:69" x14ac:dyDescent="0.2">
      <c r="A223" s="17">
        <v>800065396</v>
      </c>
      <c r="B223" s="17" t="s">
        <v>11</v>
      </c>
      <c r="C223" s="17" t="s">
        <v>13</v>
      </c>
      <c r="D223" s="17">
        <v>173583</v>
      </c>
      <c r="E223" s="17" t="str">
        <f t="shared" si="18"/>
        <v>C191173583</v>
      </c>
      <c r="F223" s="17" t="s">
        <v>430</v>
      </c>
      <c r="G223" s="17" t="str">
        <f t="shared" si="19"/>
        <v>800065396_C191173583</v>
      </c>
      <c r="H223" s="18">
        <v>45538</v>
      </c>
      <c r="I223" s="18">
        <v>45548</v>
      </c>
      <c r="J223" s="18">
        <v>45593</v>
      </c>
      <c r="K223" s="19">
        <v>98838860</v>
      </c>
      <c r="L223" s="19">
        <v>7120840</v>
      </c>
      <c r="M223" s="19">
        <v>91718020</v>
      </c>
      <c r="N223" s="19">
        <v>701836</v>
      </c>
      <c r="O223" s="19"/>
      <c r="P223" s="19"/>
      <c r="Q223" s="19">
        <v>0</v>
      </c>
      <c r="R223" s="19">
        <v>91718020</v>
      </c>
      <c r="S223" s="17" t="s">
        <v>32</v>
      </c>
      <c r="T223" s="17" t="s">
        <v>36</v>
      </c>
      <c r="U223" s="17" t="s">
        <v>37</v>
      </c>
      <c r="V223" s="17" t="s">
        <v>632</v>
      </c>
      <c r="W223" s="17" t="s">
        <v>1827</v>
      </c>
      <c r="X223" s="25">
        <v>89377503</v>
      </c>
      <c r="Y223" s="17">
        <v>136677216</v>
      </c>
      <c r="Z223" s="17"/>
      <c r="AA223" s="17"/>
      <c r="AB223" s="17"/>
      <c r="AC223" s="17" t="s">
        <v>672</v>
      </c>
      <c r="AD223" s="18">
        <v>45538</v>
      </c>
      <c r="AE223" s="18">
        <v>45548</v>
      </c>
      <c r="AF223" s="18">
        <v>45682</v>
      </c>
      <c r="AG223" s="18"/>
      <c r="AH223" s="23">
        <f t="shared" si="20"/>
        <v>6</v>
      </c>
      <c r="AI223" s="23" t="str">
        <f t="shared" si="21"/>
        <v>0-30</v>
      </c>
      <c r="AJ223" s="25">
        <v>103269902</v>
      </c>
      <c r="AK223" s="25">
        <v>701836</v>
      </c>
      <c r="AL223" s="25">
        <v>0</v>
      </c>
      <c r="AM223" s="25">
        <v>11551882</v>
      </c>
      <c r="AN223" s="25">
        <v>0</v>
      </c>
      <c r="AO223" s="25">
        <v>0</v>
      </c>
      <c r="AP223" s="25">
        <v>280734</v>
      </c>
      <c r="AQ223" s="25">
        <v>0</v>
      </c>
      <c r="AR223" s="17"/>
      <c r="AS223" s="17"/>
      <c r="AT223" s="17" t="s">
        <v>1268</v>
      </c>
      <c r="AU223" s="25">
        <v>8422</v>
      </c>
      <c r="AV223" s="25">
        <v>421102</v>
      </c>
      <c r="AW223" s="25">
        <v>0</v>
      </c>
      <c r="AX223" s="17"/>
      <c r="AY223" s="17"/>
      <c r="AZ223" s="17"/>
      <c r="BA223" s="17"/>
      <c r="BB223" s="17"/>
      <c r="BC223" s="24">
        <v>0</v>
      </c>
      <c r="BD223" s="24">
        <v>0</v>
      </c>
      <c r="BE223" s="24">
        <v>0</v>
      </c>
      <c r="BF223" s="24">
        <v>280734</v>
      </c>
      <c r="BG223" s="24">
        <v>0</v>
      </c>
      <c r="BH223" s="24">
        <v>0</v>
      </c>
      <c r="BI223" s="24">
        <f t="shared" si="17"/>
        <v>91437286</v>
      </c>
      <c r="BJ223" s="24">
        <v>0</v>
      </c>
      <c r="BK223" s="24">
        <v>0</v>
      </c>
      <c r="BL223" s="24">
        <v>0</v>
      </c>
      <c r="BM223" s="24">
        <v>0</v>
      </c>
      <c r="BN223" s="17"/>
      <c r="BO223" s="18"/>
      <c r="BP223" s="17"/>
      <c r="BQ223" s="24">
        <v>0</v>
      </c>
    </row>
    <row r="224" spans="1:69" x14ac:dyDescent="0.2">
      <c r="A224" s="17">
        <v>800065396</v>
      </c>
      <c r="B224" s="17" t="s">
        <v>11</v>
      </c>
      <c r="C224" s="17" t="s">
        <v>14</v>
      </c>
      <c r="D224" s="17">
        <v>72</v>
      </c>
      <c r="E224" s="17" t="str">
        <f t="shared" si="18"/>
        <v>C25072</v>
      </c>
      <c r="F224" s="17" t="s">
        <v>530</v>
      </c>
      <c r="G224" s="17" t="str">
        <f t="shared" si="19"/>
        <v>800065396_C25072</v>
      </c>
      <c r="H224" s="18">
        <v>45629</v>
      </c>
      <c r="I224" s="18">
        <v>45637</v>
      </c>
      <c r="J224" s="18">
        <v>45682</v>
      </c>
      <c r="K224" s="19">
        <v>42378240</v>
      </c>
      <c r="L224" s="19">
        <v>3031394</v>
      </c>
      <c r="M224" s="19">
        <v>39346846</v>
      </c>
      <c r="N224" s="19">
        <v>522200</v>
      </c>
      <c r="O224" s="19"/>
      <c r="P224" s="19"/>
      <c r="Q224" s="19">
        <v>0</v>
      </c>
      <c r="R224" s="19">
        <v>39346846</v>
      </c>
      <c r="S224" s="17" t="s">
        <v>32</v>
      </c>
      <c r="T224" s="17" t="s">
        <v>36</v>
      </c>
      <c r="U224" s="17" t="s">
        <v>37</v>
      </c>
      <c r="V224" s="17" t="s">
        <v>632</v>
      </c>
      <c r="W224" s="17" t="s">
        <v>1827</v>
      </c>
      <c r="X224" s="25">
        <v>38244579</v>
      </c>
      <c r="Y224" s="17">
        <v>136878582</v>
      </c>
      <c r="Z224" s="17"/>
      <c r="AA224" s="17"/>
      <c r="AB224" s="17"/>
      <c r="AC224" s="17" t="s">
        <v>672</v>
      </c>
      <c r="AD224" s="18">
        <v>45629</v>
      </c>
      <c r="AE224" s="18">
        <v>45637</v>
      </c>
      <c r="AF224" s="18">
        <v>45682</v>
      </c>
      <c r="AG224" s="18"/>
      <c r="AH224" s="23">
        <f t="shared" si="20"/>
        <v>6</v>
      </c>
      <c r="AI224" s="23" t="str">
        <f t="shared" si="21"/>
        <v>0-30</v>
      </c>
      <c r="AJ224" s="25">
        <v>44878240</v>
      </c>
      <c r="AK224" s="25">
        <v>522200</v>
      </c>
      <c r="AL224" s="25">
        <v>0</v>
      </c>
      <c r="AM224" s="25">
        <v>5531394</v>
      </c>
      <c r="AN224" s="25">
        <v>0</v>
      </c>
      <c r="AO224" s="25">
        <v>0</v>
      </c>
      <c r="AP224" s="25">
        <v>208880</v>
      </c>
      <c r="AQ224" s="25">
        <v>0</v>
      </c>
      <c r="AR224" s="17"/>
      <c r="AS224" s="17"/>
      <c r="AT224" s="17" t="s">
        <v>1268</v>
      </c>
      <c r="AU224" s="25">
        <v>6266</v>
      </c>
      <c r="AV224" s="25">
        <v>313320</v>
      </c>
      <c r="AW224" s="25">
        <v>0</v>
      </c>
      <c r="AX224" s="17"/>
      <c r="AY224" s="17"/>
      <c r="AZ224" s="17"/>
      <c r="BA224" s="17"/>
      <c r="BB224" s="17"/>
      <c r="BC224" s="24">
        <v>0</v>
      </c>
      <c r="BD224" s="24">
        <v>0</v>
      </c>
      <c r="BE224" s="24">
        <v>0</v>
      </c>
      <c r="BF224" s="24">
        <v>208880</v>
      </c>
      <c r="BG224" s="24">
        <v>0</v>
      </c>
      <c r="BH224" s="24">
        <v>0</v>
      </c>
      <c r="BI224" s="24">
        <f t="shared" si="17"/>
        <v>39137966</v>
      </c>
      <c r="BJ224" s="24">
        <v>0</v>
      </c>
      <c r="BK224" s="24">
        <v>0</v>
      </c>
      <c r="BL224" s="24">
        <v>0</v>
      </c>
      <c r="BM224" s="24">
        <v>0</v>
      </c>
      <c r="BN224" s="17"/>
      <c r="BO224" s="18"/>
      <c r="BP224" s="17"/>
      <c r="BQ224" s="24">
        <v>0</v>
      </c>
    </row>
    <row r="225" spans="1:69" x14ac:dyDescent="0.2">
      <c r="A225" s="17">
        <v>800065396</v>
      </c>
      <c r="B225" s="17" t="s">
        <v>11</v>
      </c>
      <c r="C225" s="17" t="s">
        <v>14</v>
      </c>
      <c r="D225" s="17">
        <v>70</v>
      </c>
      <c r="E225" s="17" t="str">
        <f t="shared" si="18"/>
        <v>C25070</v>
      </c>
      <c r="F225" s="17" t="s">
        <v>497</v>
      </c>
      <c r="G225" s="17" t="str">
        <f t="shared" si="19"/>
        <v>800065396_C25070</v>
      </c>
      <c r="H225" s="18">
        <v>45602</v>
      </c>
      <c r="I225" s="18">
        <v>45610</v>
      </c>
      <c r="J225" s="18">
        <v>45655</v>
      </c>
      <c r="K225" s="19">
        <v>41131449</v>
      </c>
      <c r="L225" s="19">
        <v>2995225</v>
      </c>
      <c r="M225" s="19">
        <v>38136224</v>
      </c>
      <c r="N225" s="19">
        <v>594901</v>
      </c>
      <c r="O225" s="19"/>
      <c r="P225" s="19"/>
      <c r="Q225" s="19">
        <v>0</v>
      </c>
      <c r="R225" s="19">
        <v>38136224</v>
      </c>
      <c r="S225" s="17" t="s">
        <v>32</v>
      </c>
      <c r="T225" s="17" t="s">
        <v>36</v>
      </c>
      <c r="U225" s="17" t="s">
        <v>37</v>
      </c>
      <c r="V225" s="17" t="s">
        <v>632</v>
      </c>
      <c r="W225" s="17" t="s">
        <v>1827</v>
      </c>
      <c r="X225" s="25">
        <v>37030394</v>
      </c>
      <c r="Y225" s="17">
        <v>136810064</v>
      </c>
      <c r="Z225" s="17"/>
      <c r="AA225" s="17"/>
      <c r="AB225" s="17"/>
      <c r="AC225" s="17" t="s">
        <v>672</v>
      </c>
      <c r="AD225" s="18">
        <v>45602</v>
      </c>
      <c r="AE225" s="18">
        <v>45610</v>
      </c>
      <c r="AF225" s="18">
        <v>45682</v>
      </c>
      <c r="AG225" s="18"/>
      <c r="AH225" s="23">
        <f t="shared" si="20"/>
        <v>6</v>
      </c>
      <c r="AI225" s="23" t="str">
        <f t="shared" si="21"/>
        <v>0-30</v>
      </c>
      <c r="AJ225" s="25">
        <v>43631449</v>
      </c>
      <c r="AK225" s="25">
        <v>594901</v>
      </c>
      <c r="AL225" s="25">
        <v>0</v>
      </c>
      <c r="AM225" s="25">
        <v>5495225</v>
      </c>
      <c r="AN225" s="25">
        <v>0</v>
      </c>
      <c r="AO225" s="25">
        <v>0</v>
      </c>
      <c r="AP225" s="25">
        <v>237960</v>
      </c>
      <c r="AQ225" s="25">
        <v>0</v>
      </c>
      <c r="AR225" s="17"/>
      <c r="AS225" s="17"/>
      <c r="AT225" s="17" t="s">
        <v>1268</v>
      </c>
      <c r="AU225" s="25">
        <v>7139</v>
      </c>
      <c r="AV225" s="25">
        <v>356941</v>
      </c>
      <c r="AW225" s="25">
        <v>0</v>
      </c>
      <c r="AX225" s="17"/>
      <c r="AY225" s="17"/>
      <c r="AZ225" s="17"/>
      <c r="BA225" s="17"/>
      <c r="BB225" s="17"/>
      <c r="BC225" s="24">
        <v>0</v>
      </c>
      <c r="BD225" s="24">
        <v>0</v>
      </c>
      <c r="BE225" s="24">
        <v>0</v>
      </c>
      <c r="BF225" s="24">
        <v>237960</v>
      </c>
      <c r="BG225" s="24">
        <v>0</v>
      </c>
      <c r="BH225" s="24">
        <v>0</v>
      </c>
      <c r="BI225" s="24">
        <f t="shared" si="17"/>
        <v>37898264</v>
      </c>
      <c r="BJ225" s="24">
        <v>0</v>
      </c>
      <c r="BK225" s="24">
        <v>0</v>
      </c>
      <c r="BL225" s="24">
        <v>0</v>
      </c>
      <c r="BM225" s="24">
        <v>0</v>
      </c>
      <c r="BN225" s="17"/>
      <c r="BO225" s="18"/>
      <c r="BP225" s="17"/>
      <c r="BQ225" s="24">
        <v>0</v>
      </c>
    </row>
    <row r="226" spans="1:69" x14ac:dyDescent="0.2">
      <c r="A226" s="17">
        <v>800065396</v>
      </c>
      <c r="B226" s="17" t="s">
        <v>11</v>
      </c>
      <c r="C226" s="17" t="s">
        <v>14</v>
      </c>
      <c r="D226" s="17">
        <v>68</v>
      </c>
      <c r="E226" s="17" t="str">
        <f t="shared" si="18"/>
        <v>C25068</v>
      </c>
      <c r="F226" s="17" t="s">
        <v>474</v>
      </c>
      <c r="G226" s="17" t="str">
        <f t="shared" si="19"/>
        <v>800065396_C25068</v>
      </c>
      <c r="H226" s="18">
        <v>45569</v>
      </c>
      <c r="I226" s="18">
        <v>45576</v>
      </c>
      <c r="J226" s="18">
        <v>45621</v>
      </c>
      <c r="K226" s="19">
        <v>41804288</v>
      </c>
      <c r="L226" s="19">
        <v>3703985</v>
      </c>
      <c r="M226" s="19">
        <v>38100303</v>
      </c>
      <c r="N226" s="19">
        <v>378712</v>
      </c>
      <c r="O226" s="19"/>
      <c r="P226" s="19"/>
      <c r="Q226" s="19">
        <v>0</v>
      </c>
      <c r="R226" s="19">
        <v>38100303</v>
      </c>
      <c r="S226" s="17" t="s">
        <v>32</v>
      </c>
      <c r="T226" s="17" t="s">
        <v>36</v>
      </c>
      <c r="U226" s="17" t="s">
        <v>37</v>
      </c>
      <c r="V226" s="17" t="s">
        <v>632</v>
      </c>
      <c r="W226" s="17" t="s">
        <v>1827</v>
      </c>
      <c r="X226" s="25">
        <v>37065761</v>
      </c>
      <c r="Y226" s="17">
        <v>136692364</v>
      </c>
      <c r="Z226" s="17"/>
      <c r="AA226" s="17"/>
      <c r="AB226" s="17"/>
      <c r="AC226" s="17" t="s">
        <v>672</v>
      </c>
      <c r="AD226" s="18">
        <v>45569</v>
      </c>
      <c r="AE226" s="18">
        <v>45576</v>
      </c>
      <c r="AF226" s="18">
        <v>45682</v>
      </c>
      <c r="AG226" s="18"/>
      <c r="AH226" s="23">
        <f t="shared" si="20"/>
        <v>6</v>
      </c>
      <c r="AI226" s="23" t="str">
        <f t="shared" si="21"/>
        <v>0-30</v>
      </c>
      <c r="AJ226" s="25">
        <v>44304288</v>
      </c>
      <c r="AK226" s="25">
        <v>378712</v>
      </c>
      <c r="AL226" s="25">
        <v>0</v>
      </c>
      <c r="AM226" s="25">
        <v>6203985</v>
      </c>
      <c r="AN226" s="25">
        <v>0</v>
      </c>
      <c r="AO226" s="25">
        <v>0</v>
      </c>
      <c r="AP226" s="25">
        <v>151485</v>
      </c>
      <c r="AQ226" s="25">
        <v>0</v>
      </c>
      <c r="AR226" s="17"/>
      <c r="AS226" s="17"/>
      <c r="AT226" s="17" t="s">
        <v>749</v>
      </c>
      <c r="AU226" s="25">
        <v>4545</v>
      </c>
      <c r="AV226" s="25">
        <v>227227</v>
      </c>
      <c r="AW226" s="25">
        <v>0</v>
      </c>
      <c r="AX226" s="17"/>
      <c r="AY226" s="17"/>
      <c r="AZ226" s="17"/>
      <c r="BA226" s="17"/>
      <c r="BB226" s="17"/>
      <c r="BC226" s="24">
        <v>0</v>
      </c>
      <c r="BD226" s="24">
        <v>0</v>
      </c>
      <c r="BE226" s="24">
        <v>0</v>
      </c>
      <c r="BF226" s="24">
        <v>151485</v>
      </c>
      <c r="BG226" s="24">
        <v>0</v>
      </c>
      <c r="BH226" s="24">
        <v>0</v>
      </c>
      <c r="BI226" s="24">
        <f t="shared" si="17"/>
        <v>37948818</v>
      </c>
      <c r="BJ226" s="24">
        <v>0</v>
      </c>
      <c r="BK226" s="24">
        <v>0</v>
      </c>
      <c r="BL226" s="24">
        <v>0</v>
      </c>
      <c r="BM226" s="24">
        <v>0</v>
      </c>
      <c r="BN226" s="17"/>
      <c r="BO226" s="18"/>
      <c r="BP226" s="17"/>
      <c r="BQ226" s="24">
        <v>0</v>
      </c>
    </row>
    <row r="227" spans="1:69" x14ac:dyDescent="0.2">
      <c r="A227" s="17">
        <v>800065396</v>
      </c>
      <c r="B227" s="17" t="s">
        <v>11</v>
      </c>
      <c r="C227" s="17" t="s">
        <v>12</v>
      </c>
      <c r="D227" s="17">
        <v>278904</v>
      </c>
      <c r="E227" s="17" t="str">
        <f t="shared" si="18"/>
        <v>C187278904</v>
      </c>
      <c r="F227" s="17" t="s">
        <v>449</v>
      </c>
      <c r="G227" s="17" t="str">
        <f t="shared" si="19"/>
        <v>800065396_C187278904</v>
      </c>
      <c r="H227" s="18">
        <v>45538</v>
      </c>
      <c r="I227" s="18">
        <v>45548</v>
      </c>
      <c r="J227" s="18">
        <v>45593</v>
      </c>
      <c r="K227" s="19">
        <v>5297032</v>
      </c>
      <c r="L227" s="19">
        <v>89423</v>
      </c>
      <c r="M227" s="19">
        <v>5207609</v>
      </c>
      <c r="N227" s="19">
        <v>318500</v>
      </c>
      <c r="O227" s="19"/>
      <c r="P227" s="19"/>
      <c r="Q227" s="19">
        <v>0</v>
      </c>
      <c r="R227" s="19">
        <v>5207609</v>
      </c>
      <c r="S227" s="17" t="s">
        <v>32</v>
      </c>
      <c r="T227" s="17" t="s">
        <v>36</v>
      </c>
      <c r="U227" s="17" t="s">
        <v>37</v>
      </c>
      <c r="V227" s="17" t="s">
        <v>632</v>
      </c>
      <c r="W227" s="17" t="s">
        <v>1827</v>
      </c>
      <c r="X227" s="25">
        <v>4956410</v>
      </c>
      <c r="Y227" s="17">
        <v>136677197</v>
      </c>
      <c r="Z227" s="17"/>
      <c r="AA227" s="17"/>
      <c r="AB227" s="17"/>
      <c r="AC227" s="17" t="s">
        <v>672</v>
      </c>
      <c r="AD227" s="18">
        <v>45538</v>
      </c>
      <c r="AE227" s="18">
        <v>45548</v>
      </c>
      <c r="AF227" s="18">
        <v>45682</v>
      </c>
      <c r="AG227" s="18"/>
      <c r="AH227" s="23">
        <f t="shared" si="20"/>
        <v>6</v>
      </c>
      <c r="AI227" s="23" t="str">
        <f t="shared" si="21"/>
        <v>0-30</v>
      </c>
      <c r="AJ227" s="25">
        <v>6317332</v>
      </c>
      <c r="AK227" s="25">
        <v>318500</v>
      </c>
      <c r="AL227" s="25">
        <v>0</v>
      </c>
      <c r="AM227" s="25">
        <v>1109723</v>
      </c>
      <c r="AN227" s="25">
        <v>0</v>
      </c>
      <c r="AO227" s="25">
        <v>0</v>
      </c>
      <c r="AP227" s="25">
        <v>127400</v>
      </c>
      <c r="AQ227" s="25">
        <v>0</v>
      </c>
      <c r="AR227" s="17"/>
      <c r="AS227" s="17"/>
      <c r="AT227" s="17" t="s">
        <v>749</v>
      </c>
      <c r="AU227" s="25">
        <v>3822</v>
      </c>
      <c r="AV227" s="25">
        <v>191100</v>
      </c>
      <c r="AW227" s="25">
        <v>0</v>
      </c>
      <c r="AX227" s="17"/>
      <c r="AY227" s="17"/>
      <c r="AZ227" s="17"/>
      <c r="BA227" s="17"/>
      <c r="BB227" s="17"/>
      <c r="BC227" s="24">
        <v>0</v>
      </c>
      <c r="BD227" s="24">
        <v>0</v>
      </c>
      <c r="BE227" s="24">
        <v>0</v>
      </c>
      <c r="BF227" s="24">
        <v>127400</v>
      </c>
      <c r="BG227" s="24">
        <v>0</v>
      </c>
      <c r="BH227" s="24">
        <v>0</v>
      </c>
      <c r="BI227" s="24">
        <f t="shared" si="17"/>
        <v>5080209</v>
      </c>
      <c r="BJ227" s="24">
        <v>0</v>
      </c>
      <c r="BK227" s="24">
        <v>0</v>
      </c>
      <c r="BL227" s="24">
        <v>0</v>
      </c>
      <c r="BM227" s="24">
        <v>0</v>
      </c>
      <c r="BN227" s="17"/>
      <c r="BO227" s="18"/>
      <c r="BP227" s="17"/>
      <c r="BQ227" s="24">
        <v>0</v>
      </c>
    </row>
    <row r="228" spans="1:69" x14ac:dyDescent="0.2">
      <c r="A228" s="17">
        <v>800065396</v>
      </c>
      <c r="B228" s="17" t="s">
        <v>11</v>
      </c>
      <c r="C228" s="17" t="s">
        <v>12</v>
      </c>
      <c r="D228" s="17">
        <v>279152</v>
      </c>
      <c r="E228" s="17" t="str">
        <f t="shared" si="18"/>
        <v>C187279152</v>
      </c>
      <c r="F228" s="17" t="s">
        <v>528</v>
      </c>
      <c r="G228" s="17" t="str">
        <f t="shared" si="19"/>
        <v>800065396_C187279152</v>
      </c>
      <c r="H228" s="18">
        <v>45630</v>
      </c>
      <c r="I228" s="18">
        <v>45637</v>
      </c>
      <c r="J228" s="18">
        <v>45682</v>
      </c>
      <c r="K228" s="19">
        <v>463000</v>
      </c>
      <c r="L228" s="19">
        <v>0</v>
      </c>
      <c r="M228" s="19">
        <v>463000</v>
      </c>
      <c r="N228" s="19">
        <v>70200</v>
      </c>
      <c r="O228" s="19"/>
      <c r="P228" s="19"/>
      <c r="Q228" s="19">
        <v>0</v>
      </c>
      <c r="R228" s="19">
        <v>463000</v>
      </c>
      <c r="S228" s="17" t="s">
        <v>32</v>
      </c>
      <c r="T228" s="17" t="s">
        <v>36</v>
      </c>
      <c r="U228" s="17" t="s">
        <v>37</v>
      </c>
      <c r="V228" s="17" t="s">
        <v>632</v>
      </c>
      <c r="W228" s="17" t="s">
        <v>1827</v>
      </c>
      <c r="X228" s="25">
        <v>423768</v>
      </c>
      <c r="Y228" s="17">
        <v>136878573</v>
      </c>
      <c r="Z228" s="17"/>
      <c r="AA228" s="17"/>
      <c r="AB228" s="17"/>
      <c r="AC228" s="17" t="s">
        <v>672</v>
      </c>
      <c r="AD228" s="18">
        <v>45630</v>
      </c>
      <c r="AE228" s="18">
        <v>45637</v>
      </c>
      <c r="AF228" s="18">
        <v>45682</v>
      </c>
      <c r="AG228" s="18"/>
      <c r="AH228" s="23">
        <f t="shared" si="20"/>
        <v>6</v>
      </c>
      <c r="AI228" s="23" t="str">
        <f t="shared" si="21"/>
        <v>0-30</v>
      </c>
      <c r="AJ228" s="25">
        <v>585700</v>
      </c>
      <c r="AK228" s="25">
        <v>70200</v>
      </c>
      <c r="AL228" s="25">
        <v>0</v>
      </c>
      <c r="AM228" s="25">
        <v>122700</v>
      </c>
      <c r="AN228" s="25">
        <v>0</v>
      </c>
      <c r="AO228" s="25">
        <v>0</v>
      </c>
      <c r="AP228" s="25">
        <v>28080</v>
      </c>
      <c r="AQ228" s="25">
        <v>0</v>
      </c>
      <c r="AR228" s="17"/>
      <c r="AS228" s="17"/>
      <c r="AT228" s="17" t="s">
        <v>749</v>
      </c>
      <c r="AU228" s="25">
        <v>842</v>
      </c>
      <c r="AV228" s="25">
        <v>42120</v>
      </c>
      <c r="AW228" s="25">
        <v>0</v>
      </c>
      <c r="AX228" s="17"/>
      <c r="AY228" s="17"/>
      <c r="AZ228" s="17"/>
      <c r="BA228" s="17"/>
      <c r="BB228" s="17"/>
      <c r="BC228" s="24">
        <v>0</v>
      </c>
      <c r="BD228" s="24">
        <v>0</v>
      </c>
      <c r="BE228" s="24">
        <v>0</v>
      </c>
      <c r="BF228" s="24">
        <v>28080</v>
      </c>
      <c r="BG228" s="24">
        <v>0</v>
      </c>
      <c r="BH228" s="24">
        <v>0</v>
      </c>
      <c r="BI228" s="24">
        <f t="shared" si="17"/>
        <v>434920</v>
      </c>
      <c r="BJ228" s="24">
        <v>0</v>
      </c>
      <c r="BK228" s="24">
        <v>0</v>
      </c>
      <c r="BL228" s="24">
        <v>0</v>
      </c>
      <c r="BM228" s="24">
        <v>0</v>
      </c>
      <c r="BN228" s="17"/>
      <c r="BO228" s="18"/>
      <c r="BP228" s="17"/>
      <c r="BQ228" s="24">
        <v>0</v>
      </c>
    </row>
    <row r="229" spans="1:69" x14ac:dyDescent="0.2">
      <c r="A229" s="17">
        <v>800065396</v>
      </c>
      <c r="B229" s="17" t="s">
        <v>11</v>
      </c>
      <c r="C229" s="17" t="s">
        <v>17</v>
      </c>
      <c r="D229" s="17">
        <v>100084</v>
      </c>
      <c r="E229" s="17" t="str">
        <f t="shared" si="18"/>
        <v>C233100084</v>
      </c>
      <c r="F229" s="17" t="s">
        <v>502</v>
      </c>
      <c r="G229" s="17" t="str">
        <f t="shared" si="19"/>
        <v>800065396_C233100084</v>
      </c>
      <c r="H229" s="18">
        <v>45602</v>
      </c>
      <c r="I229" s="18">
        <v>45610</v>
      </c>
      <c r="J229" s="18">
        <v>45655</v>
      </c>
      <c r="K229" s="19">
        <v>27429383</v>
      </c>
      <c r="L229" s="19">
        <v>2975287</v>
      </c>
      <c r="M229" s="19">
        <v>24454096</v>
      </c>
      <c r="N229" s="19">
        <v>147177</v>
      </c>
      <c r="O229" s="19"/>
      <c r="P229" s="19"/>
      <c r="Q229" s="19">
        <v>0</v>
      </c>
      <c r="R229" s="19">
        <v>24454096</v>
      </c>
      <c r="S229" s="17" t="s">
        <v>32</v>
      </c>
      <c r="T229" s="17" t="s">
        <v>36</v>
      </c>
      <c r="U229" s="17" t="s">
        <v>37</v>
      </c>
      <c r="V229" s="17" t="s">
        <v>632</v>
      </c>
      <c r="W229" s="17" t="s">
        <v>1827</v>
      </c>
      <c r="X229" s="25">
        <v>23794978</v>
      </c>
      <c r="Y229" s="17">
        <v>136810066</v>
      </c>
      <c r="Z229" s="17"/>
      <c r="AA229" s="17"/>
      <c r="AB229" s="17"/>
      <c r="AC229" s="17" t="s">
        <v>672</v>
      </c>
      <c r="AD229" s="18">
        <v>45602</v>
      </c>
      <c r="AE229" s="18">
        <v>45610</v>
      </c>
      <c r="AF229" s="18">
        <v>45682</v>
      </c>
      <c r="AG229" s="18"/>
      <c r="AH229" s="23">
        <f t="shared" si="20"/>
        <v>6</v>
      </c>
      <c r="AI229" s="23" t="str">
        <f t="shared" si="21"/>
        <v>0-30</v>
      </c>
      <c r="AJ229" s="25">
        <v>30071243</v>
      </c>
      <c r="AK229" s="25">
        <v>147177</v>
      </c>
      <c r="AL229" s="25">
        <v>0</v>
      </c>
      <c r="AM229" s="25">
        <v>5617147</v>
      </c>
      <c r="AN229" s="25">
        <v>0</v>
      </c>
      <c r="AO229" s="25">
        <v>0</v>
      </c>
      <c r="AP229" s="25">
        <v>58871</v>
      </c>
      <c r="AQ229" s="25">
        <v>0</v>
      </c>
      <c r="AR229" s="17"/>
      <c r="AS229" s="17"/>
      <c r="AT229" s="17" t="s">
        <v>749</v>
      </c>
      <c r="AU229" s="25">
        <v>1766</v>
      </c>
      <c r="AV229" s="25">
        <v>88306</v>
      </c>
      <c r="AW229" s="25">
        <v>0</v>
      </c>
      <c r="AX229" s="17"/>
      <c r="AY229" s="17"/>
      <c r="AZ229" s="17"/>
      <c r="BA229" s="17"/>
      <c r="BB229" s="17"/>
      <c r="BC229" s="24">
        <v>0</v>
      </c>
      <c r="BD229" s="24">
        <v>0</v>
      </c>
      <c r="BE229" s="24">
        <v>0</v>
      </c>
      <c r="BF229" s="24">
        <v>58871</v>
      </c>
      <c r="BG229" s="24">
        <v>0</v>
      </c>
      <c r="BH229" s="24">
        <v>0</v>
      </c>
      <c r="BI229" s="24">
        <f t="shared" si="17"/>
        <v>24395225</v>
      </c>
      <c r="BJ229" s="24">
        <v>0</v>
      </c>
      <c r="BK229" s="24">
        <v>0</v>
      </c>
      <c r="BL229" s="24">
        <v>0</v>
      </c>
      <c r="BM229" s="24">
        <v>0</v>
      </c>
      <c r="BN229" s="17"/>
      <c r="BO229" s="18"/>
      <c r="BP229" s="17"/>
      <c r="BQ229" s="24">
        <v>0</v>
      </c>
    </row>
    <row r="230" spans="1:69" x14ac:dyDescent="0.2">
      <c r="A230" s="17">
        <v>800065396</v>
      </c>
      <c r="B230" s="17" t="s">
        <v>11</v>
      </c>
      <c r="C230" s="17" t="s">
        <v>17</v>
      </c>
      <c r="D230" s="17">
        <v>100086</v>
      </c>
      <c r="E230" s="17" t="str">
        <f t="shared" si="18"/>
        <v>C233100086</v>
      </c>
      <c r="F230" s="17" t="s">
        <v>522</v>
      </c>
      <c r="G230" s="17" t="str">
        <f t="shared" si="19"/>
        <v>800065396_C233100086</v>
      </c>
      <c r="H230" s="18">
        <v>45629</v>
      </c>
      <c r="I230" s="18">
        <v>45637</v>
      </c>
      <c r="J230" s="18">
        <v>45682</v>
      </c>
      <c r="K230" s="19">
        <v>24870798</v>
      </c>
      <c r="L230" s="19">
        <v>2571697</v>
      </c>
      <c r="M230" s="19">
        <v>22299101</v>
      </c>
      <c r="N230" s="19">
        <v>170339</v>
      </c>
      <c r="O230" s="19"/>
      <c r="P230" s="19"/>
      <c r="Q230" s="19">
        <v>0</v>
      </c>
      <c r="R230" s="19">
        <v>22299101</v>
      </c>
      <c r="S230" s="17" t="s">
        <v>32</v>
      </c>
      <c r="T230" s="17" t="s">
        <v>36</v>
      </c>
      <c r="U230" s="17" t="s">
        <v>37</v>
      </c>
      <c r="V230" s="17" t="s">
        <v>632</v>
      </c>
      <c r="W230" s="17" t="s">
        <v>1827</v>
      </c>
      <c r="X230" s="25">
        <v>21682075</v>
      </c>
      <c r="Y230" s="17">
        <v>136878581</v>
      </c>
      <c r="Z230" s="17"/>
      <c r="AA230" s="17"/>
      <c r="AB230" s="17"/>
      <c r="AC230" s="17" t="s">
        <v>672</v>
      </c>
      <c r="AD230" s="18">
        <v>45629</v>
      </c>
      <c r="AE230" s="18">
        <v>45637</v>
      </c>
      <c r="AF230" s="18">
        <v>45682</v>
      </c>
      <c r="AG230" s="18"/>
      <c r="AH230" s="23">
        <f t="shared" si="20"/>
        <v>6</v>
      </c>
      <c r="AI230" s="23" t="str">
        <f t="shared" si="21"/>
        <v>0-30</v>
      </c>
      <c r="AJ230" s="25">
        <v>27512658</v>
      </c>
      <c r="AK230" s="25">
        <v>170339</v>
      </c>
      <c r="AL230" s="25">
        <v>0</v>
      </c>
      <c r="AM230" s="25">
        <v>5213557</v>
      </c>
      <c r="AN230" s="25">
        <v>0</v>
      </c>
      <c r="AO230" s="25">
        <v>0</v>
      </c>
      <c r="AP230" s="25">
        <v>68136</v>
      </c>
      <c r="AQ230" s="25">
        <v>0</v>
      </c>
      <c r="AR230" s="17"/>
      <c r="AS230" s="17"/>
      <c r="AT230" s="17" t="s">
        <v>749</v>
      </c>
      <c r="AU230" s="25">
        <v>2044</v>
      </c>
      <c r="AV230" s="25">
        <v>102203</v>
      </c>
      <c r="AW230" s="25">
        <v>0</v>
      </c>
      <c r="AX230" s="17"/>
      <c r="AY230" s="17"/>
      <c r="AZ230" s="17"/>
      <c r="BA230" s="17"/>
      <c r="BB230" s="17"/>
      <c r="BC230" s="24">
        <v>0</v>
      </c>
      <c r="BD230" s="24">
        <v>0</v>
      </c>
      <c r="BE230" s="24">
        <v>0</v>
      </c>
      <c r="BF230" s="24">
        <v>68136</v>
      </c>
      <c r="BG230" s="24">
        <v>0</v>
      </c>
      <c r="BH230" s="24">
        <v>0</v>
      </c>
      <c r="BI230" s="24">
        <f t="shared" si="17"/>
        <v>22230965</v>
      </c>
      <c r="BJ230" s="24">
        <v>0</v>
      </c>
      <c r="BK230" s="24">
        <v>0</v>
      </c>
      <c r="BL230" s="24">
        <v>0</v>
      </c>
      <c r="BM230" s="24">
        <v>0</v>
      </c>
      <c r="BN230" s="17"/>
      <c r="BO230" s="18"/>
      <c r="BP230" s="17"/>
      <c r="BQ230" s="24">
        <v>0</v>
      </c>
    </row>
    <row r="231" spans="1:69" x14ac:dyDescent="0.2">
      <c r="A231" s="17">
        <v>800065396</v>
      </c>
      <c r="B231" s="17" t="s">
        <v>11</v>
      </c>
      <c r="C231" s="17" t="s">
        <v>12</v>
      </c>
      <c r="D231" s="17">
        <v>279154</v>
      </c>
      <c r="E231" s="17" t="str">
        <f t="shared" si="18"/>
        <v>C187279154</v>
      </c>
      <c r="F231" s="17" t="s">
        <v>521</v>
      </c>
      <c r="G231" s="17" t="str">
        <f t="shared" si="19"/>
        <v>800065396_C187279154</v>
      </c>
      <c r="H231" s="18">
        <v>45630</v>
      </c>
      <c r="I231" s="18">
        <v>45637</v>
      </c>
      <c r="J231" s="18">
        <v>45682</v>
      </c>
      <c r="K231" s="19">
        <v>6057000</v>
      </c>
      <c r="L231" s="19">
        <v>37949</v>
      </c>
      <c r="M231" s="19">
        <v>6019051</v>
      </c>
      <c r="N231" s="19">
        <v>1490851</v>
      </c>
      <c r="O231" s="19"/>
      <c r="P231" s="19"/>
      <c r="Q231" s="19">
        <v>0</v>
      </c>
      <c r="R231" s="19">
        <v>6019051</v>
      </c>
      <c r="S231" s="17" t="s">
        <v>32</v>
      </c>
      <c r="T231" s="17" t="s">
        <v>36</v>
      </c>
      <c r="U231" s="17" t="s">
        <v>37</v>
      </c>
      <c r="V231" s="17" t="s">
        <v>632</v>
      </c>
      <c r="W231" s="17" t="s">
        <v>1827</v>
      </c>
      <c r="X231" s="25">
        <v>5423259</v>
      </c>
      <c r="Y231" s="17">
        <v>136878575</v>
      </c>
      <c r="Z231" s="17"/>
      <c r="AA231" s="17"/>
      <c r="AB231" s="17"/>
      <c r="AC231" s="17" t="s">
        <v>672</v>
      </c>
      <c r="AD231" s="18">
        <v>45630</v>
      </c>
      <c r="AE231" s="18">
        <v>45637</v>
      </c>
      <c r="AF231" s="18">
        <v>45682</v>
      </c>
      <c r="AG231" s="18"/>
      <c r="AH231" s="23">
        <f t="shared" si="20"/>
        <v>6</v>
      </c>
      <c r="AI231" s="23" t="str">
        <f t="shared" si="21"/>
        <v>0-30</v>
      </c>
      <c r="AJ231" s="25">
        <v>7874100</v>
      </c>
      <c r="AK231" s="25">
        <v>1490851</v>
      </c>
      <c r="AL231" s="25">
        <v>0</v>
      </c>
      <c r="AM231" s="25">
        <v>1855049</v>
      </c>
      <c r="AN231" s="25">
        <v>0</v>
      </c>
      <c r="AO231" s="25">
        <v>0</v>
      </c>
      <c r="AP231" s="25">
        <v>447255</v>
      </c>
      <c r="AQ231" s="25">
        <v>0</v>
      </c>
      <c r="AR231" s="17"/>
      <c r="AS231" s="17"/>
      <c r="AT231" s="17" t="s">
        <v>1268</v>
      </c>
      <c r="AU231" s="25">
        <v>20872</v>
      </c>
      <c r="AV231" s="25">
        <v>1043596</v>
      </c>
      <c r="AW231" s="25">
        <v>0</v>
      </c>
      <c r="AX231" s="17"/>
      <c r="AY231" s="17"/>
      <c r="AZ231" s="17"/>
      <c r="BA231" s="17"/>
      <c r="BB231" s="17"/>
      <c r="BC231" s="24">
        <v>0</v>
      </c>
      <c r="BD231" s="24">
        <v>0</v>
      </c>
      <c r="BE231" s="24">
        <v>0</v>
      </c>
      <c r="BF231" s="24">
        <v>447255</v>
      </c>
      <c r="BG231" s="24">
        <v>0</v>
      </c>
      <c r="BH231" s="24">
        <v>0</v>
      </c>
      <c r="BI231" s="24">
        <f t="shared" si="17"/>
        <v>5571796</v>
      </c>
      <c r="BJ231" s="24">
        <v>0</v>
      </c>
      <c r="BK231" s="24">
        <v>0</v>
      </c>
      <c r="BL231" s="24">
        <v>0</v>
      </c>
      <c r="BM231" s="24">
        <v>0</v>
      </c>
      <c r="BN231" s="17"/>
      <c r="BO231" s="18"/>
      <c r="BP231" s="17"/>
      <c r="BQ231" s="24">
        <v>0</v>
      </c>
    </row>
    <row r="232" spans="1:69" x14ac:dyDescent="0.2">
      <c r="A232" s="17">
        <v>800065396</v>
      </c>
      <c r="B232" s="17" t="s">
        <v>11</v>
      </c>
      <c r="C232" s="17" t="s">
        <v>17</v>
      </c>
      <c r="D232" s="17">
        <v>100082</v>
      </c>
      <c r="E232" s="17" t="str">
        <f t="shared" si="18"/>
        <v>C233100082</v>
      </c>
      <c r="F232" s="17" t="s">
        <v>462</v>
      </c>
      <c r="G232" s="17" t="str">
        <f t="shared" si="19"/>
        <v>800065396_C233100082</v>
      </c>
      <c r="H232" s="18">
        <v>45569</v>
      </c>
      <c r="I232" s="18">
        <v>45576</v>
      </c>
      <c r="J232" s="18">
        <v>45621</v>
      </c>
      <c r="K232" s="19">
        <v>27837837</v>
      </c>
      <c r="L232" s="19">
        <v>3207889</v>
      </c>
      <c r="M232" s="19">
        <v>24629948</v>
      </c>
      <c r="N232" s="19">
        <v>98398</v>
      </c>
      <c r="O232" s="19"/>
      <c r="P232" s="19"/>
      <c r="Q232" s="19">
        <v>0</v>
      </c>
      <c r="R232" s="19">
        <v>24629948</v>
      </c>
      <c r="S232" s="17" t="s">
        <v>32</v>
      </c>
      <c r="T232" s="17" t="s">
        <v>36</v>
      </c>
      <c r="U232" s="17" t="s">
        <v>37</v>
      </c>
      <c r="V232" s="17" t="s">
        <v>632</v>
      </c>
      <c r="W232" s="17" t="s">
        <v>1827</v>
      </c>
      <c r="X232" s="25">
        <v>23981782</v>
      </c>
      <c r="Y232" s="17">
        <v>136692371</v>
      </c>
      <c r="Z232" s="17"/>
      <c r="AA232" s="17"/>
      <c r="AB232" s="17"/>
      <c r="AC232" s="17" t="s">
        <v>672</v>
      </c>
      <c r="AD232" s="18">
        <v>45569</v>
      </c>
      <c r="AE232" s="18">
        <v>45576</v>
      </c>
      <c r="AF232" s="18">
        <v>45682</v>
      </c>
      <c r="AG232" s="18"/>
      <c r="AH232" s="23">
        <f t="shared" si="20"/>
        <v>6</v>
      </c>
      <c r="AI232" s="23" t="str">
        <f t="shared" si="21"/>
        <v>0-30</v>
      </c>
      <c r="AJ232" s="25">
        <v>30479697</v>
      </c>
      <c r="AK232" s="25">
        <v>98398</v>
      </c>
      <c r="AL232" s="25">
        <v>0</v>
      </c>
      <c r="AM232" s="25">
        <v>5849749</v>
      </c>
      <c r="AN232" s="25">
        <v>0</v>
      </c>
      <c r="AO232" s="25">
        <v>0</v>
      </c>
      <c r="AP232" s="25">
        <v>39359</v>
      </c>
      <c r="AQ232" s="25">
        <v>0</v>
      </c>
      <c r="AR232" s="17"/>
      <c r="AS232" s="17"/>
      <c r="AT232" s="17" t="s">
        <v>749</v>
      </c>
      <c r="AU232" s="25">
        <v>1181</v>
      </c>
      <c r="AV232" s="25">
        <v>59039</v>
      </c>
      <c r="AW232" s="25">
        <v>0</v>
      </c>
      <c r="AX232" s="17"/>
      <c r="AY232" s="17"/>
      <c r="AZ232" s="17"/>
      <c r="BA232" s="17"/>
      <c r="BB232" s="17"/>
      <c r="BC232" s="24">
        <v>0</v>
      </c>
      <c r="BD232" s="24">
        <v>0</v>
      </c>
      <c r="BE232" s="24">
        <v>0</v>
      </c>
      <c r="BF232" s="24">
        <v>39359</v>
      </c>
      <c r="BG232" s="24">
        <v>0</v>
      </c>
      <c r="BH232" s="24">
        <v>0</v>
      </c>
      <c r="BI232" s="24">
        <f t="shared" si="17"/>
        <v>24590589</v>
      </c>
      <c r="BJ232" s="24">
        <v>0</v>
      </c>
      <c r="BK232" s="24">
        <v>0</v>
      </c>
      <c r="BL232" s="24">
        <v>0</v>
      </c>
      <c r="BM232" s="24">
        <v>0</v>
      </c>
      <c r="BN232" s="17"/>
      <c r="BO232" s="18"/>
      <c r="BP232" s="17"/>
      <c r="BQ232" s="24">
        <v>0</v>
      </c>
    </row>
    <row r="233" spans="1:69" x14ac:dyDescent="0.2">
      <c r="A233" s="17">
        <v>800065396</v>
      </c>
      <c r="B233" s="17" t="s">
        <v>11</v>
      </c>
      <c r="C233" s="17" t="s">
        <v>12</v>
      </c>
      <c r="D233" s="17">
        <v>278902</v>
      </c>
      <c r="E233" s="17" t="str">
        <f t="shared" si="18"/>
        <v>C187278902</v>
      </c>
      <c r="F233" s="17" t="s">
        <v>450</v>
      </c>
      <c r="G233" s="17" t="str">
        <f t="shared" si="19"/>
        <v>800065396_C187278902</v>
      </c>
      <c r="H233" s="18">
        <v>45538</v>
      </c>
      <c r="I233" s="18">
        <v>45548</v>
      </c>
      <c r="J233" s="18">
        <v>45593</v>
      </c>
      <c r="K233" s="19">
        <v>5185300</v>
      </c>
      <c r="L233" s="19">
        <v>175303</v>
      </c>
      <c r="M233" s="19">
        <v>5009997</v>
      </c>
      <c r="N233" s="19">
        <v>645980</v>
      </c>
      <c r="O233" s="19"/>
      <c r="P233" s="19"/>
      <c r="Q233" s="19">
        <v>0</v>
      </c>
      <c r="R233" s="19">
        <v>5009997</v>
      </c>
      <c r="S233" s="17" t="s">
        <v>32</v>
      </c>
      <c r="T233" s="17" t="s">
        <v>36</v>
      </c>
      <c r="U233" s="17" t="s">
        <v>37</v>
      </c>
      <c r="V233" s="17" t="s">
        <v>632</v>
      </c>
      <c r="W233" s="17" t="s">
        <v>1827</v>
      </c>
      <c r="X233" s="25">
        <v>4626817</v>
      </c>
      <c r="Y233" s="17">
        <v>136677198</v>
      </c>
      <c r="Z233" s="17"/>
      <c r="AA233" s="17"/>
      <c r="AB233" s="17"/>
      <c r="AC233" s="17" t="s">
        <v>672</v>
      </c>
      <c r="AD233" s="18">
        <v>45538</v>
      </c>
      <c r="AE233" s="18">
        <v>45548</v>
      </c>
      <c r="AF233" s="18">
        <v>45682</v>
      </c>
      <c r="AG233" s="18"/>
      <c r="AH233" s="23">
        <f t="shared" si="20"/>
        <v>6</v>
      </c>
      <c r="AI233" s="23" t="str">
        <f t="shared" si="21"/>
        <v>0-30</v>
      </c>
      <c r="AJ233" s="25">
        <v>6497800</v>
      </c>
      <c r="AK233" s="25">
        <v>645980</v>
      </c>
      <c r="AL233" s="25">
        <v>0</v>
      </c>
      <c r="AM233" s="25">
        <v>1487803</v>
      </c>
      <c r="AN233" s="25">
        <v>0</v>
      </c>
      <c r="AO233" s="25">
        <v>0</v>
      </c>
      <c r="AP233" s="25">
        <v>258392</v>
      </c>
      <c r="AQ233" s="25">
        <v>0</v>
      </c>
      <c r="AR233" s="17"/>
      <c r="AS233" s="17"/>
      <c r="AT233" s="17" t="s">
        <v>1268</v>
      </c>
      <c r="AU233" s="25">
        <v>7752</v>
      </c>
      <c r="AV233" s="25">
        <v>387588</v>
      </c>
      <c r="AW233" s="25">
        <v>0</v>
      </c>
      <c r="AX233" s="17"/>
      <c r="AY233" s="17"/>
      <c r="AZ233" s="17"/>
      <c r="BA233" s="17"/>
      <c r="BB233" s="17"/>
      <c r="BC233" s="24">
        <v>0</v>
      </c>
      <c r="BD233" s="24">
        <v>0</v>
      </c>
      <c r="BE233" s="24">
        <v>0</v>
      </c>
      <c r="BF233" s="24">
        <v>258392</v>
      </c>
      <c r="BG233" s="24">
        <v>0</v>
      </c>
      <c r="BH233" s="24">
        <v>0</v>
      </c>
      <c r="BI233" s="24">
        <f t="shared" si="17"/>
        <v>4751605</v>
      </c>
      <c r="BJ233" s="24">
        <v>0</v>
      </c>
      <c r="BK233" s="24">
        <v>0</v>
      </c>
      <c r="BL233" s="24">
        <v>0</v>
      </c>
      <c r="BM233" s="24">
        <v>0</v>
      </c>
      <c r="BN233" s="17"/>
      <c r="BO233" s="18"/>
      <c r="BP233" s="17"/>
      <c r="BQ233" s="24">
        <v>0</v>
      </c>
    </row>
    <row r="234" spans="1:69" x14ac:dyDescent="0.2">
      <c r="A234" s="17">
        <v>800065396</v>
      </c>
      <c r="B234" s="17" t="s">
        <v>11</v>
      </c>
      <c r="C234" s="17" t="s">
        <v>12</v>
      </c>
      <c r="D234" s="17">
        <v>278955</v>
      </c>
      <c r="E234" s="17" t="str">
        <f t="shared" si="18"/>
        <v>C187278955</v>
      </c>
      <c r="F234" s="17" t="s">
        <v>471</v>
      </c>
      <c r="G234" s="17" t="str">
        <f t="shared" si="19"/>
        <v>800065396_C187278955</v>
      </c>
      <c r="H234" s="18">
        <v>45569</v>
      </c>
      <c r="I234" s="18">
        <v>45576</v>
      </c>
      <c r="J234" s="18">
        <v>45621</v>
      </c>
      <c r="K234" s="19">
        <v>1195000</v>
      </c>
      <c r="L234" s="19">
        <v>0</v>
      </c>
      <c r="M234" s="19">
        <v>1195000</v>
      </c>
      <c r="N234" s="19">
        <v>62400</v>
      </c>
      <c r="O234" s="19"/>
      <c r="P234" s="19"/>
      <c r="Q234" s="19">
        <v>0</v>
      </c>
      <c r="R234" s="19">
        <v>1195000</v>
      </c>
      <c r="S234" s="17" t="s">
        <v>32</v>
      </c>
      <c r="T234" s="17" t="s">
        <v>36</v>
      </c>
      <c r="U234" s="17" t="s">
        <v>37</v>
      </c>
      <c r="V234" s="17" t="s">
        <v>632</v>
      </c>
      <c r="W234" s="17" t="s">
        <v>1827</v>
      </c>
      <c r="X234" s="25">
        <v>1140249</v>
      </c>
      <c r="Y234" s="17">
        <v>136697390</v>
      </c>
      <c r="Z234" s="17"/>
      <c r="AA234" s="17"/>
      <c r="AB234" s="17"/>
      <c r="AC234" s="17" t="s">
        <v>672</v>
      </c>
      <c r="AD234" s="18">
        <v>45569</v>
      </c>
      <c r="AE234" s="18">
        <v>45576</v>
      </c>
      <c r="AF234" s="18">
        <v>45682</v>
      </c>
      <c r="AG234" s="18"/>
      <c r="AH234" s="23">
        <f t="shared" si="20"/>
        <v>6</v>
      </c>
      <c r="AI234" s="23" t="str">
        <f t="shared" si="21"/>
        <v>0-30</v>
      </c>
      <c r="AJ234" s="25">
        <v>1514500</v>
      </c>
      <c r="AK234" s="25">
        <v>62400</v>
      </c>
      <c r="AL234" s="25">
        <v>0</v>
      </c>
      <c r="AM234" s="25">
        <v>319500</v>
      </c>
      <c r="AN234" s="25">
        <v>0</v>
      </c>
      <c r="AO234" s="25">
        <v>0</v>
      </c>
      <c r="AP234" s="25">
        <v>24960</v>
      </c>
      <c r="AQ234" s="25">
        <v>0</v>
      </c>
      <c r="AR234" s="17"/>
      <c r="AS234" s="17"/>
      <c r="AT234" s="17" t="s">
        <v>749</v>
      </c>
      <c r="AU234" s="25">
        <v>749</v>
      </c>
      <c r="AV234" s="25">
        <v>37440</v>
      </c>
      <c r="AW234" s="25">
        <v>0</v>
      </c>
      <c r="AX234" s="17"/>
      <c r="AY234" s="17"/>
      <c r="AZ234" s="17"/>
      <c r="BA234" s="17"/>
      <c r="BB234" s="17"/>
      <c r="BC234" s="24">
        <v>0</v>
      </c>
      <c r="BD234" s="24">
        <v>0</v>
      </c>
      <c r="BE234" s="24">
        <v>0</v>
      </c>
      <c r="BF234" s="24">
        <v>24960</v>
      </c>
      <c r="BG234" s="24">
        <v>0</v>
      </c>
      <c r="BH234" s="24">
        <v>0</v>
      </c>
      <c r="BI234" s="24">
        <f t="shared" si="17"/>
        <v>1170040</v>
      </c>
      <c r="BJ234" s="24">
        <v>0</v>
      </c>
      <c r="BK234" s="24">
        <v>0</v>
      </c>
      <c r="BL234" s="24">
        <v>0</v>
      </c>
      <c r="BM234" s="24">
        <v>0</v>
      </c>
      <c r="BN234" s="17"/>
      <c r="BO234" s="18"/>
      <c r="BP234" s="17"/>
      <c r="BQ234" s="24">
        <v>0</v>
      </c>
    </row>
    <row r="235" spans="1:69" x14ac:dyDescent="0.2">
      <c r="A235" s="17">
        <v>800065396</v>
      </c>
      <c r="B235" s="17" t="s">
        <v>11</v>
      </c>
      <c r="C235" s="17" t="s">
        <v>12</v>
      </c>
      <c r="D235" s="17">
        <v>279059</v>
      </c>
      <c r="E235" s="17" t="str">
        <f t="shared" si="18"/>
        <v>C187279059</v>
      </c>
      <c r="F235" s="17" t="s">
        <v>495</v>
      </c>
      <c r="G235" s="17" t="str">
        <f t="shared" si="19"/>
        <v>800065396_C187279059</v>
      </c>
      <c r="H235" s="18">
        <v>45602</v>
      </c>
      <c r="I235" s="18">
        <v>45610</v>
      </c>
      <c r="J235" s="18">
        <v>45655</v>
      </c>
      <c r="K235" s="19">
        <v>2504794</v>
      </c>
      <c r="L235" s="19">
        <v>0</v>
      </c>
      <c r="M235" s="19">
        <v>2504794</v>
      </c>
      <c r="N235" s="19">
        <v>45536</v>
      </c>
      <c r="O235" s="19"/>
      <c r="P235" s="19"/>
      <c r="Q235" s="19">
        <v>0</v>
      </c>
      <c r="R235" s="19">
        <v>2504794</v>
      </c>
      <c r="S235" s="17" t="s">
        <v>32</v>
      </c>
      <c r="T235" s="17" t="s">
        <v>36</v>
      </c>
      <c r="U235" s="17" t="s">
        <v>37</v>
      </c>
      <c r="V235" s="17" t="s">
        <v>632</v>
      </c>
      <c r="W235" s="17" t="s">
        <v>1827</v>
      </c>
      <c r="X235" s="25">
        <v>2423530</v>
      </c>
      <c r="Y235" s="17">
        <v>136811706</v>
      </c>
      <c r="Z235" s="17"/>
      <c r="AA235" s="17"/>
      <c r="AB235" s="17"/>
      <c r="AC235" s="17" t="s">
        <v>672</v>
      </c>
      <c r="AD235" s="18">
        <v>45602</v>
      </c>
      <c r="AE235" s="18">
        <v>45610</v>
      </c>
      <c r="AF235" s="18">
        <v>45682</v>
      </c>
      <c r="AG235" s="18"/>
      <c r="AH235" s="23">
        <f t="shared" si="20"/>
        <v>6</v>
      </c>
      <c r="AI235" s="23" t="str">
        <f t="shared" si="21"/>
        <v>0-30</v>
      </c>
      <c r="AJ235" s="25">
        <v>3170732</v>
      </c>
      <c r="AK235" s="25">
        <v>45536</v>
      </c>
      <c r="AL235" s="25">
        <v>0</v>
      </c>
      <c r="AM235" s="25">
        <v>665938</v>
      </c>
      <c r="AN235" s="25">
        <v>0</v>
      </c>
      <c r="AO235" s="25">
        <v>0</v>
      </c>
      <c r="AP235" s="25">
        <v>18214</v>
      </c>
      <c r="AQ235" s="25">
        <v>0</v>
      </c>
      <c r="AR235" s="17"/>
      <c r="AS235" s="17"/>
      <c r="AT235" s="17" t="s">
        <v>749</v>
      </c>
      <c r="AU235" s="25">
        <v>546</v>
      </c>
      <c r="AV235" s="25">
        <v>27322</v>
      </c>
      <c r="AW235" s="25">
        <v>0</v>
      </c>
      <c r="AX235" s="17"/>
      <c r="AY235" s="17"/>
      <c r="AZ235" s="17"/>
      <c r="BA235" s="17"/>
      <c r="BB235" s="17"/>
      <c r="BC235" s="24">
        <v>0</v>
      </c>
      <c r="BD235" s="24">
        <v>0</v>
      </c>
      <c r="BE235" s="24">
        <v>0</v>
      </c>
      <c r="BF235" s="24">
        <v>18214</v>
      </c>
      <c r="BG235" s="24">
        <v>0</v>
      </c>
      <c r="BH235" s="24">
        <v>0</v>
      </c>
      <c r="BI235" s="24">
        <f t="shared" si="17"/>
        <v>2486580</v>
      </c>
      <c r="BJ235" s="24">
        <v>0</v>
      </c>
      <c r="BK235" s="24">
        <v>0</v>
      </c>
      <c r="BL235" s="24">
        <v>0</v>
      </c>
      <c r="BM235" s="24">
        <v>0</v>
      </c>
      <c r="BN235" s="17"/>
      <c r="BO235" s="18"/>
      <c r="BP235" s="17"/>
      <c r="BQ235" s="24">
        <v>0</v>
      </c>
    </row>
    <row r="236" spans="1:69" x14ac:dyDescent="0.2">
      <c r="A236" s="17">
        <v>800065396</v>
      </c>
      <c r="B236" s="17" t="s">
        <v>11</v>
      </c>
      <c r="C236" s="17" t="s">
        <v>12</v>
      </c>
      <c r="D236" s="17">
        <v>279055</v>
      </c>
      <c r="E236" s="17" t="str">
        <f t="shared" si="18"/>
        <v>C187279055</v>
      </c>
      <c r="F236" s="17" t="s">
        <v>507</v>
      </c>
      <c r="G236" s="17" t="str">
        <f t="shared" si="19"/>
        <v>800065396_C187279055</v>
      </c>
      <c r="H236" s="18">
        <v>45602</v>
      </c>
      <c r="I236" s="18">
        <v>45610</v>
      </c>
      <c r="J236" s="18">
        <v>45655</v>
      </c>
      <c r="K236" s="19">
        <v>4958397</v>
      </c>
      <c r="L236" s="19">
        <v>7230</v>
      </c>
      <c r="M236" s="19">
        <v>4951167</v>
      </c>
      <c r="N236" s="19">
        <v>263300</v>
      </c>
      <c r="O236" s="19"/>
      <c r="P236" s="19"/>
      <c r="Q236" s="19">
        <v>0</v>
      </c>
      <c r="R236" s="19">
        <v>4951167</v>
      </c>
      <c r="S236" s="17" t="s">
        <v>32</v>
      </c>
      <c r="T236" s="17" t="s">
        <v>36</v>
      </c>
      <c r="U236" s="17" t="s">
        <v>37</v>
      </c>
      <c r="V236" s="17" t="s">
        <v>632</v>
      </c>
      <c r="W236" s="17" t="s">
        <v>1827</v>
      </c>
      <c r="X236" s="25">
        <v>4720787</v>
      </c>
      <c r="Y236" s="17">
        <v>136811710</v>
      </c>
      <c r="Z236" s="17"/>
      <c r="AA236" s="17"/>
      <c r="AB236" s="17"/>
      <c r="AC236" s="17" t="s">
        <v>672</v>
      </c>
      <c r="AD236" s="18">
        <v>45602</v>
      </c>
      <c r="AE236" s="18">
        <v>45610</v>
      </c>
      <c r="AF236" s="18">
        <v>45682</v>
      </c>
      <c r="AG236" s="18"/>
      <c r="AH236" s="23">
        <f t="shared" si="20"/>
        <v>6</v>
      </c>
      <c r="AI236" s="23" t="str">
        <f t="shared" si="21"/>
        <v>0-30</v>
      </c>
      <c r="AJ236" s="25">
        <v>6358316</v>
      </c>
      <c r="AK236" s="25">
        <v>263300</v>
      </c>
      <c r="AL236" s="25">
        <v>0</v>
      </c>
      <c r="AM236" s="25">
        <v>1407149</v>
      </c>
      <c r="AN236" s="25">
        <v>0</v>
      </c>
      <c r="AO236" s="25">
        <v>0</v>
      </c>
      <c r="AP236" s="25">
        <v>105320</v>
      </c>
      <c r="AQ236" s="25">
        <v>0</v>
      </c>
      <c r="AR236" s="17"/>
      <c r="AS236" s="17"/>
      <c r="AT236" s="17" t="s">
        <v>749</v>
      </c>
      <c r="AU236" s="25">
        <v>3160</v>
      </c>
      <c r="AV236" s="25">
        <v>157980</v>
      </c>
      <c r="AW236" s="25">
        <v>0</v>
      </c>
      <c r="AX236" s="17"/>
      <c r="AY236" s="17"/>
      <c r="AZ236" s="17"/>
      <c r="BA236" s="17"/>
      <c r="BB236" s="17"/>
      <c r="BC236" s="24">
        <v>0</v>
      </c>
      <c r="BD236" s="24">
        <v>0</v>
      </c>
      <c r="BE236" s="24">
        <v>0</v>
      </c>
      <c r="BF236" s="24">
        <v>105320</v>
      </c>
      <c r="BG236" s="24">
        <v>0</v>
      </c>
      <c r="BH236" s="24">
        <v>0</v>
      </c>
      <c r="BI236" s="24">
        <f t="shared" si="17"/>
        <v>4845847</v>
      </c>
      <c r="BJ236" s="24">
        <v>0</v>
      </c>
      <c r="BK236" s="24">
        <v>0</v>
      </c>
      <c r="BL236" s="24">
        <v>0</v>
      </c>
      <c r="BM236" s="24">
        <v>0</v>
      </c>
      <c r="BN236" s="17"/>
      <c r="BO236" s="18"/>
      <c r="BP236" s="17"/>
      <c r="BQ236" s="24">
        <v>0</v>
      </c>
    </row>
    <row r="237" spans="1:69" x14ac:dyDescent="0.2">
      <c r="A237" s="17">
        <v>800065396</v>
      </c>
      <c r="B237" s="17" t="s">
        <v>11</v>
      </c>
      <c r="C237" s="17" t="s">
        <v>12</v>
      </c>
      <c r="D237" s="17">
        <v>279148</v>
      </c>
      <c r="E237" s="17" t="str">
        <f t="shared" si="18"/>
        <v>C187279148</v>
      </c>
      <c r="F237" s="17" t="s">
        <v>537</v>
      </c>
      <c r="G237" s="17" t="str">
        <f t="shared" si="19"/>
        <v>800065396_C187279148</v>
      </c>
      <c r="H237" s="18">
        <v>45630</v>
      </c>
      <c r="I237" s="18">
        <v>45637</v>
      </c>
      <c r="J237" s="18">
        <v>45682</v>
      </c>
      <c r="K237" s="19">
        <v>5155000</v>
      </c>
      <c r="L237" s="19">
        <v>4500</v>
      </c>
      <c r="M237" s="19">
        <v>5150500</v>
      </c>
      <c r="N237" s="19">
        <v>155400</v>
      </c>
      <c r="O237" s="19"/>
      <c r="P237" s="19"/>
      <c r="Q237" s="19">
        <v>0</v>
      </c>
      <c r="R237" s="19">
        <v>5150500</v>
      </c>
      <c r="S237" s="17" t="s">
        <v>32</v>
      </c>
      <c r="T237" s="17" t="s">
        <v>36</v>
      </c>
      <c r="U237" s="17" t="s">
        <v>37</v>
      </c>
      <c r="V237" s="17" t="s">
        <v>632</v>
      </c>
      <c r="W237" s="17" t="s">
        <v>1827</v>
      </c>
      <c r="X237" s="25">
        <v>4958163</v>
      </c>
      <c r="Y237" s="17">
        <v>136878569</v>
      </c>
      <c r="Z237" s="17"/>
      <c r="AA237" s="17"/>
      <c r="AB237" s="17"/>
      <c r="AC237" s="17" t="s">
        <v>672</v>
      </c>
      <c r="AD237" s="18">
        <v>45630</v>
      </c>
      <c r="AE237" s="18">
        <v>45637</v>
      </c>
      <c r="AF237" s="18">
        <v>45682</v>
      </c>
      <c r="AG237" s="18"/>
      <c r="AH237" s="23">
        <f t="shared" si="20"/>
        <v>6</v>
      </c>
      <c r="AI237" s="23" t="str">
        <f t="shared" si="21"/>
        <v>0-30</v>
      </c>
      <c r="AJ237" s="25">
        <v>6571000</v>
      </c>
      <c r="AK237" s="25">
        <v>155400</v>
      </c>
      <c r="AL237" s="25">
        <v>0</v>
      </c>
      <c r="AM237" s="25">
        <v>1420500</v>
      </c>
      <c r="AN237" s="25">
        <v>0</v>
      </c>
      <c r="AO237" s="25">
        <v>0</v>
      </c>
      <c r="AP237" s="25">
        <v>62160</v>
      </c>
      <c r="AQ237" s="25">
        <v>0</v>
      </c>
      <c r="AR237" s="17"/>
      <c r="AS237" s="17"/>
      <c r="AT237" s="17" t="s">
        <v>749</v>
      </c>
      <c r="AU237" s="25">
        <v>1865</v>
      </c>
      <c r="AV237" s="25">
        <v>93240</v>
      </c>
      <c r="AW237" s="25">
        <v>0</v>
      </c>
      <c r="AX237" s="17"/>
      <c r="AY237" s="17"/>
      <c r="AZ237" s="17"/>
      <c r="BA237" s="17"/>
      <c r="BB237" s="17"/>
      <c r="BC237" s="24">
        <v>0</v>
      </c>
      <c r="BD237" s="24">
        <v>0</v>
      </c>
      <c r="BE237" s="24">
        <v>0</v>
      </c>
      <c r="BF237" s="24">
        <v>62160</v>
      </c>
      <c r="BG237" s="24">
        <v>0</v>
      </c>
      <c r="BH237" s="24">
        <v>0</v>
      </c>
      <c r="BI237" s="24">
        <f t="shared" si="17"/>
        <v>5088340</v>
      </c>
      <c r="BJ237" s="24">
        <v>0</v>
      </c>
      <c r="BK237" s="24">
        <v>0</v>
      </c>
      <c r="BL237" s="24">
        <v>0</v>
      </c>
      <c r="BM237" s="24">
        <v>0</v>
      </c>
      <c r="BN237" s="17"/>
      <c r="BO237" s="18"/>
      <c r="BP237" s="17"/>
      <c r="BQ237" s="24">
        <v>0</v>
      </c>
    </row>
    <row r="238" spans="1:69" x14ac:dyDescent="0.2">
      <c r="A238" s="17">
        <v>800065396</v>
      </c>
      <c r="B238" s="17" t="s">
        <v>11</v>
      </c>
      <c r="C238" s="17" t="s">
        <v>12</v>
      </c>
      <c r="D238" s="17">
        <v>278948</v>
      </c>
      <c r="E238" s="17" t="str">
        <f t="shared" si="18"/>
        <v>C187278948</v>
      </c>
      <c r="F238" s="17" t="s">
        <v>464</v>
      </c>
      <c r="G238" s="17" t="str">
        <f t="shared" si="19"/>
        <v>800065396_C187278948</v>
      </c>
      <c r="H238" s="18">
        <v>45569</v>
      </c>
      <c r="I238" s="18">
        <v>45576</v>
      </c>
      <c r="J238" s="18">
        <v>45621</v>
      </c>
      <c r="K238" s="19">
        <v>4543000</v>
      </c>
      <c r="L238" s="19">
        <v>119502</v>
      </c>
      <c r="M238" s="19">
        <v>4423498</v>
      </c>
      <c r="N238" s="19">
        <v>428880</v>
      </c>
      <c r="O238" s="19"/>
      <c r="P238" s="19"/>
      <c r="Q238" s="19">
        <v>0</v>
      </c>
      <c r="R238" s="19">
        <v>4423498</v>
      </c>
      <c r="S238" s="17" t="s">
        <v>32</v>
      </c>
      <c r="T238" s="17" t="s">
        <v>36</v>
      </c>
      <c r="U238" s="17" t="s">
        <v>37</v>
      </c>
      <c r="V238" s="17" t="s">
        <v>632</v>
      </c>
      <c r="W238" s="17" t="s">
        <v>1827</v>
      </c>
      <c r="X238" s="25">
        <v>4140031</v>
      </c>
      <c r="Y238" s="17">
        <v>136697385</v>
      </c>
      <c r="Z238" s="17"/>
      <c r="AA238" s="17"/>
      <c r="AB238" s="17"/>
      <c r="AC238" s="17" t="s">
        <v>672</v>
      </c>
      <c r="AD238" s="18">
        <v>45569</v>
      </c>
      <c r="AE238" s="18">
        <v>45576</v>
      </c>
      <c r="AF238" s="18">
        <v>45682</v>
      </c>
      <c r="AG238" s="18"/>
      <c r="AH238" s="23">
        <f t="shared" si="20"/>
        <v>6</v>
      </c>
      <c r="AI238" s="23" t="str">
        <f t="shared" si="21"/>
        <v>0-30</v>
      </c>
      <c r="AJ238" s="25">
        <v>5767300</v>
      </c>
      <c r="AK238" s="25">
        <v>428880</v>
      </c>
      <c r="AL238" s="25">
        <v>0</v>
      </c>
      <c r="AM238" s="25">
        <v>1343802</v>
      </c>
      <c r="AN238" s="25">
        <v>0</v>
      </c>
      <c r="AO238" s="25">
        <v>0</v>
      </c>
      <c r="AP238" s="25">
        <v>171552</v>
      </c>
      <c r="AQ238" s="25">
        <v>0</v>
      </c>
      <c r="AR238" s="17"/>
      <c r="AS238" s="17"/>
      <c r="AT238" s="17" t="s">
        <v>1268</v>
      </c>
      <c r="AU238" s="25">
        <v>5147</v>
      </c>
      <c r="AV238" s="25">
        <v>257328</v>
      </c>
      <c r="AW238" s="25">
        <v>0</v>
      </c>
      <c r="AX238" s="17"/>
      <c r="AY238" s="17"/>
      <c r="AZ238" s="17"/>
      <c r="BA238" s="17"/>
      <c r="BB238" s="17"/>
      <c r="BC238" s="24">
        <v>0</v>
      </c>
      <c r="BD238" s="24">
        <v>0</v>
      </c>
      <c r="BE238" s="24">
        <v>0</v>
      </c>
      <c r="BF238" s="24">
        <v>171552</v>
      </c>
      <c r="BG238" s="24">
        <v>0</v>
      </c>
      <c r="BH238" s="24">
        <v>0</v>
      </c>
      <c r="BI238" s="24">
        <f t="shared" si="17"/>
        <v>4251946</v>
      </c>
      <c r="BJ238" s="24">
        <v>0</v>
      </c>
      <c r="BK238" s="24">
        <v>0</v>
      </c>
      <c r="BL238" s="24">
        <v>0</v>
      </c>
      <c r="BM238" s="24">
        <v>0</v>
      </c>
      <c r="BN238" s="17"/>
      <c r="BO238" s="18"/>
      <c r="BP238" s="17"/>
      <c r="BQ238" s="24">
        <v>0</v>
      </c>
    </row>
    <row r="239" spans="1:69" x14ac:dyDescent="0.2">
      <c r="A239" s="17">
        <v>800065396</v>
      </c>
      <c r="B239" s="17" t="s">
        <v>11</v>
      </c>
      <c r="C239" s="17" t="s">
        <v>12</v>
      </c>
      <c r="D239" s="17">
        <v>278953</v>
      </c>
      <c r="E239" s="17" t="str">
        <f t="shared" si="18"/>
        <v>C187278953</v>
      </c>
      <c r="F239" s="17" t="s">
        <v>477</v>
      </c>
      <c r="G239" s="17" t="str">
        <f t="shared" si="19"/>
        <v>800065396_C187278953</v>
      </c>
      <c r="H239" s="18">
        <v>45569</v>
      </c>
      <c r="I239" s="18">
        <v>45576</v>
      </c>
      <c r="J239" s="18">
        <v>45621</v>
      </c>
      <c r="K239" s="19">
        <v>4792000</v>
      </c>
      <c r="L239" s="19">
        <v>21950</v>
      </c>
      <c r="M239" s="19">
        <v>4770050</v>
      </c>
      <c r="N239" s="19">
        <v>410300</v>
      </c>
      <c r="O239" s="19"/>
      <c r="P239" s="19"/>
      <c r="Q239" s="19">
        <v>0</v>
      </c>
      <c r="R239" s="19">
        <v>4770050</v>
      </c>
      <c r="S239" s="17" t="s">
        <v>32</v>
      </c>
      <c r="T239" s="17" t="s">
        <v>36</v>
      </c>
      <c r="U239" s="17" t="s">
        <v>37</v>
      </c>
      <c r="V239" s="17" t="s">
        <v>632</v>
      </c>
      <c r="W239" s="17" t="s">
        <v>1827</v>
      </c>
      <c r="X239" s="25">
        <v>4484620</v>
      </c>
      <c r="Y239" s="17">
        <v>136697383</v>
      </c>
      <c r="Z239" s="17"/>
      <c r="AA239" s="17"/>
      <c r="AB239" s="17"/>
      <c r="AC239" s="17" t="s">
        <v>672</v>
      </c>
      <c r="AD239" s="18">
        <v>45569</v>
      </c>
      <c r="AE239" s="18">
        <v>45576</v>
      </c>
      <c r="AF239" s="18">
        <v>45682</v>
      </c>
      <c r="AG239" s="18"/>
      <c r="AH239" s="23">
        <f t="shared" si="20"/>
        <v>6</v>
      </c>
      <c r="AI239" s="23" t="str">
        <f t="shared" si="21"/>
        <v>0-30</v>
      </c>
      <c r="AJ239" s="25">
        <v>6229600</v>
      </c>
      <c r="AK239" s="25">
        <v>410300</v>
      </c>
      <c r="AL239" s="25">
        <v>0</v>
      </c>
      <c r="AM239" s="25">
        <v>1459550</v>
      </c>
      <c r="AN239" s="25">
        <v>0</v>
      </c>
      <c r="AO239" s="25">
        <v>0</v>
      </c>
      <c r="AP239" s="25">
        <v>164120</v>
      </c>
      <c r="AQ239" s="25">
        <v>0</v>
      </c>
      <c r="AR239" s="17"/>
      <c r="AS239" s="17"/>
      <c r="AT239" s="17" t="s">
        <v>1268</v>
      </c>
      <c r="AU239" s="25">
        <v>4924</v>
      </c>
      <c r="AV239" s="25">
        <v>246180</v>
      </c>
      <c r="AW239" s="25">
        <v>0</v>
      </c>
      <c r="AX239" s="17"/>
      <c r="AY239" s="17"/>
      <c r="AZ239" s="17"/>
      <c r="BA239" s="17"/>
      <c r="BB239" s="17"/>
      <c r="BC239" s="24">
        <v>0</v>
      </c>
      <c r="BD239" s="24">
        <v>0</v>
      </c>
      <c r="BE239" s="24">
        <v>0</v>
      </c>
      <c r="BF239" s="24">
        <v>164120</v>
      </c>
      <c r="BG239" s="24">
        <v>0</v>
      </c>
      <c r="BH239" s="24">
        <v>0</v>
      </c>
      <c r="BI239" s="24">
        <f t="shared" si="17"/>
        <v>4605930</v>
      </c>
      <c r="BJ239" s="24">
        <v>0</v>
      </c>
      <c r="BK239" s="24">
        <v>0</v>
      </c>
      <c r="BL239" s="24">
        <v>0</v>
      </c>
      <c r="BM239" s="24">
        <v>0</v>
      </c>
      <c r="BN239" s="17"/>
      <c r="BO239" s="18"/>
      <c r="BP239" s="17"/>
      <c r="BQ239" s="24">
        <v>0</v>
      </c>
    </row>
    <row r="240" spans="1:69" x14ac:dyDescent="0.2">
      <c r="A240" s="17">
        <v>800065396</v>
      </c>
      <c r="B240" s="17" t="s">
        <v>11</v>
      </c>
      <c r="C240" s="17" t="s">
        <v>12</v>
      </c>
      <c r="D240" s="17">
        <v>278951</v>
      </c>
      <c r="E240" s="17" t="str">
        <f t="shared" si="18"/>
        <v>C187278951</v>
      </c>
      <c r="F240" s="17" t="s">
        <v>475</v>
      </c>
      <c r="G240" s="17" t="str">
        <f t="shared" si="19"/>
        <v>800065396_C187278951</v>
      </c>
      <c r="H240" s="18">
        <v>45569</v>
      </c>
      <c r="I240" s="18">
        <v>45576</v>
      </c>
      <c r="J240" s="18">
        <v>45621</v>
      </c>
      <c r="K240" s="19">
        <v>1167397</v>
      </c>
      <c r="L240" s="19">
        <v>6240</v>
      </c>
      <c r="M240" s="19">
        <v>1161157</v>
      </c>
      <c r="N240" s="19">
        <v>70200</v>
      </c>
      <c r="O240" s="19"/>
      <c r="P240" s="19"/>
      <c r="Q240" s="19">
        <v>0</v>
      </c>
      <c r="R240" s="19">
        <v>1161157</v>
      </c>
      <c r="S240" s="17" t="s">
        <v>32</v>
      </c>
      <c r="T240" s="17" t="s">
        <v>36</v>
      </c>
      <c r="U240" s="17" t="s">
        <v>37</v>
      </c>
      <c r="V240" s="17" t="s">
        <v>632</v>
      </c>
      <c r="W240" s="17" t="s">
        <v>1827</v>
      </c>
      <c r="X240" s="25">
        <v>1103287</v>
      </c>
      <c r="Y240" s="17">
        <v>136697387</v>
      </c>
      <c r="Z240" s="17"/>
      <c r="AA240" s="17"/>
      <c r="AB240" s="17"/>
      <c r="AC240" s="17" t="s">
        <v>672</v>
      </c>
      <c r="AD240" s="18">
        <v>45569</v>
      </c>
      <c r="AE240" s="18">
        <v>45576</v>
      </c>
      <c r="AF240" s="18">
        <v>45682</v>
      </c>
      <c r="AG240" s="18"/>
      <c r="AH240" s="23">
        <f t="shared" si="20"/>
        <v>6</v>
      </c>
      <c r="AI240" s="23" t="str">
        <f t="shared" si="21"/>
        <v>0-30</v>
      </c>
      <c r="AJ240" s="25">
        <v>1517616</v>
      </c>
      <c r="AK240" s="25">
        <v>70200</v>
      </c>
      <c r="AL240" s="25">
        <v>0</v>
      </c>
      <c r="AM240" s="25">
        <v>356459</v>
      </c>
      <c r="AN240" s="25">
        <v>0</v>
      </c>
      <c r="AO240" s="25">
        <v>0</v>
      </c>
      <c r="AP240" s="25">
        <v>28080</v>
      </c>
      <c r="AQ240" s="25">
        <v>0</v>
      </c>
      <c r="AR240" s="17"/>
      <c r="AS240" s="17"/>
      <c r="AT240" s="17" t="s">
        <v>749</v>
      </c>
      <c r="AU240" s="25">
        <v>842</v>
      </c>
      <c r="AV240" s="25">
        <v>42120</v>
      </c>
      <c r="AW240" s="25">
        <v>0</v>
      </c>
      <c r="AX240" s="17"/>
      <c r="AY240" s="17"/>
      <c r="AZ240" s="17"/>
      <c r="BA240" s="17"/>
      <c r="BB240" s="17"/>
      <c r="BC240" s="24">
        <v>0</v>
      </c>
      <c r="BD240" s="24">
        <v>0</v>
      </c>
      <c r="BE240" s="24">
        <v>0</v>
      </c>
      <c r="BF240" s="24">
        <v>28080</v>
      </c>
      <c r="BG240" s="24">
        <v>0</v>
      </c>
      <c r="BH240" s="24">
        <v>0</v>
      </c>
      <c r="BI240" s="24">
        <f t="shared" si="17"/>
        <v>1133077</v>
      </c>
      <c r="BJ240" s="24">
        <v>0</v>
      </c>
      <c r="BK240" s="24">
        <v>0</v>
      </c>
      <c r="BL240" s="24">
        <v>0</v>
      </c>
      <c r="BM240" s="24">
        <v>0</v>
      </c>
      <c r="BN240" s="17"/>
      <c r="BO240" s="18"/>
      <c r="BP240" s="17"/>
      <c r="BQ240" s="24">
        <v>0</v>
      </c>
    </row>
    <row r="241" spans="1:69" x14ac:dyDescent="0.2">
      <c r="A241" s="17">
        <v>800065396</v>
      </c>
      <c r="B241" s="17" t="s">
        <v>11</v>
      </c>
      <c r="C241" s="17" t="s">
        <v>12</v>
      </c>
      <c r="D241" s="17">
        <v>279156</v>
      </c>
      <c r="E241" s="17" t="str">
        <f t="shared" si="18"/>
        <v>C187279156</v>
      </c>
      <c r="F241" s="17" t="s">
        <v>533</v>
      </c>
      <c r="G241" s="17" t="str">
        <f t="shared" si="19"/>
        <v>800065396_C187279156</v>
      </c>
      <c r="H241" s="18">
        <v>45630</v>
      </c>
      <c r="I241" s="18">
        <v>45637</v>
      </c>
      <c r="J241" s="18">
        <v>45682</v>
      </c>
      <c r="K241" s="19">
        <v>928000</v>
      </c>
      <c r="L241" s="19">
        <v>8073</v>
      </c>
      <c r="M241" s="19">
        <v>919927</v>
      </c>
      <c r="N241" s="19">
        <v>62127</v>
      </c>
      <c r="O241" s="19"/>
      <c r="P241" s="19"/>
      <c r="Q241" s="19">
        <v>0</v>
      </c>
      <c r="R241" s="19">
        <v>919927</v>
      </c>
      <c r="S241" s="17" t="s">
        <v>32</v>
      </c>
      <c r="T241" s="17" t="s">
        <v>36</v>
      </c>
      <c r="U241" s="17" t="s">
        <v>37</v>
      </c>
      <c r="V241" s="17" t="s">
        <v>632</v>
      </c>
      <c r="W241" s="17" t="s">
        <v>1827</v>
      </c>
      <c r="X241" s="25">
        <v>871445</v>
      </c>
      <c r="Y241" s="17">
        <v>136878577</v>
      </c>
      <c r="Z241" s="17"/>
      <c r="AA241" s="17"/>
      <c r="AB241" s="17"/>
      <c r="AC241" s="17" t="s">
        <v>672</v>
      </c>
      <c r="AD241" s="18">
        <v>45630</v>
      </c>
      <c r="AE241" s="18">
        <v>45637</v>
      </c>
      <c r="AF241" s="18">
        <v>45682</v>
      </c>
      <c r="AG241" s="18"/>
      <c r="AH241" s="23">
        <f t="shared" si="20"/>
        <v>6</v>
      </c>
      <c r="AI241" s="23" t="str">
        <f t="shared" si="21"/>
        <v>0-30</v>
      </c>
      <c r="AJ241" s="25">
        <v>1206400</v>
      </c>
      <c r="AK241" s="25">
        <v>62127</v>
      </c>
      <c r="AL241" s="25">
        <v>0</v>
      </c>
      <c r="AM241" s="25">
        <v>286473</v>
      </c>
      <c r="AN241" s="25">
        <v>0</v>
      </c>
      <c r="AO241" s="25">
        <v>0</v>
      </c>
      <c r="AP241" s="25">
        <v>24851</v>
      </c>
      <c r="AQ241" s="25">
        <v>0</v>
      </c>
      <c r="AR241" s="17"/>
      <c r="AS241" s="17"/>
      <c r="AT241" s="17" t="s">
        <v>749</v>
      </c>
      <c r="AU241" s="25">
        <v>746</v>
      </c>
      <c r="AV241" s="25">
        <v>37276</v>
      </c>
      <c r="AW241" s="25">
        <v>0</v>
      </c>
      <c r="AX241" s="17"/>
      <c r="AY241" s="17"/>
      <c r="AZ241" s="17"/>
      <c r="BA241" s="17"/>
      <c r="BB241" s="17"/>
      <c r="BC241" s="24">
        <v>0</v>
      </c>
      <c r="BD241" s="24">
        <v>0</v>
      </c>
      <c r="BE241" s="24">
        <v>0</v>
      </c>
      <c r="BF241" s="24">
        <v>24851</v>
      </c>
      <c r="BG241" s="24">
        <v>0</v>
      </c>
      <c r="BH241" s="24">
        <v>0</v>
      </c>
      <c r="BI241" s="24">
        <f t="shared" si="17"/>
        <v>895076</v>
      </c>
      <c r="BJ241" s="24">
        <v>0</v>
      </c>
      <c r="BK241" s="24">
        <v>0</v>
      </c>
      <c r="BL241" s="24">
        <v>0</v>
      </c>
      <c r="BM241" s="24">
        <v>0</v>
      </c>
      <c r="BN241" s="17"/>
      <c r="BO241" s="18"/>
      <c r="BP241" s="17"/>
      <c r="BQ241" s="24">
        <v>0</v>
      </c>
    </row>
    <row r="242" spans="1:69" x14ac:dyDescent="0.2">
      <c r="A242" s="17">
        <v>800065396</v>
      </c>
      <c r="B242" s="17" t="s">
        <v>11</v>
      </c>
      <c r="C242" s="17" t="s">
        <v>12</v>
      </c>
      <c r="D242" s="17">
        <v>279057</v>
      </c>
      <c r="E242" s="17" t="str">
        <f t="shared" si="18"/>
        <v>C187279057</v>
      </c>
      <c r="F242" s="17" t="s">
        <v>505</v>
      </c>
      <c r="G242" s="17" t="str">
        <f t="shared" si="19"/>
        <v>800065396_C187279057</v>
      </c>
      <c r="H242" s="18">
        <v>45602</v>
      </c>
      <c r="I242" s="18">
        <v>45610</v>
      </c>
      <c r="J242" s="18">
        <v>45655</v>
      </c>
      <c r="K242" s="19">
        <v>4346397</v>
      </c>
      <c r="L242" s="19">
        <v>14040</v>
      </c>
      <c r="M242" s="19">
        <v>4332357</v>
      </c>
      <c r="N242" s="19">
        <v>89700</v>
      </c>
      <c r="O242" s="19"/>
      <c r="P242" s="19"/>
      <c r="Q242" s="19">
        <v>0</v>
      </c>
      <c r="R242" s="19">
        <v>4332357</v>
      </c>
      <c r="S242" s="17" t="s">
        <v>32</v>
      </c>
      <c r="T242" s="17" t="s">
        <v>36</v>
      </c>
      <c r="U242" s="17" t="s">
        <v>37</v>
      </c>
      <c r="V242" s="17" t="s">
        <v>632</v>
      </c>
      <c r="W242" s="17" t="s">
        <v>1827</v>
      </c>
      <c r="X242" s="25">
        <v>4184267</v>
      </c>
      <c r="Y242" s="17">
        <v>136811707</v>
      </c>
      <c r="Z242" s="17"/>
      <c r="AA242" s="17"/>
      <c r="AB242" s="17"/>
      <c r="AC242" s="17" t="s">
        <v>672</v>
      </c>
      <c r="AD242" s="18">
        <v>45602</v>
      </c>
      <c r="AE242" s="18">
        <v>45610</v>
      </c>
      <c r="AF242" s="18">
        <v>45682</v>
      </c>
      <c r="AG242" s="18"/>
      <c r="AH242" s="23">
        <f t="shared" si="20"/>
        <v>6</v>
      </c>
      <c r="AI242" s="23" t="str">
        <f t="shared" si="21"/>
        <v>0-30</v>
      </c>
      <c r="AJ242" s="25">
        <v>5646416</v>
      </c>
      <c r="AK242" s="25">
        <v>89700</v>
      </c>
      <c r="AL242" s="25">
        <v>0</v>
      </c>
      <c r="AM242" s="25">
        <v>1314059</v>
      </c>
      <c r="AN242" s="25">
        <v>0</v>
      </c>
      <c r="AO242" s="25">
        <v>0</v>
      </c>
      <c r="AP242" s="25">
        <v>35880</v>
      </c>
      <c r="AQ242" s="25">
        <v>0</v>
      </c>
      <c r="AR242" s="17"/>
      <c r="AS242" s="17"/>
      <c r="AT242" s="17" t="s">
        <v>749</v>
      </c>
      <c r="AU242" s="25">
        <v>1076</v>
      </c>
      <c r="AV242" s="25">
        <v>53820</v>
      </c>
      <c r="AW242" s="25">
        <v>0</v>
      </c>
      <c r="AX242" s="17"/>
      <c r="AY242" s="17"/>
      <c r="AZ242" s="17"/>
      <c r="BA242" s="17"/>
      <c r="BB242" s="17"/>
      <c r="BC242" s="24">
        <v>0</v>
      </c>
      <c r="BD242" s="24">
        <v>0</v>
      </c>
      <c r="BE242" s="24">
        <v>0</v>
      </c>
      <c r="BF242" s="24">
        <v>35880</v>
      </c>
      <c r="BG242" s="24">
        <v>0</v>
      </c>
      <c r="BH242" s="24">
        <v>0</v>
      </c>
      <c r="BI242" s="24">
        <f t="shared" si="17"/>
        <v>4296477</v>
      </c>
      <c r="BJ242" s="24">
        <v>0</v>
      </c>
      <c r="BK242" s="24">
        <v>0</v>
      </c>
      <c r="BL242" s="24">
        <v>0</v>
      </c>
      <c r="BM242" s="24">
        <v>0</v>
      </c>
      <c r="BN242" s="17"/>
      <c r="BO242" s="18"/>
      <c r="BP242" s="17"/>
      <c r="BQ242" s="24">
        <v>0</v>
      </c>
    </row>
    <row r="243" spans="1:69" x14ac:dyDescent="0.2">
      <c r="A243" s="17">
        <v>800065396</v>
      </c>
      <c r="B243" s="17" t="s">
        <v>11</v>
      </c>
      <c r="C243" s="17" t="s">
        <v>12</v>
      </c>
      <c r="D243" s="17">
        <v>278903</v>
      </c>
      <c r="E243" s="17" t="str">
        <f t="shared" si="18"/>
        <v>C187278903</v>
      </c>
      <c r="F243" s="17" t="s">
        <v>448</v>
      </c>
      <c r="G243" s="17" t="str">
        <f t="shared" si="19"/>
        <v>800065396_C187278903</v>
      </c>
      <c r="H243" s="18">
        <v>45538</v>
      </c>
      <c r="I243" s="18">
        <v>45548</v>
      </c>
      <c r="J243" s="18">
        <v>45593</v>
      </c>
      <c r="K243" s="19">
        <v>19898196</v>
      </c>
      <c r="L243" s="19">
        <v>889149</v>
      </c>
      <c r="M243" s="19">
        <v>19009047</v>
      </c>
      <c r="N243" s="19">
        <v>1025060</v>
      </c>
      <c r="O243" s="19"/>
      <c r="P243" s="19"/>
      <c r="Q243" s="19">
        <v>0</v>
      </c>
      <c r="R243" s="19">
        <v>19009047</v>
      </c>
      <c r="S243" s="17" t="s">
        <v>32</v>
      </c>
      <c r="T243" s="17" t="s">
        <v>36</v>
      </c>
      <c r="U243" s="17" t="s">
        <v>37</v>
      </c>
      <c r="V243" s="17" t="s">
        <v>632</v>
      </c>
      <c r="W243" s="17" t="s">
        <v>1827</v>
      </c>
      <c r="X243" s="25">
        <v>17849736</v>
      </c>
      <c r="Y243" s="17">
        <v>136677223</v>
      </c>
      <c r="Z243" s="17"/>
      <c r="AA243" s="17"/>
      <c r="AB243" s="17"/>
      <c r="AC243" s="17" t="s">
        <v>672</v>
      </c>
      <c r="AD243" s="18">
        <v>45538</v>
      </c>
      <c r="AE243" s="18">
        <v>45548</v>
      </c>
      <c r="AF243" s="18">
        <v>45686</v>
      </c>
      <c r="AG243" s="18"/>
      <c r="AH243" s="23">
        <f t="shared" si="20"/>
        <v>2</v>
      </c>
      <c r="AI243" s="23" t="str">
        <f t="shared" si="21"/>
        <v>0-30</v>
      </c>
      <c r="AJ243" s="25">
        <v>25333534</v>
      </c>
      <c r="AK243" s="25">
        <v>1025060</v>
      </c>
      <c r="AL243" s="25">
        <v>0</v>
      </c>
      <c r="AM243" s="25">
        <v>6324487</v>
      </c>
      <c r="AN243" s="25">
        <v>0</v>
      </c>
      <c r="AO243" s="25">
        <v>0</v>
      </c>
      <c r="AP243" s="25">
        <v>665960</v>
      </c>
      <c r="AQ243" s="25">
        <v>0</v>
      </c>
      <c r="AR243" s="17"/>
      <c r="AS243" s="17"/>
      <c r="AT243" s="17" t="s">
        <v>752</v>
      </c>
      <c r="AU243" s="25">
        <v>7182</v>
      </c>
      <c r="AV243" s="25">
        <v>359100</v>
      </c>
      <c r="AW243" s="25">
        <v>0</v>
      </c>
      <c r="AX243" s="17"/>
      <c r="AY243" s="17"/>
      <c r="AZ243" s="17"/>
      <c r="BA243" s="17"/>
      <c r="BB243" s="17"/>
      <c r="BC243" s="24">
        <v>0</v>
      </c>
      <c r="BD243" s="24">
        <v>0</v>
      </c>
      <c r="BE243" s="24">
        <v>0</v>
      </c>
      <c r="BF243" s="24">
        <v>665960</v>
      </c>
      <c r="BG243" s="24">
        <v>0</v>
      </c>
      <c r="BH243" s="24">
        <v>0</v>
      </c>
      <c r="BI243" s="24">
        <f t="shared" si="17"/>
        <v>18343087</v>
      </c>
      <c r="BJ243" s="24">
        <v>0</v>
      </c>
      <c r="BK243" s="24">
        <v>0</v>
      </c>
      <c r="BL243" s="24">
        <v>0</v>
      </c>
      <c r="BM243" s="24">
        <v>0</v>
      </c>
      <c r="BN243" s="17"/>
      <c r="BO243" s="18"/>
      <c r="BP243" s="17"/>
      <c r="BQ243" s="24">
        <v>0</v>
      </c>
    </row>
    <row r="244" spans="1:69" x14ac:dyDescent="0.2">
      <c r="A244" s="17">
        <v>800065396</v>
      </c>
      <c r="B244" s="17" t="s">
        <v>11</v>
      </c>
      <c r="C244" s="17" t="s">
        <v>12</v>
      </c>
      <c r="D244" s="17">
        <v>279150</v>
      </c>
      <c r="E244" s="17" t="str">
        <f t="shared" si="18"/>
        <v>C187279150</v>
      </c>
      <c r="F244" s="17" t="s">
        <v>539</v>
      </c>
      <c r="G244" s="17" t="str">
        <f t="shared" si="19"/>
        <v>800065396_C187279150</v>
      </c>
      <c r="H244" s="18">
        <v>45630</v>
      </c>
      <c r="I244" s="18">
        <v>45637</v>
      </c>
      <c r="J244" s="18">
        <v>45682</v>
      </c>
      <c r="K244" s="19">
        <v>3028000</v>
      </c>
      <c r="L244" s="19">
        <v>4500</v>
      </c>
      <c r="M244" s="19">
        <v>3023500</v>
      </c>
      <c r="N244" s="19">
        <v>22800</v>
      </c>
      <c r="O244" s="19"/>
      <c r="P244" s="19"/>
      <c r="Q244" s="19">
        <v>0</v>
      </c>
      <c r="R244" s="19">
        <v>3023500</v>
      </c>
      <c r="S244" s="17" t="s">
        <v>32</v>
      </c>
      <c r="T244" s="17" t="s">
        <v>36</v>
      </c>
      <c r="U244" s="17" t="s">
        <v>37</v>
      </c>
      <c r="V244" s="17" t="s">
        <v>632</v>
      </c>
      <c r="W244" s="17" t="s">
        <v>1827</v>
      </c>
      <c r="X244" s="25">
        <v>2935834</v>
      </c>
      <c r="Y244" s="17">
        <v>136878571</v>
      </c>
      <c r="Z244" s="17"/>
      <c r="AA244" s="17"/>
      <c r="AB244" s="17"/>
      <c r="AC244" s="17" t="s">
        <v>672</v>
      </c>
      <c r="AD244" s="18">
        <v>45630</v>
      </c>
      <c r="AE244" s="18">
        <v>45637</v>
      </c>
      <c r="AF244" s="18">
        <v>45682</v>
      </c>
      <c r="AG244" s="18"/>
      <c r="AH244" s="23">
        <f t="shared" si="20"/>
        <v>6</v>
      </c>
      <c r="AI244" s="23" t="str">
        <f t="shared" si="21"/>
        <v>0-30</v>
      </c>
      <c r="AJ244" s="25">
        <v>3936400</v>
      </c>
      <c r="AK244" s="25">
        <v>22800</v>
      </c>
      <c r="AL244" s="25">
        <v>0</v>
      </c>
      <c r="AM244" s="25">
        <v>912900</v>
      </c>
      <c r="AN244" s="25">
        <v>0</v>
      </c>
      <c r="AO244" s="25">
        <v>0</v>
      </c>
      <c r="AP244" s="25">
        <v>9120</v>
      </c>
      <c r="AQ244" s="25">
        <v>0</v>
      </c>
      <c r="AR244" s="17"/>
      <c r="AS244" s="17"/>
      <c r="AT244" s="17" t="s">
        <v>749</v>
      </c>
      <c r="AU244" s="25">
        <v>274</v>
      </c>
      <c r="AV244" s="25">
        <v>13680</v>
      </c>
      <c r="AW244" s="25">
        <v>0</v>
      </c>
      <c r="AX244" s="17"/>
      <c r="AY244" s="17"/>
      <c r="AZ244" s="17"/>
      <c r="BA244" s="17"/>
      <c r="BB244" s="17"/>
      <c r="BC244" s="24">
        <v>0</v>
      </c>
      <c r="BD244" s="24">
        <v>0</v>
      </c>
      <c r="BE244" s="24">
        <v>0</v>
      </c>
      <c r="BF244" s="24">
        <v>9120</v>
      </c>
      <c r="BG244" s="24">
        <v>0</v>
      </c>
      <c r="BH244" s="24">
        <v>0</v>
      </c>
      <c r="BI244" s="24">
        <f t="shared" si="17"/>
        <v>3014380</v>
      </c>
      <c r="BJ244" s="24">
        <v>0</v>
      </c>
      <c r="BK244" s="24">
        <v>0</v>
      </c>
      <c r="BL244" s="24">
        <v>0</v>
      </c>
      <c r="BM244" s="24">
        <v>0</v>
      </c>
      <c r="BN244" s="17"/>
      <c r="BO244" s="18"/>
      <c r="BP244" s="17"/>
      <c r="BQ244" s="24">
        <v>0</v>
      </c>
    </row>
    <row r="245" spans="1:69" x14ac:dyDescent="0.2">
      <c r="A245" s="17">
        <v>800065396</v>
      </c>
      <c r="B245" s="17" t="s">
        <v>11</v>
      </c>
      <c r="C245" s="17" t="s">
        <v>12</v>
      </c>
      <c r="D245" s="17">
        <v>278949</v>
      </c>
      <c r="E245" s="17" t="str">
        <f t="shared" si="18"/>
        <v>C187278949</v>
      </c>
      <c r="F245" s="17" t="s">
        <v>476</v>
      </c>
      <c r="G245" s="17" t="str">
        <f t="shared" si="19"/>
        <v>800065396_C187278949</v>
      </c>
      <c r="H245" s="18">
        <v>45569</v>
      </c>
      <c r="I245" s="18">
        <v>45576</v>
      </c>
      <c r="J245" s="18">
        <v>45621</v>
      </c>
      <c r="K245" s="19">
        <v>3859000</v>
      </c>
      <c r="L245" s="19">
        <v>25740</v>
      </c>
      <c r="M245" s="19">
        <v>3833260</v>
      </c>
      <c r="N245" s="19">
        <v>70200</v>
      </c>
      <c r="O245" s="19"/>
      <c r="P245" s="19"/>
      <c r="Q245" s="19">
        <v>0</v>
      </c>
      <c r="R245" s="19">
        <v>3833260</v>
      </c>
      <c r="S245" s="17" t="s">
        <v>32</v>
      </c>
      <c r="T245" s="17" t="s">
        <v>36</v>
      </c>
      <c r="U245" s="17" t="s">
        <v>37</v>
      </c>
      <c r="V245" s="17" t="s">
        <v>632</v>
      </c>
      <c r="W245" s="17" t="s">
        <v>1827</v>
      </c>
      <c r="X245" s="25">
        <v>3705408</v>
      </c>
      <c r="Y245" s="17">
        <v>136697386</v>
      </c>
      <c r="Z245" s="17"/>
      <c r="AA245" s="17"/>
      <c r="AB245" s="17"/>
      <c r="AC245" s="17" t="s">
        <v>672</v>
      </c>
      <c r="AD245" s="18">
        <v>45569</v>
      </c>
      <c r="AE245" s="18">
        <v>45576</v>
      </c>
      <c r="AF245" s="18">
        <v>45682</v>
      </c>
      <c r="AG245" s="18"/>
      <c r="AH245" s="23">
        <f t="shared" si="20"/>
        <v>6</v>
      </c>
      <c r="AI245" s="23" t="str">
        <f t="shared" si="21"/>
        <v>0-30</v>
      </c>
      <c r="AJ245" s="25">
        <v>5016700</v>
      </c>
      <c r="AK245" s="25">
        <v>70200</v>
      </c>
      <c r="AL245" s="25">
        <v>0</v>
      </c>
      <c r="AM245" s="25">
        <v>1183440</v>
      </c>
      <c r="AN245" s="25">
        <v>0</v>
      </c>
      <c r="AO245" s="25">
        <v>0</v>
      </c>
      <c r="AP245" s="25">
        <v>28080</v>
      </c>
      <c r="AQ245" s="25">
        <v>0</v>
      </c>
      <c r="AR245" s="17"/>
      <c r="AS245" s="17"/>
      <c r="AT245" s="17" t="s">
        <v>749</v>
      </c>
      <c r="AU245" s="25">
        <v>842</v>
      </c>
      <c r="AV245" s="25">
        <v>42120</v>
      </c>
      <c r="AW245" s="25">
        <v>0</v>
      </c>
      <c r="AX245" s="17"/>
      <c r="AY245" s="17"/>
      <c r="AZ245" s="17"/>
      <c r="BA245" s="17"/>
      <c r="BB245" s="17"/>
      <c r="BC245" s="24">
        <v>0</v>
      </c>
      <c r="BD245" s="24">
        <v>0</v>
      </c>
      <c r="BE245" s="24">
        <v>0</v>
      </c>
      <c r="BF245" s="24">
        <v>28080</v>
      </c>
      <c r="BG245" s="24">
        <v>0</v>
      </c>
      <c r="BH245" s="24">
        <v>0</v>
      </c>
      <c r="BI245" s="24">
        <f t="shared" si="17"/>
        <v>3805180</v>
      </c>
      <c r="BJ245" s="24">
        <v>0</v>
      </c>
      <c r="BK245" s="24">
        <v>0</v>
      </c>
      <c r="BL245" s="24">
        <v>0</v>
      </c>
      <c r="BM245" s="24">
        <v>0</v>
      </c>
      <c r="BN245" s="17"/>
      <c r="BO245" s="18"/>
      <c r="BP245" s="17"/>
      <c r="BQ245" s="24">
        <v>0</v>
      </c>
    </row>
    <row r="246" spans="1:69" x14ac:dyDescent="0.2">
      <c r="A246" s="17">
        <v>800065396</v>
      </c>
      <c r="B246" s="17" t="s">
        <v>11</v>
      </c>
      <c r="C246" s="17" t="s">
        <v>12</v>
      </c>
      <c r="D246" s="17">
        <v>279058</v>
      </c>
      <c r="E246" s="17" t="str">
        <f t="shared" si="18"/>
        <v>C187279058</v>
      </c>
      <c r="F246" s="17" t="s">
        <v>500</v>
      </c>
      <c r="G246" s="17" t="str">
        <f t="shared" si="19"/>
        <v>800065396_C187279058</v>
      </c>
      <c r="H246" s="18">
        <v>45602</v>
      </c>
      <c r="I246" s="18">
        <v>45610</v>
      </c>
      <c r="J246" s="18">
        <v>45655</v>
      </c>
      <c r="K246" s="19">
        <v>6381000</v>
      </c>
      <c r="L246" s="19">
        <v>306493</v>
      </c>
      <c r="M246" s="19">
        <v>6074507</v>
      </c>
      <c r="N246" s="19">
        <v>333500</v>
      </c>
      <c r="O246" s="19"/>
      <c r="P246" s="19"/>
      <c r="Q246" s="19">
        <v>0</v>
      </c>
      <c r="R246" s="19">
        <v>6074507</v>
      </c>
      <c r="S246" s="17" t="s">
        <v>32</v>
      </c>
      <c r="T246" s="17" t="s">
        <v>36</v>
      </c>
      <c r="U246" s="17" t="s">
        <v>37</v>
      </c>
      <c r="V246" s="17" t="s">
        <v>632</v>
      </c>
      <c r="W246" s="17" t="s">
        <v>1827</v>
      </c>
      <c r="X246" s="25">
        <v>5782675</v>
      </c>
      <c r="Y246" s="17">
        <v>136811716</v>
      </c>
      <c r="Z246" s="17"/>
      <c r="AA246" s="17"/>
      <c r="AB246" s="17"/>
      <c r="AC246" s="17" t="s">
        <v>672</v>
      </c>
      <c r="AD246" s="18">
        <v>45602</v>
      </c>
      <c r="AE246" s="18">
        <v>45610</v>
      </c>
      <c r="AF246" s="18">
        <v>45682</v>
      </c>
      <c r="AG246" s="18"/>
      <c r="AH246" s="23">
        <f t="shared" si="20"/>
        <v>6</v>
      </c>
      <c r="AI246" s="23" t="str">
        <f t="shared" si="21"/>
        <v>0-30</v>
      </c>
      <c r="AJ246" s="25">
        <v>8055000</v>
      </c>
      <c r="AK246" s="25">
        <v>333500</v>
      </c>
      <c r="AL246" s="25">
        <v>0</v>
      </c>
      <c r="AM246" s="25">
        <v>1980493</v>
      </c>
      <c r="AN246" s="25">
        <v>0</v>
      </c>
      <c r="AO246" s="25">
        <v>0</v>
      </c>
      <c r="AP246" s="25">
        <v>133400</v>
      </c>
      <c r="AQ246" s="25">
        <v>0</v>
      </c>
      <c r="AR246" s="17"/>
      <c r="AS246" s="17"/>
      <c r="AT246" s="17" t="s">
        <v>749</v>
      </c>
      <c r="AU246" s="25">
        <v>4002</v>
      </c>
      <c r="AV246" s="25">
        <v>200100</v>
      </c>
      <c r="AW246" s="25">
        <v>0</v>
      </c>
      <c r="AX246" s="17"/>
      <c r="AY246" s="17"/>
      <c r="AZ246" s="17"/>
      <c r="BA246" s="17"/>
      <c r="BB246" s="17"/>
      <c r="BC246" s="24">
        <v>0</v>
      </c>
      <c r="BD246" s="24">
        <v>0</v>
      </c>
      <c r="BE246" s="24">
        <v>0</v>
      </c>
      <c r="BF246" s="24">
        <v>133400</v>
      </c>
      <c r="BG246" s="24">
        <v>0</v>
      </c>
      <c r="BH246" s="24">
        <v>0</v>
      </c>
      <c r="BI246" s="24">
        <f t="shared" si="17"/>
        <v>5941107</v>
      </c>
      <c r="BJ246" s="24">
        <v>0</v>
      </c>
      <c r="BK246" s="24">
        <v>0</v>
      </c>
      <c r="BL246" s="24">
        <v>0</v>
      </c>
      <c r="BM246" s="24">
        <v>0</v>
      </c>
      <c r="BN246" s="17"/>
      <c r="BO246" s="18"/>
      <c r="BP246" s="17"/>
      <c r="BQ246" s="24">
        <v>0</v>
      </c>
    </row>
    <row r="247" spans="1:69" x14ac:dyDescent="0.2">
      <c r="A247" s="17">
        <v>800065396</v>
      </c>
      <c r="B247" s="17" t="s">
        <v>11</v>
      </c>
      <c r="C247" s="17" t="s">
        <v>12</v>
      </c>
      <c r="D247" s="17">
        <v>278907</v>
      </c>
      <c r="E247" s="17" t="str">
        <f t="shared" si="18"/>
        <v>C187278907</v>
      </c>
      <c r="F247" s="17" t="s">
        <v>438</v>
      </c>
      <c r="G247" s="17" t="str">
        <f t="shared" si="19"/>
        <v>800065396_C187278907</v>
      </c>
      <c r="H247" s="18">
        <v>45538</v>
      </c>
      <c r="I247" s="18">
        <v>45548</v>
      </c>
      <c r="J247" s="18">
        <v>45593</v>
      </c>
      <c r="K247" s="19">
        <v>13444100</v>
      </c>
      <c r="L247" s="19">
        <v>637219</v>
      </c>
      <c r="M247" s="19">
        <v>12806881</v>
      </c>
      <c r="N247" s="19">
        <v>340300</v>
      </c>
      <c r="O247" s="19"/>
      <c r="P247" s="19"/>
      <c r="Q247" s="19">
        <v>0</v>
      </c>
      <c r="R247" s="19">
        <v>12806881</v>
      </c>
      <c r="S247" s="17" t="s">
        <v>32</v>
      </c>
      <c r="T247" s="17" t="s">
        <v>36</v>
      </c>
      <c r="U247" s="17" t="s">
        <v>37</v>
      </c>
      <c r="V247" s="17" t="s">
        <v>632</v>
      </c>
      <c r="W247" s="17" t="s">
        <v>1827</v>
      </c>
      <c r="X247" s="25">
        <v>12336675</v>
      </c>
      <c r="Y247" s="17">
        <v>136677209</v>
      </c>
      <c r="Z247" s="17"/>
      <c r="AA247" s="17"/>
      <c r="AB247" s="17"/>
      <c r="AC247" s="17" t="s">
        <v>672</v>
      </c>
      <c r="AD247" s="18">
        <v>45538</v>
      </c>
      <c r="AE247" s="18">
        <v>45548</v>
      </c>
      <c r="AF247" s="18">
        <v>45682</v>
      </c>
      <c r="AG247" s="18"/>
      <c r="AH247" s="23">
        <f t="shared" si="20"/>
        <v>6</v>
      </c>
      <c r="AI247" s="23" t="str">
        <f t="shared" si="21"/>
        <v>0-30</v>
      </c>
      <c r="AJ247" s="25">
        <v>16840400</v>
      </c>
      <c r="AK247" s="25">
        <v>340300</v>
      </c>
      <c r="AL247" s="25">
        <v>0</v>
      </c>
      <c r="AM247" s="25">
        <v>4033519</v>
      </c>
      <c r="AN247" s="25">
        <v>0</v>
      </c>
      <c r="AO247" s="25">
        <v>0</v>
      </c>
      <c r="AP247" s="25">
        <v>136120</v>
      </c>
      <c r="AQ247" s="25">
        <v>0</v>
      </c>
      <c r="AR247" s="17"/>
      <c r="AS247" s="17"/>
      <c r="AT247" s="17" t="s">
        <v>749</v>
      </c>
      <c r="AU247" s="25">
        <v>4084</v>
      </c>
      <c r="AV247" s="25">
        <v>204180</v>
      </c>
      <c r="AW247" s="25">
        <v>0</v>
      </c>
      <c r="AX247" s="17"/>
      <c r="AY247" s="17"/>
      <c r="AZ247" s="17"/>
      <c r="BA247" s="17"/>
      <c r="BB247" s="17"/>
      <c r="BC247" s="24">
        <v>0</v>
      </c>
      <c r="BD247" s="24">
        <v>0</v>
      </c>
      <c r="BE247" s="24">
        <v>0</v>
      </c>
      <c r="BF247" s="24">
        <v>136120</v>
      </c>
      <c r="BG247" s="24">
        <v>0</v>
      </c>
      <c r="BH247" s="24">
        <v>0</v>
      </c>
      <c r="BI247" s="24">
        <f t="shared" ref="BI247:BI262" si="22">+R247-BF247</f>
        <v>12670761</v>
      </c>
      <c r="BJ247" s="24">
        <v>0</v>
      </c>
      <c r="BK247" s="24">
        <v>0</v>
      </c>
      <c r="BL247" s="24">
        <v>0</v>
      </c>
      <c r="BM247" s="24">
        <v>0</v>
      </c>
      <c r="BN247" s="17"/>
      <c r="BO247" s="18"/>
      <c r="BP247" s="17"/>
      <c r="BQ247" s="24">
        <v>0</v>
      </c>
    </row>
    <row r="248" spans="1:69" x14ac:dyDescent="0.2">
      <c r="A248" s="17">
        <v>800065396</v>
      </c>
      <c r="B248" s="17" t="s">
        <v>11</v>
      </c>
      <c r="C248" s="17" t="s">
        <v>12</v>
      </c>
      <c r="D248" s="17">
        <v>278954</v>
      </c>
      <c r="E248" s="17" t="str">
        <f t="shared" si="18"/>
        <v>C187278954</v>
      </c>
      <c r="F248" s="17" t="s">
        <v>460</v>
      </c>
      <c r="G248" s="17" t="str">
        <f t="shared" si="19"/>
        <v>800065396_C187278954</v>
      </c>
      <c r="H248" s="18">
        <v>45569</v>
      </c>
      <c r="I248" s="18">
        <v>45576</v>
      </c>
      <c r="J248" s="18">
        <v>45621</v>
      </c>
      <c r="K248" s="19">
        <v>5945000</v>
      </c>
      <c r="L248" s="19">
        <v>429064</v>
      </c>
      <c r="M248" s="19">
        <v>5515936</v>
      </c>
      <c r="N248" s="19">
        <v>400042</v>
      </c>
      <c r="O248" s="19"/>
      <c r="P248" s="19"/>
      <c r="Q248" s="19">
        <v>0</v>
      </c>
      <c r="R248" s="19">
        <v>5515936</v>
      </c>
      <c r="S248" s="17" t="s">
        <v>32</v>
      </c>
      <c r="T248" s="17" t="s">
        <v>36</v>
      </c>
      <c r="U248" s="17" t="s">
        <v>37</v>
      </c>
      <c r="V248" s="17" t="s">
        <v>632</v>
      </c>
      <c r="W248" s="17" t="s">
        <v>1827</v>
      </c>
      <c r="X248" s="25">
        <v>5210471</v>
      </c>
      <c r="Y248" s="17">
        <v>136692377</v>
      </c>
      <c r="Z248" s="17"/>
      <c r="AA248" s="17"/>
      <c r="AB248" s="17"/>
      <c r="AC248" s="17" t="s">
        <v>672</v>
      </c>
      <c r="AD248" s="18">
        <v>45569</v>
      </c>
      <c r="AE248" s="18">
        <v>45576</v>
      </c>
      <c r="AF248" s="18">
        <v>45682</v>
      </c>
      <c r="AG248" s="18"/>
      <c r="AH248" s="23">
        <f t="shared" si="20"/>
        <v>6</v>
      </c>
      <c r="AI248" s="23" t="str">
        <f t="shared" si="21"/>
        <v>0-30</v>
      </c>
      <c r="AJ248" s="25">
        <v>7432400</v>
      </c>
      <c r="AK248" s="25">
        <v>400042</v>
      </c>
      <c r="AL248" s="25">
        <v>0</v>
      </c>
      <c r="AM248" s="25">
        <v>1916464</v>
      </c>
      <c r="AN248" s="25">
        <v>0</v>
      </c>
      <c r="AO248" s="25">
        <v>0</v>
      </c>
      <c r="AP248" s="25">
        <v>160017</v>
      </c>
      <c r="AQ248" s="25">
        <v>0</v>
      </c>
      <c r="AR248" s="17"/>
      <c r="AS248" s="17"/>
      <c r="AT248" s="17" t="s">
        <v>1268</v>
      </c>
      <c r="AU248" s="25">
        <v>4801</v>
      </c>
      <c r="AV248" s="25">
        <v>240025</v>
      </c>
      <c r="AW248" s="25">
        <v>0</v>
      </c>
      <c r="AX248" s="17"/>
      <c r="AY248" s="17"/>
      <c r="AZ248" s="17"/>
      <c r="BA248" s="17"/>
      <c r="BB248" s="17"/>
      <c r="BC248" s="24">
        <v>0</v>
      </c>
      <c r="BD248" s="24">
        <v>0</v>
      </c>
      <c r="BE248" s="24">
        <v>0</v>
      </c>
      <c r="BF248" s="24">
        <v>160017</v>
      </c>
      <c r="BG248" s="24">
        <v>0</v>
      </c>
      <c r="BH248" s="24">
        <v>0</v>
      </c>
      <c r="BI248" s="24">
        <f t="shared" si="22"/>
        <v>5355919</v>
      </c>
      <c r="BJ248" s="24">
        <v>0</v>
      </c>
      <c r="BK248" s="24">
        <v>0</v>
      </c>
      <c r="BL248" s="24">
        <v>0</v>
      </c>
      <c r="BM248" s="24">
        <v>0</v>
      </c>
      <c r="BN248" s="17"/>
      <c r="BO248" s="18"/>
      <c r="BP248" s="17"/>
      <c r="BQ248" s="24">
        <v>0</v>
      </c>
    </row>
    <row r="249" spans="1:69" x14ac:dyDescent="0.2">
      <c r="A249" s="17">
        <v>800065396</v>
      </c>
      <c r="B249" s="17" t="s">
        <v>11</v>
      </c>
      <c r="C249" s="17" t="s">
        <v>12</v>
      </c>
      <c r="D249" s="17">
        <v>279060</v>
      </c>
      <c r="E249" s="17" t="str">
        <f t="shared" si="18"/>
        <v>C187279060</v>
      </c>
      <c r="F249" s="17" t="s">
        <v>498</v>
      </c>
      <c r="G249" s="17" t="str">
        <f t="shared" si="19"/>
        <v>800065396_C187279060</v>
      </c>
      <c r="H249" s="18">
        <v>45602</v>
      </c>
      <c r="I249" s="18">
        <v>45610</v>
      </c>
      <c r="J249" s="18">
        <v>45655</v>
      </c>
      <c r="K249" s="19">
        <v>17339000</v>
      </c>
      <c r="L249" s="19">
        <v>796880</v>
      </c>
      <c r="M249" s="19">
        <v>16542120</v>
      </c>
      <c r="N249" s="19">
        <v>263300</v>
      </c>
      <c r="O249" s="19"/>
      <c r="P249" s="19"/>
      <c r="Q249" s="19">
        <v>0</v>
      </c>
      <c r="R249" s="19">
        <v>16542120</v>
      </c>
      <c r="S249" s="17" t="s">
        <v>32</v>
      </c>
      <c r="T249" s="17" t="s">
        <v>36</v>
      </c>
      <c r="U249" s="17" t="s">
        <v>37</v>
      </c>
      <c r="V249" s="17" t="s">
        <v>632</v>
      </c>
      <c r="W249" s="17" t="s">
        <v>1827</v>
      </c>
      <c r="X249" s="25">
        <v>15996272</v>
      </c>
      <c r="Y249" s="17">
        <v>136811723</v>
      </c>
      <c r="Z249" s="17"/>
      <c r="AA249" s="17"/>
      <c r="AB249" s="17"/>
      <c r="AC249" s="17" t="s">
        <v>672</v>
      </c>
      <c r="AD249" s="18">
        <v>45602</v>
      </c>
      <c r="AE249" s="18">
        <v>45610</v>
      </c>
      <c r="AF249" s="18">
        <v>45682</v>
      </c>
      <c r="AG249" s="18"/>
      <c r="AH249" s="23">
        <f t="shared" si="20"/>
        <v>6</v>
      </c>
      <c r="AI249" s="23" t="str">
        <f t="shared" si="21"/>
        <v>0-30</v>
      </c>
      <c r="AJ249" s="25">
        <v>22131706</v>
      </c>
      <c r="AK249" s="25">
        <v>263300</v>
      </c>
      <c r="AL249" s="25">
        <v>0</v>
      </c>
      <c r="AM249" s="25">
        <v>5589586</v>
      </c>
      <c r="AN249" s="25">
        <v>0</v>
      </c>
      <c r="AO249" s="25">
        <v>0</v>
      </c>
      <c r="AP249" s="25">
        <v>105320</v>
      </c>
      <c r="AQ249" s="25">
        <v>0</v>
      </c>
      <c r="AR249" s="17"/>
      <c r="AS249" s="17"/>
      <c r="AT249" s="17" t="s">
        <v>749</v>
      </c>
      <c r="AU249" s="25">
        <v>3160</v>
      </c>
      <c r="AV249" s="25">
        <v>157980</v>
      </c>
      <c r="AW249" s="25">
        <v>0</v>
      </c>
      <c r="AX249" s="17"/>
      <c r="AY249" s="17"/>
      <c r="AZ249" s="17"/>
      <c r="BA249" s="17"/>
      <c r="BB249" s="17"/>
      <c r="BC249" s="24">
        <v>0</v>
      </c>
      <c r="BD249" s="24">
        <v>0</v>
      </c>
      <c r="BE249" s="24">
        <v>0</v>
      </c>
      <c r="BF249" s="24">
        <v>105320</v>
      </c>
      <c r="BG249" s="24">
        <v>0</v>
      </c>
      <c r="BH249" s="24">
        <v>0</v>
      </c>
      <c r="BI249" s="24">
        <f t="shared" si="22"/>
        <v>16436800</v>
      </c>
      <c r="BJ249" s="24">
        <v>0</v>
      </c>
      <c r="BK249" s="24">
        <v>0</v>
      </c>
      <c r="BL249" s="24">
        <v>0</v>
      </c>
      <c r="BM249" s="24">
        <v>0</v>
      </c>
      <c r="BN249" s="17"/>
      <c r="BO249" s="18"/>
      <c r="BP249" s="17"/>
      <c r="BQ249" s="24">
        <v>0</v>
      </c>
    </row>
    <row r="250" spans="1:69" x14ac:dyDescent="0.2">
      <c r="A250" s="17">
        <v>800065396</v>
      </c>
      <c r="B250" s="17" t="s">
        <v>11</v>
      </c>
      <c r="C250" s="17" t="s">
        <v>12</v>
      </c>
      <c r="D250" s="17">
        <v>279147</v>
      </c>
      <c r="E250" s="17" t="str">
        <f t="shared" si="18"/>
        <v>C187279147</v>
      </c>
      <c r="F250" s="17" t="s">
        <v>532</v>
      </c>
      <c r="G250" s="17" t="str">
        <f t="shared" si="19"/>
        <v>800065396_C187279147</v>
      </c>
      <c r="H250" s="18">
        <v>45630</v>
      </c>
      <c r="I250" s="18">
        <v>45637</v>
      </c>
      <c r="J250" s="18">
        <v>45682</v>
      </c>
      <c r="K250" s="19">
        <v>28883794</v>
      </c>
      <c r="L250" s="19">
        <v>1509793</v>
      </c>
      <c r="M250" s="19">
        <v>27374001</v>
      </c>
      <c r="N250" s="19">
        <v>822900</v>
      </c>
      <c r="O250" s="19"/>
      <c r="P250" s="19"/>
      <c r="Q250" s="19">
        <v>0</v>
      </c>
      <c r="R250" s="19">
        <v>27374001</v>
      </c>
      <c r="S250" s="17" t="s">
        <v>32</v>
      </c>
      <c r="T250" s="17" t="s">
        <v>36</v>
      </c>
      <c r="U250" s="17" t="s">
        <v>37</v>
      </c>
      <c r="V250" s="17" t="s">
        <v>632</v>
      </c>
      <c r="W250" s="17" t="s">
        <v>1827</v>
      </c>
      <c r="X250" s="25">
        <v>26314107</v>
      </c>
      <c r="Y250" s="17">
        <v>136878568</v>
      </c>
      <c r="Z250" s="17"/>
      <c r="AA250" s="17"/>
      <c r="AB250" s="17"/>
      <c r="AC250" s="17" t="s">
        <v>672</v>
      </c>
      <c r="AD250" s="18">
        <v>45630</v>
      </c>
      <c r="AE250" s="18">
        <v>45637</v>
      </c>
      <c r="AF250" s="18">
        <v>45682</v>
      </c>
      <c r="AG250" s="18"/>
      <c r="AH250" s="23">
        <f t="shared" si="20"/>
        <v>6</v>
      </c>
      <c r="AI250" s="23" t="str">
        <f t="shared" si="21"/>
        <v>0-30</v>
      </c>
      <c r="AJ250" s="25">
        <v>36865832</v>
      </c>
      <c r="AK250" s="25">
        <v>822900</v>
      </c>
      <c r="AL250" s="25">
        <v>0</v>
      </c>
      <c r="AM250" s="25">
        <v>9491831</v>
      </c>
      <c r="AN250" s="25">
        <v>0</v>
      </c>
      <c r="AO250" s="25">
        <v>0</v>
      </c>
      <c r="AP250" s="25">
        <v>329160</v>
      </c>
      <c r="AQ250" s="25">
        <v>0</v>
      </c>
      <c r="AR250" s="17"/>
      <c r="AS250" s="17"/>
      <c r="AT250" s="17" t="s">
        <v>1268</v>
      </c>
      <c r="AU250" s="25">
        <v>9875</v>
      </c>
      <c r="AV250" s="25">
        <v>493740</v>
      </c>
      <c r="AW250" s="25">
        <v>0</v>
      </c>
      <c r="AX250" s="17"/>
      <c r="AY250" s="17"/>
      <c r="AZ250" s="17"/>
      <c r="BA250" s="17"/>
      <c r="BB250" s="17"/>
      <c r="BC250" s="24">
        <v>0</v>
      </c>
      <c r="BD250" s="24">
        <v>0</v>
      </c>
      <c r="BE250" s="24">
        <v>0</v>
      </c>
      <c r="BF250" s="24">
        <v>329160</v>
      </c>
      <c r="BG250" s="24">
        <v>0</v>
      </c>
      <c r="BH250" s="24">
        <v>0</v>
      </c>
      <c r="BI250" s="24">
        <f t="shared" si="22"/>
        <v>27044841</v>
      </c>
      <c r="BJ250" s="24">
        <v>0</v>
      </c>
      <c r="BK250" s="24">
        <v>0</v>
      </c>
      <c r="BL250" s="24">
        <v>0</v>
      </c>
      <c r="BM250" s="24">
        <v>0</v>
      </c>
      <c r="BN250" s="17"/>
      <c r="BO250" s="18"/>
      <c r="BP250" s="17"/>
      <c r="BQ250" s="24">
        <v>0</v>
      </c>
    </row>
    <row r="251" spans="1:69" x14ac:dyDescent="0.2">
      <c r="A251" s="17">
        <v>800065396</v>
      </c>
      <c r="B251" s="17" t="s">
        <v>11</v>
      </c>
      <c r="C251" s="17" t="s">
        <v>12</v>
      </c>
      <c r="D251" s="17">
        <v>278952</v>
      </c>
      <c r="E251" s="17" t="str">
        <f t="shared" si="18"/>
        <v>C187278952</v>
      </c>
      <c r="F251" s="17" t="s">
        <v>473</v>
      </c>
      <c r="G251" s="17" t="str">
        <f t="shared" si="19"/>
        <v>800065396_C187278952</v>
      </c>
      <c r="H251" s="18">
        <v>45569</v>
      </c>
      <c r="I251" s="18">
        <v>45576</v>
      </c>
      <c r="J251" s="18">
        <v>45621</v>
      </c>
      <c r="K251" s="19">
        <v>15888794</v>
      </c>
      <c r="L251" s="19">
        <v>734764</v>
      </c>
      <c r="M251" s="19">
        <v>15154030</v>
      </c>
      <c r="N251" s="19">
        <v>22800</v>
      </c>
      <c r="O251" s="19"/>
      <c r="P251" s="19"/>
      <c r="Q251" s="19">
        <v>0</v>
      </c>
      <c r="R251" s="19">
        <v>15154030</v>
      </c>
      <c r="S251" s="17" t="s">
        <v>32</v>
      </c>
      <c r="T251" s="17" t="s">
        <v>36</v>
      </c>
      <c r="U251" s="17" t="s">
        <v>37</v>
      </c>
      <c r="V251" s="17" t="s">
        <v>632</v>
      </c>
      <c r="W251" s="17" t="s">
        <v>1827</v>
      </c>
      <c r="X251" s="25">
        <v>14740071</v>
      </c>
      <c r="Y251" s="17">
        <v>136692373</v>
      </c>
      <c r="Z251" s="17"/>
      <c r="AA251" s="17"/>
      <c r="AB251" s="17"/>
      <c r="AC251" s="17" t="s">
        <v>672</v>
      </c>
      <c r="AD251" s="18">
        <v>45569</v>
      </c>
      <c r="AE251" s="18">
        <v>45576</v>
      </c>
      <c r="AF251" s="18">
        <v>45682</v>
      </c>
      <c r="AG251" s="18"/>
      <c r="AH251" s="23">
        <f t="shared" si="20"/>
        <v>6</v>
      </c>
      <c r="AI251" s="23" t="str">
        <f t="shared" si="21"/>
        <v>0-30</v>
      </c>
      <c r="AJ251" s="25">
        <v>20251032</v>
      </c>
      <c r="AK251" s="25">
        <v>22800</v>
      </c>
      <c r="AL251" s="25">
        <v>0</v>
      </c>
      <c r="AM251" s="25">
        <v>5097002</v>
      </c>
      <c r="AN251" s="25">
        <v>0</v>
      </c>
      <c r="AO251" s="25">
        <v>0</v>
      </c>
      <c r="AP251" s="25">
        <v>9120</v>
      </c>
      <c r="AQ251" s="25">
        <v>0</v>
      </c>
      <c r="AR251" s="17"/>
      <c r="AS251" s="17"/>
      <c r="AT251" s="17" t="s">
        <v>749</v>
      </c>
      <c r="AU251" s="25">
        <v>274</v>
      </c>
      <c r="AV251" s="25">
        <v>13680</v>
      </c>
      <c r="AW251" s="25">
        <v>0</v>
      </c>
      <c r="AX251" s="17"/>
      <c r="AY251" s="17"/>
      <c r="AZ251" s="17"/>
      <c r="BA251" s="17"/>
      <c r="BB251" s="17"/>
      <c r="BC251" s="24">
        <v>0</v>
      </c>
      <c r="BD251" s="24">
        <v>0</v>
      </c>
      <c r="BE251" s="24">
        <v>0</v>
      </c>
      <c r="BF251" s="24">
        <v>9120</v>
      </c>
      <c r="BG251" s="24">
        <v>0</v>
      </c>
      <c r="BH251" s="24">
        <v>0</v>
      </c>
      <c r="BI251" s="24">
        <f t="shared" si="22"/>
        <v>15144910</v>
      </c>
      <c r="BJ251" s="24">
        <v>0</v>
      </c>
      <c r="BK251" s="24">
        <v>0</v>
      </c>
      <c r="BL251" s="24">
        <v>0</v>
      </c>
      <c r="BM251" s="24">
        <v>0</v>
      </c>
      <c r="BN251" s="17"/>
      <c r="BO251" s="18"/>
      <c r="BP251" s="17"/>
      <c r="BQ251" s="24">
        <v>0</v>
      </c>
    </row>
    <row r="252" spans="1:69" x14ac:dyDescent="0.2">
      <c r="A252" s="17">
        <v>800065396</v>
      </c>
      <c r="B252" s="17" t="s">
        <v>11</v>
      </c>
      <c r="C252" s="17" t="s">
        <v>12</v>
      </c>
      <c r="D252" s="17">
        <v>279062</v>
      </c>
      <c r="E252" s="17" t="str">
        <f t="shared" si="18"/>
        <v>C187279062</v>
      </c>
      <c r="F252" s="17" t="s">
        <v>493</v>
      </c>
      <c r="G252" s="17" t="str">
        <f t="shared" si="19"/>
        <v>800065396_C187279062</v>
      </c>
      <c r="H252" s="18">
        <v>45602</v>
      </c>
      <c r="I252" s="18">
        <v>45610</v>
      </c>
      <c r="J252" s="18">
        <v>45655</v>
      </c>
      <c r="K252" s="19">
        <v>8945397</v>
      </c>
      <c r="L252" s="19">
        <v>399799</v>
      </c>
      <c r="M252" s="19">
        <v>8545598</v>
      </c>
      <c r="N252" s="19">
        <v>189900</v>
      </c>
      <c r="O252" s="19"/>
      <c r="P252" s="19"/>
      <c r="Q252" s="19">
        <v>0</v>
      </c>
      <c r="R252" s="19">
        <v>8545598</v>
      </c>
      <c r="S252" s="17" t="s">
        <v>32</v>
      </c>
      <c r="T252" s="17" t="s">
        <v>36</v>
      </c>
      <c r="U252" s="17" t="s">
        <v>37</v>
      </c>
      <c r="V252" s="17" t="s">
        <v>632</v>
      </c>
      <c r="W252" s="17" t="s">
        <v>1827</v>
      </c>
      <c r="X252" s="25">
        <v>8241151</v>
      </c>
      <c r="Y252" s="17">
        <v>136811718</v>
      </c>
      <c r="Z252" s="17"/>
      <c r="AA252" s="17"/>
      <c r="AB252" s="17"/>
      <c r="AC252" s="17" t="s">
        <v>672</v>
      </c>
      <c r="AD252" s="18">
        <v>45602</v>
      </c>
      <c r="AE252" s="18">
        <v>45610</v>
      </c>
      <c r="AF252" s="18">
        <v>45682</v>
      </c>
      <c r="AG252" s="18"/>
      <c r="AH252" s="23">
        <f t="shared" si="20"/>
        <v>6</v>
      </c>
      <c r="AI252" s="23" t="str">
        <f t="shared" si="21"/>
        <v>0-30</v>
      </c>
      <c r="AJ252" s="25">
        <v>11500316</v>
      </c>
      <c r="AK252" s="25">
        <v>189900</v>
      </c>
      <c r="AL252" s="25">
        <v>0</v>
      </c>
      <c r="AM252" s="25">
        <v>2954718</v>
      </c>
      <c r="AN252" s="25">
        <v>0</v>
      </c>
      <c r="AO252" s="25">
        <v>0</v>
      </c>
      <c r="AP252" s="25">
        <v>75960</v>
      </c>
      <c r="AQ252" s="25">
        <v>0</v>
      </c>
      <c r="AR252" s="17"/>
      <c r="AS252" s="17"/>
      <c r="AT252" s="17" t="s">
        <v>749</v>
      </c>
      <c r="AU252" s="25">
        <v>2279</v>
      </c>
      <c r="AV252" s="25">
        <v>113940</v>
      </c>
      <c r="AW252" s="25">
        <v>0</v>
      </c>
      <c r="AX252" s="17"/>
      <c r="AY252" s="17"/>
      <c r="AZ252" s="17"/>
      <c r="BA252" s="17"/>
      <c r="BB252" s="17"/>
      <c r="BC252" s="24">
        <v>0</v>
      </c>
      <c r="BD252" s="24">
        <v>0</v>
      </c>
      <c r="BE252" s="24">
        <v>0</v>
      </c>
      <c r="BF252" s="24">
        <v>75960</v>
      </c>
      <c r="BG252" s="24">
        <v>0</v>
      </c>
      <c r="BH252" s="24">
        <v>0</v>
      </c>
      <c r="BI252" s="24">
        <f t="shared" si="22"/>
        <v>8469638</v>
      </c>
      <c r="BJ252" s="24">
        <v>0</v>
      </c>
      <c r="BK252" s="24">
        <v>0</v>
      </c>
      <c r="BL252" s="24">
        <v>0</v>
      </c>
      <c r="BM252" s="24">
        <v>0</v>
      </c>
      <c r="BN252" s="17"/>
      <c r="BO252" s="18"/>
      <c r="BP252" s="17"/>
      <c r="BQ252" s="24">
        <v>0</v>
      </c>
    </row>
    <row r="253" spans="1:69" x14ac:dyDescent="0.2">
      <c r="A253" s="17">
        <v>800065396</v>
      </c>
      <c r="B253" s="17" t="s">
        <v>11</v>
      </c>
      <c r="C253" s="17" t="s">
        <v>12</v>
      </c>
      <c r="D253" s="17">
        <v>278901</v>
      </c>
      <c r="E253" s="17" t="str">
        <f t="shared" si="18"/>
        <v>C187278901</v>
      </c>
      <c r="F253" s="17" t="s">
        <v>432</v>
      </c>
      <c r="G253" s="17" t="str">
        <f t="shared" si="19"/>
        <v>800065396_C187278901</v>
      </c>
      <c r="H253" s="18">
        <v>45538</v>
      </c>
      <c r="I253" s="18">
        <v>45548</v>
      </c>
      <c r="J253" s="18">
        <v>45593</v>
      </c>
      <c r="K253" s="19">
        <v>26764793</v>
      </c>
      <c r="L253" s="19">
        <v>1616845</v>
      </c>
      <c r="M253" s="19">
        <v>25147948</v>
      </c>
      <c r="N253" s="19">
        <v>686600</v>
      </c>
      <c r="O253" s="19"/>
      <c r="P253" s="19"/>
      <c r="Q253" s="19">
        <v>0</v>
      </c>
      <c r="R253" s="19">
        <v>25147948</v>
      </c>
      <c r="S253" s="17" t="s">
        <v>32</v>
      </c>
      <c r="T253" s="17" t="s">
        <v>36</v>
      </c>
      <c r="U253" s="17" t="s">
        <v>37</v>
      </c>
      <c r="V253" s="17" t="s">
        <v>632</v>
      </c>
      <c r="W253" s="17" t="s">
        <v>1827</v>
      </c>
      <c r="X253" s="25">
        <v>24197153</v>
      </c>
      <c r="Y253" s="17">
        <v>136677220</v>
      </c>
      <c r="Z253" s="17"/>
      <c r="AA253" s="17"/>
      <c r="AB253" s="17"/>
      <c r="AC253" s="17" t="s">
        <v>672</v>
      </c>
      <c r="AD253" s="18">
        <v>45538</v>
      </c>
      <c r="AE253" s="18">
        <v>45548</v>
      </c>
      <c r="AF253" s="18">
        <v>45682</v>
      </c>
      <c r="AG253" s="18"/>
      <c r="AH253" s="23">
        <f t="shared" si="20"/>
        <v>6</v>
      </c>
      <c r="AI253" s="23" t="str">
        <f t="shared" si="21"/>
        <v>0-30</v>
      </c>
      <c r="AJ253" s="25">
        <v>34082388</v>
      </c>
      <c r="AK253" s="25">
        <v>686600</v>
      </c>
      <c r="AL253" s="25">
        <v>0</v>
      </c>
      <c r="AM253" s="25">
        <v>8934440</v>
      </c>
      <c r="AN253" s="25">
        <v>0</v>
      </c>
      <c r="AO253" s="25">
        <v>0</v>
      </c>
      <c r="AP253" s="25">
        <v>274640</v>
      </c>
      <c r="AQ253" s="25">
        <v>0</v>
      </c>
      <c r="AR253" s="17"/>
      <c r="AS253" s="17"/>
      <c r="AT253" s="17" t="s">
        <v>1268</v>
      </c>
      <c r="AU253" s="25">
        <v>8239</v>
      </c>
      <c r="AV253" s="25">
        <v>411960</v>
      </c>
      <c r="AW253" s="25">
        <v>0</v>
      </c>
      <c r="AX253" s="17"/>
      <c r="AY253" s="17"/>
      <c r="AZ253" s="17"/>
      <c r="BA253" s="17"/>
      <c r="BB253" s="17"/>
      <c r="BC253" s="24">
        <v>0</v>
      </c>
      <c r="BD253" s="24">
        <v>0</v>
      </c>
      <c r="BE253" s="24">
        <v>0</v>
      </c>
      <c r="BF253" s="24">
        <v>274640</v>
      </c>
      <c r="BG253" s="24">
        <v>0</v>
      </c>
      <c r="BH253" s="24">
        <v>0</v>
      </c>
      <c r="BI253" s="24">
        <f t="shared" si="22"/>
        <v>24873308</v>
      </c>
      <c r="BJ253" s="24">
        <v>0</v>
      </c>
      <c r="BK253" s="24">
        <v>0</v>
      </c>
      <c r="BL253" s="24">
        <v>0</v>
      </c>
      <c r="BM253" s="24">
        <v>0</v>
      </c>
      <c r="BN253" s="17"/>
      <c r="BO253" s="18"/>
      <c r="BP253" s="17"/>
      <c r="BQ253" s="24">
        <v>0</v>
      </c>
    </row>
    <row r="254" spans="1:69" x14ac:dyDescent="0.2">
      <c r="A254" s="17">
        <v>800065396</v>
      </c>
      <c r="B254" s="17" t="s">
        <v>11</v>
      </c>
      <c r="C254" s="17" t="s">
        <v>13</v>
      </c>
      <c r="D254" s="17">
        <v>173587</v>
      </c>
      <c r="E254" s="17" t="str">
        <f t="shared" si="18"/>
        <v>C191173587</v>
      </c>
      <c r="F254" s="17" t="s">
        <v>458</v>
      </c>
      <c r="G254" s="17" t="str">
        <f t="shared" si="19"/>
        <v>800065396_C191173587</v>
      </c>
      <c r="H254" s="18">
        <v>45569</v>
      </c>
      <c r="I254" s="18">
        <v>45576</v>
      </c>
      <c r="J254" s="18">
        <v>45621</v>
      </c>
      <c r="K254" s="19">
        <v>20018000</v>
      </c>
      <c r="L254" s="19">
        <v>1108210</v>
      </c>
      <c r="M254" s="19">
        <v>18909790</v>
      </c>
      <c r="N254" s="19">
        <v>640300</v>
      </c>
      <c r="O254" s="19"/>
      <c r="P254" s="19"/>
      <c r="Q254" s="19">
        <v>0</v>
      </c>
      <c r="R254" s="19">
        <v>18909790</v>
      </c>
      <c r="S254" s="17" t="s">
        <v>32</v>
      </c>
      <c r="T254" s="17" t="s">
        <v>36</v>
      </c>
      <c r="U254" s="17" t="s">
        <v>37</v>
      </c>
      <c r="V254" s="17" t="s">
        <v>632</v>
      </c>
      <c r="W254" s="17" t="s">
        <v>1827</v>
      </c>
      <c r="X254" s="25">
        <v>18140574</v>
      </c>
      <c r="Y254" s="17">
        <v>136692372</v>
      </c>
      <c r="Z254" s="17"/>
      <c r="AA254" s="17"/>
      <c r="AB254" s="17"/>
      <c r="AC254" s="17" t="s">
        <v>672</v>
      </c>
      <c r="AD254" s="18">
        <v>45569</v>
      </c>
      <c r="AE254" s="18">
        <v>45576</v>
      </c>
      <c r="AF254" s="18">
        <v>45682</v>
      </c>
      <c r="AG254" s="18"/>
      <c r="AH254" s="23">
        <f t="shared" si="20"/>
        <v>6</v>
      </c>
      <c r="AI254" s="23" t="str">
        <f t="shared" si="21"/>
        <v>0-30</v>
      </c>
      <c r="AJ254" s="25">
        <v>25910900</v>
      </c>
      <c r="AK254" s="25">
        <v>640300</v>
      </c>
      <c r="AL254" s="25">
        <v>0</v>
      </c>
      <c r="AM254" s="25">
        <v>7001110</v>
      </c>
      <c r="AN254" s="25">
        <v>0</v>
      </c>
      <c r="AO254" s="25">
        <v>0</v>
      </c>
      <c r="AP254" s="25">
        <v>256120</v>
      </c>
      <c r="AQ254" s="25">
        <v>0</v>
      </c>
      <c r="AR254" s="17"/>
      <c r="AS254" s="17"/>
      <c r="AT254" s="17" t="s">
        <v>1268</v>
      </c>
      <c r="AU254" s="25">
        <v>7684</v>
      </c>
      <c r="AV254" s="25">
        <v>384180</v>
      </c>
      <c r="AW254" s="25">
        <v>0</v>
      </c>
      <c r="AX254" s="17"/>
      <c r="AY254" s="17"/>
      <c r="AZ254" s="17"/>
      <c r="BA254" s="17"/>
      <c r="BB254" s="17"/>
      <c r="BC254" s="24">
        <v>0</v>
      </c>
      <c r="BD254" s="24">
        <v>0</v>
      </c>
      <c r="BE254" s="24">
        <v>0</v>
      </c>
      <c r="BF254" s="24">
        <v>256120</v>
      </c>
      <c r="BG254" s="24">
        <v>0</v>
      </c>
      <c r="BH254" s="24">
        <v>0</v>
      </c>
      <c r="BI254" s="24">
        <f t="shared" si="22"/>
        <v>18653670</v>
      </c>
      <c r="BJ254" s="24">
        <v>0</v>
      </c>
      <c r="BK254" s="24">
        <v>0</v>
      </c>
      <c r="BL254" s="24">
        <v>0</v>
      </c>
      <c r="BM254" s="24">
        <v>0</v>
      </c>
      <c r="BN254" s="17"/>
      <c r="BO254" s="18"/>
      <c r="BP254" s="17"/>
      <c r="BQ254" s="24">
        <v>0</v>
      </c>
    </row>
    <row r="255" spans="1:69" x14ac:dyDescent="0.2">
      <c r="A255" s="17">
        <v>800065396</v>
      </c>
      <c r="B255" s="17" t="s">
        <v>11</v>
      </c>
      <c r="C255" s="17" t="s">
        <v>12</v>
      </c>
      <c r="D255" s="17">
        <v>279056</v>
      </c>
      <c r="E255" s="17" t="str">
        <f t="shared" si="18"/>
        <v>C187279056</v>
      </c>
      <c r="F255" s="17" t="s">
        <v>510</v>
      </c>
      <c r="G255" s="17" t="str">
        <f t="shared" si="19"/>
        <v>800065396_C187279056</v>
      </c>
      <c r="H255" s="18">
        <v>45602</v>
      </c>
      <c r="I255" s="18">
        <v>45611</v>
      </c>
      <c r="J255" s="18">
        <v>45656</v>
      </c>
      <c r="K255" s="19">
        <v>22730806</v>
      </c>
      <c r="L255" s="19">
        <v>1250102</v>
      </c>
      <c r="M255" s="19">
        <v>21480704</v>
      </c>
      <c r="N255" s="19">
        <v>664127</v>
      </c>
      <c r="O255" s="19"/>
      <c r="P255" s="19"/>
      <c r="Q255" s="19">
        <v>0</v>
      </c>
      <c r="R255" s="19">
        <v>21480704</v>
      </c>
      <c r="S255" s="17" t="s">
        <v>32</v>
      </c>
      <c r="T255" s="17" t="s">
        <v>36</v>
      </c>
      <c r="U255" s="17" t="s">
        <v>37</v>
      </c>
      <c r="V255" s="17" t="s">
        <v>632</v>
      </c>
      <c r="W255" s="17" t="s">
        <v>1827</v>
      </c>
      <c r="X255" s="25">
        <v>20632113</v>
      </c>
      <c r="Y255" s="17">
        <v>136810065</v>
      </c>
      <c r="Z255" s="17"/>
      <c r="AA255" s="17"/>
      <c r="AB255" s="17"/>
      <c r="AC255" s="17" t="s">
        <v>672</v>
      </c>
      <c r="AD255" s="18">
        <v>45602</v>
      </c>
      <c r="AE255" s="18">
        <v>45611</v>
      </c>
      <c r="AF255" s="18">
        <v>45682</v>
      </c>
      <c r="AG255" s="18"/>
      <c r="AH255" s="23">
        <f t="shared" si="20"/>
        <v>6</v>
      </c>
      <c r="AI255" s="23" t="str">
        <f t="shared" si="21"/>
        <v>0-30</v>
      </c>
      <c r="AJ255" s="25">
        <v>29412644</v>
      </c>
      <c r="AK255" s="25">
        <v>664127</v>
      </c>
      <c r="AL255" s="25">
        <v>0</v>
      </c>
      <c r="AM255" s="25">
        <v>7931940</v>
      </c>
      <c r="AN255" s="25">
        <v>0</v>
      </c>
      <c r="AO255" s="25">
        <v>0</v>
      </c>
      <c r="AP255" s="25">
        <v>265651</v>
      </c>
      <c r="AQ255" s="25">
        <v>0</v>
      </c>
      <c r="AR255" s="17"/>
      <c r="AS255" s="17"/>
      <c r="AT255" s="17" t="s">
        <v>1268</v>
      </c>
      <c r="AU255" s="25">
        <v>7970</v>
      </c>
      <c r="AV255" s="25">
        <v>398476</v>
      </c>
      <c r="AW255" s="25">
        <v>0</v>
      </c>
      <c r="AX255" s="17"/>
      <c r="AY255" s="17"/>
      <c r="AZ255" s="17"/>
      <c r="BA255" s="17"/>
      <c r="BB255" s="17"/>
      <c r="BC255" s="24">
        <v>0</v>
      </c>
      <c r="BD255" s="24">
        <v>0</v>
      </c>
      <c r="BE255" s="24">
        <v>0</v>
      </c>
      <c r="BF255" s="24">
        <v>265651</v>
      </c>
      <c r="BG255" s="24">
        <v>0</v>
      </c>
      <c r="BH255" s="24">
        <v>0</v>
      </c>
      <c r="BI255" s="24">
        <f t="shared" si="22"/>
        <v>21215053</v>
      </c>
      <c r="BJ255" s="24">
        <v>0</v>
      </c>
      <c r="BK255" s="24">
        <v>0</v>
      </c>
      <c r="BL255" s="24">
        <v>0</v>
      </c>
      <c r="BM255" s="24">
        <v>0</v>
      </c>
      <c r="BN255" s="17"/>
      <c r="BO255" s="18"/>
      <c r="BP255" s="17"/>
      <c r="BQ255" s="24">
        <v>0</v>
      </c>
    </row>
    <row r="256" spans="1:69" x14ac:dyDescent="0.2">
      <c r="A256" s="17">
        <v>800065396</v>
      </c>
      <c r="B256" s="17" t="s">
        <v>11</v>
      </c>
      <c r="C256" s="17" t="s">
        <v>12</v>
      </c>
      <c r="D256" s="17">
        <v>278950</v>
      </c>
      <c r="E256" s="17" t="str">
        <f t="shared" si="18"/>
        <v>C187278950</v>
      </c>
      <c r="F256" s="17" t="s">
        <v>465</v>
      </c>
      <c r="G256" s="17" t="str">
        <f t="shared" si="19"/>
        <v>800065396_C187278950</v>
      </c>
      <c r="H256" s="18">
        <v>45569</v>
      </c>
      <c r="I256" s="18">
        <v>45576</v>
      </c>
      <c r="J256" s="18">
        <v>45621</v>
      </c>
      <c r="K256" s="19">
        <v>9379000</v>
      </c>
      <c r="L256" s="19">
        <v>566590</v>
      </c>
      <c r="M256" s="19">
        <v>8812410</v>
      </c>
      <c r="N256" s="19">
        <v>54000</v>
      </c>
      <c r="O256" s="19"/>
      <c r="P256" s="19"/>
      <c r="Q256" s="19">
        <v>0</v>
      </c>
      <c r="R256" s="19">
        <v>8812410</v>
      </c>
      <c r="S256" s="17" t="s">
        <v>32</v>
      </c>
      <c r="T256" s="17" t="s">
        <v>36</v>
      </c>
      <c r="U256" s="17" t="s">
        <v>37</v>
      </c>
      <c r="V256" s="17" t="s">
        <v>632</v>
      </c>
      <c r="W256" s="17" t="s">
        <v>1827</v>
      </c>
      <c r="X256" s="25">
        <v>8551444</v>
      </c>
      <c r="Y256" s="17">
        <v>136692374</v>
      </c>
      <c r="Z256" s="17"/>
      <c r="AA256" s="17"/>
      <c r="AB256" s="17"/>
      <c r="AC256" s="17" t="s">
        <v>672</v>
      </c>
      <c r="AD256" s="18">
        <v>45569</v>
      </c>
      <c r="AE256" s="18">
        <v>45576</v>
      </c>
      <c r="AF256" s="18">
        <v>45682</v>
      </c>
      <c r="AG256" s="18"/>
      <c r="AH256" s="23">
        <f t="shared" si="20"/>
        <v>6</v>
      </c>
      <c r="AI256" s="23" t="str">
        <f t="shared" si="21"/>
        <v>0-30</v>
      </c>
      <c r="AJ256" s="25">
        <v>11989900</v>
      </c>
      <c r="AK256" s="25">
        <v>54000</v>
      </c>
      <c r="AL256" s="25">
        <v>0</v>
      </c>
      <c r="AM256" s="25">
        <v>3177490</v>
      </c>
      <c r="AN256" s="25">
        <v>0</v>
      </c>
      <c r="AO256" s="25">
        <v>0</v>
      </c>
      <c r="AP256" s="25">
        <v>21600</v>
      </c>
      <c r="AQ256" s="25">
        <v>0</v>
      </c>
      <c r="AR256" s="17"/>
      <c r="AS256" s="17"/>
      <c r="AT256" s="17" t="s">
        <v>749</v>
      </c>
      <c r="AU256" s="25">
        <v>648</v>
      </c>
      <c r="AV256" s="25">
        <v>32400</v>
      </c>
      <c r="AW256" s="25">
        <v>0</v>
      </c>
      <c r="AX256" s="17"/>
      <c r="AY256" s="17"/>
      <c r="AZ256" s="17"/>
      <c r="BA256" s="17"/>
      <c r="BB256" s="17"/>
      <c r="BC256" s="24">
        <v>0</v>
      </c>
      <c r="BD256" s="24">
        <v>0</v>
      </c>
      <c r="BE256" s="24">
        <v>0</v>
      </c>
      <c r="BF256" s="24">
        <v>21600</v>
      </c>
      <c r="BG256" s="24">
        <v>0</v>
      </c>
      <c r="BH256" s="24">
        <v>0</v>
      </c>
      <c r="BI256" s="24">
        <f t="shared" si="22"/>
        <v>8790810</v>
      </c>
      <c r="BJ256" s="24">
        <v>0</v>
      </c>
      <c r="BK256" s="24">
        <v>0</v>
      </c>
      <c r="BL256" s="24">
        <v>0</v>
      </c>
      <c r="BM256" s="24">
        <v>0</v>
      </c>
      <c r="BN256" s="17"/>
      <c r="BO256" s="18"/>
      <c r="BP256" s="17"/>
      <c r="BQ256" s="24">
        <v>0</v>
      </c>
    </row>
    <row r="257" spans="1:69" x14ac:dyDescent="0.2">
      <c r="A257" s="17">
        <v>800065396</v>
      </c>
      <c r="B257" s="17" t="s">
        <v>11</v>
      </c>
      <c r="C257" s="17" t="s">
        <v>12</v>
      </c>
      <c r="D257" s="17">
        <v>279151</v>
      </c>
      <c r="E257" s="17" t="str">
        <f t="shared" si="18"/>
        <v>C187279151</v>
      </c>
      <c r="F257" s="17" t="s">
        <v>523</v>
      </c>
      <c r="G257" s="17" t="str">
        <f t="shared" si="19"/>
        <v>800065396_C187279151</v>
      </c>
      <c r="H257" s="18">
        <v>45630</v>
      </c>
      <c r="I257" s="18">
        <v>45637</v>
      </c>
      <c r="J257" s="18">
        <v>45682</v>
      </c>
      <c r="K257" s="19">
        <v>6933000</v>
      </c>
      <c r="L257" s="19">
        <v>406320</v>
      </c>
      <c r="M257" s="19">
        <v>6526680</v>
      </c>
      <c r="N257" s="19">
        <v>196300</v>
      </c>
      <c r="O257" s="19"/>
      <c r="P257" s="19"/>
      <c r="Q257" s="19">
        <v>0</v>
      </c>
      <c r="R257" s="19">
        <v>6526680</v>
      </c>
      <c r="S257" s="17" t="s">
        <v>32</v>
      </c>
      <c r="T257" s="17" t="s">
        <v>36</v>
      </c>
      <c r="U257" s="17" t="s">
        <v>37</v>
      </c>
      <c r="V257" s="17" t="s">
        <v>632</v>
      </c>
      <c r="W257" s="17" t="s">
        <v>1827</v>
      </c>
      <c r="X257" s="25">
        <v>6270684</v>
      </c>
      <c r="Y257" s="17">
        <v>136878572</v>
      </c>
      <c r="Z257" s="17"/>
      <c r="AA257" s="17"/>
      <c r="AB257" s="17"/>
      <c r="AC257" s="17" t="s">
        <v>672</v>
      </c>
      <c r="AD257" s="18">
        <v>45630</v>
      </c>
      <c r="AE257" s="18">
        <v>45637</v>
      </c>
      <c r="AF257" s="18">
        <v>45682</v>
      </c>
      <c r="AG257" s="18"/>
      <c r="AH257" s="23">
        <f t="shared" si="20"/>
        <v>6</v>
      </c>
      <c r="AI257" s="23" t="str">
        <f t="shared" si="21"/>
        <v>0-30</v>
      </c>
      <c r="AJ257" s="25">
        <v>8952300</v>
      </c>
      <c r="AK257" s="25">
        <v>196300</v>
      </c>
      <c r="AL257" s="25">
        <v>0</v>
      </c>
      <c r="AM257" s="25">
        <v>2425620</v>
      </c>
      <c r="AN257" s="25">
        <v>0</v>
      </c>
      <c r="AO257" s="25">
        <v>0</v>
      </c>
      <c r="AP257" s="25">
        <v>78520</v>
      </c>
      <c r="AQ257" s="25">
        <v>0</v>
      </c>
      <c r="AR257" s="17"/>
      <c r="AS257" s="17"/>
      <c r="AT257" s="17" t="s">
        <v>749</v>
      </c>
      <c r="AU257" s="25">
        <v>2356</v>
      </c>
      <c r="AV257" s="25">
        <v>117780</v>
      </c>
      <c r="AW257" s="25">
        <v>0</v>
      </c>
      <c r="AX257" s="17"/>
      <c r="AY257" s="17"/>
      <c r="AZ257" s="17"/>
      <c r="BA257" s="17"/>
      <c r="BB257" s="17"/>
      <c r="BC257" s="24">
        <v>0</v>
      </c>
      <c r="BD257" s="24">
        <v>0</v>
      </c>
      <c r="BE257" s="24">
        <v>0</v>
      </c>
      <c r="BF257" s="24">
        <v>78520</v>
      </c>
      <c r="BG257" s="24">
        <v>0</v>
      </c>
      <c r="BH257" s="24">
        <v>0</v>
      </c>
      <c r="BI257" s="24">
        <f t="shared" si="22"/>
        <v>6448160</v>
      </c>
      <c r="BJ257" s="24">
        <v>0</v>
      </c>
      <c r="BK257" s="24">
        <v>0</v>
      </c>
      <c r="BL257" s="24">
        <v>0</v>
      </c>
      <c r="BM257" s="24">
        <v>0</v>
      </c>
      <c r="BN257" s="17"/>
      <c r="BO257" s="18"/>
      <c r="BP257" s="17"/>
      <c r="BQ257" s="24">
        <v>0</v>
      </c>
    </row>
    <row r="258" spans="1:69" x14ac:dyDescent="0.2">
      <c r="A258" s="17">
        <v>800065396</v>
      </c>
      <c r="B258" s="17" t="s">
        <v>11</v>
      </c>
      <c r="C258" s="17" t="s">
        <v>12</v>
      </c>
      <c r="D258" s="17">
        <v>278947</v>
      </c>
      <c r="E258" s="17" t="str">
        <f t="shared" si="18"/>
        <v>C187278947</v>
      </c>
      <c r="F258" s="17" t="s">
        <v>472</v>
      </c>
      <c r="G258" s="17" t="str">
        <f t="shared" si="19"/>
        <v>800065396_C187278947</v>
      </c>
      <c r="H258" s="18">
        <v>45569</v>
      </c>
      <c r="I258" s="18">
        <v>45576</v>
      </c>
      <c r="J258" s="18">
        <v>45621</v>
      </c>
      <c r="K258" s="19">
        <v>31083297</v>
      </c>
      <c r="L258" s="19">
        <v>1930188</v>
      </c>
      <c r="M258" s="19">
        <v>29153109</v>
      </c>
      <c r="N258" s="19">
        <v>169796</v>
      </c>
      <c r="O258" s="19"/>
      <c r="P258" s="19"/>
      <c r="Q258" s="19">
        <v>0</v>
      </c>
      <c r="R258" s="19">
        <v>29153109</v>
      </c>
      <c r="S258" s="17" t="s">
        <v>32</v>
      </c>
      <c r="T258" s="17" t="s">
        <v>36</v>
      </c>
      <c r="U258" s="17" t="s">
        <v>37</v>
      </c>
      <c r="V258" s="17" t="s">
        <v>632</v>
      </c>
      <c r="W258" s="17" t="s">
        <v>1827</v>
      </c>
      <c r="X258" s="25">
        <v>28290365</v>
      </c>
      <c r="Y258" s="17">
        <v>136692365</v>
      </c>
      <c r="Z258" s="17"/>
      <c r="AA258" s="17"/>
      <c r="AB258" s="17"/>
      <c r="AC258" s="17" t="s">
        <v>672</v>
      </c>
      <c r="AD258" s="18">
        <v>45569</v>
      </c>
      <c r="AE258" s="18">
        <v>45576</v>
      </c>
      <c r="AF258" s="18">
        <v>45682</v>
      </c>
      <c r="AG258" s="18"/>
      <c r="AH258" s="23">
        <f t="shared" si="20"/>
        <v>6</v>
      </c>
      <c r="AI258" s="23" t="str">
        <f t="shared" si="21"/>
        <v>0-30</v>
      </c>
      <c r="AJ258" s="25">
        <v>39809206</v>
      </c>
      <c r="AK258" s="25">
        <v>169796</v>
      </c>
      <c r="AL258" s="25">
        <v>0</v>
      </c>
      <c r="AM258" s="25">
        <v>10656097</v>
      </c>
      <c r="AN258" s="25">
        <v>0</v>
      </c>
      <c r="AO258" s="25">
        <v>0</v>
      </c>
      <c r="AP258" s="25">
        <v>67918</v>
      </c>
      <c r="AQ258" s="25">
        <v>0</v>
      </c>
      <c r="AR258" s="17"/>
      <c r="AS258" s="17"/>
      <c r="AT258" s="17" t="s">
        <v>749</v>
      </c>
      <c r="AU258" s="25">
        <v>2038</v>
      </c>
      <c r="AV258" s="25">
        <v>101878</v>
      </c>
      <c r="AW258" s="25">
        <v>0</v>
      </c>
      <c r="AX258" s="17"/>
      <c r="AY258" s="17"/>
      <c r="AZ258" s="17"/>
      <c r="BA258" s="17"/>
      <c r="BB258" s="17"/>
      <c r="BC258" s="24">
        <v>0</v>
      </c>
      <c r="BD258" s="24">
        <v>0</v>
      </c>
      <c r="BE258" s="24">
        <v>0</v>
      </c>
      <c r="BF258" s="24">
        <v>67918</v>
      </c>
      <c r="BG258" s="24">
        <v>0</v>
      </c>
      <c r="BH258" s="24">
        <v>0</v>
      </c>
      <c r="BI258" s="24">
        <f t="shared" si="22"/>
        <v>29085191</v>
      </c>
      <c r="BJ258" s="24">
        <v>0</v>
      </c>
      <c r="BK258" s="24">
        <v>0</v>
      </c>
      <c r="BL258" s="24">
        <v>0</v>
      </c>
      <c r="BM258" s="24">
        <v>0</v>
      </c>
      <c r="BN258" s="17"/>
      <c r="BO258" s="18"/>
      <c r="BP258" s="17"/>
      <c r="BQ258" s="24">
        <v>0</v>
      </c>
    </row>
    <row r="259" spans="1:69" x14ac:dyDescent="0.2">
      <c r="A259" s="17">
        <v>800065396</v>
      </c>
      <c r="B259" s="17" t="s">
        <v>11</v>
      </c>
      <c r="C259" s="17" t="s">
        <v>12</v>
      </c>
      <c r="D259" s="17">
        <v>279054</v>
      </c>
      <c r="E259" s="17" t="str">
        <f t="shared" ref="E259:E322" si="23">+CONCATENATE(C259,D259)</f>
        <v>C187279054</v>
      </c>
      <c r="F259" s="17" t="s">
        <v>494</v>
      </c>
      <c r="G259" s="17" t="str">
        <f t="shared" ref="G259:G322" si="24">+CONCATENATE(A259,"_",E259)</f>
        <v>800065396_C187279054</v>
      </c>
      <c r="H259" s="18">
        <v>45602</v>
      </c>
      <c r="I259" s="18">
        <v>45610</v>
      </c>
      <c r="J259" s="18">
        <v>45655</v>
      </c>
      <c r="K259" s="19">
        <v>42556774</v>
      </c>
      <c r="L259" s="19">
        <v>2682094</v>
      </c>
      <c r="M259" s="19">
        <v>39874680</v>
      </c>
      <c r="N259" s="19">
        <v>591900</v>
      </c>
      <c r="O259" s="19"/>
      <c r="P259" s="19"/>
      <c r="Q259" s="19">
        <v>0</v>
      </c>
      <c r="R259" s="19">
        <v>39874680</v>
      </c>
      <c r="S259" s="17" t="s">
        <v>32</v>
      </c>
      <c r="T259" s="17" t="s">
        <v>36</v>
      </c>
      <c r="U259" s="17" t="s">
        <v>37</v>
      </c>
      <c r="V259" s="17" t="s">
        <v>632</v>
      </c>
      <c r="W259" s="17" t="s">
        <v>1827</v>
      </c>
      <c r="X259" s="25">
        <v>38548594</v>
      </c>
      <c r="Y259" s="17">
        <v>136810063</v>
      </c>
      <c r="Z259" s="17"/>
      <c r="AA259" s="17"/>
      <c r="AB259" s="17"/>
      <c r="AC259" s="17" t="s">
        <v>672</v>
      </c>
      <c r="AD259" s="18">
        <v>45602</v>
      </c>
      <c r="AE259" s="18">
        <v>45610</v>
      </c>
      <c r="AF259" s="18">
        <v>45682</v>
      </c>
      <c r="AG259" s="18"/>
      <c r="AH259" s="23">
        <f t="shared" ref="AH259:AH322" si="25">+IF(OR(AC259="Devuelta",AQ259&lt;&gt;0),$A$1-AG259,IF(AND(AF259="",AE259=""),"No radicada",IF(AF259&lt;&gt;"",$A$1-AF259,$A$1-AE259)))</f>
        <v>6</v>
      </c>
      <c r="AI259" s="23" t="str">
        <f t="shared" ref="AI259:AI322" si="26">+IF(AH259="No radicada","No radicada",IF(AH259&lt;1,"Corriente",IF(AH259&lt;=30,"0-30",IF(AND(AH259&lt;=60,AH259&gt;30),"31-60",IF(AND(AH259&lt;=90,AH259&gt;60),"61-90",IF(AND(AH259&lt;=180,AH259&gt;90),"91-180",IF(AND(AH259&lt;=360,AH259&gt;180),"181-360",IF(AH259&gt;360,"Más de 360"))))))))</f>
        <v>0-30</v>
      </c>
      <c r="AJ259" s="25">
        <v>54703050</v>
      </c>
      <c r="AK259" s="25">
        <v>591900</v>
      </c>
      <c r="AL259" s="25">
        <v>0</v>
      </c>
      <c r="AM259" s="25">
        <v>14828370</v>
      </c>
      <c r="AN259" s="25">
        <v>0</v>
      </c>
      <c r="AO259" s="25">
        <v>0</v>
      </c>
      <c r="AP259" s="25">
        <v>236760</v>
      </c>
      <c r="AQ259" s="25">
        <v>0</v>
      </c>
      <c r="AR259" s="17"/>
      <c r="AS259" s="17"/>
      <c r="AT259" s="17" t="s">
        <v>1268</v>
      </c>
      <c r="AU259" s="25">
        <v>7103</v>
      </c>
      <c r="AV259" s="25">
        <v>355140</v>
      </c>
      <c r="AW259" s="25">
        <v>0</v>
      </c>
      <c r="AX259" s="17"/>
      <c r="AY259" s="17"/>
      <c r="AZ259" s="17"/>
      <c r="BA259" s="17"/>
      <c r="BB259" s="17"/>
      <c r="BC259" s="24">
        <v>0</v>
      </c>
      <c r="BD259" s="24">
        <v>0</v>
      </c>
      <c r="BE259" s="24">
        <v>0</v>
      </c>
      <c r="BF259" s="24">
        <v>236760</v>
      </c>
      <c r="BG259" s="24">
        <v>0</v>
      </c>
      <c r="BH259" s="24">
        <v>0</v>
      </c>
      <c r="BI259" s="24">
        <f t="shared" si="22"/>
        <v>39637920</v>
      </c>
      <c r="BJ259" s="24">
        <v>0</v>
      </c>
      <c r="BK259" s="24">
        <v>0</v>
      </c>
      <c r="BL259" s="24">
        <v>0</v>
      </c>
      <c r="BM259" s="24">
        <v>0</v>
      </c>
      <c r="BN259" s="17"/>
      <c r="BO259" s="18"/>
      <c r="BP259" s="17"/>
      <c r="BQ259" s="24">
        <v>0</v>
      </c>
    </row>
    <row r="260" spans="1:69" x14ac:dyDescent="0.2">
      <c r="A260" s="17">
        <v>800065396</v>
      </c>
      <c r="B260" s="17" t="s">
        <v>11</v>
      </c>
      <c r="C260" s="17" t="s">
        <v>12</v>
      </c>
      <c r="D260" s="17">
        <v>279149</v>
      </c>
      <c r="E260" s="17" t="str">
        <f t="shared" si="23"/>
        <v>C187279149</v>
      </c>
      <c r="F260" s="17" t="s">
        <v>543</v>
      </c>
      <c r="G260" s="17" t="str">
        <f t="shared" si="24"/>
        <v>800065396_C187279149</v>
      </c>
      <c r="H260" s="18">
        <v>45630</v>
      </c>
      <c r="I260" s="18">
        <v>45637</v>
      </c>
      <c r="J260" s="18">
        <v>45682</v>
      </c>
      <c r="K260" s="19">
        <v>19743472</v>
      </c>
      <c r="L260" s="19">
        <v>1119155</v>
      </c>
      <c r="M260" s="19">
        <v>18624317</v>
      </c>
      <c r="N260" s="19">
        <v>377624</v>
      </c>
      <c r="O260" s="19"/>
      <c r="P260" s="19"/>
      <c r="Q260" s="19">
        <v>0</v>
      </c>
      <c r="R260" s="19">
        <v>18624317</v>
      </c>
      <c r="S260" s="17" t="s">
        <v>32</v>
      </c>
      <c r="T260" s="17" t="s">
        <v>36</v>
      </c>
      <c r="U260" s="17" t="s">
        <v>37</v>
      </c>
      <c r="V260" s="17" t="s">
        <v>632</v>
      </c>
      <c r="W260" s="17" t="s">
        <v>1827</v>
      </c>
      <c r="X260" s="25">
        <v>17964341</v>
      </c>
      <c r="Y260" s="17">
        <v>136878570</v>
      </c>
      <c r="Z260" s="17"/>
      <c r="AA260" s="17"/>
      <c r="AB260" s="17"/>
      <c r="AC260" s="17" t="s">
        <v>672</v>
      </c>
      <c r="AD260" s="18">
        <v>45630</v>
      </c>
      <c r="AE260" s="18">
        <v>45637</v>
      </c>
      <c r="AF260" s="18">
        <v>45682</v>
      </c>
      <c r="AG260" s="18"/>
      <c r="AH260" s="23">
        <f t="shared" si="25"/>
        <v>6</v>
      </c>
      <c r="AI260" s="23" t="str">
        <f t="shared" si="26"/>
        <v>0-30</v>
      </c>
      <c r="AJ260" s="25">
        <v>25597372</v>
      </c>
      <c r="AK260" s="25">
        <v>377624</v>
      </c>
      <c r="AL260" s="25">
        <v>0</v>
      </c>
      <c r="AM260" s="25">
        <v>6973055</v>
      </c>
      <c r="AN260" s="25">
        <v>0</v>
      </c>
      <c r="AO260" s="25">
        <v>0</v>
      </c>
      <c r="AP260" s="25">
        <v>151050</v>
      </c>
      <c r="AQ260" s="25">
        <v>0</v>
      </c>
      <c r="AR260" s="17"/>
      <c r="AS260" s="17"/>
      <c r="AT260" s="17" t="s">
        <v>749</v>
      </c>
      <c r="AU260" s="25">
        <v>4531</v>
      </c>
      <c r="AV260" s="25">
        <v>226574</v>
      </c>
      <c r="AW260" s="25">
        <v>0</v>
      </c>
      <c r="AX260" s="17"/>
      <c r="AY260" s="17"/>
      <c r="AZ260" s="17"/>
      <c r="BA260" s="17"/>
      <c r="BB260" s="17"/>
      <c r="BC260" s="24">
        <v>0</v>
      </c>
      <c r="BD260" s="24">
        <v>0</v>
      </c>
      <c r="BE260" s="24">
        <v>0</v>
      </c>
      <c r="BF260" s="24">
        <v>151050</v>
      </c>
      <c r="BG260" s="24">
        <v>0</v>
      </c>
      <c r="BH260" s="24">
        <v>0</v>
      </c>
      <c r="BI260" s="24">
        <f t="shared" si="22"/>
        <v>18473267</v>
      </c>
      <c r="BJ260" s="24">
        <v>0</v>
      </c>
      <c r="BK260" s="24">
        <v>0</v>
      </c>
      <c r="BL260" s="24">
        <v>0</v>
      </c>
      <c r="BM260" s="24">
        <v>0</v>
      </c>
      <c r="BN260" s="17"/>
      <c r="BO260" s="18"/>
      <c r="BP260" s="17"/>
      <c r="BQ260" s="24">
        <v>0</v>
      </c>
    </row>
    <row r="261" spans="1:69" x14ac:dyDescent="0.2">
      <c r="A261" s="17">
        <v>800065396</v>
      </c>
      <c r="B261" s="17" t="s">
        <v>11</v>
      </c>
      <c r="C261" s="17" t="s">
        <v>12</v>
      </c>
      <c r="D261" s="17">
        <v>279153</v>
      </c>
      <c r="E261" s="17" t="str">
        <f t="shared" si="23"/>
        <v>C187279153</v>
      </c>
      <c r="F261" s="17" t="s">
        <v>529</v>
      </c>
      <c r="G261" s="17" t="str">
        <f t="shared" si="24"/>
        <v>800065396_C187279153</v>
      </c>
      <c r="H261" s="18">
        <v>45630</v>
      </c>
      <c r="I261" s="18">
        <v>45637</v>
      </c>
      <c r="J261" s="18">
        <v>45682</v>
      </c>
      <c r="K261" s="19">
        <v>12049000</v>
      </c>
      <c r="L261" s="19">
        <v>807369</v>
      </c>
      <c r="M261" s="19">
        <v>11241631</v>
      </c>
      <c r="N261" s="19">
        <v>22800</v>
      </c>
      <c r="O261" s="19"/>
      <c r="P261" s="19"/>
      <c r="Q261" s="19">
        <v>0</v>
      </c>
      <c r="R261" s="19">
        <v>11241631</v>
      </c>
      <c r="S261" s="17" t="s">
        <v>32</v>
      </c>
      <c r="T261" s="17" t="s">
        <v>36</v>
      </c>
      <c r="U261" s="17" t="s">
        <v>37</v>
      </c>
      <c r="V261" s="17" t="s">
        <v>632</v>
      </c>
      <c r="W261" s="17" t="s">
        <v>1827</v>
      </c>
      <c r="X261" s="25">
        <v>10923651</v>
      </c>
      <c r="Y261" s="17">
        <v>136878574</v>
      </c>
      <c r="Z261" s="17"/>
      <c r="AA261" s="17"/>
      <c r="AB261" s="17"/>
      <c r="AC261" s="17" t="s">
        <v>672</v>
      </c>
      <c r="AD261" s="18">
        <v>45630</v>
      </c>
      <c r="AE261" s="18">
        <v>45637</v>
      </c>
      <c r="AF261" s="18">
        <v>45682</v>
      </c>
      <c r="AG261" s="18"/>
      <c r="AH261" s="23">
        <f t="shared" si="25"/>
        <v>6</v>
      </c>
      <c r="AI261" s="23" t="str">
        <f t="shared" si="26"/>
        <v>0-30</v>
      </c>
      <c r="AJ261" s="25">
        <v>15452098</v>
      </c>
      <c r="AK261" s="25">
        <v>22800</v>
      </c>
      <c r="AL261" s="25">
        <v>0</v>
      </c>
      <c r="AM261" s="25">
        <v>4210467</v>
      </c>
      <c r="AN261" s="25">
        <v>0</v>
      </c>
      <c r="AO261" s="25">
        <v>0</v>
      </c>
      <c r="AP261" s="25">
        <v>9120</v>
      </c>
      <c r="AQ261" s="25">
        <v>0</v>
      </c>
      <c r="AR261" s="17"/>
      <c r="AS261" s="17"/>
      <c r="AT261" s="17" t="s">
        <v>749</v>
      </c>
      <c r="AU261" s="25">
        <v>274</v>
      </c>
      <c r="AV261" s="25">
        <v>13680</v>
      </c>
      <c r="AW261" s="25">
        <v>0</v>
      </c>
      <c r="AX261" s="17"/>
      <c r="AY261" s="17"/>
      <c r="AZ261" s="17"/>
      <c r="BA261" s="17"/>
      <c r="BB261" s="17"/>
      <c r="BC261" s="24">
        <v>0</v>
      </c>
      <c r="BD261" s="24">
        <v>0</v>
      </c>
      <c r="BE261" s="24">
        <v>0</v>
      </c>
      <c r="BF261" s="24">
        <v>9120</v>
      </c>
      <c r="BG261" s="24">
        <v>0</v>
      </c>
      <c r="BH261" s="24">
        <v>0</v>
      </c>
      <c r="BI261" s="24">
        <f t="shared" si="22"/>
        <v>11232511</v>
      </c>
      <c r="BJ261" s="24">
        <v>0</v>
      </c>
      <c r="BK261" s="24">
        <v>0</v>
      </c>
      <c r="BL261" s="24">
        <v>0</v>
      </c>
      <c r="BM261" s="24">
        <v>0</v>
      </c>
      <c r="BN261" s="17"/>
      <c r="BO261" s="18"/>
      <c r="BP261" s="17"/>
      <c r="BQ261" s="24">
        <v>0</v>
      </c>
    </row>
    <row r="262" spans="1:69" x14ac:dyDescent="0.2">
      <c r="A262" s="17">
        <v>800065396</v>
      </c>
      <c r="B262" s="17" t="s">
        <v>11</v>
      </c>
      <c r="C262" s="17" t="s">
        <v>12</v>
      </c>
      <c r="D262" s="17">
        <v>279155</v>
      </c>
      <c r="E262" s="17" t="str">
        <f t="shared" si="23"/>
        <v>C187279155</v>
      </c>
      <c r="F262" s="17" t="s">
        <v>531</v>
      </c>
      <c r="G262" s="17" t="str">
        <f t="shared" si="24"/>
        <v>800065396_C187279155</v>
      </c>
      <c r="H262" s="18">
        <v>45630</v>
      </c>
      <c r="I262" s="18">
        <v>45637</v>
      </c>
      <c r="J262" s="18">
        <v>45682</v>
      </c>
      <c r="K262" s="19">
        <v>4947000</v>
      </c>
      <c r="L262" s="19">
        <v>425765</v>
      </c>
      <c r="M262" s="19">
        <v>4521235</v>
      </c>
      <c r="N262" s="19">
        <v>27300</v>
      </c>
      <c r="O262" s="19"/>
      <c r="P262" s="19"/>
      <c r="Q262" s="19">
        <v>0</v>
      </c>
      <c r="R262" s="19">
        <v>4521235</v>
      </c>
      <c r="S262" s="17" t="s">
        <v>32</v>
      </c>
      <c r="T262" s="17" t="s">
        <v>36</v>
      </c>
      <c r="U262" s="17" t="s">
        <v>37</v>
      </c>
      <c r="V262" s="17" t="s">
        <v>632</v>
      </c>
      <c r="W262" s="17" t="s">
        <v>1827</v>
      </c>
      <c r="X262" s="25">
        <v>4382727</v>
      </c>
      <c r="Y262" s="17">
        <v>136878576</v>
      </c>
      <c r="Z262" s="17"/>
      <c r="AA262" s="17"/>
      <c r="AB262" s="17"/>
      <c r="AC262" s="17" t="s">
        <v>672</v>
      </c>
      <c r="AD262" s="18">
        <v>45630</v>
      </c>
      <c r="AE262" s="18">
        <v>45637</v>
      </c>
      <c r="AF262" s="18">
        <v>45682</v>
      </c>
      <c r="AG262" s="18"/>
      <c r="AH262" s="23">
        <f t="shared" si="25"/>
        <v>6</v>
      </c>
      <c r="AI262" s="23" t="str">
        <f t="shared" si="26"/>
        <v>0-30</v>
      </c>
      <c r="AJ262" s="25">
        <v>6390300</v>
      </c>
      <c r="AK262" s="25">
        <v>27300</v>
      </c>
      <c r="AL262" s="25">
        <v>0</v>
      </c>
      <c r="AM262" s="25">
        <v>1869065</v>
      </c>
      <c r="AN262" s="25">
        <v>0</v>
      </c>
      <c r="AO262" s="25">
        <v>0</v>
      </c>
      <c r="AP262" s="25">
        <v>10920</v>
      </c>
      <c r="AQ262" s="25">
        <v>0</v>
      </c>
      <c r="AR262" s="17"/>
      <c r="AS262" s="17"/>
      <c r="AT262" s="17" t="s">
        <v>749</v>
      </c>
      <c r="AU262" s="25">
        <v>328</v>
      </c>
      <c r="AV262" s="25">
        <v>16380</v>
      </c>
      <c r="AW262" s="25">
        <v>0</v>
      </c>
      <c r="AX262" s="17"/>
      <c r="AY262" s="17"/>
      <c r="AZ262" s="17"/>
      <c r="BA262" s="17"/>
      <c r="BB262" s="17"/>
      <c r="BC262" s="24">
        <v>0</v>
      </c>
      <c r="BD262" s="24">
        <v>0</v>
      </c>
      <c r="BE262" s="24">
        <v>0</v>
      </c>
      <c r="BF262" s="24">
        <v>10920</v>
      </c>
      <c r="BG262" s="24">
        <v>0</v>
      </c>
      <c r="BH262" s="24">
        <v>0</v>
      </c>
      <c r="BI262" s="24">
        <f t="shared" si="22"/>
        <v>4510315</v>
      </c>
      <c r="BJ262" s="24">
        <v>0</v>
      </c>
      <c r="BK262" s="24">
        <v>0</v>
      </c>
      <c r="BL262" s="24">
        <v>0</v>
      </c>
      <c r="BM262" s="24">
        <v>0</v>
      </c>
      <c r="BN262" s="17"/>
      <c r="BO262" s="18"/>
      <c r="BP262" s="17"/>
      <c r="BQ262" s="24">
        <v>0</v>
      </c>
    </row>
    <row r="263" spans="1:69" x14ac:dyDescent="0.2">
      <c r="A263" s="17">
        <v>800065396</v>
      </c>
      <c r="B263" s="17" t="s">
        <v>11</v>
      </c>
      <c r="C263" s="17" t="s">
        <v>14</v>
      </c>
      <c r="D263" s="17">
        <v>74</v>
      </c>
      <c r="E263" s="17" t="str">
        <f t="shared" si="23"/>
        <v>C25074</v>
      </c>
      <c r="F263" s="17" t="s">
        <v>553</v>
      </c>
      <c r="G263" s="17" t="str">
        <f t="shared" si="24"/>
        <v>800065396_C25074</v>
      </c>
      <c r="H263" s="18">
        <v>45660</v>
      </c>
      <c r="I263" s="18">
        <v>45671</v>
      </c>
      <c r="J263" s="18">
        <v>45716</v>
      </c>
      <c r="K263" s="19">
        <v>35007581</v>
      </c>
      <c r="L263" s="19">
        <v>2463860</v>
      </c>
      <c r="M263" s="19">
        <v>32543721</v>
      </c>
      <c r="N263" s="19"/>
      <c r="O263" s="19"/>
      <c r="P263" s="19"/>
      <c r="Q263" s="19">
        <v>0</v>
      </c>
      <c r="R263" s="19">
        <v>32543721</v>
      </c>
      <c r="S263" s="17" t="s">
        <v>32</v>
      </c>
      <c r="T263" s="17" t="s">
        <v>36</v>
      </c>
      <c r="U263" s="17" t="s">
        <v>37</v>
      </c>
      <c r="V263" s="17" t="e">
        <v>#N/A</v>
      </c>
      <c r="W263" s="17" t="s">
        <v>632</v>
      </c>
      <c r="X263" s="25">
        <v>31424135</v>
      </c>
      <c r="Y263" s="17">
        <v>136901640</v>
      </c>
      <c r="Z263" s="17"/>
      <c r="AA263" s="17"/>
      <c r="AB263" s="17"/>
      <c r="AC263" s="17" t="s">
        <v>774</v>
      </c>
      <c r="AD263" s="18">
        <v>45660</v>
      </c>
      <c r="AE263" s="18">
        <v>45671</v>
      </c>
      <c r="AF263" s="18">
        <v>45682</v>
      </c>
      <c r="AG263" s="18"/>
      <c r="AH263" s="23">
        <f t="shared" si="25"/>
        <v>6</v>
      </c>
      <c r="AI263" s="23" t="str">
        <f t="shared" si="26"/>
        <v>0-30</v>
      </c>
      <c r="AJ263" s="25">
        <v>37507581</v>
      </c>
      <c r="AK263" s="25">
        <v>37507581</v>
      </c>
      <c r="AL263" s="25">
        <v>4963860</v>
      </c>
      <c r="AM263" s="25">
        <v>4963860</v>
      </c>
      <c r="AN263" s="25">
        <v>0</v>
      </c>
      <c r="AO263" s="25">
        <v>376974</v>
      </c>
      <c r="AP263" s="25">
        <v>0</v>
      </c>
      <c r="AQ263" s="25">
        <v>0</v>
      </c>
      <c r="AR263" s="17"/>
      <c r="AS263" s="17"/>
      <c r="AT263" s="17" t="s">
        <v>763</v>
      </c>
      <c r="AU263" s="25">
        <v>742612</v>
      </c>
      <c r="AV263" s="25">
        <v>32166747</v>
      </c>
      <c r="AW263" s="25">
        <v>376974</v>
      </c>
      <c r="AX263" s="17" t="s">
        <v>1805</v>
      </c>
      <c r="AY263" s="17" t="s">
        <v>1806</v>
      </c>
      <c r="AZ263" s="17" t="s">
        <v>1807</v>
      </c>
      <c r="BA263" s="17" t="s">
        <v>691</v>
      </c>
      <c r="BB263" s="17" t="s">
        <v>1801</v>
      </c>
      <c r="BC263" s="24">
        <v>0</v>
      </c>
      <c r="BD263" s="24">
        <v>0</v>
      </c>
      <c r="BE263" s="24">
        <v>0</v>
      </c>
      <c r="BF263" s="24">
        <v>0</v>
      </c>
      <c r="BG263" s="24">
        <v>0</v>
      </c>
      <c r="BH263" s="24">
        <v>376974</v>
      </c>
      <c r="BI263" s="24">
        <f>+R263-BH263</f>
        <v>32166747</v>
      </c>
      <c r="BJ263" s="24">
        <v>0</v>
      </c>
      <c r="BK263" s="24">
        <v>0</v>
      </c>
      <c r="BL263" s="24">
        <v>0</v>
      </c>
      <c r="BM263" s="24">
        <v>0</v>
      </c>
      <c r="BN263" s="17"/>
      <c r="BO263" s="18"/>
      <c r="BP263" s="17"/>
      <c r="BQ263" s="24">
        <v>0</v>
      </c>
    </row>
    <row r="264" spans="1:69" x14ac:dyDescent="0.2">
      <c r="A264" s="17">
        <v>800065396</v>
      </c>
      <c r="B264" s="17" t="s">
        <v>11</v>
      </c>
      <c r="C264" s="17" t="s">
        <v>19</v>
      </c>
      <c r="D264" s="17">
        <v>200125</v>
      </c>
      <c r="E264" s="17" t="str">
        <f t="shared" si="23"/>
        <v>C221200125</v>
      </c>
      <c r="F264" s="17" t="s">
        <v>554</v>
      </c>
      <c r="G264" s="17" t="str">
        <f t="shared" si="24"/>
        <v>800065396_C221200125</v>
      </c>
      <c r="H264" s="18">
        <v>45660</v>
      </c>
      <c r="I264" s="18">
        <v>45671</v>
      </c>
      <c r="J264" s="18">
        <v>45716</v>
      </c>
      <c r="K264" s="19">
        <v>47973262</v>
      </c>
      <c r="L264" s="19">
        <v>3282600</v>
      </c>
      <c r="M264" s="19">
        <v>44690662</v>
      </c>
      <c r="N264" s="19"/>
      <c r="O264" s="19"/>
      <c r="P264" s="19"/>
      <c r="Q264" s="19">
        <v>0</v>
      </c>
      <c r="R264" s="19">
        <v>44690662</v>
      </c>
      <c r="S264" s="17" t="s">
        <v>32</v>
      </c>
      <c r="T264" s="17" t="s">
        <v>36</v>
      </c>
      <c r="U264" s="17" t="s">
        <v>37</v>
      </c>
      <c r="V264" s="17" t="e">
        <v>#N/A</v>
      </c>
      <c r="W264" s="17" t="s">
        <v>632</v>
      </c>
      <c r="X264" s="25">
        <v>42189889</v>
      </c>
      <c r="Y264" s="17">
        <v>136901639</v>
      </c>
      <c r="Z264" s="17"/>
      <c r="AA264" s="17"/>
      <c r="AB264" s="17"/>
      <c r="AC264" s="17" t="s">
        <v>774</v>
      </c>
      <c r="AD264" s="18">
        <v>45660</v>
      </c>
      <c r="AE264" s="18">
        <v>45671</v>
      </c>
      <c r="AF264" s="18">
        <v>45682</v>
      </c>
      <c r="AG264" s="18"/>
      <c r="AH264" s="23">
        <f t="shared" si="25"/>
        <v>6</v>
      </c>
      <c r="AI264" s="23" t="str">
        <f t="shared" si="26"/>
        <v>0-30</v>
      </c>
      <c r="AJ264" s="25">
        <v>49802242</v>
      </c>
      <c r="AK264" s="25">
        <v>49802242</v>
      </c>
      <c r="AL264" s="25">
        <v>5111580</v>
      </c>
      <c r="AM264" s="25">
        <v>5111580</v>
      </c>
      <c r="AN264" s="25">
        <v>0</v>
      </c>
      <c r="AO264" s="25">
        <v>1535437</v>
      </c>
      <c r="AP264" s="25">
        <v>0</v>
      </c>
      <c r="AQ264" s="25">
        <v>0</v>
      </c>
      <c r="AR264" s="17"/>
      <c r="AS264" s="17"/>
      <c r="AT264" s="17" t="s">
        <v>763</v>
      </c>
      <c r="AU264" s="25">
        <v>965336</v>
      </c>
      <c r="AV264" s="25">
        <v>43155225</v>
      </c>
      <c r="AW264" s="25">
        <v>1535437</v>
      </c>
      <c r="AX264" s="17" t="s">
        <v>1805</v>
      </c>
      <c r="AY264" s="17" t="s">
        <v>1806</v>
      </c>
      <c r="AZ264" s="17" t="s">
        <v>1807</v>
      </c>
      <c r="BA264" s="17" t="s">
        <v>691</v>
      </c>
      <c r="BB264" s="17" t="s">
        <v>1801</v>
      </c>
      <c r="BC264" s="24">
        <v>0</v>
      </c>
      <c r="BD264" s="24">
        <v>0</v>
      </c>
      <c r="BE264" s="24">
        <v>0</v>
      </c>
      <c r="BF264" s="24">
        <v>0</v>
      </c>
      <c r="BG264" s="24">
        <v>0</v>
      </c>
      <c r="BH264" s="24">
        <v>1535437</v>
      </c>
      <c r="BI264" s="24">
        <f t="shared" ref="BI264:BI279" si="27">+R264-BH264</f>
        <v>43155225</v>
      </c>
      <c r="BJ264" s="24">
        <v>0</v>
      </c>
      <c r="BK264" s="24">
        <v>0</v>
      </c>
      <c r="BL264" s="24">
        <v>0</v>
      </c>
      <c r="BM264" s="24">
        <v>0</v>
      </c>
      <c r="BN264" s="17"/>
      <c r="BO264" s="18"/>
      <c r="BP264" s="17"/>
      <c r="BQ264" s="24">
        <v>0</v>
      </c>
    </row>
    <row r="265" spans="1:69" x14ac:dyDescent="0.2">
      <c r="A265" s="17">
        <v>800065396</v>
      </c>
      <c r="B265" s="17" t="s">
        <v>11</v>
      </c>
      <c r="C265" s="17" t="s">
        <v>16</v>
      </c>
      <c r="D265" s="17">
        <v>173589</v>
      </c>
      <c r="E265" s="17" t="str">
        <f t="shared" si="23"/>
        <v>C192173589</v>
      </c>
      <c r="F265" s="17" t="s">
        <v>555</v>
      </c>
      <c r="G265" s="17" t="str">
        <f t="shared" si="24"/>
        <v>800065396_C192173589</v>
      </c>
      <c r="H265" s="18">
        <v>45660</v>
      </c>
      <c r="I265" s="18">
        <v>45671</v>
      </c>
      <c r="J265" s="18">
        <v>45716</v>
      </c>
      <c r="K265" s="19">
        <v>24803333</v>
      </c>
      <c r="L265" s="19">
        <v>2358814</v>
      </c>
      <c r="M265" s="19">
        <v>22444519</v>
      </c>
      <c r="N265" s="19"/>
      <c r="O265" s="19"/>
      <c r="P265" s="19"/>
      <c r="Q265" s="19">
        <v>0</v>
      </c>
      <c r="R265" s="19">
        <v>22444519</v>
      </c>
      <c r="S265" s="17" t="s">
        <v>32</v>
      </c>
      <c r="T265" s="17" t="s">
        <v>36</v>
      </c>
      <c r="U265" s="17" t="s">
        <v>37</v>
      </c>
      <c r="V265" s="17" t="e">
        <v>#N/A</v>
      </c>
      <c r="W265" s="17" t="s">
        <v>632</v>
      </c>
      <c r="X265" s="25">
        <v>21668144</v>
      </c>
      <c r="Y265" s="17">
        <v>136901638</v>
      </c>
      <c r="Z265" s="17"/>
      <c r="AA265" s="17"/>
      <c r="AB265" s="17"/>
      <c r="AC265" s="17" t="s">
        <v>774</v>
      </c>
      <c r="AD265" s="18">
        <v>45660</v>
      </c>
      <c r="AE265" s="18">
        <v>45671</v>
      </c>
      <c r="AF265" s="18">
        <v>45682</v>
      </c>
      <c r="AG265" s="18"/>
      <c r="AH265" s="23">
        <f t="shared" si="25"/>
        <v>6</v>
      </c>
      <c r="AI265" s="23" t="str">
        <f t="shared" si="26"/>
        <v>0-30</v>
      </c>
      <c r="AJ265" s="25">
        <v>27445193</v>
      </c>
      <c r="AK265" s="25">
        <v>27445193</v>
      </c>
      <c r="AL265" s="25">
        <v>5000674</v>
      </c>
      <c r="AM265" s="25">
        <v>5000674</v>
      </c>
      <c r="AN265" s="25">
        <v>0</v>
      </c>
      <c r="AO265" s="25">
        <v>232113</v>
      </c>
      <c r="AP265" s="25">
        <v>0</v>
      </c>
      <c r="AQ265" s="25">
        <v>0</v>
      </c>
      <c r="AR265" s="17"/>
      <c r="AS265" s="17"/>
      <c r="AT265" s="17" t="s">
        <v>763</v>
      </c>
      <c r="AU265" s="25">
        <v>544262</v>
      </c>
      <c r="AV265" s="25">
        <v>22212406</v>
      </c>
      <c r="AW265" s="25">
        <v>232113</v>
      </c>
      <c r="AX265" s="17" t="s">
        <v>1805</v>
      </c>
      <c r="AY265" s="17" t="s">
        <v>1806</v>
      </c>
      <c r="AZ265" s="17" t="s">
        <v>1807</v>
      </c>
      <c r="BA265" s="17" t="s">
        <v>691</v>
      </c>
      <c r="BB265" s="17" t="s">
        <v>1801</v>
      </c>
      <c r="BC265" s="24">
        <v>0</v>
      </c>
      <c r="BD265" s="24">
        <v>0</v>
      </c>
      <c r="BE265" s="24">
        <v>0</v>
      </c>
      <c r="BF265" s="24">
        <v>0</v>
      </c>
      <c r="BG265" s="24">
        <v>0</v>
      </c>
      <c r="BH265" s="24">
        <v>232113</v>
      </c>
      <c r="BI265" s="24">
        <f t="shared" si="27"/>
        <v>22212406</v>
      </c>
      <c r="BJ265" s="24">
        <v>0</v>
      </c>
      <c r="BK265" s="24">
        <v>0</v>
      </c>
      <c r="BL265" s="24">
        <v>0</v>
      </c>
      <c r="BM265" s="24">
        <v>0</v>
      </c>
      <c r="BN265" s="17"/>
      <c r="BO265" s="18"/>
      <c r="BP265" s="17"/>
      <c r="BQ265" s="24">
        <v>0</v>
      </c>
    </row>
    <row r="266" spans="1:69" x14ac:dyDescent="0.2">
      <c r="A266" s="17">
        <v>800065396</v>
      </c>
      <c r="B266" s="17" t="s">
        <v>11</v>
      </c>
      <c r="C266" s="17" t="s">
        <v>14</v>
      </c>
      <c r="D266" s="17">
        <v>75</v>
      </c>
      <c r="E266" s="17" t="str">
        <f t="shared" si="23"/>
        <v>C25075</v>
      </c>
      <c r="F266" s="17" t="s">
        <v>556</v>
      </c>
      <c r="G266" s="17" t="str">
        <f t="shared" si="24"/>
        <v>800065396_C25075</v>
      </c>
      <c r="H266" s="18">
        <v>45660</v>
      </c>
      <c r="I266" s="18">
        <v>45671</v>
      </c>
      <c r="J266" s="18">
        <v>45716</v>
      </c>
      <c r="K266" s="19">
        <v>11322027</v>
      </c>
      <c r="L266" s="19">
        <v>9000</v>
      </c>
      <c r="M266" s="19">
        <v>11313027</v>
      </c>
      <c r="N266" s="19"/>
      <c r="O266" s="19"/>
      <c r="P266" s="19"/>
      <c r="Q266" s="19">
        <v>0</v>
      </c>
      <c r="R266" s="19">
        <v>11313027</v>
      </c>
      <c r="S266" s="17" t="s">
        <v>32</v>
      </c>
      <c r="T266" s="17" t="s">
        <v>36</v>
      </c>
      <c r="U266" s="17" t="s">
        <v>37</v>
      </c>
      <c r="V266" s="17" t="e">
        <v>#N/A</v>
      </c>
      <c r="W266" s="17" t="s">
        <v>632</v>
      </c>
      <c r="X266" s="25">
        <v>10689963</v>
      </c>
      <c r="Y266" s="17">
        <v>136901624</v>
      </c>
      <c r="Z266" s="17"/>
      <c r="AA266" s="17"/>
      <c r="AB266" s="17"/>
      <c r="AC266" s="17" t="s">
        <v>774</v>
      </c>
      <c r="AD266" s="18">
        <v>45660</v>
      </c>
      <c r="AE266" s="18">
        <v>45671</v>
      </c>
      <c r="AF266" s="18">
        <v>45682</v>
      </c>
      <c r="AG266" s="18"/>
      <c r="AH266" s="23">
        <f t="shared" si="25"/>
        <v>6</v>
      </c>
      <c r="AI266" s="23" t="str">
        <f t="shared" si="26"/>
        <v>0-30</v>
      </c>
      <c r="AJ266" s="25">
        <v>11322027</v>
      </c>
      <c r="AK266" s="25">
        <v>11322027</v>
      </c>
      <c r="AL266" s="25">
        <v>9000</v>
      </c>
      <c r="AM266" s="25">
        <v>9000</v>
      </c>
      <c r="AN266" s="25">
        <v>0</v>
      </c>
      <c r="AO266" s="25">
        <v>404718</v>
      </c>
      <c r="AP266" s="25">
        <v>0</v>
      </c>
      <c r="AQ266" s="25">
        <v>0</v>
      </c>
      <c r="AR266" s="17"/>
      <c r="AS266" s="17"/>
      <c r="AT266" s="17" t="s">
        <v>763</v>
      </c>
      <c r="AU266" s="25">
        <v>218346</v>
      </c>
      <c r="AV266" s="25">
        <v>10908309</v>
      </c>
      <c r="AW266" s="25">
        <v>404718</v>
      </c>
      <c r="AX266" s="17" t="s">
        <v>1805</v>
      </c>
      <c r="AY266" s="17" t="s">
        <v>1806</v>
      </c>
      <c r="AZ266" s="17" t="s">
        <v>1807</v>
      </c>
      <c r="BA266" s="17" t="s">
        <v>691</v>
      </c>
      <c r="BB266" s="17" t="s">
        <v>1801</v>
      </c>
      <c r="BC266" s="24">
        <v>0</v>
      </c>
      <c r="BD266" s="24">
        <v>0</v>
      </c>
      <c r="BE266" s="24">
        <v>0</v>
      </c>
      <c r="BF266" s="24">
        <v>0</v>
      </c>
      <c r="BG266" s="24">
        <v>0</v>
      </c>
      <c r="BH266" s="24">
        <v>404718</v>
      </c>
      <c r="BI266" s="24">
        <f t="shared" si="27"/>
        <v>10908309</v>
      </c>
      <c r="BJ266" s="24">
        <v>0</v>
      </c>
      <c r="BK266" s="24">
        <v>0</v>
      </c>
      <c r="BL266" s="24">
        <v>0</v>
      </c>
      <c r="BM266" s="24">
        <v>0</v>
      </c>
      <c r="BN266" s="17"/>
      <c r="BO266" s="18"/>
      <c r="BP266" s="17"/>
      <c r="BQ266" s="24">
        <v>0</v>
      </c>
    </row>
    <row r="267" spans="1:69" x14ac:dyDescent="0.2">
      <c r="A267" s="17">
        <v>800065396</v>
      </c>
      <c r="B267" s="17" t="s">
        <v>11</v>
      </c>
      <c r="C267" s="17" t="s">
        <v>16</v>
      </c>
      <c r="D267" s="17">
        <v>173590</v>
      </c>
      <c r="E267" s="17" t="str">
        <f t="shared" si="23"/>
        <v>C192173590</v>
      </c>
      <c r="F267" s="17" t="s">
        <v>557</v>
      </c>
      <c r="G267" s="17" t="str">
        <f t="shared" si="24"/>
        <v>800065396_C192173590</v>
      </c>
      <c r="H267" s="18">
        <v>45660</v>
      </c>
      <c r="I267" s="18">
        <v>45671</v>
      </c>
      <c r="J267" s="18">
        <v>45716</v>
      </c>
      <c r="K267" s="19">
        <v>4543482</v>
      </c>
      <c r="L267" s="19">
        <v>55921</v>
      </c>
      <c r="M267" s="19">
        <v>4487561</v>
      </c>
      <c r="N267" s="19"/>
      <c r="O267" s="19"/>
      <c r="P267" s="19"/>
      <c r="Q267" s="19">
        <v>0</v>
      </c>
      <c r="R267" s="19">
        <v>4487561</v>
      </c>
      <c r="S267" s="17" t="s">
        <v>32</v>
      </c>
      <c r="T267" s="17" t="s">
        <v>36</v>
      </c>
      <c r="U267" s="17" t="s">
        <v>37</v>
      </c>
      <c r="V267" s="17" t="e">
        <v>#N/A</v>
      </c>
      <c r="W267" s="17" t="s">
        <v>632</v>
      </c>
      <c r="X267" s="25">
        <v>4295494</v>
      </c>
      <c r="Y267" s="17">
        <v>136901623</v>
      </c>
      <c r="Z267" s="17"/>
      <c r="AA267" s="17"/>
      <c r="AB267" s="17"/>
      <c r="AC267" s="17" t="s">
        <v>774</v>
      </c>
      <c r="AD267" s="18">
        <v>45660</v>
      </c>
      <c r="AE267" s="18">
        <v>45671</v>
      </c>
      <c r="AF267" s="18">
        <v>45682</v>
      </c>
      <c r="AG267" s="18"/>
      <c r="AH267" s="23">
        <f t="shared" si="25"/>
        <v>6</v>
      </c>
      <c r="AI267" s="23" t="str">
        <f t="shared" si="26"/>
        <v>0-30</v>
      </c>
      <c r="AJ267" s="25">
        <v>4543482</v>
      </c>
      <c r="AK267" s="25">
        <v>4543482</v>
      </c>
      <c r="AL267" s="25">
        <v>55921</v>
      </c>
      <c r="AM267" s="25">
        <v>55921</v>
      </c>
      <c r="AN267" s="25">
        <v>0</v>
      </c>
      <c r="AO267" s="25">
        <v>103263</v>
      </c>
      <c r="AP267" s="25">
        <v>0</v>
      </c>
      <c r="AQ267" s="25">
        <v>0</v>
      </c>
      <c r="AR267" s="17"/>
      <c r="AS267" s="17"/>
      <c r="AT267" s="17" t="s">
        <v>763</v>
      </c>
      <c r="AU267" s="25">
        <v>88804</v>
      </c>
      <c r="AV267" s="25">
        <v>4384298</v>
      </c>
      <c r="AW267" s="25">
        <v>103263</v>
      </c>
      <c r="AX267" s="17" t="s">
        <v>1805</v>
      </c>
      <c r="AY267" s="17" t="s">
        <v>1806</v>
      </c>
      <c r="AZ267" s="17" t="s">
        <v>1807</v>
      </c>
      <c r="BA267" s="17" t="s">
        <v>691</v>
      </c>
      <c r="BB267" s="17" t="s">
        <v>1801</v>
      </c>
      <c r="BC267" s="24">
        <v>0</v>
      </c>
      <c r="BD267" s="24">
        <v>0</v>
      </c>
      <c r="BE267" s="24">
        <v>0</v>
      </c>
      <c r="BF267" s="24">
        <v>0</v>
      </c>
      <c r="BG267" s="24">
        <v>0</v>
      </c>
      <c r="BH267" s="24">
        <v>103263</v>
      </c>
      <c r="BI267" s="24">
        <f t="shared" si="27"/>
        <v>4384298</v>
      </c>
      <c r="BJ267" s="24">
        <v>0</v>
      </c>
      <c r="BK267" s="24">
        <v>0</v>
      </c>
      <c r="BL267" s="24">
        <v>0</v>
      </c>
      <c r="BM267" s="24">
        <v>0</v>
      </c>
      <c r="BN267" s="17"/>
      <c r="BO267" s="18"/>
      <c r="BP267" s="17"/>
      <c r="BQ267" s="24">
        <v>0</v>
      </c>
    </row>
    <row r="268" spans="1:69" x14ac:dyDescent="0.2">
      <c r="A268" s="17">
        <v>800065396</v>
      </c>
      <c r="B268" s="17" t="s">
        <v>11</v>
      </c>
      <c r="C268" s="17" t="s">
        <v>13</v>
      </c>
      <c r="D268" s="17">
        <v>173595</v>
      </c>
      <c r="E268" s="17" t="str">
        <f t="shared" si="23"/>
        <v>C191173595</v>
      </c>
      <c r="F268" s="17" t="s">
        <v>558</v>
      </c>
      <c r="G268" s="17" t="str">
        <f t="shared" si="24"/>
        <v>800065396_C191173595</v>
      </c>
      <c r="H268" s="18">
        <v>45660</v>
      </c>
      <c r="I268" s="18">
        <v>45671</v>
      </c>
      <c r="J268" s="18">
        <v>45716</v>
      </c>
      <c r="K268" s="19">
        <v>15801642</v>
      </c>
      <c r="L268" s="19">
        <v>0</v>
      </c>
      <c r="M268" s="19">
        <v>15801642</v>
      </c>
      <c r="N268" s="19"/>
      <c r="O268" s="19"/>
      <c r="P268" s="19"/>
      <c r="Q268" s="19">
        <v>0</v>
      </c>
      <c r="R268" s="19">
        <v>15801642</v>
      </c>
      <c r="S268" s="17" t="s">
        <v>32</v>
      </c>
      <c r="T268" s="17" t="s">
        <v>36</v>
      </c>
      <c r="U268" s="17" t="s">
        <v>37</v>
      </c>
      <c r="V268" s="17" t="e">
        <v>#N/A</v>
      </c>
      <c r="W268" s="17" t="s">
        <v>632</v>
      </c>
      <c r="X268" s="25">
        <v>15282158</v>
      </c>
      <c r="Y268" s="17">
        <v>136901622</v>
      </c>
      <c r="Z268" s="17"/>
      <c r="AA268" s="17"/>
      <c r="AB268" s="17"/>
      <c r="AC268" s="17" t="s">
        <v>774</v>
      </c>
      <c r="AD268" s="18">
        <v>45660</v>
      </c>
      <c r="AE268" s="18">
        <v>45671</v>
      </c>
      <c r="AF268" s="18">
        <v>45682</v>
      </c>
      <c r="AG268" s="18"/>
      <c r="AH268" s="23">
        <f t="shared" si="25"/>
        <v>6</v>
      </c>
      <c r="AI268" s="23" t="str">
        <f t="shared" si="26"/>
        <v>0-30</v>
      </c>
      <c r="AJ268" s="25">
        <v>15801642</v>
      </c>
      <c r="AK268" s="25">
        <v>15801642</v>
      </c>
      <c r="AL268" s="25">
        <v>0</v>
      </c>
      <c r="AM268" s="25">
        <v>0</v>
      </c>
      <c r="AN268" s="25">
        <v>0</v>
      </c>
      <c r="AO268" s="25">
        <v>207603</v>
      </c>
      <c r="AP268" s="25">
        <v>0</v>
      </c>
      <c r="AQ268" s="25">
        <v>0</v>
      </c>
      <c r="AR268" s="17"/>
      <c r="AS268" s="17"/>
      <c r="AT268" s="17" t="s">
        <v>763</v>
      </c>
      <c r="AU268" s="25">
        <v>311881</v>
      </c>
      <c r="AV268" s="25">
        <v>15594039</v>
      </c>
      <c r="AW268" s="25">
        <v>207603</v>
      </c>
      <c r="AX268" s="17" t="s">
        <v>1805</v>
      </c>
      <c r="AY268" s="17" t="s">
        <v>1806</v>
      </c>
      <c r="AZ268" s="17" t="s">
        <v>1807</v>
      </c>
      <c r="BA268" s="17" t="s">
        <v>691</v>
      </c>
      <c r="BB268" s="17" t="s">
        <v>1801</v>
      </c>
      <c r="BC268" s="24">
        <v>0</v>
      </c>
      <c r="BD268" s="24">
        <v>0</v>
      </c>
      <c r="BE268" s="24">
        <v>0</v>
      </c>
      <c r="BF268" s="24">
        <v>0</v>
      </c>
      <c r="BG268" s="24">
        <v>0</v>
      </c>
      <c r="BH268" s="24">
        <v>207603</v>
      </c>
      <c r="BI268" s="24">
        <f t="shared" si="27"/>
        <v>15594039</v>
      </c>
      <c r="BJ268" s="24">
        <v>0</v>
      </c>
      <c r="BK268" s="24">
        <v>0</v>
      </c>
      <c r="BL268" s="24">
        <v>0</v>
      </c>
      <c r="BM268" s="24">
        <v>0</v>
      </c>
      <c r="BN268" s="17"/>
      <c r="BO268" s="18"/>
      <c r="BP268" s="17"/>
      <c r="BQ268" s="24">
        <v>0</v>
      </c>
    </row>
    <row r="269" spans="1:69" x14ac:dyDescent="0.2">
      <c r="A269" s="17">
        <v>800065396</v>
      </c>
      <c r="B269" s="17" t="s">
        <v>11</v>
      </c>
      <c r="C269" s="17" t="s">
        <v>12</v>
      </c>
      <c r="D269" s="17">
        <v>279243</v>
      </c>
      <c r="E269" s="17" t="str">
        <f t="shared" si="23"/>
        <v>C187279243</v>
      </c>
      <c r="F269" s="17" t="s">
        <v>559</v>
      </c>
      <c r="G269" s="17" t="str">
        <f t="shared" si="24"/>
        <v>800065396_C187279243</v>
      </c>
      <c r="H269" s="18">
        <v>45660</v>
      </c>
      <c r="I269" s="18">
        <v>45672</v>
      </c>
      <c r="J269" s="18">
        <v>45717</v>
      </c>
      <c r="K269" s="19">
        <v>5861000</v>
      </c>
      <c r="L269" s="19">
        <v>12573</v>
      </c>
      <c r="M269" s="19">
        <v>5848427</v>
      </c>
      <c r="N269" s="19"/>
      <c r="O269" s="19"/>
      <c r="P269" s="19"/>
      <c r="Q269" s="19">
        <v>0</v>
      </c>
      <c r="R269" s="19">
        <v>5848427</v>
      </c>
      <c r="S269" s="17" t="s">
        <v>32</v>
      </c>
      <c r="T269" s="17" t="s">
        <v>36</v>
      </c>
      <c r="U269" s="17" t="s">
        <v>37</v>
      </c>
      <c r="V269" s="17" t="e">
        <v>#N/A</v>
      </c>
      <c r="W269" s="17" t="s">
        <v>632</v>
      </c>
      <c r="X269" s="25">
        <v>5349707</v>
      </c>
      <c r="Y269" s="17">
        <v>136901615</v>
      </c>
      <c r="Z269" s="17"/>
      <c r="AA269" s="17"/>
      <c r="AB269" s="17"/>
      <c r="AC269" s="17" t="s">
        <v>774</v>
      </c>
      <c r="AD269" s="18">
        <v>45660</v>
      </c>
      <c r="AE269" s="18">
        <v>45672</v>
      </c>
      <c r="AF269" s="18">
        <v>45682</v>
      </c>
      <c r="AG269" s="18"/>
      <c r="AH269" s="23">
        <f t="shared" si="25"/>
        <v>6</v>
      </c>
      <c r="AI269" s="23" t="str">
        <f t="shared" si="26"/>
        <v>0-30</v>
      </c>
      <c r="AJ269" s="25">
        <v>7588700</v>
      </c>
      <c r="AK269" s="25">
        <v>7588700</v>
      </c>
      <c r="AL269" s="25">
        <v>1740273</v>
      </c>
      <c r="AM269" s="25">
        <v>1740273</v>
      </c>
      <c r="AN269" s="25">
        <v>0</v>
      </c>
      <c r="AO269" s="25">
        <v>354027</v>
      </c>
      <c r="AP269" s="25">
        <v>0</v>
      </c>
      <c r="AQ269" s="25">
        <v>0</v>
      </c>
      <c r="AR269" s="17"/>
      <c r="AS269" s="17"/>
      <c r="AT269" s="17" t="s">
        <v>763</v>
      </c>
      <c r="AU269" s="25">
        <v>144693</v>
      </c>
      <c r="AV269" s="25">
        <v>5494400</v>
      </c>
      <c r="AW269" s="25">
        <v>354027</v>
      </c>
      <c r="AX269" s="17" t="s">
        <v>1805</v>
      </c>
      <c r="AY269" s="17" t="s">
        <v>1806</v>
      </c>
      <c r="AZ269" s="17" t="s">
        <v>1807</v>
      </c>
      <c r="BA269" s="17" t="s">
        <v>691</v>
      </c>
      <c r="BB269" s="17" t="s">
        <v>1801</v>
      </c>
      <c r="BC269" s="24">
        <v>0</v>
      </c>
      <c r="BD269" s="24">
        <v>0</v>
      </c>
      <c r="BE269" s="24">
        <v>0</v>
      </c>
      <c r="BF269" s="24">
        <v>0</v>
      </c>
      <c r="BG269" s="24">
        <v>0</v>
      </c>
      <c r="BH269" s="24">
        <v>354027</v>
      </c>
      <c r="BI269" s="24">
        <f t="shared" si="27"/>
        <v>5494400</v>
      </c>
      <c r="BJ269" s="24">
        <v>0</v>
      </c>
      <c r="BK269" s="24">
        <v>0</v>
      </c>
      <c r="BL269" s="24">
        <v>0</v>
      </c>
      <c r="BM269" s="24">
        <v>0</v>
      </c>
      <c r="BN269" s="17"/>
      <c r="BO269" s="18"/>
      <c r="BP269" s="17"/>
      <c r="BQ269" s="24">
        <v>0</v>
      </c>
    </row>
    <row r="270" spans="1:69" x14ac:dyDescent="0.2">
      <c r="A270" s="17">
        <v>800065396</v>
      </c>
      <c r="B270" s="17" t="s">
        <v>11</v>
      </c>
      <c r="C270" s="17" t="s">
        <v>13</v>
      </c>
      <c r="D270" s="17">
        <v>173592</v>
      </c>
      <c r="E270" s="17" t="str">
        <f t="shared" si="23"/>
        <v>C191173592</v>
      </c>
      <c r="F270" s="17" t="s">
        <v>561</v>
      </c>
      <c r="G270" s="17" t="str">
        <f t="shared" si="24"/>
        <v>800065396_C191173592</v>
      </c>
      <c r="H270" s="18">
        <v>45660</v>
      </c>
      <c r="I270" s="18">
        <v>45672</v>
      </c>
      <c r="J270" s="18">
        <v>45717</v>
      </c>
      <c r="K270" s="19">
        <v>97367487</v>
      </c>
      <c r="L270" s="19">
        <v>8109160</v>
      </c>
      <c r="M270" s="19">
        <v>89258327</v>
      </c>
      <c r="N270" s="19"/>
      <c r="O270" s="19"/>
      <c r="P270" s="19"/>
      <c r="Q270" s="19">
        <v>0</v>
      </c>
      <c r="R270" s="19">
        <v>89258327</v>
      </c>
      <c r="S270" s="17" t="s">
        <v>32</v>
      </c>
      <c r="T270" s="17" t="s">
        <v>36</v>
      </c>
      <c r="U270" s="17" t="s">
        <v>37</v>
      </c>
      <c r="V270" s="17" t="e">
        <v>#N/A</v>
      </c>
      <c r="W270" s="17" t="s">
        <v>632</v>
      </c>
      <c r="X270" s="25">
        <v>86315134</v>
      </c>
      <c r="Y270" s="17">
        <v>136901636</v>
      </c>
      <c r="Z270" s="17"/>
      <c r="AA270" s="17"/>
      <c r="AB270" s="17"/>
      <c r="AC270" s="17" t="s">
        <v>774</v>
      </c>
      <c r="AD270" s="18">
        <v>45660</v>
      </c>
      <c r="AE270" s="18">
        <v>45672</v>
      </c>
      <c r="AF270" s="18">
        <v>45682</v>
      </c>
      <c r="AG270" s="18"/>
      <c r="AH270" s="23">
        <f t="shared" si="25"/>
        <v>6</v>
      </c>
      <c r="AI270" s="23" t="str">
        <f t="shared" si="26"/>
        <v>0-30</v>
      </c>
      <c r="AJ270" s="25">
        <v>101521589</v>
      </c>
      <c r="AK270" s="25">
        <v>101521589</v>
      </c>
      <c r="AL270" s="25">
        <v>12263262</v>
      </c>
      <c r="AM270" s="25">
        <v>12263262</v>
      </c>
      <c r="AN270" s="25">
        <v>0</v>
      </c>
      <c r="AO270" s="25">
        <v>931389</v>
      </c>
      <c r="AP270" s="25">
        <v>0</v>
      </c>
      <c r="AQ270" s="25">
        <v>0</v>
      </c>
      <c r="AR270" s="17"/>
      <c r="AS270" s="17"/>
      <c r="AT270" s="17" t="s">
        <v>763</v>
      </c>
      <c r="AU270" s="25">
        <v>2011804</v>
      </c>
      <c r="AV270" s="25">
        <v>88326938</v>
      </c>
      <c r="AW270" s="25">
        <v>931389</v>
      </c>
      <c r="AX270" s="17" t="s">
        <v>1805</v>
      </c>
      <c r="AY270" s="17" t="s">
        <v>1806</v>
      </c>
      <c r="AZ270" s="17" t="s">
        <v>1807</v>
      </c>
      <c r="BA270" s="17" t="s">
        <v>691</v>
      </c>
      <c r="BB270" s="17" t="s">
        <v>1801</v>
      </c>
      <c r="BC270" s="24">
        <v>0</v>
      </c>
      <c r="BD270" s="24">
        <v>0</v>
      </c>
      <c r="BE270" s="24">
        <v>0</v>
      </c>
      <c r="BF270" s="24">
        <v>0</v>
      </c>
      <c r="BG270" s="24">
        <v>0</v>
      </c>
      <c r="BH270" s="24">
        <v>931389</v>
      </c>
      <c r="BI270" s="24">
        <f t="shared" si="27"/>
        <v>88326938</v>
      </c>
      <c r="BJ270" s="24">
        <v>0</v>
      </c>
      <c r="BK270" s="24">
        <v>0</v>
      </c>
      <c r="BL270" s="24">
        <v>0</v>
      </c>
      <c r="BM270" s="24">
        <v>0</v>
      </c>
      <c r="BN270" s="17"/>
      <c r="BO270" s="18"/>
      <c r="BP270" s="17"/>
      <c r="BQ270" s="24">
        <v>0</v>
      </c>
    </row>
    <row r="271" spans="1:69" x14ac:dyDescent="0.2">
      <c r="A271" s="17">
        <v>800065396</v>
      </c>
      <c r="B271" s="17" t="s">
        <v>11</v>
      </c>
      <c r="C271" s="17" t="s">
        <v>12</v>
      </c>
      <c r="D271" s="17">
        <v>279238</v>
      </c>
      <c r="E271" s="17" t="str">
        <f t="shared" si="23"/>
        <v>C187279238</v>
      </c>
      <c r="F271" s="17" t="s">
        <v>562</v>
      </c>
      <c r="G271" s="17" t="str">
        <f t="shared" si="24"/>
        <v>800065396_C187279238</v>
      </c>
      <c r="H271" s="18">
        <v>45660</v>
      </c>
      <c r="I271" s="18">
        <v>45672</v>
      </c>
      <c r="J271" s="18">
        <v>45717</v>
      </c>
      <c r="K271" s="19">
        <v>8023751</v>
      </c>
      <c r="L271" s="19">
        <v>0</v>
      </c>
      <c r="M271" s="19">
        <v>8023751</v>
      </c>
      <c r="N271" s="19"/>
      <c r="O271" s="19"/>
      <c r="P271" s="19"/>
      <c r="Q271" s="19">
        <v>0</v>
      </c>
      <c r="R271" s="19">
        <v>8023751</v>
      </c>
      <c r="S271" s="17" t="s">
        <v>32</v>
      </c>
      <c r="T271" s="17" t="s">
        <v>36</v>
      </c>
      <c r="U271" s="17" t="s">
        <v>37</v>
      </c>
      <c r="V271" s="17" t="e">
        <v>#N/A</v>
      </c>
      <c r="W271" s="17" t="s">
        <v>632</v>
      </c>
      <c r="X271" s="25">
        <v>7718433</v>
      </c>
      <c r="Y271" s="17">
        <v>136901641</v>
      </c>
      <c r="Z271" s="17"/>
      <c r="AA271" s="17"/>
      <c r="AB271" s="17"/>
      <c r="AC271" s="17" t="s">
        <v>774</v>
      </c>
      <c r="AD271" s="18">
        <v>45660</v>
      </c>
      <c r="AE271" s="18">
        <v>45672</v>
      </c>
      <c r="AF271" s="18">
        <v>45682</v>
      </c>
      <c r="AG271" s="18"/>
      <c r="AH271" s="23">
        <f t="shared" si="25"/>
        <v>6</v>
      </c>
      <c r="AI271" s="23" t="str">
        <f t="shared" si="26"/>
        <v>0-30</v>
      </c>
      <c r="AJ271" s="25">
        <v>8023751</v>
      </c>
      <c r="AK271" s="25">
        <v>8023751</v>
      </c>
      <c r="AL271" s="25">
        <v>0</v>
      </c>
      <c r="AM271" s="25">
        <v>0</v>
      </c>
      <c r="AN271" s="25">
        <v>0</v>
      </c>
      <c r="AO271" s="25">
        <v>147799</v>
      </c>
      <c r="AP271" s="25">
        <v>0</v>
      </c>
      <c r="AQ271" s="25">
        <v>0</v>
      </c>
      <c r="AR271" s="17"/>
      <c r="AS271" s="17"/>
      <c r="AT271" s="17" t="s">
        <v>763</v>
      </c>
      <c r="AU271" s="25">
        <v>157519</v>
      </c>
      <c r="AV271" s="25">
        <v>7875952</v>
      </c>
      <c r="AW271" s="25">
        <v>147799</v>
      </c>
      <c r="AX271" s="17" t="s">
        <v>1805</v>
      </c>
      <c r="AY271" s="17" t="s">
        <v>1806</v>
      </c>
      <c r="AZ271" s="17" t="s">
        <v>1807</v>
      </c>
      <c r="BA271" s="17" t="s">
        <v>691</v>
      </c>
      <c r="BB271" s="17" t="s">
        <v>1801</v>
      </c>
      <c r="BC271" s="24">
        <v>0</v>
      </c>
      <c r="BD271" s="24">
        <v>0</v>
      </c>
      <c r="BE271" s="24">
        <v>0</v>
      </c>
      <c r="BF271" s="24">
        <v>0</v>
      </c>
      <c r="BG271" s="24">
        <v>0</v>
      </c>
      <c r="BH271" s="24">
        <v>147799</v>
      </c>
      <c r="BI271" s="24">
        <f t="shared" si="27"/>
        <v>7875952</v>
      </c>
      <c r="BJ271" s="24">
        <v>0</v>
      </c>
      <c r="BK271" s="24">
        <v>0</v>
      </c>
      <c r="BL271" s="24">
        <v>0</v>
      </c>
      <c r="BM271" s="24">
        <v>0</v>
      </c>
      <c r="BN271" s="17"/>
      <c r="BO271" s="18"/>
      <c r="BP271" s="17"/>
      <c r="BQ271" s="24">
        <v>0</v>
      </c>
    </row>
    <row r="272" spans="1:69" x14ac:dyDescent="0.2">
      <c r="A272" s="17">
        <v>800065396</v>
      </c>
      <c r="B272" s="17" t="s">
        <v>11</v>
      </c>
      <c r="C272" s="17" t="s">
        <v>13</v>
      </c>
      <c r="D272" s="17">
        <v>173593</v>
      </c>
      <c r="E272" s="17" t="str">
        <f t="shared" si="23"/>
        <v>C191173593</v>
      </c>
      <c r="F272" s="17" t="s">
        <v>565</v>
      </c>
      <c r="G272" s="17" t="str">
        <f t="shared" si="24"/>
        <v>800065396_C191173593</v>
      </c>
      <c r="H272" s="18">
        <v>45660</v>
      </c>
      <c r="I272" s="18">
        <v>45672</v>
      </c>
      <c r="J272" s="18">
        <v>45717</v>
      </c>
      <c r="K272" s="19">
        <v>11873851</v>
      </c>
      <c r="L272" s="19">
        <v>4500</v>
      </c>
      <c r="M272" s="19">
        <v>11869351</v>
      </c>
      <c r="N272" s="19"/>
      <c r="O272" s="19"/>
      <c r="P272" s="19"/>
      <c r="Q272" s="19">
        <v>0</v>
      </c>
      <c r="R272" s="19">
        <v>11869351</v>
      </c>
      <c r="S272" s="17" t="s">
        <v>32</v>
      </c>
      <c r="T272" s="17" t="s">
        <v>36</v>
      </c>
      <c r="U272" s="17" t="s">
        <v>37</v>
      </c>
      <c r="V272" s="17" t="e">
        <v>#N/A</v>
      </c>
      <c r="W272" s="17" t="s">
        <v>632</v>
      </c>
      <c r="X272" s="25">
        <v>11454615</v>
      </c>
      <c r="Y272" s="17">
        <v>136901620</v>
      </c>
      <c r="Z272" s="17"/>
      <c r="AA272" s="17"/>
      <c r="AB272" s="17"/>
      <c r="AC272" s="17" t="s">
        <v>774</v>
      </c>
      <c r="AD272" s="18">
        <v>45660</v>
      </c>
      <c r="AE272" s="18">
        <v>45672</v>
      </c>
      <c r="AF272" s="18">
        <v>45682</v>
      </c>
      <c r="AG272" s="18"/>
      <c r="AH272" s="23">
        <f t="shared" si="25"/>
        <v>6</v>
      </c>
      <c r="AI272" s="23" t="str">
        <f t="shared" si="26"/>
        <v>0-30</v>
      </c>
      <c r="AJ272" s="25">
        <v>11873851</v>
      </c>
      <c r="AK272" s="25">
        <v>11873851</v>
      </c>
      <c r="AL272" s="25">
        <v>4500</v>
      </c>
      <c r="AM272" s="25">
        <v>4500</v>
      </c>
      <c r="AN272" s="25">
        <v>0</v>
      </c>
      <c r="AO272" s="25">
        <v>180877</v>
      </c>
      <c r="AP272" s="25">
        <v>0</v>
      </c>
      <c r="AQ272" s="25">
        <v>0</v>
      </c>
      <c r="AR272" s="17"/>
      <c r="AS272" s="17"/>
      <c r="AT272" s="17" t="s">
        <v>763</v>
      </c>
      <c r="AU272" s="25">
        <v>233859</v>
      </c>
      <c r="AV272" s="25">
        <v>11688474</v>
      </c>
      <c r="AW272" s="25">
        <v>180877</v>
      </c>
      <c r="AX272" s="17" t="s">
        <v>1805</v>
      </c>
      <c r="AY272" s="17" t="s">
        <v>1806</v>
      </c>
      <c r="AZ272" s="17" t="s">
        <v>1807</v>
      </c>
      <c r="BA272" s="17" t="s">
        <v>691</v>
      </c>
      <c r="BB272" s="17" t="s">
        <v>1801</v>
      </c>
      <c r="BC272" s="24">
        <v>0</v>
      </c>
      <c r="BD272" s="24">
        <v>0</v>
      </c>
      <c r="BE272" s="24">
        <v>0</v>
      </c>
      <c r="BF272" s="24">
        <v>0</v>
      </c>
      <c r="BG272" s="24">
        <v>0</v>
      </c>
      <c r="BH272" s="24">
        <v>180877</v>
      </c>
      <c r="BI272" s="24">
        <f t="shared" si="27"/>
        <v>11688474</v>
      </c>
      <c r="BJ272" s="24">
        <v>0</v>
      </c>
      <c r="BK272" s="24">
        <v>0</v>
      </c>
      <c r="BL272" s="24">
        <v>0</v>
      </c>
      <c r="BM272" s="24">
        <v>0</v>
      </c>
      <c r="BN272" s="17"/>
      <c r="BO272" s="18"/>
      <c r="BP272" s="17"/>
      <c r="BQ272" s="24">
        <v>0</v>
      </c>
    </row>
    <row r="273" spans="1:69" x14ac:dyDescent="0.2">
      <c r="A273" s="17">
        <v>800065396</v>
      </c>
      <c r="B273" s="17" t="s">
        <v>11</v>
      </c>
      <c r="C273" s="17" t="s">
        <v>12</v>
      </c>
      <c r="D273" s="17">
        <v>279249</v>
      </c>
      <c r="E273" s="17" t="str">
        <f t="shared" si="23"/>
        <v>C187279249</v>
      </c>
      <c r="F273" s="17" t="s">
        <v>567</v>
      </c>
      <c r="G273" s="17" t="str">
        <f t="shared" si="24"/>
        <v>800065396_C187279249</v>
      </c>
      <c r="H273" s="18">
        <v>45660</v>
      </c>
      <c r="I273" s="18">
        <v>45672</v>
      </c>
      <c r="J273" s="18">
        <v>45717</v>
      </c>
      <c r="K273" s="19">
        <v>3576845</v>
      </c>
      <c r="L273" s="19">
        <v>58479</v>
      </c>
      <c r="M273" s="19">
        <v>3518366</v>
      </c>
      <c r="N273" s="19"/>
      <c r="O273" s="19"/>
      <c r="P273" s="19"/>
      <c r="Q273" s="19">
        <v>0</v>
      </c>
      <c r="R273" s="19">
        <v>3518366</v>
      </c>
      <c r="S273" s="17" t="s">
        <v>32</v>
      </c>
      <c r="T273" s="17" t="s">
        <v>36</v>
      </c>
      <c r="U273" s="17" t="s">
        <v>37</v>
      </c>
      <c r="V273" s="17" t="e">
        <v>#N/A</v>
      </c>
      <c r="W273" s="17" t="s">
        <v>632</v>
      </c>
      <c r="X273" s="25">
        <v>2825090</v>
      </c>
      <c r="Y273" s="17">
        <v>136901618</v>
      </c>
      <c r="Z273" s="17"/>
      <c r="AA273" s="17"/>
      <c r="AB273" s="17"/>
      <c r="AC273" s="17" t="s">
        <v>774</v>
      </c>
      <c r="AD273" s="18">
        <v>45660</v>
      </c>
      <c r="AE273" s="18">
        <v>45672</v>
      </c>
      <c r="AF273" s="18">
        <v>45682</v>
      </c>
      <c r="AG273" s="18"/>
      <c r="AH273" s="23">
        <f t="shared" si="25"/>
        <v>6</v>
      </c>
      <c r="AI273" s="23" t="str">
        <f t="shared" si="26"/>
        <v>0-30</v>
      </c>
      <c r="AJ273" s="25">
        <v>4623545</v>
      </c>
      <c r="AK273" s="25">
        <v>4623545</v>
      </c>
      <c r="AL273" s="25">
        <v>1105179</v>
      </c>
      <c r="AM273" s="25">
        <v>1105179</v>
      </c>
      <c r="AN273" s="25">
        <v>0</v>
      </c>
      <c r="AO273" s="25">
        <v>613066</v>
      </c>
      <c r="AP273" s="25">
        <v>0</v>
      </c>
      <c r="AQ273" s="25">
        <v>0</v>
      </c>
      <c r="AR273" s="17"/>
      <c r="AS273" s="17"/>
      <c r="AT273" s="17" t="s">
        <v>763</v>
      </c>
      <c r="AU273" s="25">
        <v>80210</v>
      </c>
      <c r="AV273" s="25">
        <v>2905300</v>
      </c>
      <c r="AW273" s="25">
        <v>613066</v>
      </c>
      <c r="AX273" s="17" t="s">
        <v>1805</v>
      </c>
      <c r="AY273" s="17" t="s">
        <v>1806</v>
      </c>
      <c r="AZ273" s="17" t="s">
        <v>1807</v>
      </c>
      <c r="BA273" s="17" t="s">
        <v>691</v>
      </c>
      <c r="BB273" s="17" t="s">
        <v>1801</v>
      </c>
      <c r="BC273" s="24">
        <v>0</v>
      </c>
      <c r="BD273" s="24">
        <v>0</v>
      </c>
      <c r="BE273" s="24">
        <v>0</v>
      </c>
      <c r="BF273" s="24">
        <v>0</v>
      </c>
      <c r="BG273" s="24">
        <v>0</v>
      </c>
      <c r="BH273" s="24">
        <v>613066</v>
      </c>
      <c r="BI273" s="24">
        <f t="shared" si="27"/>
        <v>2905300</v>
      </c>
      <c r="BJ273" s="24">
        <v>0</v>
      </c>
      <c r="BK273" s="24">
        <v>0</v>
      </c>
      <c r="BL273" s="24">
        <v>0</v>
      </c>
      <c r="BM273" s="24">
        <v>0</v>
      </c>
      <c r="BN273" s="17"/>
      <c r="BO273" s="18"/>
      <c r="BP273" s="17"/>
      <c r="BQ273" s="24">
        <v>0</v>
      </c>
    </row>
    <row r="274" spans="1:69" x14ac:dyDescent="0.2">
      <c r="A274" s="17">
        <v>800065396</v>
      </c>
      <c r="B274" s="17" t="s">
        <v>11</v>
      </c>
      <c r="C274" s="17" t="s">
        <v>12</v>
      </c>
      <c r="D274" s="17">
        <v>279246</v>
      </c>
      <c r="E274" s="17" t="str">
        <f t="shared" si="23"/>
        <v>C187279246</v>
      </c>
      <c r="F274" s="17" t="s">
        <v>571</v>
      </c>
      <c r="G274" s="17" t="str">
        <f t="shared" si="24"/>
        <v>800065396_C187279246</v>
      </c>
      <c r="H274" s="18">
        <v>45660</v>
      </c>
      <c r="I274" s="18">
        <v>45672</v>
      </c>
      <c r="J274" s="18">
        <v>45717</v>
      </c>
      <c r="K274" s="19">
        <v>4361000</v>
      </c>
      <c r="L274" s="19">
        <v>212445</v>
      </c>
      <c r="M274" s="19">
        <v>4148555</v>
      </c>
      <c r="N274" s="19"/>
      <c r="O274" s="19"/>
      <c r="P274" s="19"/>
      <c r="Q274" s="19">
        <v>0</v>
      </c>
      <c r="R274" s="19">
        <v>4148555</v>
      </c>
      <c r="S274" s="17" t="s">
        <v>32</v>
      </c>
      <c r="T274" s="17" t="s">
        <v>36</v>
      </c>
      <c r="U274" s="17" t="s">
        <v>37</v>
      </c>
      <c r="V274" s="17" t="e">
        <v>#N/A</v>
      </c>
      <c r="W274" s="17" t="s">
        <v>632</v>
      </c>
      <c r="X274" s="25">
        <v>4008415</v>
      </c>
      <c r="Y274" s="17">
        <v>136901632</v>
      </c>
      <c r="Z274" s="17"/>
      <c r="AA274" s="17"/>
      <c r="AB274" s="17"/>
      <c r="AC274" s="17" t="s">
        <v>774</v>
      </c>
      <c r="AD274" s="18">
        <v>45660</v>
      </c>
      <c r="AE274" s="18">
        <v>45672</v>
      </c>
      <c r="AF274" s="18">
        <v>45682</v>
      </c>
      <c r="AG274" s="18"/>
      <c r="AH274" s="23">
        <f t="shared" si="25"/>
        <v>6</v>
      </c>
      <c r="AI274" s="23" t="str">
        <f t="shared" si="26"/>
        <v>0-30</v>
      </c>
      <c r="AJ274" s="25">
        <v>5669300</v>
      </c>
      <c r="AK274" s="25">
        <v>5669300</v>
      </c>
      <c r="AL274" s="25">
        <v>1520745</v>
      </c>
      <c r="AM274" s="25">
        <v>1520745</v>
      </c>
      <c r="AN274" s="25">
        <v>0</v>
      </c>
      <c r="AO274" s="25">
        <v>27300</v>
      </c>
      <c r="AP274" s="25">
        <v>0</v>
      </c>
      <c r="AQ274" s="25">
        <v>0</v>
      </c>
      <c r="AR274" s="17"/>
      <c r="AS274" s="17"/>
      <c r="AT274" s="17" t="s">
        <v>763</v>
      </c>
      <c r="AU274" s="25">
        <v>112840</v>
      </c>
      <c r="AV274" s="25">
        <v>4121255</v>
      </c>
      <c r="AW274" s="25">
        <v>27300</v>
      </c>
      <c r="AX274" s="17" t="s">
        <v>1805</v>
      </c>
      <c r="AY274" s="17" t="s">
        <v>1806</v>
      </c>
      <c r="AZ274" s="17" t="s">
        <v>1807</v>
      </c>
      <c r="BA274" s="17" t="s">
        <v>691</v>
      </c>
      <c r="BB274" s="17" t="s">
        <v>1801</v>
      </c>
      <c r="BC274" s="24">
        <v>0</v>
      </c>
      <c r="BD274" s="24">
        <v>0</v>
      </c>
      <c r="BE274" s="24">
        <v>0</v>
      </c>
      <c r="BF274" s="24">
        <v>0</v>
      </c>
      <c r="BG274" s="24">
        <v>0</v>
      </c>
      <c r="BH274" s="24">
        <v>27300</v>
      </c>
      <c r="BI274" s="24">
        <f t="shared" si="27"/>
        <v>4121255</v>
      </c>
      <c r="BJ274" s="24">
        <v>0</v>
      </c>
      <c r="BK274" s="24">
        <v>0</v>
      </c>
      <c r="BL274" s="24">
        <v>0</v>
      </c>
      <c r="BM274" s="24">
        <v>0</v>
      </c>
      <c r="BN274" s="17"/>
      <c r="BO274" s="18"/>
      <c r="BP274" s="17"/>
      <c r="BQ274" s="24">
        <v>0</v>
      </c>
    </row>
    <row r="275" spans="1:69" x14ac:dyDescent="0.2">
      <c r="A275" s="17">
        <v>800065396</v>
      </c>
      <c r="B275" s="17" t="s">
        <v>11</v>
      </c>
      <c r="C275" s="17" t="s">
        <v>18</v>
      </c>
      <c r="D275" s="17">
        <v>224170</v>
      </c>
      <c r="E275" s="17" t="str">
        <f t="shared" si="23"/>
        <v>C125224170</v>
      </c>
      <c r="F275" s="17" t="s">
        <v>573</v>
      </c>
      <c r="G275" s="17" t="str">
        <f t="shared" si="24"/>
        <v>800065396_C125224170</v>
      </c>
      <c r="H275" s="18">
        <v>45660</v>
      </c>
      <c r="I275" s="18">
        <v>45672</v>
      </c>
      <c r="J275" s="18">
        <v>45717</v>
      </c>
      <c r="K275" s="19">
        <v>165195509</v>
      </c>
      <c r="L275" s="19">
        <v>259888</v>
      </c>
      <c r="M275" s="19">
        <v>164935621</v>
      </c>
      <c r="N275" s="19"/>
      <c r="O275" s="19"/>
      <c r="P275" s="19"/>
      <c r="Q275" s="19">
        <v>0</v>
      </c>
      <c r="R275" s="19">
        <v>164935621</v>
      </c>
      <c r="S275" s="17" t="s">
        <v>32</v>
      </c>
      <c r="T275" s="17" t="s">
        <v>36</v>
      </c>
      <c r="U275" s="17" t="s">
        <v>37</v>
      </c>
      <c r="V275" s="17" t="e">
        <v>#N/A</v>
      </c>
      <c r="W275" s="17" t="s">
        <v>632</v>
      </c>
      <c r="X275" s="25">
        <v>157687740</v>
      </c>
      <c r="Y275" s="17">
        <v>136901644</v>
      </c>
      <c r="Z275" s="17"/>
      <c r="AA275" s="17"/>
      <c r="AB275" s="17"/>
      <c r="AC275" s="17" t="s">
        <v>774</v>
      </c>
      <c r="AD275" s="18">
        <v>45660</v>
      </c>
      <c r="AE275" s="18">
        <v>45672</v>
      </c>
      <c r="AF275" s="18">
        <v>45684</v>
      </c>
      <c r="AG275" s="18"/>
      <c r="AH275" s="23">
        <f t="shared" si="25"/>
        <v>4</v>
      </c>
      <c r="AI275" s="23" t="str">
        <f t="shared" si="26"/>
        <v>0-30</v>
      </c>
      <c r="AJ275" s="25">
        <v>165195509</v>
      </c>
      <c r="AK275" s="25">
        <v>165195509</v>
      </c>
      <c r="AL275" s="25">
        <v>259888</v>
      </c>
      <c r="AM275" s="25">
        <v>259888</v>
      </c>
      <c r="AN275" s="25">
        <v>0</v>
      </c>
      <c r="AO275" s="25">
        <v>4024460</v>
      </c>
      <c r="AP275" s="25">
        <v>0</v>
      </c>
      <c r="AQ275" s="25">
        <v>0</v>
      </c>
      <c r="AR275" s="17"/>
      <c r="AS275" s="17"/>
      <c r="AT275" s="17" t="s">
        <v>763</v>
      </c>
      <c r="AU275" s="25">
        <v>3223421</v>
      </c>
      <c r="AV275" s="25">
        <v>160911161</v>
      </c>
      <c r="AW275" s="25">
        <v>4024460</v>
      </c>
      <c r="AX275" s="17" t="s">
        <v>1805</v>
      </c>
      <c r="AY275" s="17" t="s">
        <v>1808</v>
      </c>
      <c r="AZ275" s="17" t="s">
        <v>1807</v>
      </c>
      <c r="BA275" s="17" t="s">
        <v>691</v>
      </c>
      <c r="BB275" s="17" t="s">
        <v>1801</v>
      </c>
      <c r="BC275" s="24">
        <v>0</v>
      </c>
      <c r="BD275" s="24">
        <v>0</v>
      </c>
      <c r="BE275" s="24">
        <v>0</v>
      </c>
      <c r="BF275" s="24">
        <v>0</v>
      </c>
      <c r="BG275" s="24">
        <v>0</v>
      </c>
      <c r="BH275" s="24">
        <v>4024460</v>
      </c>
      <c r="BI275" s="24">
        <f t="shared" si="27"/>
        <v>160911161</v>
      </c>
      <c r="BJ275" s="24">
        <v>0</v>
      </c>
      <c r="BK275" s="24">
        <v>0</v>
      </c>
      <c r="BL275" s="24">
        <v>0</v>
      </c>
      <c r="BM275" s="24">
        <v>0</v>
      </c>
      <c r="BN275" s="17"/>
      <c r="BO275" s="18"/>
      <c r="BP275" s="17"/>
      <c r="BQ275" s="24">
        <v>0</v>
      </c>
    </row>
    <row r="276" spans="1:69" x14ac:dyDescent="0.2">
      <c r="A276" s="17">
        <v>800065396</v>
      </c>
      <c r="B276" s="17" t="s">
        <v>11</v>
      </c>
      <c r="C276" s="17" t="s">
        <v>18</v>
      </c>
      <c r="D276" s="17">
        <v>224168</v>
      </c>
      <c r="E276" s="17" t="str">
        <f t="shared" si="23"/>
        <v>C125224168</v>
      </c>
      <c r="F276" s="17" t="s">
        <v>576</v>
      </c>
      <c r="G276" s="17" t="str">
        <f t="shared" si="24"/>
        <v>800065396_C125224168</v>
      </c>
      <c r="H276" s="18">
        <v>45660</v>
      </c>
      <c r="I276" s="18">
        <v>45672</v>
      </c>
      <c r="J276" s="18">
        <v>45717</v>
      </c>
      <c r="K276" s="19">
        <v>1175481087</v>
      </c>
      <c r="L276" s="19">
        <v>73199150</v>
      </c>
      <c r="M276" s="19">
        <v>1102281937</v>
      </c>
      <c r="N276" s="19"/>
      <c r="O276" s="19"/>
      <c r="P276" s="19"/>
      <c r="Q276" s="19">
        <v>0</v>
      </c>
      <c r="R276" s="19">
        <v>1102281937</v>
      </c>
      <c r="S276" s="17" t="s">
        <v>32</v>
      </c>
      <c r="T276" s="17" t="s">
        <v>36</v>
      </c>
      <c r="U276" s="17" t="s">
        <v>37</v>
      </c>
      <c r="V276" s="17" t="e">
        <v>#N/A</v>
      </c>
      <c r="W276" s="17" t="s">
        <v>632</v>
      </c>
      <c r="X276" s="25">
        <v>1064983472</v>
      </c>
      <c r="Y276" s="17">
        <v>136901645</v>
      </c>
      <c r="Z276" s="17"/>
      <c r="AA276" s="17"/>
      <c r="AB276" s="17"/>
      <c r="AC276" s="17" t="s">
        <v>774</v>
      </c>
      <c r="AD276" s="18">
        <v>45660</v>
      </c>
      <c r="AE276" s="18">
        <v>45672</v>
      </c>
      <c r="AF276" s="18">
        <v>45684</v>
      </c>
      <c r="AG276" s="18"/>
      <c r="AH276" s="23">
        <f t="shared" si="25"/>
        <v>4</v>
      </c>
      <c r="AI276" s="23" t="str">
        <f t="shared" si="26"/>
        <v>0-30</v>
      </c>
      <c r="AJ276" s="25">
        <v>1175481087</v>
      </c>
      <c r="AK276" s="25">
        <v>1175481087</v>
      </c>
      <c r="AL276" s="25">
        <v>73199150</v>
      </c>
      <c r="AM276" s="25">
        <v>73199150</v>
      </c>
      <c r="AN276" s="25">
        <v>0</v>
      </c>
      <c r="AO276" s="25">
        <v>14070248</v>
      </c>
      <c r="AP276" s="25">
        <v>0</v>
      </c>
      <c r="AQ276" s="25">
        <v>0</v>
      </c>
      <c r="AR276" s="17"/>
      <c r="AS276" s="17"/>
      <c r="AT276" s="17" t="s">
        <v>763</v>
      </c>
      <c r="AU276" s="25">
        <v>23228217</v>
      </c>
      <c r="AV276" s="25">
        <v>1088211689</v>
      </c>
      <c r="AW276" s="25">
        <v>14954502</v>
      </c>
      <c r="AX276" s="17" t="s">
        <v>1805</v>
      </c>
      <c r="AY276" s="17" t="s">
        <v>1809</v>
      </c>
      <c r="AZ276" s="17" t="s">
        <v>1810</v>
      </c>
      <c r="BA276" s="17" t="s">
        <v>691</v>
      </c>
      <c r="BB276" s="17" t="s">
        <v>1801</v>
      </c>
      <c r="BC276" s="24">
        <v>0</v>
      </c>
      <c r="BD276" s="24">
        <v>0</v>
      </c>
      <c r="BE276" s="24">
        <v>0</v>
      </c>
      <c r="BF276" s="24">
        <v>0</v>
      </c>
      <c r="BG276" s="24">
        <v>0</v>
      </c>
      <c r="BH276" s="24">
        <v>14070248</v>
      </c>
      <c r="BI276" s="24">
        <f t="shared" si="27"/>
        <v>1088211689</v>
      </c>
      <c r="BJ276" s="24">
        <v>0</v>
      </c>
      <c r="BK276" s="24">
        <v>0</v>
      </c>
      <c r="BL276" s="24">
        <v>0</v>
      </c>
      <c r="BM276" s="24">
        <v>0</v>
      </c>
      <c r="BN276" s="17"/>
      <c r="BO276" s="18"/>
      <c r="BP276" s="17"/>
      <c r="BQ276" s="24">
        <v>0</v>
      </c>
    </row>
    <row r="277" spans="1:69" x14ac:dyDescent="0.2">
      <c r="A277" s="17">
        <v>800065396</v>
      </c>
      <c r="B277" s="17" t="s">
        <v>11</v>
      </c>
      <c r="C277" s="17" t="s">
        <v>12</v>
      </c>
      <c r="D277" s="17">
        <v>279245</v>
      </c>
      <c r="E277" s="17" t="str">
        <f t="shared" si="23"/>
        <v>C187279245</v>
      </c>
      <c r="F277" s="17" t="s">
        <v>580</v>
      </c>
      <c r="G277" s="17" t="str">
        <f t="shared" si="24"/>
        <v>800065396_C187279245</v>
      </c>
      <c r="H277" s="18">
        <v>45660</v>
      </c>
      <c r="I277" s="18">
        <v>45672</v>
      </c>
      <c r="J277" s="18">
        <v>45717</v>
      </c>
      <c r="K277" s="19">
        <v>3136000</v>
      </c>
      <c r="L277" s="19">
        <v>0</v>
      </c>
      <c r="M277" s="19">
        <v>3136000</v>
      </c>
      <c r="N277" s="19"/>
      <c r="O277" s="19"/>
      <c r="P277" s="19"/>
      <c r="Q277" s="19">
        <v>0</v>
      </c>
      <c r="R277" s="19">
        <v>3136000</v>
      </c>
      <c r="S277" s="17" t="s">
        <v>32</v>
      </c>
      <c r="T277" s="17" t="s">
        <v>36</v>
      </c>
      <c r="U277" s="17" t="s">
        <v>37</v>
      </c>
      <c r="V277" s="17" t="e">
        <v>#N/A</v>
      </c>
      <c r="W277" s="17" t="s">
        <v>632</v>
      </c>
      <c r="X277" s="25">
        <v>3027836</v>
      </c>
      <c r="Y277" s="17">
        <v>136901616</v>
      </c>
      <c r="Z277" s="17"/>
      <c r="AA277" s="17"/>
      <c r="AB277" s="17"/>
      <c r="AC277" s="17" t="s">
        <v>774</v>
      </c>
      <c r="AD277" s="18">
        <v>45660</v>
      </c>
      <c r="AE277" s="18">
        <v>45672</v>
      </c>
      <c r="AF277" s="18">
        <v>45682</v>
      </c>
      <c r="AG277" s="18"/>
      <c r="AH277" s="23">
        <f t="shared" si="25"/>
        <v>6</v>
      </c>
      <c r="AI277" s="23" t="str">
        <f t="shared" si="26"/>
        <v>0-30</v>
      </c>
      <c r="AJ277" s="25">
        <v>4070500</v>
      </c>
      <c r="AK277" s="25">
        <v>4070500</v>
      </c>
      <c r="AL277" s="25">
        <v>934500</v>
      </c>
      <c r="AM277" s="25">
        <v>934500</v>
      </c>
      <c r="AN277" s="25">
        <v>0</v>
      </c>
      <c r="AO277" s="25">
        <v>27300</v>
      </c>
      <c r="AP277" s="25">
        <v>0</v>
      </c>
      <c r="AQ277" s="25">
        <v>0</v>
      </c>
      <c r="AR277" s="17"/>
      <c r="AS277" s="17"/>
      <c r="AT277" s="17" t="s">
        <v>763</v>
      </c>
      <c r="AU277" s="25">
        <v>80864</v>
      </c>
      <c r="AV277" s="25">
        <v>3108700</v>
      </c>
      <c r="AW277" s="25">
        <v>27300</v>
      </c>
      <c r="AX277" s="17" t="s">
        <v>1805</v>
      </c>
      <c r="AY277" s="17" t="s">
        <v>1806</v>
      </c>
      <c r="AZ277" s="17" t="s">
        <v>1807</v>
      </c>
      <c r="BA277" s="17" t="s">
        <v>691</v>
      </c>
      <c r="BB277" s="17" t="s">
        <v>1801</v>
      </c>
      <c r="BC277" s="24">
        <v>0</v>
      </c>
      <c r="BD277" s="24">
        <v>0</v>
      </c>
      <c r="BE277" s="24">
        <v>0</v>
      </c>
      <c r="BF277" s="24">
        <v>0</v>
      </c>
      <c r="BG277" s="24">
        <v>0</v>
      </c>
      <c r="BH277" s="24">
        <v>27300</v>
      </c>
      <c r="BI277" s="24">
        <f t="shared" si="27"/>
        <v>3108700</v>
      </c>
      <c r="BJ277" s="24">
        <v>0</v>
      </c>
      <c r="BK277" s="24">
        <v>0</v>
      </c>
      <c r="BL277" s="24">
        <v>0</v>
      </c>
      <c r="BM277" s="24">
        <v>0</v>
      </c>
      <c r="BN277" s="17"/>
      <c r="BO277" s="18"/>
      <c r="BP277" s="17"/>
      <c r="BQ277" s="24">
        <v>0</v>
      </c>
    </row>
    <row r="278" spans="1:69" x14ac:dyDescent="0.2">
      <c r="A278" s="17">
        <v>800065396</v>
      </c>
      <c r="B278" s="17" t="s">
        <v>11</v>
      </c>
      <c r="C278" s="17" t="s">
        <v>13</v>
      </c>
      <c r="D278" s="17">
        <v>173594</v>
      </c>
      <c r="E278" s="17" t="str">
        <f t="shared" si="23"/>
        <v>C191173594</v>
      </c>
      <c r="F278" s="17" t="s">
        <v>581</v>
      </c>
      <c r="G278" s="17" t="str">
        <f t="shared" si="24"/>
        <v>800065396_C191173594</v>
      </c>
      <c r="H278" s="18">
        <v>45660</v>
      </c>
      <c r="I278" s="18">
        <v>45672</v>
      </c>
      <c r="J278" s="18">
        <v>45717</v>
      </c>
      <c r="K278" s="19">
        <v>81401622</v>
      </c>
      <c r="L278" s="19">
        <v>5364119</v>
      </c>
      <c r="M278" s="19">
        <v>76037503</v>
      </c>
      <c r="N278" s="19"/>
      <c r="O278" s="19"/>
      <c r="P278" s="19"/>
      <c r="Q278" s="19">
        <v>0</v>
      </c>
      <c r="R278" s="19">
        <v>76037503</v>
      </c>
      <c r="S278" s="17" t="s">
        <v>32</v>
      </c>
      <c r="T278" s="17" t="s">
        <v>36</v>
      </c>
      <c r="U278" s="17" t="s">
        <v>37</v>
      </c>
      <c r="V278" s="17" t="e">
        <v>#N/A</v>
      </c>
      <c r="W278" s="17" t="s">
        <v>632</v>
      </c>
      <c r="X278" s="25">
        <v>73622622</v>
      </c>
      <c r="Y278" s="17">
        <v>136901637</v>
      </c>
      <c r="Z278" s="17"/>
      <c r="AA278" s="17"/>
      <c r="AB278" s="17"/>
      <c r="AC278" s="17" t="s">
        <v>774</v>
      </c>
      <c r="AD278" s="18">
        <v>45660</v>
      </c>
      <c r="AE278" s="18">
        <v>45672</v>
      </c>
      <c r="AF278" s="18">
        <v>45682</v>
      </c>
      <c r="AG278" s="18"/>
      <c r="AH278" s="23">
        <f t="shared" si="25"/>
        <v>6</v>
      </c>
      <c r="AI278" s="23" t="str">
        <f t="shared" si="26"/>
        <v>0-30</v>
      </c>
      <c r="AJ278" s="25">
        <v>85832664</v>
      </c>
      <c r="AK278" s="25">
        <v>85832664</v>
      </c>
      <c r="AL278" s="25">
        <v>9795161</v>
      </c>
      <c r="AM278" s="25">
        <v>9795161</v>
      </c>
      <c r="AN278" s="25">
        <v>0</v>
      </c>
      <c r="AO278" s="25">
        <v>712477</v>
      </c>
      <c r="AP278" s="25">
        <v>0</v>
      </c>
      <c r="AQ278" s="25">
        <v>0</v>
      </c>
      <c r="AR278" s="17"/>
      <c r="AS278" s="17"/>
      <c r="AT278" s="17" t="s">
        <v>763</v>
      </c>
      <c r="AU278" s="25">
        <v>1702404</v>
      </c>
      <c r="AV278" s="25">
        <v>75325026</v>
      </c>
      <c r="AW278" s="25">
        <v>712477</v>
      </c>
      <c r="AX278" s="17" t="s">
        <v>1805</v>
      </c>
      <c r="AY278" s="17" t="s">
        <v>1811</v>
      </c>
      <c r="AZ278" s="17" t="s">
        <v>1807</v>
      </c>
      <c r="BA278" s="17" t="s">
        <v>691</v>
      </c>
      <c r="BB278" s="17" t="s">
        <v>1801</v>
      </c>
      <c r="BC278" s="24">
        <v>0</v>
      </c>
      <c r="BD278" s="24">
        <v>0</v>
      </c>
      <c r="BE278" s="24">
        <v>0</v>
      </c>
      <c r="BF278" s="24">
        <v>0</v>
      </c>
      <c r="BG278" s="24">
        <v>0</v>
      </c>
      <c r="BH278" s="24">
        <v>712477</v>
      </c>
      <c r="BI278" s="24">
        <f t="shared" si="27"/>
        <v>75325026</v>
      </c>
      <c r="BJ278" s="24">
        <v>0</v>
      </c>
      <c r="BK278" s="24">
        <v>0</v>
      </c>
      <c r="BL278" s="24">
        <v>0</v>
      </c>
      <c r="BM278" s="24">
        <v>0</v>
      </c>
      <c r="BN278" s="17"/>
      <c r="BO278" s="18"/>
      <c r="BP278" s="17"/>
      <c r="BQ278" s="24">
        <v>0</v>
      </c>
    </row>
    <row r="279" spans="1:69" x14ac:dyDescent="0.2">
      <c r="A279" s="17">
        <v>800065396</v>
      </c>
      <c r="B279" s="17" t="s">
        <v>11</v>
      </c>
      <c r="C279" s="17" t="s">
        <v>12</v>
      </c>
      <c r="D279" s="17">
        <v>279242</v>
      </c>
      <c r="E279" s="17" t="str">
        <f t="shared" si="23"/>
        <v>C187279242</v>
      </c>
      <c r="F279" s="17" t="s">
        <v>582</v>
      </c>
      <c r="G279" s="17" t="str">
        <f t="shared" si="24"/>
        <v>800065396_C187279242</v>
      </c>
      <c r="H279" s="18">
        <v>45660</v>
      </c>
      <c r="I279" s="18">
        <v>45672</v>
      </c>
      <c r="J279" s="18">
        <v>45717</v>
      </c>
      <c r="K279" s="19">
        <v>26859200</v>
      </c>
      <c r="L279" s="19">
        <v>1592866</v>
      </c>
      <c r="M279" s="19">
        <v>25266334</v>
      </c>
      <c r="N279" s="19"/>
      <c r="O279" s="19"/>
      <c r="P279" s="19"/>
      <c r="Q279" s="19">
        <v>0</v>
      </c>
      <c r="R279" s="19">
        <v>25266334</v>
      </c>
      <c r="S279" s="17" t="s">
        <v>32</v>
      </c>
      <c r="T279" s="17" t="s">
        <v>36</v>
      </c>
      <c r="U279" s="17" t="s">
        <v>37</v>
      </c>
      <c r="V279" s="17" t="e">
        <v>#N/A</v>
      </c>
      <c r="W279" s="17" t="s">
        <v>632</v>
      </c>
      <c r="X279" s="25">
        <v>23874628</v>
      </c>
      <c r="Y279" s="17">
        <v>136901630</v>
      </c>
      <c r="Z279" s="17"/>
      <c r="AA279" s="17"/>
      <c r="AB279" s="17"/>
      <c r="AC279" s="17" t="s">
        <v>774</v>
      </c>
      <c r="AD279" s="18">
        <v>45660</v>
      </c>
      <c r="AE279" s="18">
        <v>45672</v>
      </c>
      <c r="AF279" s="18">
        <v>45682</v>
      </c>
      <c r="AG279" s="18"/>
      <c r="AH279" s="23">
        <f t="shared" si="25"/>
        <v>6</v>
      </c>
      <c r="AI279" s="23" t="str">
        <f t="shared" si="26"/>
        <v>0-30</v>
      </c>
      <c r="AJ279" s="25">
        <v>34725500</v>
      </c>
      <c r="AK279" s="25">
        <v>34725500</v>
      </c>
      <c r="AL279" s="25">
        <v>9459166</v>
      </c>
      <c r="AM279" s="25">
        <v>9459166</v>
      </c>
      <c r="AN279" s="25">
        <v>0</v>
      </c>
      <c r="AO279" s="25">
        <v>711424</v>
      </c>
      <c r="AP279" s="25">
        <v>0</v>
      </c>
      <c r="AQ279" s="25">
        <v>0</v>
      </c>
      <c r="AR279" s="17"/>
      <c r="AS279" s="17"/>
      <c r="AT279" s="17" t="s">
        <v>763</v>
      </c>
      <c r="AU279" s="25">
        <v>680282</v>
      </c>
      <c r="AV279" s="25">
        <v>24554910</v>
      </c>
      <c r="AW279" s="25">
        <v>711424</v>
      </c>
      <c r="AX279" s="17" t="s">
        <v>1805</v>
      </c>
      <c r="AY279" s="17" t="s">
        <v>1806</v>
      </c>
      <c r="AZ279" s="17" t="s">
        <v>1807</v>
      </c>
      <c r="BA279" s="17" t="s">
        <v>691</v>
      </c>
      <c r="BB279" s="17" t="s">
        <v>1801</v>
      </c>
      <c r="BC279" s="24">
        <v>0</v>
      </c>
      <c r="BD279" s="24">
        <v>0</v>
      </c>
      <c r="BE279" s="24">
        <v>0</v>
      </c>
      <c r="BF279" s="24">
        <v>0</v>
      </c>
      <c r="BG279" s="24">
        <v>0</v>
      </c>
      <c r="BH279" s="24">
        <v>711424</v>
      </c>
      <c r="BI279" s="24">
        <f t="shared" si="27"/>
        <v>24554910</v>
      </c>
      <c r="BJ279" s="24">
        <v>0</v>
      </c>
      <c r="BK279" s="24">
        <v>0</v>
      </c>
      <c r="BL279" s="24">
        <v>0</v>
      </c>
      <c r="BM279" s="24">
        <v>0</v>
      </c>
      <c r="BN279" s="17"/>
      <c r="BO279" s="18"/>
      <c r="BP279" s="17"/>
      <c r="BQ279" s="24">
        <v>0</v>
      </c>
    </row>
    <row r="280" spans="1:69" x14ac:dyDescent="0.2">
      <c r="A280" s="17">
        <v>800065396</v>
      </c>
      <c r="B280" s="17" t="s">
        <v>11</v>
      </c>
      <c r="C280" s="17" t="s">
        <v>12</v>
      </c>
      <c r="D280" s="17">
        <v>277259</v>
      </c>
      <c r="E280" s="17" t="str">
        <f t="shared" si="23"/>
        <v>C187277259</v>
      </c>
      <c r="F280" s="17" t="s">
        <v>271</v>
      </c>
      <c r="G280" s="17" t="str">
        <f t="shared" si="24"/>
        <v>800065396_C187277259</v>
      </c>
      <c r="H280" s="18">
        <v>44964</v>
      </c>
      <c r="I280" s="18">
        <v>44970</v>
      </c>
      <c r="J280" s="18">
        <v>45015</v>
      </c>
      <c r="K280" s="19">
        <v>133000</v>
      </c>
      <c r="L280" s="19">
        <v>0</v>
      </c>
      <c r="M280" s="19">
        <v>133000</v>
      </c>
      <c r="N280" s="19">
        <v>133000</v>
      </c>
      <c r="O280" s="19">
        <v>8000</v>
      </c>
      <c r="P280" s="19"/>
      <c r="Q280" s="19">
        <v>0</v>
      </c>
      <c r="R280" s="19">
        <v>125000</v>
      </c>
      <c r="S280" s="17" t="s">
        <v>31</v>
      </c>
      <c r="T280" s="17" t="s">
        <v>36</v>
      </c>
      <c r="U280" s="17" t="s">
        <v>37</v>
      </c>
      <c r="V280" s="17" t="s">
        <v>629</v>
      </c>
      <c r="W280" s="17" t="s">
        <v>629</v>
      </c>
      <c r="X280" s="25">
        <v>130340</v>
      </c>
      <c r="Y280" s="17">
        <v>1912087618</v>
      </c>
      <c r="Z280" s="17" t="s">
        <v>1813</v>
      </c>
      <c r="AA280" s="17"/>
      <c r="AB280" s="17"/>
      <c r="AC280" s="17" t="s">
        <v>672</v>
      </c>
      <c r="AD280" s="18">
        <v>44964</v>
      </c>
      <c r="AE280" s="18">
        <v>44974</v>
      </c>
      <c r="AF280" s="18">
        <v>45099</v>
      </c>
      <c r="AG280" s="18"/>
      <c r="AH280" s="23">
        <f t="shared" si="25"/>
        <v>589</v>
      </c>
      <c r="AI280" s="23" t="str">
        <f t="shared" si="26"/>
        <v>Más de 360</v>
      </c>
      <c r="AJ280" s="25">
        <v>133000</v>
      </c>
      <c r="AK280" s="25">
        <v>133000</v>
      </c>
      <c r="AL280" s="25">
        <v>0</v>
      </c>
      <c r="AM280" s="25">
        <v>0</v>
      </c>
      <c r="AN280" s="25">
        <v>0</v>
      </c>
      <c r="AO280" s="25">
        <v>0</v>
      </c>
      <c r="AP280" s="25">
        <v>0</v>
      </c>
      <c r="AQ280" s="25">
        <v>0</v>
      </c>
      <c r="AR280" s="17"/>
      <c r="AS280" s="17"/>
      <c r="AT280" s="17"/>
      <c r="AU280" s="25">
        <v>0</v>
      </c>
      <c r="AV280" s="25">
        <v>133000</v>
      </c>
      <c r="AW280" s="25">
        <v>0</v>
      </c>
      <c r="AX280" s="17"/>
      <c r="AY280" s="17"/>
      <c r="AZ280" s="17"/>
      <c r="BA280" s="17"/>
      <c r="BB280" s="17"/>
      <c r="BC280" s="24">
        <v>0</v>
      </c>
      <c r="BD280" s="24">
        <v>0</v>
      </c>
      <c r="BE280" s="24">
        <v>0</v>
      </c>
      <c r="BF280" s="24">
        <v>0</v>
      </c>
      <c r="BG280" s="24">
        <v>0</v>
      </c>
      <c r="BH280" s="24">
        <v>0</v>
      </c>
      <c r="BI280" s="24">
        <v>0</v>
      </c>
      <c r="BJ280" s="24">
        <v>0</v>
      </c>
      <c r="BK280" s="24">
        <v>125000</v>
      </c>
      <c r="BL280" s="24">
        <v>0</v>
      </c>
      <c r="BM280" s="24">
        <v>0</v>
      </c>
      <c r="BN280" s="17"/>
      <c r="BO280" s="18"/>
      <c r="BP280" s="17"/>
      <c r="BQ280" s="24">
        <v>0</v>
      </c>
    </row>
    <row r="281" spans="1:69" x14ac:dyDescent="0.2">
      <c r="A281" s="17">
        <v>800065396</v>
      </c>
      <c r="B281" s="17" t="s">
        <v>11</v>
      </c>
      <c r="C281" s="17" t="s">
        <v>12</v>
      </c>
      <c r="D281" s="17">
        <v>278823</v>
      </c>
      <c r="E281" s="17" t="str">
        <f t="shared" si="23"/>
        <v>C187278823</v>
      </c>
      <c r="F281" s="17" t="s">
        <v>380</v>
      </c>
      <c r="G281" s="17" t="str">
        <f t="shared" si="24"/>
        <v>800065396_C187278823</v>
      </c>
      <c r="H281" s="18">
        <v>45478</v>
      </c>
      <c r="I281" s="18">
        <v>45483</v>
      </c>
      <c r="J281" s="18">
        <v>45528</v>
      </c>
      <c r="K281" s="19">
        <v>125000</v>
      </c>
      <c r="L281" s="19">
        <v>0</v>
      </c>
      <c r="M281" s="19">
        <v>125000</v>
      </c>
      <c r="N281" s="19"/>
      <c r="O281" s="19"/>
      <c r="P281" s="19"/>
      <c r="Q281" s="19">
        <v>0</v>
      </c>
      <c r="R281" s="19">
        <v>125000</v>
      </c>
      <c r="S281" s="17" t="s">
        <v>31</v>
      </c>
      <c r="T281" s="17" t="s">
        <v>36</v>
      </c>
      <c r="U281" s="17" t="s">
        <v>37</v>
      </c>
      <c r="V281" s="17" t="s">
        <v>629</v>
      </c>
      <c r="W281" s="17" t="s">
        <v>629</v>
      </c>
      <c r="X281" s="25">
        <v>125000</v>
      </c>
      <c r="Y281" s="17">
        <v>1222544093</v>
      </c>
      <c r="Z281" s="17" t="s">
        <v>1813</v>
      </c>
      <c r="AA281" s="17"/>
      <c r="AB281" s="17"/>
      <c r="AC281" s="17" t="s">
        <v>672</v>
      </c>
      <c r="AD281" s="18">
        <v>45478</v>
      </c>
      <c r="AE281" s="18">
        <v>45483</v>
      </c>
      <c r="AF281" s="18">
        <v>45565</v>
      </c>
      <c r="AG281" s="18"/>
      <c r="AH281" s="23">
        <f t="shared" si="25"/>
        <v>123</v>
      </c>
      <c r="AI281" s="23" t="str">
        <f t="shared" si="26"/>
        <v>91-180</v>
      </c>
      <c r="AJ281" s="25">
        <v>125000</v>
      </c>
      <c r="AK281" s="25">
        <v>125000</v>
      </c>
      <c r="AL281" s="25">
        <v>0</v>
      </c>
      <c r="AM281" s="25">
        <v>0</v>
      </c>
      <c r="AN281" s="25">
        <v>0</v>
      </c>
      <c r="AO281" s="25">
        <v>0</v>
      </c>
      <c r="AP281" s="25">
        <v>0</v>
      </c>
      <c r="AQ281" s="25">
        <v>0</v>
      </c>
      <c r="AR281" s="17"/>
      <c r="AS281" s="17"/>
      <c r="AT281" s="17" t="s">
        <v>697</v>
      </c>
      <c r="AU281" s="25">
        <v>0</v>
      </c>
      <c r="AV281" s="25">
        <v>125000</v>
      </c>
      <c r="AW281" s="25">
        <v>0</v>
      </c>
      <c r="AX281" s="17"/>
      <c r="AY281" s="17"/>
      <c r="AZ281" s="17"/>
      <c r="BA281" s="17"/>
      <c r="BB281" s="17"/>
      <c r="BC281" s="24">
        <v>0</v>
      </c>
      <c r="BD281" s="24">
        <v>0</v>
      </c>
      <c r="BE281" s="24">
        <v>0</v>
      </c>
      <c r="BF281" s="24">
        <v>0</v>
      </c>
      <c r="BG281" s="24">
        <v>0</v>
      </c>
      <c r="BH281" s="24">
        <v>0</v>
      </c>
      <c r="BI281" s="24">
        <v>0</v>
      </c>
      <c r="BJ281" s="24">
        <v>0</v>
      </c>
      <c r="BK281" s="24">
        <v>125000</v>
      </c>
      <c r="BL281" s="24">
        <v>0</v>
      </c>
      <c r="BM281" s="24">
        <v>0</v>
      </c>
      <c r="BN281" s="17"/>
      <c r="BO281" s="18"/>
      <c r="BP281" s="17"/>
      <c r="BQ281" s="24">
        <v>0</v>
      </c>
    </row>
    <row r="282" spans="1:69" x14ac:dyDescent="0.2">
      <c r="A282" s="17">
        <v>800065396</v>
      </c>
      <c r="B282" s="17" t="s">
        <v>11</v>
      </c>
      <c r="C282" s="17" t="s">
        <v>15</v>
      </c>
      <c r="D282" s="17">
        <v>199950</v>
      </c>
      <c r="E282" s="17" t="str">
        <f t="shared" si="23"/>
        <v>C190199950</v>
      </c>
      <c r="F282" s="17" t="s">
        <v>424</v>
      </c>
      <c r="G282" s="17" t="str">
        <f t="shared" si="24"/>
        <v>800065396_C190199950</v>
      </c>
      <c r="H282" s="18">
        <v>45542</v>
      </c>
      <c r="I282" s="18">
        <v>45544</v>
      </c>
      <c r="J282" s="18">
        <v>45589</v>
      </c>
      <c r="K282" s="19">
        <v>125000</v>
      </c>
      <c r="L282" s="19">
        <v>0</v>
      </c>
      <c r="M282" s="19">
        <v>125000</v>
      </c>
      <c r="N282" s="19"/>
      <c r="O282" s="19"/>
      <c r="P282" s="19"/>
      <c r="Q282" s="19">
        <v>0</v>
      </c>
      <c r="R282" s="19">
        <v>125000</v>
      </c>
      <c r="S282" s="17" t="s">
        <v>31</v>
      </c>
      <c r="T282" s="17" t="s">
        <v>36</v>
      </c>
      <c r="U282" s="17" t="s">
        <v>37</v>
      </c>
      <c r="V282" s="17" t="s">
        <v>629</v>
      </c>
      <c r="W282" s="17" t="s">
        <v>629</v>
      </c>
      <c r="X282" s="25">
        <v>125000</v>
      </c>
      <c r="Y282" s="17">
        <v>1222544094</v>
      </c>
      <c r="Z282" s="17" t="s">
        <v>1813</v>
      </c>
      <c r="AA282" s="17"/>
      <c r="AB282" s="17"/>
      <c r="AC282" s="17" t="s">
        <v>672</v>
      </c>
      <c r="AD282" s="18">
        <v>45542</v>
      </c>
      <c r="AE282" s="18">
        <v>45544</v>
      </c>
      <c r="AF282" s="18">
        <v>45565</v>
      </c>
      <c r="AG282" s="18"/>
      <c r="AH282" s="23">
        <f t="shared" si="25"/>
        <v>123</v>
      </c>
      <c r="AI282" s="23" t="str">
        <f t="shared" si="26"/>
        <v>91-180</v>
      </c>
      <c r="AJ282" s="25">
        <v>125000</v>
      </c>
      <c r="AK282" s="25">
        <v>125000</v>
      </c>
      <c r="AL282" s="25">
        <v>0</v>
      </c>
      <c r="AM282" s="25">
        <v>0</v>
      </c>
      <c r="AN282" s="25">
        <v>0</v>
      </c>
      <c r="AO282" s="25">
        <v>0</v>
      </c>
      <c r="AP282" s="25">
        <v>0</v>
      </c>
      <c r="AQ282" s="25">
        <v>0</v>
      </c>
      <c r="AR282" s="17"/>
      <c r="AS282" s="17"/>
      <c r="AT282" s="17" t="s">
        <v>697</v>
      </c>
      <c r="AU282" s="25">
        <v>0</v>
      </c>
      <c r="AV282" s="25">
        <v>125000</v>
      </c>
      <c r="AW282" s="25">
        <v>0</v>
      </c>
      <c r="AX282" s="17"/>
      <c r="AY282" s="17"/>
      <c r="AZ282" s="17"/>
      <c r="BA282" s="17"/>
      <c r="BB282" s="17"/>
      <c r="BC282" s="24">
        <v>0</v>
      </c>
      <c r="BD282" s="24">
        <v>0</v>
      </c>
      <c r="BE282" s="24">
        <v>0</v>
      </c>
      <c r="BF282" s="24">
        <v>0</v>
      </c>
      <c r="BG282" s="24">
        <v>0</v>
      </c>
      <c r="BH282" s="24">
        <v>0</v>
      </c>
      <c r="BI282" s="24">
        <v>0</v>
      </c>
      <c r="BJ282" s="24">
        <v>0</v>
      </c>
      <c r="BK282" s="24">
        <v>125000</v>
      </c>
      <c r="BL282" s="24">
        <v>0</v>
      </c>
      <c r="BM282" s="24">
        <v>0</v>
      </c>
      <c r="BN282" s="17"/>
      <c r="BO282" s="18"/>
      <c r="BP282" s="17"/>
      <c r="BQ282" s="24">
        <v>0</v>
      </c>
    </row>
    <row r="283" spans="1:69" x14ac:dyDescent="0.2">
      <c r="A283" s="17">
        <v>800065396</v>
      </c>
      <c r="B283" s="17" t="s">
        <v>11</v>
      </c>
      <c r="C283" s="17" t="s">
        <v>15</v>
      </c>
      <c r="D283" s="17">
        <v>199951</v>
      </c>
      <c r="E283" s="17" t="str">
        <f t="shared" si="23"/>
        <v>C190199951</v>
      </c>
      <c r="F283" s="17" t="s">
        <v>425</v>
      </c>
      <c r="G283" s="17" t="str">
        <f t="shared" si="24"/>
        <v>800065396_C190199951</v>
      </c>
      <c r="H283" s="18">
        <v>45542</v>
      </c>
      <c r="I283" s="18">
        <v>45544</v>
      </c>
      <c r="J283" s="18">
        <v>45589</v>
      </c>
      <c r="K283" s="19">
        <v>125000</v>
      </c>
      <c r="L283" s="19">
        <v>0</v>
      </c>
      <c r="M283" s="19">
        <v>125000</v>
      </c>
      <c r="N283" s="19"/>
      <c r="O283" s="19"/>
      <c r="P283" s="19"/>
      <c r="Q283" s="19">
        <v>0</v>
      </c>
      <c r="R283" s="19">
        <v>125000</v>
      </c>
      <c r="S283" s="17" t="s">
        <v>31</v>
      </c>
      <c r="T283" s="17" t="s">
        <v>36</v>
      </c>
      <c r="U283" s="17" t="s">
        <v>37</v>
      </c>
      <c r="V283" s="17" t="s">
        <v>629</v>
      </c>
      <c r="W283" s="17" t="s">
        <v>629</v>
      </c>
      <c r="X283" s="25">
        <v>125000</v>
      </c>
      <c r="Y283" s="17">
        <v>1222544098</v>
      </c>
      <c r="Z283" s="17" t="s">
        <v>1813</v>
      </c>
      <c r="AA283" s="17"/>
      <c r="AB283" s="17"/>
      <c r="AC283" s="17" t="s">
        <v>672</v>
      </c>
      <c r="AD283" s="18">
        <v>45542</v>
      </c>
      <c r="AE283" s="18">
        <v>45544</v>
      </c>
      <c r="AF283" s="18">
        <v>45565</v>
      </c>
      <c r="AG283" s="18"/>
      <c r="AH283" s="23">
        <f t="shared" si="25"/>
        <v>123</v>
      </c>
      <c r="AI283" s="23" t="str">
        <f t="shared" si="26"/>
        <v>91-180</v>
      </c>
      <c r="AJ283" s="25">
        <v>125000</v>
      </c>
      <c r="AK283" s="25">
        <v>125000</v>
      </c>
      <c r="AL283" s="25">
        <v>0</v>
      </c>
      <c r="AM283" s="25">
        <v>0</v>
      </c>
      <c r="AN283" s="25">
        <v>0</v>
      </c>
      <c r="AO283" s="25">
        <v>0</v>
      </c>
      <c r="AP283" s="25">
        <v>0</v>
      </c>
      <c r="AQ283" s="25">
        <v>0</v>
      </c>
      <c r="AR283" s="17"/>
      <c r="AS283" s="17"/>
      <c r="AT283" s="17" t="s">
        <v>697</v>
      </c>
      <c r="AU283" s="25">
        <v>0</v>
      </c>
      <c r="AV283" s="25">
        <v>125000</v>
      </c>
      <c r="AW283" s="25">
        <v>0</v>
      </c>
      <c r="AX283" s="17"/>
      <c r="AY283" s="17"/>
      <c r="AZ283" s="17"/>
      <c r="BA283" s="17"/>
      <c r="BB283" s="17"/>
      <c r="BC283" s="24">
        <v>0</v>
      </c>
      <c r="BD283" s="24">
        <v>0</v>
      </c>
      <c r="BE283" s="24">
        <v>0</v>
      </c>
      <c r="BF283" s="24">
        <v>0</v>
      </c>
      <c r="BG283" s="24">
        <v>0</v>
      </c>
      <c r="BH283" s="24">
        <v>0</v>
      </c>
      <c r="BI283" s="24">
        <v>0</v>
      </c>
      <c r="BJ283" s="24">
        <v>0</v>
      </c>
      <c r="BK283" s="24">
        <v>125000</v>
      </c>
      <c r="BL283" s="24">
        <v>0</v>
      </c>
      <c r="BM283" s="24">
        <v>0</v>
      </c>
      <c r="BN283" s="17"/>
      <c r="BO283" s="18"/>
      <c r="BP283" s="17"/>
      <c r="BQ283" s="24">
        <v>0</v>
      </c>
    </row>
    <row r="284" spans="1:69" x14ac:dyDescent="0.2">
      <c r="A284" s="17">
        <v>800065396</v>
      </c>
      <c r="B284" s="17" t="s">
        <v>11</v>
      </c>
      <c r="C284" s="17" t="s">
        <v>12</v>
      </c>
      <c r="D284" s="17">
        <v>279036</v>
      </c>
      <c r="E284" s="17" t="str">
        <f t="shared" si="23"/>
        <v>C187279036</v>
      </c>
      <c r="F284" s="17" t="s">
        <v>478</v>
      </c>
      <c r="G284" s="17" t="str">
        <f t="shared" si="24"/>
        <v>800065396_C187279036</v>
      </c>
      <c r="H284" s="18">
        <v>45573</v>
      </c>
      <c r="I284" s="18">
        <v>45580</v>
      </c>
      <c r="J284" s="18">
        <v>45625</v>
      </c>
      <c r="K284" s="19">
        <v>125000</v>
      </c>
      <c r="L284" s="19">
        <v>0</v>
      </c>
      <c r="M284" s="19">
        <v>125000</v>
      </c>
      <c r="N284" s="19"/>
      <c r="O284" s="19"/>
      <c r="P284" s="19"/>
      <c r="Q284" s="19">
        <v>0</v>
      </c>
      <c r="R284" s="19">
        <v>125000</v>
      </c>
      <c r="S284" s="17" t="s">
        <v>31</v>
      </c>
      <c r="T284" s="17" t="s">
        <v>36</v>
      </c>
      <c r="U284" s="17" t="s">
        <v>37</v>
      </c>
      <c r="V284" s="17" t="s">
        <v>630</v>
      </c>
      <c r="W284" s="17" t="s">
        <v>629</v>
      </c>
      <c r="X284" s="25">
        <v>125000</v>
      </c>
      <c r="Y284" s="17">
        <v>1222546526</v>
      </c>
      <c r="Z284" s="17" t="s">
        <v>1813</v>
      </c>
      <c r="AA284" s="17"/>
      <c r="AB284" s="17"/>
      <c r="AC284" s="17" t="s">
        <v>672</v>
      </c>
      <c r="AD284" s="18">
        <v>45573</v>
      </c>
      <c r="AE284" s="18">
        <v>45580</v>
      </c>
      <c r="AF284" s="18">
        <v>45616</v>
      </c>
      <c r="AG284" s="18"/>
      <c r="AH284" s="23">
        <f t="shared" si="25"/>
        <v>72</v>
      </c>
      <c r="AI284" s="23" t="str">
        <f t="shared" si="26"/>
        <v>61-90</v>
      </c>
      <c r="AJ284" s="25">
        <v>125000</v>
      </c>
      <c r="AK284" s="25">
        <v>125000</v>
      </c>
      <c r="AL284" s="25">
        <v>0</v>
      </c>
      <c r="AM284" s="25">
        <v>0</v>
      </c>
      <c r="AN284" s="25">
        <v>0</v>
      </c>
      <c r="AO284" s="25">
        <v>0</v>
      </c>
      <c r="AP284" s="25">
        <v>0</v>
      </c>
      <c r="AQ284" s="25">
        <v>0</v>
      </c>
      <c r="AR284" s="17"/>
      <c r="AS284" s="17"/>
      <c r="AT284" s="17" t="s">
        <v>763</v>
      </c>
      <c r="AU284" s="25">
        <v>0</v>
      </c>
      <c r="AV284" s="25">
        <v>125000</v>
      </c>
      <c r="AW284" s="25">
        <v>0</v>
      </c>
      <c r="AX284" s="17"/>
      <c r="AY284" s="17"/>
      <c r="AZ284" s="17"/>
      <c r="BA284" s="17"/>
      <c r="BB284" s="17"/>
      <c r="BC284" s="24">
        <v>0</v>
      </c>
      <c r="BD284" s="24">
        <v>0</v>
      </c>
      <c r="BE284" s="24">
        <v>0</v>
      </c>
      <c r="BF284" s="24">
        <v>0</v>
      </c>
      <c r="BG284" s="24">
        <v>0</v>
      </c>
      <c r="BH284" s="24">
        <v>0</v>
      </c>
      <c r="BI284" s="24">
        <v>0</v>
      </c>
      <c r="BJ284" s="24">
        <v>0</v>
      </c>
      <c r="BK284" s="24">
        <v>125000</v>
      </c>
      <c r="BL284" s="24">
        <v>0</v>
      </c>
      <c r="BM284" s="24">
        <v>0</v>
      </c>
      <c r="BN284" s="17"/>
      <c r="BO284" s="18"/>
      <c r="BP284" s="17"/>
      <c r="BQ284" s="24">
        <v>0</v>
      </c>
    </row>
    <row r="285" spans="1:69" x14ac:dyDescent="0.2">
      <c r="A285" s="17">
        <v>800065396</v>
      </c>
      <c r="B285" s="17" t="s">
        <v>11</v>
      </c>
      <c r="C285" s="17" t="s">
        <v>12</v>
      </c>
      <c r="D285" s="17">
        <v>279037</v>
      </c>
      <c r="E285" s="17" t="str">
        <f t="shared" si="23"/>
        <v>C187279037</v>
      </c>
      <c r="F285" s="17" t="s">
        <v>479</v>
      </c>
      <c r="G285" s="17" t="str">
        <f t="shared" si="24"/>
        <v>800065396_C187279037</v>
      </c>
      <c r="H285" s="18">
        <v>45573</v>
      </c>
      <c r="I285" s="18">
        <v>45580</v>
      </c>
      <c r="J285" s="18">
        <v>45625</v>
      </c>
      <c r="K285" s="19">
        <v>125000</v>
      </c>
      <c r="L285" s="19">
        <v>0</v>
      </c>
      <c r="M285" s="19">
        <v>125000</v>
      </c>
      <c r="N285" s="19"/>
      <c r="O285" s="19"/>
      <c r="P285" s="19"/>
      <c r="Q285" s="19">
        <v>0</v>
      </c>
      <c r="R285" s="19">
        <v>125000</v>
      </c>
      <c r="S285" s="17" t="s">
        <v>31</v>
      </c>
      <c r="T285" s="17" t="s">
        <v>36</v>
      </c>
      <c r="U285" s="17" t="s">
        <v>37</v>
      </c>
      <c r="V285" s="17" t="s">
        <v>630</v>
      </c>
      <c r="W285" s="17" t="s">
        <v>629</v>
      </c>
      <c r="X285" s="25">
        <v>125000</v>
      </c>
      <c r="Y285" s="17">
        <v>1222546525</v>
      </c>
      <c r="Z285" s="17" t="s">
        <v>1813</v>
      </c>
      <c r="AA285" s="17"/>
      <c r="AB285" s="17"/>
      <c r="AC285" s="17" t="s">
        <v>672</v>
      </c>
      <c r="AD285" s="18">
        <v>45573</v>
      </c>
      <c r="AE285" s="18">
        <v>45580</v>
      </c>
      <c r="AF285" s="18">
        <v>45616</v>
      </c>
      <c r="AG285" s="18"/>
      <c r="AH285" s="23">
        <f t="shared" si="25"/>
        <v>72</v>
      </c>
      <c r="AI285" s="23" t="str">
        <f t="shared" si="26"/>
        <v>61-90</v>
      </c>
      <c r="AJ285" s="25">
        <v>125000</v>
      </c>
      <c r="AK285" s="25">
        <v>125000</v>
      </c>
      <c r="AL285" s="25">
        <v>0</v>
      </c>
      <c r="AM285" s="25">
        <v>0</v>
      </c>
      <c r="AN285" s="25">
        <v>0</v>
      </c>
      <c r="AO285" s="25">
        <v>0</v>
      </c>
      <c r="AP285" s="25">
        <v>0</v>
      </c>
      <c r="AQ285" s="25">
        <v>0</v>
      </c>
      <c r="AR285" s="17"/>
      <c r="AS285" s="17"/>
      <c r="AT285" s="17" t="s">
        <v>763</v>
      </c>
      <c r="AU285" s="25">
        <v>0</v>
      </c>
      <c r="AV285" s="25">
        <v>125000</v>
      </c>
      <c r="AW285" s="25">
        <v>0</v>
      </c>
      <c r="AX285" s="17"/>
      <c r="AY285" s="17"/>
      <c r="AZ285" s="17"/>
      <c r="BA285" s="17"/>
      <c r="BB285" s="17"/>
      <c r="BC285" s="24">
        <v>0</v>
      </c>
      <c r="BD285" s="24">
        <v>0</v>
      </c>
      <c r="BE285" s="24">
        <v>0</v>
      </c>
      <c r="BF285" s="24">
        <v>0</v>
      </c>
      <c r="BG285" s="24">
        <v>0</v>
      </c>
      <c r="BH285" s="24">
        <v>0</v>
      </c>
      <c r="BI285" s="24">
        <v>0</v>
      </c>
      <c r="BJ285" s="24">
        <v>0</v>
      </c>
      <c r="BK285" s="24">
        <v>125000</v>
      </c>
      <c r="BL285" s="24">
        <v>0</v>
      </c>
      <c r="BM285" s="24">
        <v>0</v>
      </c>
      <c r="BN285" s="17"/>
      <c r="BO285" s="18"/>
      <c r="BP285" s="17"/>
      <c r="BQ285" s="24">
        <v>0</v>
      </c>
    </row>
    <row r="286" spans="1:69" x14ac:dyDescent="0.2">
      <c r="A286" s="17">
        <v>800065396</v>
      </c>
      <c r="B286" s="17" t="s">
        <v>11</v>
      </c>
      <c r="C286" s="17" t="s">
        <v>12</v>
      </c>
      <c r="D286" s="17">
        <v>279039</v>
      </c>
      <c r="E286" s="17" t="str">
        <f t="shared" si="23"/>
        <v>C187279039</v>
      </c>
      <c r="F286" s="17" t="s">
        <v>482</v>
      </c>
      <c r="G286" s="17" t="str">
        <f t="shared" si="24"/>
        <v>800065396_C187279039</v>
      </c>
      <c r="H286" s="18">
        <v>45573</v>
      </c>
      <c r="I286" s="18">
        <v>45580</v>
      </c>
      <c r="J286" s="18">
        <v>45625</v>
      </c>
      <c r="K286" s="19">
        <v>125000</v>
      </c>
      <c r="L286" s="19">
        <v>0</v>
      </c>
      <c r="M286" s="19">
        <v>125000</v>
      </c>
      <c r="N286" s="19"/>
      <c r="O286" s="19"/>
      <c r="P286" s="19"/>
      <c r="Q286" s="19">
        <v>0</v>
      </c>
      <c r="R286" s="19">
        <v>125000</v>
      </c>
      <c r="S286" s="17" t="s">
        <v>31</v>
      </c>
      <c r="T286" s="17" t="s">
        <v>36</v>
      </c>
      <c r="U286" s="17" t="s">
        <v>37</v>
      </c>
      <c r="V286" s="17" t="s">
        <v>630</v>
      </c>
      <c r="W286" s="17" t="s">
        <v>629</v>
      </c>
      <c r="X286" s="25">
        <v>125000</v>
      </c>
      <c r="Y286" s="17">
        <v>1222546524</v>
      </c>
      <c r="Z286" s="17" t="s">
        <v>1813</v>
      </c>
      <c r="AA286" s="17"/>
      <c r="AB286" s="17"/>
      <c r="AC286" s="17" t="s">
        <v>672</v>
      </c>
      <c r="AD286" s="18">
        <v>45573</v>
      </c>
      <c r="AE286" s="18">
        <v>45580</v>
      </c>
      <c r="AF286" s="18">
        <v>45616</v>
      </c>
      <c r="AG286" s="18"/>
      <c r="AH286" s="23">
        <f t="shared" si="25"/>
        <v>72</v>
      </c>
      <c r="AI286" s="23" t="str">
        <f t="shared" si="26"/>
        <v>61-90</v>
      </c>
      <c r="AJ286" s="25">
        <v>125000</v>
      </c>
      <c r="AK286" s="25">
        <v>125000</v>
      </c>
      <c r="AL286" s="25">
        <v>0</v>
      </c>
      <c r="AM286" s="25">
        <v>0</v>
      </c>
      <c r="AN286" s="25">
        <v>0</v>
      </c>
      <c r="AO286" s="25">
        <v>0</v>
      </c>
      <c r="AP286" s="25">
        <v>0</v>
      </c>
      <c r="AQ286" s="25">
        <v>0</v>
      </c>
      <c r="AR286" s="17"/>
      <c r="AS286" s="17"/>
      <c r="AT286" s="17" t="s">
        <v>763</v>
      </c>
      <c r="AU286" s="25">
        <v>0</v>
      </c>
      <c r="AV286" s="25">
        <v>125000</v>
      </c>
      <c r="AW286" s="25">
        <v>0</v>
      </c>
      <c r="AX286" s="17"/>
      <c r="AY286" s="17"/>
      <c r="AZ286" s="17"/>
      <c r="BA286" s="17"/>
      <c r="BB286" s="17"/>
      <c r="BC286" s="24">
        <v>0</v>
      </c>
      <c r="BD286" s="24">
        <v>0</v>
      </c>
      <c r="BE286" s="24">
        <v>0</v>
      </c>
      <c r="BF286" s="24">
        <v>0</v>
      </c>
      <c r="BG286" s="24">
        <v>0</v>
      </c>
      <c r="BH286" s="24">
        <v>0</v>
      </c>
      <c r="BI286" s="24">
        <v>0</v>
      </c>
      <c r="BJ286" s="24">
        <v>0</v>
      </c>
      <c r="BK286" s="24">
        <v>125000</v>
      </c>
      <c r="BL286" s="24">
        <v>0</v>
      </c>
      <c r="BM286" s="24">
        <v>0</v>
      </c>
      <c r="BN286" s="17"/>
      <c r="BO286" s="18"/>
      <c r="BP286" s="17"/>
      <c r="BQ286" s="24">
        <v>0</v>
      </c>
    </row>
    <row r="287" spans="1:69" x14ac:dyDescent="0.2">
      <c r="A287" s="17">
        <v>800065396</v>
      </c>
      <c r="B287" s="17" t="s">
        <v>11</v>
      </c>
      <c r="C287" s="17" t="s">
        <v>12</v>
      </c>
      <c r="D287" s="17">
        <v>278824</v>
      </c>
      <c r="E287" s="17" t="str">
        <f t="shared" si="23"/>
        <v>C187278824</v>
      </c>
      <c r="F287" s="17" t="s">
        <v>386</v>
      </c>
      <c r="G287" s="17" t="str">
        <f t="shared" si="24"/>
        <v>800065396_C187278824</v>
      </c>
      <c r="H287" s="18">
        <v>45478</v>
      </c>
      <c r="I287" s="18">
        <v>45483</v>
      </c>
      <c r="J287" s="18">
        <v>45528</v>
      </c>
      <c r="K287" s="19">
        <v>125000</v>
      </c>
      <c r="L287" s="19">
        <v>4500</v>
      </c>
      <c r="M287" s="19">
        <v>120500</v>
      </c>
      <c r="N287" s="19"/>
      <c r="O287" s="19"/>
      <c r="P287" s="19"/>
      <c r="Q287" s="19">
        <v>0</v>
      </c>
      <c r="R287" s="19">
        <v>120500</v>
      </c>
      <c r="S287" s="17" t="s">
        <v>31</v>
      </c>
      <c r="T287" s="17" t="s">
        <v>36</v>
      </c>
      <c r="U287" s="17" t="s">
        <v>37</v>
      </c>
      <c r="V287" s="17" t="s">
        <v>629</v>
      </c>
      <c r="W287" s="17" t="s">
        <v>629</v>
      </c>
      <c r="X287" s="25">
        <v>120500</v>
      </c>
      <c r="Y287" s="17">
        <v>1222544092</v>
      </c>
      <c r="Z287" s="17" t="s">
        <v>1813</v>
      </c>
      <c r="AA287" s="17"/>
      <c r="AB287" s="17"/>
      <c r="AC287" s="17" t="s">
        <v>672</v>
      </c>
      <c r="AD287" s="18">
        <v>45478</v>
      </c>
      <c r="AE287" s="18">
        <v>45483</v>
      </c>
      <c r="AF287" s="18">
        <v>45565</v>
      </c>
      <c r="AG287" s="18"/>
      <c r="AH287" s="23">
        <f t="shared" si="25"/>
        <v>123</v>
      </c>
      <c r="AI287" s="23" t="str">
        <f t="shared" si="26"/>
        <v>91-180</v>
      </c>
      <c r="AJ287" s="25">
        <v>125000</v>
      </c>
      <c r="AK287" s="25">
        <v>125000</v>
      </c>
      <c r="AL287" s="25">
        <v>4500</v>
      </c>
      <c r="AM287" s="25">
        <v>4500</v>
      </c>
      <c r="AN287" s="25">
        <v>0</v>
      </c>
      <c r="AO287" s="25">
        <v>0</v>
      </c>
      <c r="AP287" s="25">
        <v>0</v>
      </c>
      <c r="AQ287" s="25">
        <v>0</v>
      </c>
      <c r="AR287" s="17"/>
      <c r="AS287" s="17"/>
      <c r="AT287" s="17" t="s">
        <v>697</v>
      </c>
      <c r="AU287" s="25">
        <v>0</v>
      </c>
      <c r="AV287" s="25">
        <v>120500</v>
      </c>
      <c r="AW287" s="25">
        <v>0</v>
      </c>
      <c r="AX287" s="17"/>
      <c r="AY287" s="17"/>
      <c r="AZ287" s="17"/>
      <c r="BA287" s="17"/>
      <c r="BB287" s="17"/>
      <c r="BC287" s="24">
        <v>0</v>
      </c>
      <c r="BD287" s="24">
        <v>0</v>
      </c>
      <c r="BE287" s="24">
        <v>0</v>
      </c>
      <c r="BF287" s="24">
        <v>0</v>
      </c>
      <c r="BG287" s="24">
        <v>0</v>
      </c>
      <c r="BH287" s="24">
        <v>0</v>
      </c>
      <c r="BI287" s="24">
        <v>0</v>
      </c>
      <c r="BJ287" s="24">
        <v>0</v>
      </c>
      <c r="BK287" s="24">
        <v>120500</v>
      </c>
      <c r="BL287" s="24">
        <v>0</v>
      </c>
      <c r="BM287" s="24">
        <v>0</v>
      </c>
      <c r="BN287" s="17"/>
      <c r="BO287" s="18"/>
      <c r="BP287" s="17"/>
      <c r="BQ287" s="24">
        <v>0</v>
      </c>
    </row>
    <row r="288" spans="1:69" x14ac:dyDescent="0.2">
      <c r="A288" s="17">
        <v>800065396</v>
      </c>
      <c r="B288" s="17" t="s">
        <v>11</v>
      </c>
      <c r="C288" s="17" t="s">
        <v>15</v>
      </c>
      <c r="D288" s="17">
        <v>199103</v>
      </c>
      <c r="E288" s="17" t="str">
        <f t="shared" si="23"/>
        <v>C190199103</v>
      </c>
      <c r="F288" s="17" t="s">
        <v>325</v>
      </c>
      <c r="G288" s="17" t="str">
        <f t="shared" si="24"/>
        <v>800065396_C190199103</v>
      </c>
      <c r="H288" s="18">
        <v>45267</v>
      </c>
      <c r="I288" s="18">
        <v>45274</v>
      </c>
      <c r="J288" s="18">
        <v>45319</v>
      </c>
      <c r="K288" s="19">
        <v>77500</v>
      </c>
      <c r="L288" s="19">
        <v>0</v>
      </c>
      <c r="M288" s="19">
        <v>77500</v>
      </c>
      <c r="N288" s="19"/>
      <c r="O288" s="19"/>
      <c r="P288" s="19"/>
      <c r="Q288" s="19">
        <v>0</v>
      </c>
      <c r="R288" s="19">
        <v>77500</v>
      </c>
      <c r="S288" s="17" t="s">
        <v>31</v>
      </c>
      <c r="T288" s="17" t="s">
        <v>36</v>
      </c>
      <c r="U288" s="17" t="s">
        <v>37</v>
      </c>
      <c r="V288" s="17" t="s">
        <v>629</v>
      </c>
      <c r="W288" s="17" t="s">
        <v>629</v>
      </c>
      <c r="X288" s="25">
        <v>77500</v>
      </c>
      <c r="Y288" s="17">
        <v>136102726</v>
      </c>
      <c r="Z288" s="17" t="s">
        <v>1813</v>
      </c>
      <c r="AA288" s="17"/>
      <c r="AB288" s="17"/>
      <c r="AC288" s="17" t="s">
        <v>672</v>
      </c>
      <c r="AD288" s="18">
        <v>45267</v>
      </c>
      <c r="AE288" s="18">
        <v>45274</v>
      </c>
      <c r="AF288" s="18">
        <v>45288</v>
      </c>
      <c r="AG288" s="18"/>
      <c r="AH288" s="23">
        <f t="shared" si="25"/>
        <v>400</v>
      </c>
      <c r="AI288" s="23" t="str">
        <f t="shared" si="26"/>
        <v>Más de 360</v>
      </c>
      <c r="AJ288" s="25">
        <v>77500</v>
      </c>
      <c r="AK288" s="25">
        <v>77500</v>
      </c>
      <c r="AL288" s="25">
        <v>0</v>
      </c>
      <c r="AM288" s="25">
        <v>0</v>
      </c>
      <c r="AN288" s="25">
        <v>0</v>
      </c>
      <c r="AO288" s="25">
        <v>0</v>
      </c>
      <c r="AP288" s="25">
        <v>0</v>
      </c>
      <c r="AQ288" s="25">
        <v>0</v>
      </c>
      <c r="AR288" s="17"/>
      <c r="AS288" s="17"/>
      <c r="AT288" s="17" t="s">
        <v>697</v>
      </c>
      <c r="AU288" s="25">
        <v>0</v>
      </c>
      <c r="AV288" s="25">
        <v>77500</v>
      </c>
      <c r="AW288" s="25">
        <v>0</v>
      </c>
      <c r="AX288" s="17"/>
      <c r="AY288" s="17"/>
      <c r="AZ288" s="17"/>
      <c r="BA288" s="17"/>
      <c r="BB288" s="17"/>
      <c r="BC288" s="24">
        <v>0</v>
      </c>
      <c r="BD288" s="24">
        <v>0</v>
      </c>
      <c r="BE288" s="24">
        <v>0</v>
      </c>
      <c r="BF288" s="24">
        <v>0</v>
      </c>
      <c r="BG288" s="24">
        <v>0</v>
      </c>
      <c r="BH288" s="24">
        <v>0</v>
      </c>
      <c r="BI288" s="24">
        <v>0</v>
      </c>
      <c r="BJ288" s="24">
        <v>0</v>
      </c>
      <c r="BK288" s="24">
        <v>77500</v>
      </c>
      <c r="BL288" s="24">
        <v>0</v>
      </c>
      <c r="BM288" s="24">
        <v>0</v>
      </c>
      <c r="BN288" s="17"/>
      <c r="BO288" s="18"/>
      <c r="BP288" s="17"/>
      <c r="BQ288" s="24">
        <v>0</v>
      </c>
    </row>
    <row r="289" spans="1:69" x14ac:dyDescent="0.2">
      <c r="A289" s="17">
        <v>800065396</v>
      </c>
      <c r="B289" s="17" t="s">
        <v>11</v>
      </c>
      <c r="C289" s="17" t="s">
        <v>18</v>
      </c>
      <c r="D289" s="17">
        <v>222738</v>
      </c>
      <c r="E289" s="17" t="str">
        <f t="shared" si="23"/>
        <v>C125222738</v>
      </c>
      <c r="F289" s="17" t="s">
        <v>354</v>
      </c>
      <c r="G289" s="17" t="str">
        <f t="shared" si="24"/>
        <v>800065396_C125222738</v>
      </c>
      <c r="H289" s="18">
        <v>45450</v>
      </c>
      <c r="I289" s="18">
        <v>45455</v>
      </c>
      <c r="J289" s="18">
        <v>45500</v>
      </c>
      <c r="K289" s="19">
        <v>70000</v>
      </c>
      <c r="L289" s="19">
        <v>0</v>
      </c>
      <c r="M289" s="19">
        <v>70000</v>
      </c>
      <c r="N289" s="19"/>
      <c r="O289" s="19"/>
      <c r="P289" s="19"/>
      <c r="Q289" s="19">
        <v>0</v>
      </c>
      <c r="R289" s="19">
        <v>70000</v>
      </c>
      <c r="S289" s="17" t="s">
        <v>31</v>
      </c>
      <c r="T289" s="17" t="s">
        <v>36</v>
      </c>
      <c r="U289" s="17" t="s">
        <v>37</v>
      </c>
      <c r="V289" s="17" t="s">
        <v>629</v>
      </c>
      <c r="W289" s="17" t="s">
        <v>629</v>
      </c>
      <c r="X289" s="25">
        <v>70000</v>
      </c>
      <c r="Y289" s="17">
        <v>1222544097</v>
      </c>
      <c r="Z289" s="17" t="s">
        <v>1813</v>
      </c>
      <c r="AA289" s="17"/>
      <c r="AB289" s="17"/>
      <c r="AC289" s="17" t="s">
        <v>672</v>
      </c>
      <c r="AD289" s="18">
        <v>45450</v>
      </c>
      <c r="AE289" s="18">
        <v>45455</v>
      </c>
      <c r="AF289" s="18">
        <v>45565</v>
      </c>
      <c r="AG289" s="18"/>
      <c r="AH289" s="23">
        <f t="shared" si="25"/>
        <v>123</v>
      </c>
      <c r="AI289" s="23" t="str">
        <f t="shared" si="26"/>
        <v>91-180</v>
      </c>
      <c r="AJ289" s="25">
        <v>70000</v>
      </c>
      <c r="AK289" s="25">
        <v>70000</v>
      </c>
      <c r="AL289" s="25">
        <v>0</v>
      </c>
      <c r="AM289" s="25">
        <v>0</v>
      </c>
      <c r="AN289" s="25">
        <v>0</v>
      </c>
      <c r="AO289" s="25">
        <v>0</v>
      </c>
      <c r="AP289" s="25">
        <v>0</v>
      </c>
      <c r="AQ289" s="25">
        <v>0</v>
      </c>
      <c r="AR289" s="17"/>
      <c r="AS289" s="17"/>
      <c r="AT289" s="17" t="s">
        <v>697</v>
      </c>
      <c r="AU289" s="25">
        <v>0</v>
      </c>
      <c r="AV289" s="25">
        <v>70000</v>
      </c>
      <c r="AW289" s="25">
        <v>0</v>
      </c>
      <c r="AX289" s="17"/>
      <c r="AY289" s="17"/>
      <c r="AZ289" s="17"/>
      <c r="BA289" s="17"/>
      <c r="BB289" s="17"/>
      <c r="BC289" s="24">
        <v>0</v>
      </c>
      <c r="BD289" s="24">
        <v>0</v>
      </c>
      <c r="BE289" s="24">
        <v>0</v>
      </c>
      <c r="BF289" s="24">
        <v>0</v>
      </c>
      <c r="BG289" s="24">
        <v>0</v>
      </c>
      <c r="BH289" s="24">
        <v>0</v>
      </c>
      <c r="BI289" s="24">
        <v>0</v>
      </c>
      <c r="BJ289" s="24">
        <v>0</v>
      </c>
      <c r="BK289" s="24">
        <v>70000</v>
      </c>
      <c r="BL289" s="24">
        <v>0</v>
      </c>
      <c r="BM289" s="24">
        <v>0</v>
      </c>
      <c r="BN289" s="17"/>
      <c r="BO289" s="18"/>
      <c r="BP289" s="17"/>
      <c r="BQ289" s="24">
        <v>0</v>
      </c>
    </row>
    <row r="290" spans="1:69" x14ac:dyDescent="0.2">
      <c r="A290" s="17">
        <v>800065396</v>
      </c>
      <c r="B290" s="17" t="s">
        <v>11</v>
      </c>
      <c r="C290" s="17" t="s">
        <v>12</v>
      </c>
      <c r="D290" s="17">
        <v>278774</v>
      </c>
      <c r="E290" s="17" t="str">
        <f t="shared" si="23"/>
        <v>C187278774</v>
      </c>
      <c r="F290" s="17" t="s">
        <v>360</v>
      </c>
      <c r="G290" s="17" t="str">
        <f t="shared" si="24"/>
        <v>800065396_C187278774</v>
      </c>
      <c r="H290" s="18">
        <v>45451</v>
      </c>
      <c r="I290" s="18">
        <v>45456</v>
      </c>
      <c r="J290" s="18">
        <v>45501</v>
      </c>
      <c r="K290" s="19">
        <v>70000</v>
      </c>
      <c r="L290" s="19">
        <v>0</v>
      </c>
      <c r="M290" s="19">
        <v>70000</v>
      </c>
      <c r="N290" s="19"/>
      <c r="O290" s="19"/>
      <c r="P290" s="19"/>
      <c r="Q290" s="19">
        <v>0</v>
      </c>
      <c r="R290" s="19">
        <v>70000</v>
      </c>
      <c r="S290" s="17" t="s">
        <v>31</v>
      </c>
      <c r="T290" s="17" t="s">
        <v>36</v>
      </c>
      <c r="U290" s="17" t="s">
        <v>37</v>
      </c>
      <c r="V290" s="17" t="s">
        <v>629</v>
      </c>
      <c r="W290" s="17" t="s">
        <v>629</v>
      </c>
      <c r="X290" s="25">
        <v>70000</v>
      </c>
      <c r="Y290" s="17">
        <v>1222544095</v>
      </c>
      <c r="Z290" s="17" t="s">
        <v>1813</v>
      </c>
      <c r="AA290" s="17"/>
      <c r="AB290" s="17"/>
      <c r="AC290" s="17" t="s">
        <v>672</v>
      </c>
      <c r="AD290" s="18">
        <v>45451</v>
      </c>
      <c r="AE290" s="18">
        <v>45456</v>
      </c>
      <c r="AF290" s="18">
        <v>45565</v>
      </c>
      <c r="AG290" s="18"/>
      <c r="AH290" s="23">
        <f t="shared" si="25"/>
        <v>123</v>
      </c>
      <c r="AI290" s="23" t="str">
        <f t="shared" si="26"/>
        <v>91-180</v>
      </c>
      <c r="AJ290" s="25">
        <v>70000</v>
      </c>
      <c r="AK290" s="25">
        <v>70000</v>
      </c>
      <c r="AL290" s="25">
        <v>0</v>
      </c>
      <c r="AM290" s="25">
        <v>0</v>
      </c>
      <c r="AN290" s="25">
        <v>0</v>
      </c>
      <c r="AO290" s="25">
        <v>0</v>
      </c>
      <c r="AP290" s="25">
        <v>0</v>
      </c>
      <c r="AQ290" s="25">
        <v>0</v>
      </c>
      <c r="AR290" s="17"/>
      <c r="AS290" s="17"/>
      <c r="AT290" s="17" t="s">
        <v>697</v>
      </c>
      <c r="AU290" s="25">
        <v>0</v>
      </c>
      <c r="AV290" s="25">
        <v>70000</v>
      </c>
      <c r="AW290" s="25">
        <v>0</v>
      </c>
      <c r="AX290" s="17"/>
      <c r="AY290" s="17"/>
      <c r="AZ290" s="17"/>
      <c r="BA290" s="17"/>
      <c r="BB290" s="17"/>
      <c r="BC290" s="24">
        <v>0</v>
      </c>
      <c r="BD290" s="24">
        <v>0</v>
      </c>
      <c r="BE290" s="24">
        <v>0</v>
      </c>
      <c r="BF290" s="24">
        <v>0</v>
      </c>
      <c r="BG290" s="24">
        <v>0</v>
      </c>
      <c r="BH290" s="24">
        <v>0</v>
      </c>
      <c r="BI290" s="24">
        <v>0</v>
      </c>
      <c r="BJ290" s="24">
        <v>0</v>
      </c>
      <c r="BK290" s="24">
        <v>70000</v>
      </c>
      <c r="BL290" s="24">
        <v>0</v>
      </c>
      <c r="BM290" s="24">
        <v>0</v>
      </c>
      <c r="BN290" s="17"/>
      <c r="BO290" s="18"/>
      <c r="BP290" s="17"/>
      <c r="BQ290" s="24">
        <v>0</v>
      </c>
    </row>
    <row r="291" spans="1:69" x14ac:dyDescent="0.2">
      <c r="A291" s="17">
        <v>800065396</v>
      </c>
      <c r="B291" s="17" t="s">
        <v>11</v>
      </c>
      <c r="C291" s="17" t="s">
        <v>12</v>
      </c>
      <c r="D291" s="17">
        <v>279038</v>
      </c>
      <c r="E291" s="17" t="str">
        <f t="shared" si="23"/>
        <v>C187279038</v>
      </c>
      <c r="F291" s="17" t="s">
        <v>483</v>
      </c>
      <c r="G291" s="17" t="str">
        <f t="shared" si="24"/>
        <v>800065396_C187279038</v>
      </c>
      <c r="H291" s="18">
        <v>45573</v>
      </c>
      <c r="I291" s="18">
        <v>45580</v>
      </c>
      <c r="J291" s="18">
        <v>45625</v>
      </c>
      <c r="K291" s="19">
        <v>70000</v>
      </c>
      <c r="L291" s="19">
        <v>0</v>
      </c>
      <c r="M291" s="19">
        <v>70000</v>
      </c>
      <c r="N291" s="19"/>
      <c r="O291" s="19"/>
      <c r="P291" s="19"/>
      <c r="Q291" s="19">
        <v>0</v>
      </c>
      <c r="R291" s="19">
        <v>70000</v>
      </c>
      <c r="S291" s="17" t="s">
        <v>31</v>
      </c>
      <c r="T291" s="17" t="s">
        <v>36</v>
      </c>
      <c r="U291" s="17" t="s">
        <v>37</v>
      </c>
      <c r="V291" s="17" t="s">
        <v>630</v>
      </c>
      <c r="W291" s="17" t="s">
        <v>629</v>
      </c>
      <c r="X291" s="25">
        <v>70000</v>
      </c>
      <c r="Y291" s="17">
        <v>1222546523</v>
      </c>
      <c r="Z291" s="17" t="s">
        <v>1813</v>
      </c>
      <c r="AA291" s="17"/>
      <c r="AB291" s="17"/>
      <c r="AC291" s="17" t="s">
        <v>672</v>
      </c>
      <c r="AD291" s="18">
        <v>45573</v>
      </c>
      <c r="AE291" s="18">
        <v>45580</v>
      </c>
      <c r="AF291" s="18">
        <v>45616</v>
      </c>
      <c r="AG291" s="18"/>
      <c r="AH291" s="23">
        <f t="shared" si="25"/>
        <v>72</v>
      </c>
      <c r="AI291" s="23" t="str">
        <f t="shared" si="26"/>
        <v>61-90</v>
      </c>
      <c r="AJ291" s="25">
        <v>70000</v>
      </c>
      <c r="AK291" s="25">
        <v>70000</v>
      </c>
      <c r="AL291" s="25">
        <v>0</v>
      </c>
      <c r="AM291" s="25">
        <v>0</v>
      </c>
      <c r="AN291" s="25">
        <v>0</v>
      </c>
      <c r="AO291" s="25">
        <v>0</v>
      </c>
      <c r="AP291" s="25">
        <v>0</v>
      </c>
      <c r="AQ291" s="25">
        <v>0</v>
      </c>
      <c r="AR291" s="17"/>
      <c r="AS291" s="17"/>
      <c r="AT291" s="17" t="s">
        <v>763</v>
      </c>
      <c r="AU291" s="25">
        <v>0</v>
      </c>
      <c r="AV291" s="25">
        <v>70000</v>
      </c>
      <c r="AW291" s="25">
        <v>0</v>
      </c>
      <c r="AX291" s="17"/>
      <c r="AY291" s="17"/>
      <c r="AZ291" s="17"/>
      <c r="BA291" s="17"/>
      <c r="BB291" s="17"/>
      <c r="BC291" s="24">
        <v>0</v>
      </c>
      <c r="BD291" s="24">
        <v>0</v>
      </c>
      <c r="BE291" s="24">
        <v>0</v>
      </c>
      <c r="BF291" s="24">
        <v>0</v>
      </c>
      <c r="BG291" s="24">
        <v>0</v>
      </c>
      <c r="BH291" s="24">
        <v>0</v>
      </c>
      <c r="BI291" s="24">
        <v>0</v>
      </c>
      <c r="BJ291" s="24">
        <v>0</v>
      </c>
      <c r="BK291" s="24">
        <v>70000</v>
      </c>
      <c r="BL291" s="24">
        <v>0</v>
      </c>
      <c r="BM291" s="24">
        <v>0</v>
      </c>
      <c r="BN291" s="17"/>
      <c r="BO291" s="18"/>
      <c r="BP291" s="17"/>
      <c r="BQ291" s="24">
        <v>0</v>
      </c>
    </row>
    <row r="292" spans="1:69" x14ac:dyDescent="0.2">
      <c r="A292" s="17">
        <v>800065396</v>
      </c>
      <c r="B292" s="17" t="s">
        <v>11</v>
      </c>
      <c r="C292" s="17" t="s">
        <v>18</v>
      </c>
      <c r="D292" s="17">
        <v>222739</v>
      </c>
      <c r="E292" s="17" t="str">
        <f t="shared" si="23"/>
        <v>C125222739</v>
      </c>
      <c r="F292" s="17" t="s">
        <v>352</v>
      </c>
      <c r="G292" s="17" t="str">
        <f t="shared" si="24"/>
        <v>800065396_C125222739</v>
      </c>
      <c r="H292" s="18">
        <v>45450</v>
      </c>
      <c r="I292" s="18">
        <v>45455</v>
      </c>
      <c r="J292" s="18">
        <v>45500</v>
      </c>
      <c r="K292" s="19">
        <v>70000</v>
      </c>
      <c r="L292" s="19">
        <v>4500</v>
      </c>
      <c r="M292" s="19">
        <v>65500</v>
      </c>
      <c r="N292" s="19"/>
      <c r="O292" s="19"/>
      <c r="P292" s="19"/>
      <c r="Q292" s="19">
        <v>0</v>
      </c>
      <c r="R292" s="19">
        <v>65500</v>
      </c>
      <c r="S292" s="17" t="s">
        <v>31</v>
      </c>
      <c r="T292" s="17" t="s">
        <v>36</v>
      </c>
      <c r="U292" s="17" t="s">
        <v>37</v>
      </c>
      <c r="V292" s="17" t="s">
        <v>629</v>
      </c>
      <c r="W292" s="17" t="s">
        <v>629</v>
      </c>
      <c r="X292" s="25">
        <v>65500</v>
      </c>
      <c r="Y292" s="17">
        <v>1222544096</v>
      </c>
      <c r="Z292" s="17" t="s">
        <v>1813</v>
      </c>
      <c r="AA292" s="17"/>
      <c r="AB292" s="17"/>
      <c r="AC292" s="17" t="s">
        <v>672</v>
      </c>
      <c r="AD292" s="18">
        <v>45450</v>
      </c>
      <c r="AE292" s="18">
        <v>45455</v>
      </c>
      <c r="AF292" s="18">
        <v>45565</v>
      </c>
      <c r="AG292" s="18"/>
      <c r="AH292" s="23">
        <f t="shared" si="25"/>
        <v>123</v>
      </c>
      <c r="AI292" s="23" t="str">
        <f t="shared" si="26"/>
        <v>91-180</v>
      </c>
      <c r="AJ292" s="25">
        <v>70000</v>
      </c>
      <c r="AK292" s="25">
        <v>70000</v>
      </c>
      <c r="AL292" s="25">
        <v>4500</v>
      </c>
      <c r="AM292" s="25">
        <v>4500</v>
      </c>
      <c r="AN292" s="25">
        <v>0</v>
      </c>
      <c r="AO292" s="25">
        <v>0</v>
      </c>
      <c r="AP292" s="25">
        <v>0</v>
      </c>
      <c r="AQ292" s="25">
        <v>0</v>
      </c>
      <c r="AR292" s="17"/>
      <c r="AS292" s="17"/>
      <c r="AT292" s="17" t="s">
        <v>697</v>
      </c>
      <c r="AU292" s="25">
        <v>0</v>
      </c>
      <c r="AV292" s="25">
        <v>65500</v>
      </c>
      <c r="AW292" s="25">
        <v>0</v>
      </c>
      <c r="AX292" s="17"/>
      <c r="AY292" s="17"/>
      <c r="AZ292" s="17"/>
      <c r="BA292" s="17"/>
      <c r="BB292" s="17"/>
      <c r="BC292" s="24">
        <v>0</v>
      </c>
      <c r="BD292" s="24">
        <v>0</v>
      </c>
      <c r="BE292" s="24">
        <v>0</v>
      </c>
      <c r="BF292" s="24">
        <v>0</v>
      </c>
      <c r="BG292" s="24">
        <v>0</v>
      </c>
      <c r="BH292" s="24">
        <v>0</v>
      </c>
      <c r="BI292" s="24">
        <v>0</v>
      </c>
      <c r="BJ292" s="24">
        <v>0</v>
      </c>
      <c r="BK292" s="24">
        <v>65500</v>
      </c>
      <c r="BL292" s="24">
        <v>0</v>
      </c>
      <c r="BM292" s="24">
        <v>0</v>
      </c>
      <c r="BN292" s="17"/>
      <c r="BO292" s="18"/>
      <c r="BP292" s="17"/>
      <c r="BQ292" s="24">
        <v>0</v>
      </c>
    </row>
    <row r="293" spans="1:69" x14ac:dyDescent="0.2">
      <c r="A293" s="17">
        <v>800065396</v>
      </c>
      <c r="B293" s="17" t="s">
        <v>11</v>
      </c>
      <c r="C293" s="17" t="s">
        <v>15</v>
      </c>
      <c r="D293" s="17">
        <v>181085</v>
      </c>
      <c r="E293" s="17" t="str">
        <f t="shared" si="23"/>
        <v>C190181085</v>
      </c>
      <c r="F293" s="17" t="s">
        <v>41</v>
      </c>
      <c r="G293" s="17" t="str">
        <f t="shared" si="24"/>
        <v>800065396_C190181085</v>
      </c>
      <c r="H293" s="18">
        <v>44071</v>
      </c>
      <c r="I293" s="18">
        <v>44089</v>
      </c>
      <c r="J293" s="18">
        <v>44134</v>
      </c>
      <c r="K293" s="19">
        <v>190000</v>
      </c>
      <c r="L293" s="19">
        <v>0</v>
      </c>
      <c r="M293" s="19">
        <v>190000</v>
      </c>
      <c r="N293" s="19">
        <v>190000</v>
      </c>
      <c r="O293" s="19"/>
      <c r="P293" s="19"/>
      <c r="Q293" s="19">
        <v>0</v>
      </c>
      <c r="R293" s="19">
        <v>190000</v>
      </c>
      <c r="S293" s="17" t="s">
        <v>31</v>
      </c>
      <c r="T293" s="17" t="s">
        <v>36</v>
      </c>
      <c r="U293" s="17" t="s">
        <v>37</v>
      </c>
      <c r="V293" s="17" t="s">
        <v>629</v>
      </c>
      <c r="W293" s="17" t="s">
        <v>629</v>
      </c>
      <c r="X293" s="25">
        <v>186200</v>
      </c>
      <c r="Y293" s="17">
        <v>1908997353</v>
      </c>
      <c r="Z293" s="17" t="s">
        <v>1813</v>
      </c>
      <c r="AA293" s="17"/>
      <c r="AB293" s="17"/>
      <c r="AC293" s="17" t="s">
        <v>672</v>
      </c>
      <c r="AD293" s="18">
        <v>44071</v>
      </c>
      <c r="AE293" s="18">
        <v>44093</v>
      </c>
      <c r="AF293" s="18">
        <v>44492</v>
      </c>
      <c r="AG293" s="18"/>
      <c r="AH293" s="23">
        <f t="shared" si="25"/>
        <v>1196</v>
      </c>
      <c r="AI293" s="23" t="str">
        <f t="shared" si="26"/>
        <v>Más de 360</v>
      </c>
      <c r="AJ293" s="25">
        <v>190000</v>
      </c>
      <c r="AK293" s="25">
        <v>190000</v>
      </c>
      <c r="AL293" s="25">
        <v>0</v>
      </c>
      <c r="AM293" s="25">
        <v>0</v>
      </c>
      <c r="AN293" s="25">
        <v>0</v>
      </c>
      <c r="AO293" s="25">
        <v>0</v>
      </c>
      <c r="AP293" s="25">
        <v>0</v>
      </c>
      <c r="AQ293" s="25">
        <v>0</v>
      </c>
      <c r="AR293" s="17"/>
      <c r="AS293" s="17"/>
      <c r="AT293" s="17" t="s">
        <v>1007</v>
      </c>
      <c r="AU293" s="25">
        <v>0</v>
      </c>
      <c r="AV293" s="25">
        <v>190000</v>
      </c>
      <c r="AW293" s="25">
        <v>0</v>
      </c>
      <c r="AX293" s="17"/>
      <c r="AY293" s="17"/>
      <c r="AZ293" s="17"/>
      <c r="BA293" s="17"/>
      <c r="BB293" s="17"/>
      <c r="BC293" s="24">
        <v>0</v>
      </c>
      <c r="BD293" s="24">
        <v>0</v>
      </c>
      <c r="BE293" s="24">
        <v>0</v>
      </c>
      <c r="BF293" s="24">
        <v>0</v>
      </c>
      <c r="BG293" s="24">
        <v>0</v>
      </c>
      <c r="BH293" s="24">
        <v>0</v>
      </c>
      <c r="BI293" s="24">
        <v>0</v>
      </c>
      <c r="BJ293" s="24">
        <v>0</v>
      </c>
      <c r="BK293" s="24">
        <v>190000</v>
      </c>
      <c r="BL293" s="24">
        <v>0</v>
      </c>
      <c r="BM293" s="24">
        <v>0</v>
      </c>
      <c r="BN293" s="17"/>
      <c r="BO293" s="18"/>
      <c r="BP293" s="17"/>
      <c r="BQ293" s="24">
        <v>0</v>
      </c>
    </row>
    <row r="294" spans="1:69" x14ac:dyDescent="0.2">
      <c r="A294" s="17">
        <v>800065396</v>
      </c>
      <c r="B294" s="17" t="s">
        <v>11</v>
      </c>
      <c r="C294" s="17" t="s">
        <v>12</v>
      </c>
      <c r="D294" s="17">
        <v>184478</v>
      </c>
      <c r="E294" s="17" t="str">
        <f t="shared" si="23"/>
        <v>C187184478</v>
      </c>
      <c r="F294" s="17" t="s">
        <v>46</v>
      </c>
      <c r="G294" s="17" t="str">
        <f t="shared" si="24"/>
        <v>800065396_C187184478</v>
      </c>
      <c r="H294" s="18">
        <v>44148</v>
      </c>
      <c r="I294" s="18">
        <v>44152</v>
      </c>
      <c r="J294" s="18">
        <v>44197</v>
      </c>
      <c r="K294" s="19">
        <v>190000</v>
      </c>
      <c r="L294" s="19">
        <v>0</v>
      </c>
      <c r="M294" s="19">
        <v>190000</v>
      </c>
      <c r="N294" s="19"/>
      <c r="O294" s="19"/>
      <c r="P294" s="19"/>
      <c r="Q294" s="19">
        <v>0</v>
      </c>
      <c r="R294" s="19">
        <v>190000</v>
      </c>
      <c r="S294" s="17" t="s">
        <v>31</v>
      </c>
      <c r="T294" s="17" t="s">
        <v>36</v>
      </c>
      <c r="U294" s="17" t="s">
        <v>37</v>
      </c>
      <c r="V294" s="17" t="s">
        <v>629</v>
      </c>
      <c r="W294" s="17" t="s">
        <v>629</v>
      </c>
      <c r="X294" s="25">
        <v>186200</v>
      </c>
      <c r="Y294" s="17">
        <v>1221633503</v>
      </c>
      <c r="Z294" s="17" t="s">
        <v>1813</v>
      </c>
      <c r="AA294" s="17"/>
      <c r="AB294" s="17"/>
      <c r="AC294" s="17" t="s">
        <v>672</v>
      </c>
      <c r="AD294" s="18">
        <v>44148</v>
      </c>
      <c r="AE294" s="18">
        <v>44156</v>
      </c>
      <c r="AF294" s="18">
        <v>44156</v>
      </c>
      <c r="AG294" s="18"/>
      <c r="AH294" s="23">
        <f t="shared" si="25"/>
        <v>1532</v>
      </c>
      <c r="AI294" s="23" t="str">
        <f t="shared" si="26"/>
        <v>Más de 360</v>
      </c>
      <c r="AJ294" s="25">
        <v>190000</v>
      </c>
      <c r="AK294" s="25">
        <v>190000</v>
      </c>
      <c r="AL294" s="25">
        <v>0</v>
      </c>
      <c r="AM294" s="25">
        <v>0</v>
      </c>
      <c r="AN294" s="25">
        <v>0</v>
      </c>
      <c r="AO294" s="25">
        <v>0</v>
      </c>
      <c r="AP294" s="25">
        <v>0</v>
      </c>
      <c r="AQ294" s="25">
        <v>0</v>
      </c>
      <c r="AR294" s="17"/>
      <c r="AS294" s="17"/>
      <c r="AT294" s="17"/>
      <c r="AU294" s="25">
        <v>0</v>
      </c>
      <c r="AV294" s="25">
        <v>190000</v>
      </c>
      <c r="AW294" s="25">
        <v>0</v>
      </c>
      <c r="AX294" s="17"/>
      <c r="AY294" s="17"/>
      <c r="AZ294" s="17"/>
      <c r="BA294" s="17"/>
      <c r="BB294" s="17"/>
      <c r="BC294" s="24">
        <v>0</v>
      </c>
      <c r="BD294" s="24">
        <v>0</v>
      </c>
      <c r="BE294" s="24">
        <v>0</v>
      </c>
      <c r="BF294" s="24">
        <v>0</v>
      </c>
      <c r="BG294" s="24">
        <v>0</v>
      </c>
      <c r="BH294" s="24">
        <v>0</v>
      </c>
      <c r="BI294" s="24">
        <v>0</v>
      </c>
      <c r="BJ294" s="24">
        <v>0</v>
      </c>
      <c r="BK294" s="24">
        <v>190000</v>
      </c>
      <c r="BL294" s="24">
        <v>0</v>
      </c>
      <c r="BM294" s="24">
        <v>0</v>
      </c>
      <c r="BN294" s="17"/>
      <c r="BO294" s="18"/>
      <c r="BP294" s="17"/>
      <c r="BQ294" s="24">
        <v>0</v>
      </c>
    </row>
    <row r="295" spans="1:69" x14ac:dyDescent="0.2">
      <c r="A295" s="17">
        <v>800065396</v>
      </c>
      <c r="B295" s="17" t="s">
        <v>11</v>
      </c>
      <c r="C295" s="17" t="s">
        <v>12</v>
      </c>
      <c r="D295" s="17">
        <v>184406</v>
      </c>
      <c r="E295" s="17" t="str">
        <f t="shared" si="23"/>
        <v>C187184406</v>
      </c>
      <c r="F295" s="17" t="s">
        <v>47</v>
      </c>
      <c r="G295" s="17" t="str">
        <f t="shared" si="24"/>
        <v>800065396_C187184406</v>
      </c>
      <c r="H295" s="18">
        <v>44147</v>
      </c>
      <c r="I295" s="18">
        <v>44152</v>
      </c>
      <c r="J295" s="18">
        <v>44197</v>
      </c>
      <c r="K295" s="19">
        <v>190000</v>
      </c>
      <c r="L295" s="19">
        <v>0</v>
      </c>
      <c r="M295" s="19">
        <v>190000</v>
      </c>
      <c r="N295" s="19"/>
      <c r="O295" s="19"/>
      <c r="P295" s="19"/>
      <c r="Q295" s="19">
        <v>0</v>
      </c>
      <c r="R295" s="19">
        <v>190000</v>
      </c>
      <c r="S295" s="17" t="s">
        <v>31</v>
      </c>
      <c r="T295" s="17" t="s">
        <v>36</v>
      </c>
      <c r="U295" s="17" t="s">
        <v>37</v>
      </c>
      <c r="V295" s="17" t="s">
        <v>629</v>
      </c>
      <c r="W295" s="17" t="s">
        <v>629</v>
      </c>
      <c r="X295" s="25">
        <v>186200</v>
      </c>
      <c r="Y295" s="17">
        <v>1221633395</v>
      </c>
      <c r="Z295" s="17" t="s">
        <v>1813</v>
      </c>
      <c r="AA295" s="17"/>
      <c r="AB295" s="17"/>
      <c r="AC295" s="17" t="s">
        <v>672</v>
      </c>
      <c r="AD295" s="18">
        <v>44147</v>
      </c>
      <c r="AE295" s="18">
        <v>44156</v>
      </c>
      <c r="AF295" s="18">
        <v>44156</v>
      </c>
      <c r="AG295" s="18"/>
      <c r="AH295" s="23">
        <f t="shared" si="25"/>
        <v>1532</v>
      </c>
      <c r="AI295" s="23" t="str">
        <f t="shared" si="26"/>
        <v>Más de 360</v>
      </c>
      <c r="AJ295" s="25">
        <v>190000</v>
      </c>
      <c r="AK295" s="25">
        <v>190000</v>
      </c>
      <c r="AL295" s="25">
        <v>0</v>
      </c>
      <c r="AM295" s="25">
        <v>0</v>
      </c>
      <c r="AN295" s="25">
        <v>0</v>
      </c>
      <c r="AO295" s="25">
        <v>0</v>
      </c>
      <c r="AP295" s="25">
        <v>0</v>
      </c>
      <c r="AQ295" s="25">
        <v>0</v>
      </c>
      <c r="AR295" s="17"/>
      <c r="AS295" s="17"/>
      <c r="AT295" s="17"/>
      <c r="AU295" s="25">
        <v>0</v>
      </c>
      <c r="AV295" s="25">
        <v>190000</v>
      </c>
      <c r="AW295" s="25">
        <v>0</v>
      </c>
      <c r="AX295" s="17"/>
      <c r="AY295" s="17"/>
      <c r="AZ295" s="17"/>
      <c r="BA295" s="17"/>
      <c r="BB295" s="17"/>
      <c r="BC295" s="24">
        <v>0</v>
      </c>
      <c r="BD295" s="24">
        <v>0</v>
      </c>
      <c r="BE295" s="24">
        <v>0</v>
      </c>
      <c r="BF295" s="24">
        <v>0</v>
      </c>
      <c r="BG295" s="24">
        <v>0</v>
      </c>
      <c r="BH295" s="24">
        <v>0</v>
      </c>
      <c r="BI295" s="24">
        <v>0</v>
      </c>
      <c r="BJ295" s="24">
        <v>0</v>
      </c>
      <c r="BK295" s="24">
        <v>190000</v>
      </c>
      <c r="BL295" s="24">
        <v>0</v>
      </c>
      <c r="BM295" s="24">
        <v>0</v>
      </c>
      <c r="BN295" s="17"/>
      <c r="BO295" s="18"/>
      <c r="BP295" s="17"/>
      <c r="BQ295" s="24">
        <v>0</v>
      </c>
    </row>
    <row r="296" spans="1:69" x14ac:dyDescent="0.2">
      <c r="A296" s="17">
        <v>800065396</v>
      </c>
      <c r="B296" s="17" t="s">
        <v>11</v>
      </c>
      <c r="C296" s="17" t="s">
        <v>12</v>
      </c>
      <c r="D296" s="17">
        <v>184740</v>
      </c>
      <c r="E296" s="17" t="str">
        <f t="shared" si="23"/>
        <v>C187184740</v>
      </c>
      <c r="F296" s="17" t="s">
        <v>51</v>
      </c>
      <c r="G296" s="17" t="str">
        <f t="shared" si="24"/>
        <v>800065396_C187184740</v>
      </c>
      <c r="H296" s="18">
        <v>44148</v>
      </c>
      <c r="I296" s="18">
        <v>44152</v>
      </c>
      <c r="J296" s="18">
        <v>44197</v>
      </c>
      <c r="K296" s="19">
        <v>190000</v>
      </c>
      <c r="L296" s="19">
        <v>0</v>
      </c>
      <c r="M296" s="19">
        <v>190000</v>
      </c>
      <c r="N296" s="19"/>
      <c r="O296" s="19"/>
      <c r="P296" s="19"/>
      <c r="Q296" s="19">
        <v>0</v>
      </c>
      <c r="R296" s="19">
        <v>190000</v>
      </c>
      <c r="S296" s="17" t="s">
        <v>31</v>
      </c>
      <c r="T296" s="17" t="s">
        <v>36</v>
      </c>
      <c r="U296" s="17" t="s">
        <v>37</v>
      </c>
      <c r="V296" s="17" t="s">
        <v>629</v>
      </c>
      <c r="W296" s="17" t="s">
        <v>629</v>
      </c>
      <c r="X296" s="25">
        <v>186200</v>
      </c>
      <c r="Y296" s="17">
        <v>1221633181</v>
      </c>
      <c r="Z296" s="17" t="s">
        <v>1813</v>
      </c>
      <c r="AA296" s="17"/>
      <c r="AB296" s="17"/>
      <c r="AC296" s="17" t="s">
        <v>672</v>
      </c>
      <c r="AD296" s="18">
        <v>44148</v>
      </c>
      <c r="AE296" s="18">
        <v>44156</v>
      </c>
      <c r="AF296" s="18">
        <v>44156</v>
      </c>
      <c r="AG296" s="18"/>
      <c r="AH296" s="23">
        <f t="shared" si="25"/>
        <v>1532</v>
      </c>
      <c r="AI296" s="23" t="str">
        <f t="shared" si="26"/>
        <v>Más de 360</v>
      </c>
      <c r="AJ296" s="25">
        <v>190000</v>
      </c>
      <c r="AK296" s="25">
        <v>190000</v>
      </c>
      <c r="AL296" s="25">
        <v>0</v>
      </c>
      <c r="AM296" s="25">
        <v>0</v>
      </c>
      <c r="AN296" s="25">
        <v>0</v>
      </c>
      <c r="AO296" s="25">
        <v>0</v>
      </c>
      <c r="AP296" s="25">
        <v>0</v>
      </c>
      <c r="AQ296" s="25">
        <v>0</v>
      </c>
      <c r="AR296" s="17"/>
      <c r="AS296" s="17"/>
      <c r="AT296" s="17"/>
      <c r="AU296" s="25">
        <v>0</v>
      </c>
      <c r="AV296" s="25">
        <v>190000</v>
      </c>
      <c r="AW296" s="25">
        <v>0</v>
      </c>
      <c r="AX296" s="17"/>
      <c r="AY296" s="17"/>
      <c r="AZ296" s="17"/>
      <c r="BA296" s="17"/>
      <c r="BB296" s="17"/>
      <c r="BC296" s="24">
        <v>0</v>
      </c>
      <c r="BD296" s="24">
        <v>0</v>
      </c>
      <c r="BE296" s="24">
        <v>0</v>
      </c>
      <c r="BF296" s="24">
        <v>0</v>
      </c>
      <c r="BG296" s="24">
        <v>0</v>
      </c>
      <c r="BH296" s="24">
        <v>0</v>
      </c>
      <c r="BI296" s="24">
        <v>0</v>
      </c>
      <c r="BJ296" s="24">
        <v>0</v>
      </c>
      <c r="BK296" s="24">
        <v>190000</v>
      </c>
      <c r="BL296" s="24">
        <v>0</v>
      </c>
      <c r="BM296" s="24">
        <v>0</v>
      </c>
      <c r="BN296" s="17"/>
      <c r="BO296" s="18"/>
      <c r="BP296" s="17"/>
      <c r="BQ296" s="24">
        <v>0</v>
      </c>
    </row>
    <row r="297" spans="1:69" x14ac:dyDescent="0.2">
      <c r="A297" s="17">
        <v>800065396</v>
      </c>
      <c r="B297" s="17" t="s">
        <v>11</v>
      </c>
      <c r="C297" s="17" t="s">
        <v>12</v>
      </c>
      <c r="D297" s="17">
        <v>181954</v>
      </c>
      <c r="E297" s="17" t="str">
        <f t="shared" si="23"/>
        <v>C187181954</v>
      </c>
      <c r="F297" s="17" t="s">
        <v>53</v>
      </c>
      <c r="G297" s="17" t="str">
        <f t="shared" si="24"/>
        <v>800065396_C187181954</v>
      </c>
      <c r="H297" s="18">
        <v>44135</v>
      </c>
      <c r="I297" s="18">
        <v>44152</v>
      </c>
      <c r="J297" s="18">
        <v>44197</v>
      </c>
      <c r="K297" s="19">
        <v>190000</v>
      </c>
      <c r="L297" s="19">
        <v>0</v>
      </c>
      <c r="M297" s="19">
        <v>190000</v>
      </c>
      <c r="N297" s="19"/>
      <c r="O297" s="19"/>
      <c r="P297" s="19"/>
      <c r="Q297" s="19">
        <v>0</v>
      </c>
      <c r="R297" s="19">
        <v>190000</v>
      </c>
      <c r="S297" s="17" t="s">
        <v>31</v>
      </c>
      <c r="T297" s="17" t="s">
        <v>36</v>
      </c>
      <c r="U297" s="17" t="s">
        <v>37</v>
      </c>
      <c r="V297" s="17" t="s">
        <v>629</v>
      </c>
      <c r="W297" s="17" t="s">
        <v>629</v>
      </c>
      <c r="X297" s="25">
        <v>186200</v>
      </c>
      <c r="Y297" s="17">
        <v>1221632595</v>
      </c>
      <c r="Z297" s="17" t="s">
        <v>1813</v>
      </c>
      <c r="AA297" s="17"/>
      <c r="AB297" s="17"/>
      <c r="AC297" s="17" t="s">
        <v>672</v>
      </c>
      <c r="AD297" s="18">
        <v>44135</v>
      </c>
      <c r="AE297" s="18">
        <v>44156</v>
      </c>
      <c r="AF297" s="18">
        <v>44156</v>
      </c>
      <c r="AG297" s="18"/>
      <c r="AH297" s="23">
        <f t="shared" si="25"/>
        <v>1532</v>
      </c>
      <c r="AI297" s="23" t="str">
        <f t="shared" si="26"/>
        <v>Más de 360</v>
      </c>
      <c r="AJ297" s="25">
        <v>190000</v>
      </c>
      <c r="AK297" s="25">
        <v>190000</v>
      </c>
      <c r="AL297" s="25">
        <v>0</v>
      </c>
      <c r="AM297" s="25">
        <v>0</v>
      </c>
      <c r="AN297" s="25">
        <v>0</v>
      </c>
      <c r="AO297" s="25">
        <v>0</v>
      </c>
      <c r="AP297" s="25">
        <v>0</v>
      </c>
      <c r="AQ297" s="25">
        <v>0</v>
      </c>
      <c r="AR297" s="17"/>
      <c r="AS297" s="17"/>
      <c r="AT297" s="17"/>
      <c r="AU297" s="25">
        <v>0</v>
      </c>
      <c r="AV297" s="25">
        <v>190000</v>
      </c>
      <c r="AW297" s="25">
        <v>0</v>
      </c>
      <c r="AX297" s="17"/>
      <c r="AY297" s="17"/>
      <c r="AZ297" s="17"/>
      <c r="BA297" s="17"/>
      <c r="BB297" s="17"/>
      <c r="BC297" s="24">
        <v>0</v>
      </c>
      <c r="BD297" s="24">
        <v>0</v>
      </c>
      <c r="BE297" s="24">
        <v>0</v>
      </c>
      <c r="BF297" s="24">
        <v>0</v>
      </c>
      <c r="BG297" s="24">
        <v>0</v>
      </c>
      <c r="BH297" s="24">
        <v>0</v>
      </c>
      <c r="BI297" s="24">
        <v>0</v>
      </c>
      <c r="BJ297" s="24">
        <v>0</v>
      </c>
      <c r="BK297" s="24">
        <v>190000</v>
      </c>
      <c r="BL297" s="24">
        <v>0</v>
      </c>
      <c r="BM297" s="24">
        <v>0</v>
      </c>
      <c r="BN297" s="17"/>
      <c r="BO297" s="18"/>
      <c r="BP297" s="17"/>
      <c r="BQ297" s="24">
        <v>0</v>
      </c>
    </row>
    <row r="298" spans="1:69" x14ac:dyDescent="0.2">
      <c r="A298" s="17">
        <v>800065396</v>
      </c>
      <c r="B298" s="17" t="s">
        <v>11</v>
      </c>
      <c r="C298" s="17" t="s">
        <v>15</v>
      </c>
      <c r="D298" s="17">
        <v>186469</v>
      </c>
      <c r="E298" s="17" t="str">
        <f t="shared" si="23"/>
        <v>C190186469</v>
      </c>
      <c r="F298" s="17" t="s">
        <v>61</v>
      </c>
      <c r="G298" s="17" t="str">
        <f t="shared" si="24"/>
        <v>800065396_C190186469</v>
      </c>
      <c r="H298" s="18">
        <v>44126</v>
      </c>
      <c r="I298" s="18">
        <v>44152</v>
      </c>
      <c r="J298" s="18">
        <v>44197</v>
      </c>
      <c r="K298" s="19">
        <v>190000</v>
      </c>
      <c r="L298" s="19">
        <v>0</v>
      </c>
      <c r="M298" s="19">
        <v>190000</v>
      </c>
      <c r="N298" s="19"/>
      <c r="O298" s="19"/>
      <c r="P298" s="19"/>
      <c r="Q298" s="19">
        <v>0</v>
      </c>
      <c r="R298" s="19">
        <v>190000</v>
      </c>
      <c r="S298" s="17" t="s">
        <v>31</v>
      </c>
      <c r="T298" s="17" t="s">
        <v>36</v>
      </c>
      <c r="U298" s="17" t="s">
        <v>37</v>
      </c>
      <c r="V298" s="17" t="s">
        <v>629</v>
      </c>
      <c r="W298" s="17" t="s">
        <v>629</v>
      </c>
      <c r="X298" s="25">
        <v>186200</v>
      </c>
      <c r="Y298" s="17">
        <v>1907355357</v>
      </c>
      <c r="Z298" s="17" t="s">
        <v>1813</v>
      </c>
      <c r="AA298" s="17"/>
      <c r="AB298" s="17"/>
      <c r="AC298" s="17" t="s">
        <v>672</v>
      </c>
      <c r="AD298" s="18">
        <v>44126</v>
      </c>
      <c r="AE298" s="18">
        <v>44157</v>
      </c>
      <c r="AF298" s="18">
        <v>44157</v>
      </c>
      <c r="AG298" s="18"/>
      <c r="AH298" s="23">
        <f t="shared" si="25"/>
        <v>1531</v>
      </c>
      <c r="AI298" s="23" t="str">
        <f t="shared" si="26"/>
        <v>Más de 360</v>
      </c>
      <c r="AJ298" s="25">
        <v>190000</v>
      </c>
      <c r="AK298" s="25">
        <v>190000</v>
      </c>
      <c r="AL298" s="25">
        <v>0</v>
      </c>
      <c r="AM298" s="25">
        <v>0</v>
      </c>
      <c r="AN298" s="25">
        <v>0</v>
      </c>
      <c r="AO298" s="25">
        <v>0</v>
      </c>
      <c r="AP298" s="25">
        <v>0</v>
      </c>
      <c r="AQ298" s="25">
        <v>0</v>
      </c>
      <c r="AR298" s="17"/>
      <c r="AS298" s="17"/>
      <c r="AT298" s="17"/>
      <c r="AU298" s="25">
        <v>0</v>
      </c>
      <c r="AV298" s="25">
        <v>190000</v>
      </c>
      <c r="AW298" s="25">
        <v>0</v>
      </c>
      <c r="AX298" s="17"/>
      <c r="AY298" s="17"/>
      <c r="AZ298" s="17"/>
      <c r="BA298" s="17"/>
      <c r="BB298" s="17"/>
      <c r="BC298" s="24">
        <v>0</v>
      </c>
      <c r="BD298" s="24">
        <v>0</v>
      </c>
      <c r="BE298" s="24">
        <v>0</v>
      </c>
      <c r="BF298" s="24">
        <v>0</v>
      </c>
      <c r="BG298" s="24">
        <v>0</v>
      </c>
      <c r="BH298" s="24">
        <v>0</v>
      </c>
      <c r="BI298" s="24">
        <v>0</v>
      </c>
      <c r="BJ298" s="24">
        <v>0</v>
      </c>
      <c r="BK298" s="24">
        <v>190000</v>
      </c>
      <c r="BL298" s="24">
        <v>0</v>
      </c>
      <c r="BM298" s="24">
        <v>0</v>
      </c>
      <c r="BN298" s="17"/>
      <c r="BO298" s="18"/>
      <c r="BP298" s="17"/>
      <c r="BQ298" s="24">
        <v>0</v>
      </c>
    </row>
    <row r="299" spans="1:69" x14ac:dyDescent="0.2">
      <c r="A299" s="17">
        <v>800065396</v>
      </c>
      <c r="B299" s="17" t="s">
        <v>11</v>
      </c>
      <c r="C299" s="17" t="s">
        <v>15</v>
      </c>
      <c r="D299" s="17">
        <v>186470</v>
      </c>
      <c r="E299" s="17" t="str">
        <f t="shared" si="23"/>
        <v>C190186470</v>
      </c>
      <c r="F299" s="17" t="s">
        <v>65</v>
      </c>
      <c r="G299" s="17" t="str">
        <f t="shared" si="24"/>
        <v>800065396_C190186470</v>
      </c>
      <c r="H299" s="18">
        <v>44126</v>
      </c>
      <c r="I299" s="18">
        <v>44152</v>
      </c>
      <c r="J299" s="18">
        <v>44197</v>
      </c>
      <c r="K299" s="19">
        <v>190000</v>
      </c>
      <c r="L299" s="19">
        <v>0</v>
      </c>
      <c r="M299" s="19">
        <v>190000</v>
      </c>
      <c r="N299" s="19"/>
      <c r="O299" s="19"/>
      <c r="P299" s="19"/>
      <c r="Q299" s="19">
        <v>0</v>
      </c>
      <c r="R299" s="19">
        <v>190000</v>
      </c>
      <c r="S299" s="17" t="s">
        <v>31</v>
      </c>
      <c r="T299" s="17" t="s">
        <v>36</v>
      </c>
      <c r="U299" s="17" t="s">
        <v>37</v>
      </c>
      <c r="V299" s="17" t="s">
        <v>629</v>
      </c>
      <c r="W299" s="17" t="s">
        <v>629</v>
      </c>
      <c r="X299" s="25">
        <v>186200</v>
      </c>
      <c r="Y299" s="17">
        <v>1907355358</v>
      </c>
      <c r="Z299" s="17" t="s">
        <v>1813</v>
      </c>
      <c r="AA299" s="17"/>
      <c r="AB299" s="17"/>
      <c r="AC299" s="17" t="s">
        <v>672</v>
      </c>
      <c r="AD299" s="18">
        <v>44126</v>
      </c>
      <c r="AE299" s="18">
        <v>44157</v>
      </c>
      <c r="AF299" s="18">
        <v>44157</v>
      </c>
      <c r="AG299" s="18"/>
      <c r="AH299" s="23">
        <f t="shared" si="25"/>
        <v>1531</v>
      </c>
      <c r="AI299" s="23" t="str">
        <f t="shared" si="26"/>
        <v>Más de 360</v>
      </c>
      <c r="AJ299" s="25">
        <v>190000</v>
      </c>
      <c r="AK299" s="25">
        <v>190000</v>
      </c>
      <c r="AL299" s="25">
        <v>0</v>
      </c>
      <c r="AM299" s="25">
        <v>0</v>
      </c>
      <c r="AN299" s="25">
        <v>0</v>
      </c>
      <c r="AO299" s="25">
        <v>0</v>
      </c>
      <c r="AP299" s="25">
        <v>0</v>
      </c>
      <c r="AQ299" s="25">
        <v>0</v>
      </c>
      <c r="AR299" s="17"/>
      <c r="AS299" s="17"/>
      <c r="AT299" s="17"/>
      <c r="AU299" s="25">
        <v>0</v>
      </c>
      <c r="AV299" s="25">
        <v>190000</v>
      </c>
      <c r="AW299" s="25">
        <v>0</v>
      </c>
      <c r="AX299" s="17"/>
      <c r="AY299" s="17"/>
      <c r="AZ299" s="17"/>
      <c r="BA299" s="17"/>
      <c r="BB299" s="17"/>
      <c r="BC299" s="24">
        <v>0</v>
      </c>
      <c r="BD299" s="24">
        <v>0</v>
      </c>
      <c r="BE299" s="24">
        <v>0</v>
      </c>
      <c r="BF299" s="24">
        <v>0</v>
      </c>
      <c r="BG299" s="24">
        <v>0</v>
      </c>
      <c r="BH299" s="24">
        <v>0</v>
      </c>
      <c r="BI299" s="24">
        <v>0</v>
      </c>
      <c r="BJ299" s="24">
        <v>0</v>
      </c>
      <c r="BK299" s="24">
        <v>190000</v>
      </c>
      <c r="BL299" s="24">
        <v>0</v>
      </c>
      <c r="BM299" s="24">
        <v>0</v>
      </c>
      <c r="BN299" s="17"/>
      <c r="BO299" s="18"/>
      <c r="BP299" s="17"/>
      <c r="BQ299" s="24">
        <v>0</v>
      </c>
    </row>
    <row r="300" spans="1:69" x14ac:dyDescent="0.2">
      <c r="A300" s="17">
        <v>800065396</v>
      </c>
      <c r="B300" s="17" t="s">
        <v>11</v>
      </c>
      <c r="C300" s="17" t="s">
        <v>12</v>
      </c>
      <c r="D300" s="17">
        <v>184407</v>
      </c>
      <c r="E300" s="17" t="str">
        <f t="shared" si="23"/>
        <v>C187184407</v>
      </c>
      <c r="F300" s="17" t="s">
        <v>66</v>
      </c>
      <c r="G300" s="17" t="str">
        <f t="shared" si="24"/>
        <v>800065396_C187184407</v>
      </c>
      <c r="H300" s="18">
        <v>44147</v>
      </c>
      <c r="I300" s="18">
        <v>44152</v>
      </c>
      <c r="J300" s="18">
        <v>44197</v>
      </c>
      <c r="K300" s="19">
        <v>190000</v>
      </c>
      <c r="L300" s="19">
        <v>0</v>
      </c>
      <c r="M300" s="19">
        <v>190000</v>
      </c>
      <c r="N300" s="19"/>
      <c r="O300" s="19"/>
      <c r="P300" s="19"/>
      <c r="Q300" s="19">
        <v>0</v>
      </c>
      <c r="R300" s="19">
        <v>190000</v>
      </c>
      <c r="S300" s="17" t="s">
        <v>31</v>
      </c>
      <c r="T300" s="17" t="s">
        <v>36</v>
      </c>
      <c r="U300" s="17" t="s">
        <v>37</v>
      </c>
      <c r="V300" s="17" t="s">
        <v>629</v>
      </c>
      <c r="W300" s="17" t="s">
        <v>629</v>
      </c>
      <c r="X300" s="25">
        <v>186200</v>
      </c>
      <c r="Y300" s="17">
        <v>1221633396</v>
      </c>
      <c r="Z300" s="17" t="s">
        <v>1813</v>
      </c>
      <c r="AA300" s="17"/>
      <c r="AB300" s="17"/>
      <c r="AC300" s="17" t="s">
        <v>672</v>
      </c>
      <c r="AD300" s="18">
        <v>44147</v>
      </c>
      <c r="AE300" s="18">
        <v>44156</v>
      </c>
      <c r="AF300" s="18">
        <v>44156</v>
      </c>
      <c r="AG300" s="18"/>
      <c r="AH300" s="23">
        <f t="shared" si="25"/>
        <v>1532</v>
      </c>
      <c r="AI300" s="23" t="str">
        <f t="shared" si="26"/>
        <v>Más de 360</v>
      </c>
      <c r="AJ300" s="25">
        <v>190000</v>
      </c>
      <c r="AK300" s="25">
        <v>190000</v>
      </c>
      <c r="AL300" s="25">
        <v>0</v>
      </c>
      <c r="AM300" s="25">
        <v>0</v>
      </c>
      <c r="AN300" s="25">
        <v>0</v>
      </c>
      <c r="AO300" s="25">
        <v>0</v>
      </c>
      <c r="AP300" s="25">
        <v>0</v>
      </c>
      <c r="AQ300" s="25">
        <v>0</v>
      </c>
      <c r="AR300" s="17"/>
      <c r="AS300" s="17"/>
      <c r="AT300" s="17"/>
      <c r="AU300" s="25">
        <v>0</v>
      </c>
      <c r="AV300" s="25">
        <v>190000</v>
      </c>
      <c r="AW300" s="25">
        <v>0</v>
      </c>
      <c r="AX300" s="17"/>
      <c r="AY300" s="17"/>
      <c r="AZ300" s="17"/>
      <c r="BA300" s="17"/>
      <c r="BB300" s="17"/>
      <c r="BC300" s="24">
        <v>0</v>
      </c>
      <c r="BD300" s="24">
        <v>0</v>
      </c>
      <c r="BE300" s="24">
        <v>0</v>
      </c>
      <c r="BF300" s="24">
        <v>0</v>
      </c>
      <c r="BG300" s="24">
        <v>0</v>
      </c>
      <c r="BH300" s="24">
        <v>0</v>
      </c>
      <c r="BI300" s="24">
        <v>0</v>
      </c>
      <c r="BJ300" s="24">
        <v>0</v>
      </c>
      <c r="BK300" s="24">
        <v>190000</v>
      </c>
      <c r="BL300" s="24">
        <v>0</v>
      </c>
      <c r="BM300" s="24">
        <v>0</v>
      </c>
      <c r="BN300" s="17"/>
      <c r="BO300" s="18"/>
      <c r="BP300" s="17"/>
      <c r="BQ300" s="24">
        <v>0</v>
      </c>
    </row>
    <row r="301" spans="1:69" x14ac:dyDescent="0.2">
      <c r="A301" s="17">
        <v>800065396</v>
      </c>
      <c r="B301" s="17" t="s">
        <v>11</v>
      </c>
      <c r="C301" s="17" t="s">
        <v>12</v>
      </c>
      <c r="D301" s="17">
        <v>180010</v>
      </c>
      <c r="E301" s="17" t="str">
        <f t="shared" si="23"/>
        <v>C187180010</v>
      </c>
      <c r="F301" s="17" t="s">
        <v>67</v>
      </c>
      <c r="G301" s="17" t="str">
        <f t="shared" si="24"/>
        <v>800065396_C187180010</v>
      </c>
      <c r="H301" s="18">
        <v>44129</v>
      </c>
      <c r="I301" s="18">
        <v>44152</v>
      </c>
      <c r="J301" s="18">
        <v>44197</v>
      </c>
      <c r="K301" s="19">
        <v>190000</v>
      </c>
      <c r="L301" s="19">
        <v>0</v>
      </c>
      <c r="M301" s="19">
        <v>190000</v>
      </c>
      <c r="N301" s="19"/>
      <c r="O301" s="19"/>
      <c r="P301" s="19"/>
      <c r="Q301" s="19">
        <v>0</v>
      </c>
      <c r="R301" s="19">
        <v>190000</v>
      </c>
      <c r="S301" s="17" t="s">
        <v>31</v>
      </c>
      <c r="T301" s="17" t="s">
        <v>36</v>
      </c>
      <c r="U301" s="17" t="s">
        <v>37</v>
      </c>
      <c r="V301" s="17" t="s">
        <v>629</v>
      </c>
      <c r="W301" s="17" t="s">
        <v>629</v>
      </c>
      <c r="X301" s="25">
        <v>186200</v>
      </c>
      <c r="Y301" s="17">
        <v>1221658139</v>
      </c>
      <c r="Z301" s="17" t="s">
        <v>1813</v>
      </c>
      <c r="AA301" s="17"/>
      <c r="AB301" s="17"/>
      <c r="AC301" s="17" t="s">
        <v>672</v>
      </c>
      <c r="AD301" s="18">
        <v>44129</v>
      </c>
      <c r="AE301" s="18">
        <v>44156</v>
      </c>
      <c r="AF301" s="18">
        <v>44156</v>
      </c>
      <c r="AG301" s="18"/>
      <c r="AH301" s="23">
        <f t="shared" si="25"/>
        <v>1532</v>
      </c>
      <c r="AI301" s="23" t="str">
        <f t="shared" si="26"/>
        <v>Más de 360</v>
      </c>
      <c r="AJ301" s="25">
        <v>190000</v>
      </c>
      <c r="AK301" s="25">
        <v>190000</v>
      </c>
      <c r="AL301" s="25">
        <v>0</v>
      </c>
      <c r="AM301" s="25">
        <v>0</v>
      </c>
      <c r="AN301" s="25">
        <v>0</v>
      </c>
      <c r="AO301" s="25">
        <v>0</v>
      </c>
      <c r="AP301" s="25">
        <v>0</v>
      </c>
      <c r="AQ301" s="25">
        <v>0</v>
      </c>
      <c r="AR301" s="17"/>
      <c r="AS301" s="17"/>
      <c r="AT301" s="17"/>
      <c r="AU301" s="25">
        <v>0</v>
      </c>
      <c r="AV301" s="25">
        <v>190000</v>
      </c>
      <c r="AW301" s="25">
        <v>0</v>
      </c>
      <c r="AX301" s="17"/>
      <c r="AY301" s="17"/>
      <c r="AZ301" s="17"/>
      <c r="BA301" s="17"/>
      <c r="BB301" s="17"/>
      <c r="BC301" s="24">
        <v>0</v>
      </c>
      <c r="BD301" s="24">
        <v>0</v>
      </c>
      <c r="BE301" s="24">
        <v>0</v>
      </c>
      <c r="BF301" s="24">
        <v>0</v>
      </c>
      <c r="BG301" s="24">
        <v>0</v>
      </c>
      <c r="BH301" s="24">
        <v>0</v>
      </c>
      <c r="BI301" s="24">
        <v>0</v>
      </c>
      <c r="BJ301" s="24">
        <v>0</v>
      </c>
      <c r="BK301" s="24">
        <v>190000</v>
      </c>
      <c r="BL301" s="24">
        <v>0</v>
      </c>
      <c r="BM301" s="24">
        <v>0</v>
      </c>
      <c r="BN301" s="17"/>
      <c r="BO301" s="18"/>
      <c r="BP301" s="17"/>
      <c r="BQ301" s="24">
        <v>0</v>
      </c>
    </row>
    <row r="302" spans="1:69" x14ac:dyDescent="0.2">
      <c r="A302" s="17">
        <v>800065396</v>
      </c>
      <c r="B302" s="17" t="s">
        <v>11</v>
      </c>
      <c r="C302" s="17" t="s">
        <v>15</v>
      </c>
      <c r="D302" s="17">
        <v>187115</v>
      </c>
      <c r="E302" s="17" t="str">
        <f t="shared" si="23"/>
        <v>C190187115</v>
      </c>
      <c r="F302" s="17" t="s">
        <v>68</v>
      </c>
      <c r="G302" s="17" t="str">
        <f t="shared" si="24"/>
        <v>800065396_C190187115</v>
      </c>
      <c r="H302" s="18">
        <v>44144</v>
      </c>
      <c r="I302" s="18">
        <v>44152</v>
      </c>
      <c r="J302" s="18">
        <v>44197</v>
      </c>
      <c r="K302" s="19">
        <v>190000</v>
      </c>
      <c r="L302" s="19">
        <v>0</v>
      </c>
      <c r="M302" s="19">
        <v>190000</v>
      </c>
      <c r="N302" s="19"/>
      <c r="O302" s="19"/>
      <c r="P302" s="19"/>
      <c r="Q302" s="19">
        <v>0</v>
      </c>
      <c r="R302" s="19">
        <v>190000</v>
      </c>
      <c r="S302" s="17" t="s">
        <v>31</v>
      </c>
      <c r="T302" s="17" t="s">
        <v>36</v>
      </c>
      <c r="U302" s="17" t="s">
        <v>37</v>
      </c>
      <c r="V302" s="17" t="s">
        <v>629</v>
      </c>
      <c r="W302" s="17" t="s">
        <v>629</v>
      </c>
      <c r="X302" s="25">
        <v>186200</v>
      </c>
      <c r="Y302" s="17">
        <v>1221658148</v>
      </c>
      <c r="Z302" s="17" t="s">
        <v>1813</v>
      </c>
      <c r="AA302" s="17"/>
      <c r="AB302" s="17"/>
      <c r="AC302" s="17" t="s">
        <v>672</v>
      </c>
      <c r="AD302" s="18">
        <v>44144</v>
      </c>
      <c r="AE302" s="18">
        <v>44157</v>
      </c>
      <c r="AF302" s="18">
        <v>44157</v>
      </c>
      <c r="AG302" s="18"/>
      <c r="AH302" s="23">
        <f t="shared" si="25"/>
        <v>1531</v>
      </c>
      <c r="AI302" s="23" t="str">
        <f t="shared" si="26"/>
        <v>Más de 360</v>
      </c>
      <c r="AJ302" s="25">
        <v>190000</v>
      </c>
      <c r="AK302" s="25">
        <v>190000</v>
      </c>
      <c r="AL302" s="25">
        <v>0</v>
      </c>
      <c r="AM302" s="25">
        <v>0</v>
      </c>
      <c r="AN302" s="25">
        <v>0</v>
      </c>
      <c r="AO302" s="25">
        <v>0</v>
      </c>
      <c r="AP302" s="25">
        <v>0</v>
      </c>
      <c r="AQ302" s="25">
        <v>0</v>
      </c>
      <c r="AR302" s="17"/>
      <c r="AS302" s="17"/>
      <c r="AT302" s="17"/>
      <c r="AU302" s="25">
        <v>0</v>
      </c>
      <c r="AV302" s="25">
        <v>190000</v>
      </c>
      <c r="AW302" s="25">
        <v>0</v>
      </c>
      <c r="AX302" s="17"/>
      <c r="AY302" s="17"/>
      <c r="AZ302" s="17"/>
      <c r="BA302" s="17"/>
      <c r="BB302" s="17"/>
      <c r="BC302" s="24">
        <v>0</v>
      </c>
      <c r="BD302" s="24">
        <v>0</v>
      </c>
      <c r="BE302" s="24">
        <v>0</v>
      </c>
      <c r="BF302" s="24">
        <v>0</v>
      </c>
      <c r="BG302" s="24">
        <v>0</v>
      </c>
      <c r="BH302" s="24">
        <v>0</v>
      </c>
      <c r="BI302" s="24">
        <v>0</v>
      </c>
      <c r="BJ302" s="24">
        <v>0</v>
      </c>
      <c r="BK302" s="24">
        <v>190000</v>
      </c>
      <c r="BL302" s="24">
        <v>0</v>
      </c>
      <c r="BM302" s="24">
        <v>0</v>
      </c>
      <c r="BN302" s="17"/>
      <c r="BO302" s="18"/>
      <c r="BP302" s="17"/>
      <c r="BQ302" s="24">
        <v>0</v>
      </c>
    </row>
    <row r="303" spans="1:69" x14ac:dyDescent="0.2">
      <c r="A303" s="17">
        <v>800065396</v>
      </c>
      <c r="B303" s="17" t="s">
        <v>11</v>
      </c>
      <c r="C303" s="17" t="s">
        <v>12</v>
      </c>
      <c r="D303" s="17">
        <v>180175</v>
      </c>
      <c r="E303" s="17" t="str">
        <f t="shared" si="23"/>
        <v>C187180175</v>
      </c>
      <c r="F303" s="17" t="s">
        <v>73</v>
      </c>
      <c r="G303" s="17" t="str">
        <f t="shared" si="24"/>
        <v>800065396_C187180175</v>
      </c>
      <c r="H303" s="18">
        <v>44129</v>
      </c>
      <c r="I303" s="18">
        <v>44152</v>
      </c>
      <c r="J303" s="18">
        <v>44197</v>
      </c>
      <c r="K303" s="19">
        <v>190000</v>
      </c>
      <c r="L303" s="19">
        <v>0</v>
      </c>
      <c r="M303" s="19">
        <v>190000</v>
      </c>
      <c r="N303" s="19"/>
      <c r="O303" s="19"/>
      <c r="P303" s="19"/>
      <c r="Q303" s="19">
        <v>0</v>
      </c>
      <c r="R303" s="19">
        <v>190000</v>
      </c>
      <c r="S303" s="17" t="s">
        <v>31</v>
      </c>
      <c r="T303" s="17" t="s">
        <v>36</v>
      </c>
      <c r="U303" s="17" t="s">
        <v>37</v>
      </c>
      <c r="V303" s="17" t="s">
        <v>629</v>
      </c>
      <c r="W303" s="17" t="s">
        <v>629</v>
      </c>
      <c r="X303" s="25">
        <v>186200</v>
      </c>
      <c r="Y303" s="17">
        <v>1221632719</v>
      </c>
      <c r="Z303" s="17" t="s">
        <v>1813</v>
      </c>
      <c r="AA303" s="17"/>
      <c r="AB303" s="17"/>
      <c r="AC303" s="17" t="s">
        <v>672</v>
      </c>
      <c r="AD303" s="18">
        <v>44129</v>
      </c>
      <c r="AE303" s="18">
        <v>44156</v>
      </c>
      <c r="AF303" s="18">
        <v>44156</v>
      </c>
      <c r="AG303" s="18"/>
      <c r="AH303" s="23">
        <f t="shared" si="25"/>
        <v>1532</v>
      </c>
      <c r="AI303" s="23" t="str">
        <f t="shared" si="26"/>
        <v>Más de 360</v>
      </c>
      <c r="AJ303" s="25">
        <v>190000</v>
      </c>
      <c r="AK303" s="25">
        <v>190000</v>
      </c>
      <c r="AL303" s="25">
        <v>0</v>
      </c>
      <c r="AM303" s="25">
        <v>0</v>
      </c>
      <c r="AN303" s="25">
        <v>0</v>
      </c>
      <c r="AO303" s="25">
        <v>0</v>
      </c>
      <c r="AP303" s="25">
        <v>0</v>
      </c>
      <c r="AQ303" s="25">
        <v>0</v>
      </c>
      <c r="AR303" s="17"/>
      <c r="AS303" s="17"/>
      <c r="AT303" s="17"/>
      <c r="AU303" s="25">
        <v>0</v>
      </c>
      <c r="AV303" s="25">
        <v>190000</v>
      </c>
      <c r="AW303" s="25">
        <v>0</v>
      </c>
      <c r="AX303" s="17"/>
      <c r="AY303" s="17"/>
      <c r="AZ303" s="17"/>
      <c r="BA303" s="17"/>
      <c r="BB303" s="17"/>
      <c r="BC303" s="24">
        <v>0</v>
      </c>
      <c r="BD303" s="24">
        <v>0</v>
      </c>
      <c r="BE303" s="24">
        <v>0</v>
      </c>
      <c r="BF303" s="24">
        <v>0</v>
      </c>
      <c r="BG303" s="24">
        <v>0</v>
      </c>
      <c r="BH303" s="24">
        <v>0</v>
      </c>
      <c r="BI303" s="24">
        <v>0</v>
      </c>
      <c r="BJ303" s="24">
        <v>0</v>
      </c>
      <c r="BK303" s="24">
        <v>190000</v>
      </c>
      <c r="BL303" s="24">
        <v>0</v>
      </c>
      <c r="BM303" s="24">
        <v>0</v>
      </c>
      <c r="BN303" s="17"/>
      <c r="BO303" s="18"/>
      <c r="BP303" s="17"/>
      <c r="BQ303" s="24">
        <v>0</v>
      </c>
    </row>
    <row r="304" spans="1:69" x14ac:dyDescent="0.2">
      <c r="A304" s="17">
        <v>800065396</v>
      </c>
      <c r="B304" s="17" t="s">
        <v>11</v>
      </c>
      <c r="C304" s="17" t="s">
        <v>15</v>
      </c>
      <c r="D304" s="17">
        <v>187013</v>
      </c>
      <c r="E304" s="17" t="str">
        <f t="shared" si="23"/>
        <v>C190187013</v>
      </c>
      <c r="F304" s="17" t="s">
        <v>42</v>
      </c>
      <c r="G304" s="17" t="str">
        <f t="shared" si="24"/>
        <v>800065396_C190187013</v>
      </c>
      <c r="H304" s="18">
        <v>44144</v>
      </c>
      <c r="I304" s="18">
        <v>44152</v>
      </c>
      <c r="J304" s="18">
        <v>44197</v>
      </c>
      <c r="K304" s="19">
        <v>190000</v>
      </c>
      <c r="L304" s="19">
        <v>0</v>
      </c>
      <c r="M304" s="19">
        <v>190000</v>
      </c>
      <c r="N304" s="19"/>
      <c r="O304" s="19"/>
      <c r="P304" s="19"/>
      <c r="Q304" s="19">
        <v>0</v>
      </c>
      <c r="R304" s="19">
        <v>190000</v>
      </c>
      <c r="S304" s="17" t="s">
        <v>31</v>
      </c>
      <c r="T304" s="17" t="s">
        <v>36</v>
      </c>
      <c r="U304" s="17" t="s">
        <v>37</v>
      </c>
      <c r="V304" s="17" t="s">
        <v>629</v>
      </c>
      <c r="W304" s="17" t="s">
        <v>629</v>
      </c>
      <c r="X304" s="25">
        <v>186200</v>
      </c>
      <c r="Y304" s="17">
        <v>1907355500</v>
      </c>
      <c r="Z304" s="17" t="s">
        <v>1813</v>
      </c>
      <c r="AA304" s="17"/>
      <c r="AB304" s="17"/>
      <c r="AC304" s="17" t="s">
        <v>672</v>
      </c>
      <c r="AD304" s="18">
        <v>44144</v>
      </c>
      <c r="AE304" s="18">
        <v>44157</v>
      </c>
      <c r="AF304" s="18">
        <v>44157</v>
      </c>
      <c r="AG304" s="18"/>
      <c r="AH304" s="23">
        <f t="shared" si="25"/>
        <v>1531</v>
      </c>
      <c r="AI304" s="23" t="str">
        <f t="shared" si="26"/>
        <v>Más de 360</v>
      </c>
      <c r="AJ304" s="25">
        <v>190000</v>
      </c>
      <c r="AK304" s="25">
        <v>190000</v>
      </c>
      <c r="AL304" s="25">
        <v>0</v>
      </c>
      <c r="AM304" s="25">
        <v>0</v>
      </c>
      <c r="AN304" s="25">
        <v>0</v>
      </c>
      <c r="AO304" s="25">
        <v>0</v>
      </c>
      <c r="AP304" s="25">
        <v>0</v>
      </c>
      <c r="AQ304" s="25">
        <v>0</v>
      </c>
      <c r="AR304" s="17"/>
      <c r="AS304" s="17"/>
      <c r="AT304" s="17"/>
      <c r="AU304" s="25">
        <v>0</v>
      </c>
      <c r="AV304" s="25">
        <v>190000</v>
      </c>
      <c r="AW304" s="25">
        <v>0</v>
      </c>
      <c r="AX304" s="17"/>
      <c r="AY304" s="17"/>
      <c r="AZ304" s="17"/>
      <c r="BA304" s="17"/>
      <c r="BB304" s="17"/>
      <c r="BC304" s="24">
        <v>0</v>
      </c>
      <c r="BD304" s="24">
        <v>0</v>
      </c>
      <c r="BE304" s="24">
        <v>0</v>
      </c>
      <c r="BF304" s="24">
        <v>0</v>
      </c>
      <c r="BG304" s="24">
        <v>0</v>
      </c>
      <c r="BH304" s="24">
        <v>0</v>
      </c>
      <c r="BI304" s="24">
        <v>0</v>
      </c>
      <c r="BJ304" s="24">
        <v>0</v>
      </c>
      <c r="BK304" s="24">
        <v>190000</v>
      </c>
      <c r="BL304" s="24">
        <v>0</v>
      </c>
      <c r="BM304" s="24">
        <v>0</v>
      </c>
      <c r="BN304" s="17"/>
      <c r="BO304" s="18"/>
      <c r="BP304" s="17"/>
      <c r="BQ304" s="24">
        <v>0</v>
      </c>
    </row>
    <row r="305" spans="1:69" x14ac:dyDescent="0.2">
      <c r="A305" s="17">
        <v>800065396</v>
      </c>
      <c r="B305" s="17" t="s">
        <v>11</v>
      </c>
      <c r="C305" s="17" t="s">
        <v>15</v>
      </c>
      <c r="D305" s="17">
        <v>187008</v>
      </c>
      <c r="E305" s="17" t="str">
        <f t="shared" si="23"/>
        <v>C190187008</v>
      </c>
      <c r="F305" s="17" t="s">
        <v>43</v>
      </c>
      <c r="G305" s="17" t="str">
        <f t="shared" si="24"/>
        <v>800065396_C190187008</v>
      </c>
      <c r="H305" s="18">
        <v>44144</v>
      </c>
      <c r="I305" s="18">
        <v>44152</v>
      </c>
      <c r="J305" s="18">
        <v>44197</v>
      </c>
      <c r="K305" s="19">
        <v>190000</v>
      </c>
      <c r="L305" s="19">
        <v>0</v>
      </c>
      <c r="M305" s="19">
        <v>190000</v>
      </c>
      <c r="N305" s="19"/>
      <c r="O305" s="19"/>
      <c r="P305" s="19"/>
      <c r="Q305" s="19">
        <v>0</v>
      </c>
      <c r="R305" s="19">
        <v>190000</v>
      </c>
      <c r="S305" s="17" t="s">
        <v>31</v>
      </c>
      <c r="T305" s="17" t="s">
        <v>36</v>
      </c>
      <c r="U305" s="17" t="s">
        <v>37</v>
      </c>
      <c r="V305" s="17" t="s">
        <v>629</v>
      </c>
      <c r="W305" s="17" t="s">
        <v>629</v>
      </c>
      <c r="X305" s="25">
        <v>186200</v>
      </c>
      <c r="Y305" s="17">
        <v>1907355496</v>
      </c>
      <c r="Z305" s="17" t="s">
        <v>1813</v>
      </c>
      <c r="AA305" s="17"/>
      <c r="AB305" s="17"/>
      <c r="AC305" s="17" t="s">
        <v>672</v>
      </c>
      <c r="AD305" s="18">
        <v>44144</v>
      </c>
      <c r="AE305" s="18">
        <v>44157</v>
      </c>
      <c r="AF305" s="18">
        <v>44157</v>
      </c>
      <c r="AG305" s="18"/>
      <c r="AH305" s="23">
        <f t="shared" si="25"/>
        <v>1531</v>
      </c>
      <c r="AI305" s="23" t="str">
        <f t="shared" si="26"/>
        <v>Más de 360</v>
      </c>
      <c r="AJ305" s="25">
        <v>190000</v>
      </c>
      <c r="AK305" s="25">
        <v>190000</v>
      </c>
      <c r="AL305" s="25">
        <v>0</v>
      </c>
      <c r="AM305" s="25">
        <v>0</v>
      </c>
      <c r="AN305" s="25">
        <v>0</v>
      </c>
      <c r="AO305" s="25">
        <v>0</v>
      </c>
      <c r="AP305" s="25">
        <v>0</v>
      </c>
      <c r="AQ305" s="25">
        <v>0</v>
      </c>
      <c r="AR305" s="17"/>
      <c r="AS305" s="17"/>
      <c r="AT305" s="17"/>
      <c r="AU305" s="25">
        <v>0</v>
      </c>
      <c r="AV305" s="25">
        <v>190000</v>
      </c>
      <c r="AW305" s="25">
        <v>0</v>
      </c>
      <c r="AX305" s="17"/>
      <c r="AY305" s="17"/>
      <c r="AZ305" s="17"/>
      <c r="BA305" s="17"/>
      <c r="BB305" s="17"/>
      <c r="BC305" s="24">
        <v>0</v>
      </c>
      <c r="BD305" s="24">
        <v>0</v>
      </c>
      <c r="BE305" s="24">
        <v>0</v>
      </c>
      <c r="BF305" s="24">
        <v>0</v>
      </c>
      <c r="BG305" s="24">
        <v>0</v>
      </c>
      <c r="BH305" s="24">
        <v>0</v>
      </c>
      <c r="BI305" s="24">
        <v>0</v>
      </c>
      <c r="BJ305" s="24">
        <v>0</v>
      </c>
      <c r="BK305" s="24">
        <v>190000</v>
      </c>
      <c r="BL305" s="24">
        <v>0</v>
      </c>
      <c r="BM305" s="24">
        <v>0</v>
      </c>
      <c r="BN305" s="17"/>
      <c r="BO305" s="18"/>
      <c r="BP305" s="17"/>
      <c r="BQ305" s="24">
        <v>0</v>
      </c>
    </row>
    <row r="306" spans="1:69" x14ac:dyDescent="0.2">
      <c r="A306" s="17">
        <v>800065396</v>
      </c>
      <c r="B306" s="17" t="s">
        <v>11</v>
      </c>
      <c r="C306" s="17" t="s">
        <v>15</v>
      </c>
      <c r="D306" s="17">
        <v>187001</v>
      </c>
      <c r="E306" s="17" t="str">
        <f t="shared" si="23"/>
        <v>C190187001</v>
      </c>
      <c r="F306" s="17" t="s">
        <v>44</v>
      </c>
      <c r="G306" s="17" t="str">
        <f t="shared" si="24"/>
        <v>800065396_C190187001</v>
      </c>
      <c r="H306" s="18">
        <v>44144</v>
      </c>
      <c r="I306" s="18">
        <v>44152</v>
      </c>
      <c r="J306" s="18">
        <v>44197</v>
      </c>
      <c r="K306" s="19">
        <v>190000</v>
      </c>
      <c r="L306" s="19">
        <v>0</v>
      </c>
      <c r="M306" s="19">
        <v>190000</v>
      </c>
      <c r="N306" s="19"/>
      <c r="O306" s="19"/>
      <c r="P306" s="19"/>
      <c r="Q306" s="19">
        <v>0</v>
      </c>
      <c r="R306" s="19">
        <v>190000</v>
      </c>
      <c r="S306" s="17" t="s">
        <v>31</v>
      </c>
      <c r="T306" s="17" t="s">
        <v>36</v>
      </c>
      <c r="U306" s="17" t="s">
        <v>37</v>
      </c>
      <c r="V306" s="17" t="s">
        <v>629</v>
      </c>
      <c r="W306" s="17" t="s">
        <v>629</v>
      </c>
      <c r="X306" s="25">
        <v>186200</v>
      </c>
      <c r="Y306" s="17">
        <v>1907355473</v>
      </c>
      <c r="Z306" s="17" t="s">
        <v>1813</v>
      </c>
      <c r="AA306" s="17"/>
      <c r="AB306" s="17"/>
      <c r="AC306" s="17" t="s">
        <v>672</v>
      </c>
      <c r="AD306" s="18">
        <v>44144</v>
      </c>
      <c r="AE306" s="18">
        <v>44157</v>
      </c>
      <c r="AF306" s="18">
        <v>44157</v>
      </c>
      <c r="AG306" s="18"/>
      <c r="AH306" s="23">
        <f t="shared" si="25"/>
        <v>1531</v>
      </c>
      <c r="AI306" s="23" t="str">
        <f t="shared" si="26"/>
        <v>Más de 360</v>
      </c>
      <c r="AJ306" s="25">
        <v>190000</v>
      </c>
      <c r="AK306" s="25">
        <v>190000</v>
      </c>
      <c r="AL306" s="25">
        <v>0</v>
      </c>
      <c r="AM306" s="25">
        <v>0</v>
      </c>
      <c r="AN306" s="25">
        <v>0</v>
      </c>
      <c r="AO306" s="25">
        <v>0</v>
      </c>
      <c r="AP306" s="25">
        <v>0</v>
      </c>
      <c r="AQ306" s="25">
        <v>0</v>
      </c>
      <c r="AR306" s="17"/>
      <c r="AS306" s="17"/>
      <c r="AT306" s="17"/>
      <c r="AU306" s="25">
        <v>0</v>
      </c>
      <c r="AV306" s="25">
        <v>190000</v>
      </c>
      <c r="AW306" s="25">
        <v>0</v>
      </c>
      <c r="AX306" s="17"/>
      <c r="AY306" s="17"/>
      <c r="AZ306" s="17"/>
      <c r="BA306" s="17"/>
      <c r="BB306" s="17"/>
      <c r="BC306" s="24">
        <v>0</v>
      </c>
      <c r="BD306" s="24">
        <v>0</v>
      </c>
      <c r="BE306" s="24">
        <v>0</v>
      </c>
      <c r="BF306" s="24">
        <v>0</v>
      </c>
      <c r="BG306" s="24">
        <v>0</v>
      </c>
      <c r="BH306" s="24">
        <v>0</v>
      </c>
      <c r="BI306" s="24">
        <v>0</v>
      </c>
      <c r="BJ306" s="24">
        <v>0</v>
      </c>
      <c r="BK306" s="24">
        <v>190000</v>
      </c>
      <c r="BL306" s="24">
        <v>0</v>
      </c>
      <c r="BM306" s="24">
        <v>0</v>
      </c>
      <c r="BN306" s="17"/>
      <c r="BO306" s="18"/>
      <c r="BP306" s="17"/>
      <c r="BQ306" s="24">
        <v>0</v>
      </c>
    </row>
    <row r="307" spans="1:69" x14ac:dyDescent="0.2">
      <c r="A307" s="17">
        <v>800065396</v>
      </c>
      <c r="B307" s="17" t="s">
        <v>11</v>
      </c>
      <c r="C307" s="17" t="s">
        <v>15</v>
      </c>
      <c r="D307" s="17">
        <v>186547</v>
      </c>
      <c r="E307" s="17" t="str">
        <f t="shared" si="23"/>
        <v>C190186547</v>
      </c>
      <c r="F307" s="17" t="s">
        <v>45</v>
      </c>
      <c r="G307" s="17" t="str">
        <f t="shared" si="24"/>
        <v>800065396_C190186547</v>
      </c>
      <c r="H307" s="18">
        <v>44126</v>
      </c>
      <c r="I307" s="18">
        <v>44152</v>
      </c>
      <c r="J307" s="18">
        <v>44197</v>
      </c>
      <c r="K307" s="19">
        <v>190000</v>
      </c>
      <c r="L307" s="19">
        <v>0</v>
      </c>
      <c r="M307" s="19">
        <v>190000</v>
      </c>
      <c r="N307" s="19"/>
      <c r="O307" s="19"/>
      <c r="P307" s="19"/>
      <c r="Q307" s="19">
        <v>0</v>
      </c>
      <c r="R307" s="19">
        <v>190000</v>
      </c>
      <c r="S307" s="17" t="s">
        <v>31</v>
      </c>
      <c r="T307" s="17" t="s">
        <v>36</v>
      </c>
      <c r="U307" s="17" t="s">
        <v>37</v>
      </c>
      <c r="V307" s="17" t="s">
        <v>629</v>
      </c>
      <c r="W307" s="17" t="s">
        <v>629</v>
      </c>
      <c r="X307" s="25">
        <v>186200</v>
      </c>
      <c r="Y307" s="17">
        <v>1907355597</v>
      </c>
      <c r="Z307" s="17" t="s">
        <v>1813</v>
      </c>
      <c r="AA307" s="17"/>
      <c r="AB307" s="17"/>
      <c r="AC307" s="17" t="s">
        <v>672</v>
      </c>
      <c r="AD307" s="18">
        <v>44126</v>
      </c>
      <c r="AE307" s="18">
        <v>44157</v>
      </c>
      <c r="AF307" s="18">
        <v>44157</v>
      </c>
      <c r="AG307" s="18"/>
      <c r="AH307" s="23">
        <f t="shared" si="25"/>
        <v>1531</v>
      </c>
      <c r="AI307" s="23" t="str">
        <f t="shared" si="26"/>
        <v>Más de 360</v>
      </c>
      <c r="AJ307" s="25">
        <v>190000</v>
      </c>
      <c r="AK307" s="25">
        <v>190000</v>
      </c>
      <c r="AL307" s="25">
        <v>0</v>
      </c>
      <c r="AM307" s="25">
        <v>0</v>
      </c>
      <c r="AN307" s="25">
        <v>0</v>
      </c>
      <c r="AO307" s="25">
        <v>0</v>
      </c>
      <c r="AP307" s="25">
        <v>0</v>
      </c>
      <c r="AQ307" s="25">
        <v>0</v>
      </c>
      <c r="AR307" s="17"/>
      <c r="AS307" s="17"/>
      <c r="AT307" s="17"/>
      <c r="AU307" s="25">
        <v>0</v>
      </c>
      <c r="AV307" s="25">
        <v>190000</v>
      </c>
      <c r="AW307" s="25">
        <v>0</v>
      </c>
      <c r="AX307" s="17"/>
      <c r="AY307" s="17"/>
      <c r="AZ307" s="17"/>
      <c r="BA307" s="17"/>
      <c r="BB307" s="17"/>
      <c r="BC307" s="24">
        <v>0</v>
      </c>
      <c r="BD307" s="24">
        <v>0</v>
      </c>
      <c r="BE307" s="24">
        <v>0</v>
      </c>
      <c r="BF307" s="24">
        <v>0</v>
      </c>
      <c r="BG307" s="24">
        <v>0</v>
      </c>
      <c r="BH307" s="24">
        <v>0</v>
      </c>
      <c r="BI307" s="24">
        <v>0</v>
      </c>
      <c r="BJ307" s="24">
        <v>0</v>
      </c>
      <c r="BK307" s="24">
        <v>190000</v>
      </c>
      <c r="BL307" s="24">
        <v>0</v>
      </c>
      <c r="BM307" s="24">
        <v>0</v>
      </c>
      <c r="BN307" s="17"/>
      <c r="BO307" s="18"/>
      <c r="BP307" s="17"/>
      <c r="BQ307" s="24">
        <v>0</v>
      </c>
    </row>
    <row r="308" spans="1:69" x14ac:dyDescent="0.2">
      <c r="A308" s="17">
        <v>800065396</v>
      </c>
      <c r="B308" s="17" t="s">
        <v>11</v>
      </c>
      <c r="C308" s="17" t="s">
        <v>15</v>
      </c>
      <c r="D308" s="17">
        <v>187003</v>
      </c>
      <c r="E308" s="17" t="str">
        <f t="shared" si="23"/>
        <v>C190187003</v>
      </c>
      <c r="F308" s="17" t="s">
        <v>48</v>
      </c>
      <c r="G308" s="17" t="str">
        <f t="shared" si="24"/>
        <v>800065396_C190187003</v>
      </c>
      <c r="H308" s="18">
        <v>44144</v>
      </c>
      <c r="I308" s="18">
        <v>44152</v>
      </c>
      <c r="J308" s="18">
        <v>44197</v>
      </c>
      <c r="K308" s="19">
        <v>190000</v>
      </c>
      <c r="L308" s="19">
        <v>0</v>
      </c>
      <c r="M308" s="19">
        <v>190000</v>
      </c>
      <c r="N308" s="19"/>
      <c r="O308" s="19"/>
      <c r="P308" s="19"/>
      <c r="Q308" s="19">
        <v>0</v>
      </c>
      <c r="R308" s="19">
        <v>190000</v>
      </c>
      <c r="S308" s="17" t="s">
        <v>31</v>
      </c>
      <c r="T308" s="17" t="s">
        <v>36</v>
      </c>
      <c r="U308" s="17" t="s">
        <v>37</v>
      </c>
      <c r="V308" s="17" t="s">
        <v>629</v>
      </c>
      <c r="W308" s="17" t="s">
        <v>629</v>
      </c>
      <c r="X308" s="25">
        <v>186200</v>
      </c>
      <c r="Y308" s="17">
        <v>1907355489</v>
      </c>
      <c r="Z308" s="17" t="s">
        <v>1813</v>
      </c>
      <c r="AA308" s="17"/>
      <c r="AB308" s="17"/>
      <c r="AC308" s="17" t="s">
        <v>672</v>
      </c>
      <c r="AD308" s="18">
        <v>44144</v>
      </c>
      <c r="AE308" s="18">
        <v>44157</v>
      </c>
      <c r="AF308" s="18">
        <v>44157</v>
      </c>
      <c r="AG308" s="18"/>
      <c r="AH308" s="23">
        <f t="shared" si="25"/>
        <v>1531</v>
      </c>
      <c r="AI308" s="23" t="str">
        <f t="shared" si="26"/>
        <v>Más de 360</v>
      </c>
      <c r="AJ308" s="25">
        <v>190000</v>
      </c>
      <c r="AK308" s="25">
        <v>190000</v>
      </c>
      <c r="AL308" s="25">
        <v>0</v>
      </c>
      <c r="AM308" s="25">
        <v>0</v>
      </c>
      <c r="AN308" s="25">
        <v>0</v>
      </c>
      <c r="AO308" s="25">
        <v>0</v>
      </c>
      <c r="AP308" s="25">
        <v>0</v>
      </c>
      <c r="AQ308" s="25">
        <v>0</v>
      </c>
      <c r="AR308" s="17"/>
      <c r="AS308" s="17"/>
      <c r="AT308" s="17"/>
      <c r="AU308" s="25">
        <v>0</v>
      </c>
      <c r="AV308" s="25">
        <v>190000</v>
      </c>
      <c r="AW308" s="25">
        <v>0</v>
      </c>
      <c r="AX308" s="17"/>
      <c r="AY308" s="17"/>
      <c r="AZ308" s="17"/>
      <c r="BA308" s="17"/>
      <c r="BB308" s="17"/>
      <c r="BC308" s="24">
        <v>0</v>
      </c>
      <c r="BD308" s="24">
        <v>0</v>
      </c>
      <c r="BE308" s="24">
        <v>0</v>
      </c>
      <c r="BF308" s="24">
        <v>0</v>
      </c>
      <c r="BG308" s="24">
        <v>0</v>
      </c>
      <c r="BH308" s="24">
        <v>0</v>
      </c>
      <c r="BI308" s="24">
        <v>0</v>
      </c>
      <c r="BJ308" s="24">
        <v>0</v>
      </c>
      <c r="BK308" s="24">
        <v>190000</v>
      </c>
      <c r="BL308" s="24">
        <v>0</v>
      </c>
      <c r="BM308" s="24">
        <v>0</v>
      </c>
      <c r="BN308" s="17"/>
      <c r="BO308" s="18"/>
      <c r="BP308" s="17"/>
      <c r="BQ308" s="24">
        <v>0</v>
      </c>
    </row>
    <row r="309" spans="1:69" x14ac:dyDescent="0.2">
      <c r="A309" s="17">
        <v>800065396</v>
      </c>
      <c r="B309" s="17" t="s">
        <v>11</v>
      </c>
      <c r="C309" s="17" t="s">
        <v>15</v>
      </c>
      <c r="D309" s="17">
        <v>186548</v>
      </c>
      <c r="E309" s="17" t="str">
        <f t="shared" si="23"/>
        <v>C190186548</v>
      </c>
      <c r="F309" s="17" t="s">
        <v>49</v>
      </c>
      <c r="G309" s="17" t="str">
        <f t="shared" si="24"/>
        <v>800065396_C190186548</v>
      </c>
      <c r="H309" s="18">
        <v>44126</v>
      </c>
      <c r="I309" s="18">
        <v>44152</v>
      </c>
      <c r="J309" s="18">
        <v>44197</v>
      </c>
      <c r="K309" s="19">
        <v>190000</v>
      </c>
      <c r="L309" s="19">
        <v>0</v>
      </c>
      <c r="M309" s="19">
        <v>190000</v>
      </c>
      <c r="N309" s="19"/>
      <c r="O309" s="19"/>
      <c r="P309" s="19"/>
      <c r="Q309" s="19">
        <v>0</v>
      </c>
      <c r="R309" s="19">
        <v>190000</v>
      </c>
      <c r="S309" s="17" t="s">
        <v>31</v>
      </c>
      <c r="T309" s="17" t="s">
        <v>36</v>
      </c>
      <c r="U309" s="17" t="s">
        <v>37</v>
      </c>
      <c r="V309" s="17" t="s">
        <v>629</v>
      </c>
      <c r="W309" s="17" t="s">
        <v>629</v>
      </c>
      <c r="X309" s="25">
        <v>186200</v>
      </c>
      <c r="Y309" s="17">
        <v>1907355527</v>
      </c>
      <c r="Z309" s="17" t="s">
        <v>1813</v>
      </c>
      <c r="AA309" s="17"/>
      <c r="AB309" s="17"/>
      <c r="AC309" s="17" t="s">
        <v>672</v>
      </c>
      <c r="AD309" s="18">
        <v>44126</v>
      </c>
      <c r="AE309" s="18">
        <v>44157</v>
      </c>
      <c r="AF309" s="18">
        <v>44157</v>
      </c>
      <c r="AG309" s="18"/>
      <c r="AH309" s="23">
        <f t="shared" si="25"/>
        <v>1531</v>
      </c>
      <c r="AI309" s="23" t="str">
        <f t="shared" si="26"/>
        <v>Más de 360</v>
      </c>
      <c r="AJ309" s="25">
        <v>190000</v>
      </c>
      <c r="AK309" s="25">
        <v>190000</v>
      </c>
      <c r="AL309" s="25">
        <v>0</v>
      </c>
      <c r="AM309" s="25">
        <v>0</v>
      </c>
      <c r="AN309" s="25">
        <v>0</v>
      </c>
      <c r="AO309" s="25">
        <v>0</v>
      </c>
      <c r="AP309" s="25">
        <v>0</v>
      </c>
      <c r="AQ309" s="25">
        <v>0</v>
      </c>
      <c r="AR309" s="17"/>
      <c r="AS309" s="17"/>
      <c r="AT309" s="17"/>
      <c r="AU309" s="25">
        <v>0</v>
      </c>
      <c r="AV309" s="25">
        <v>190000</v>
      </c>
      <c r="AW309" s="25">
        <v>0</v>
      </c>
      <c r="AX309" s="17"/>
      <c r="AY309" s="17"/>
      <c r="AZ309" s="17"/>
      <c r="BA309" s="17"/>
      <c r="BB309" s="17"/>
      <c r="BC309" s="24">
        <v>0</v>
      </c>
      <c r="BD309" s="24">
        <v>0</v>
      </c>
      <c r="BE309" s="24">
        <v>0</v>
      </c>
      <c r="BF309" s="24">
        <v>0</v>
      </c>
      <c r="BG309" s="24">
        <v>0</v>
      </c>
      <c r="BH309" s="24">
        <v>0</v>
      </c>
      <c r="BI309" s="24">
        <v>0</v>
      </c>
      <c r="BJ309" s="24">
        <v>0</v>
      </c>
      <c r="BK309" s="24">
        <v>190000</v>
      </c>
      <c r="BL309" s="24">
        <v>0</v>
      </c>
      <c r="BM309" s="24">
        <v>0</v>
      </c>
      <c r="BN309" s="17"/>
      <c r="BO309" s="18"/>
      <c r="BP309" s="17"/>
      <c r="BQ309" s="24">
        <v>0</v>
      </c>
    </row>
    <row r="310" spans="1:69" x14ac:dyDescent="0.2">
      <c r="A310" s="17">
        <v>800065396</v>
      </c>
      <c r="B310" s="17" t="s">
        <v>11</v>
      </c>
      <c r="C310" s="17" t="s">
        <v>15</v>
      </c>
      <c r="D310" s="17">
        <v>186638</v>
      </c>
      <c r="E310" s="17" t="str">
        <f t="shared" si="23"/>
        <v>C190186638</v>
      </c>
      <c r="F310" s="17" t="s">
        <v>50</v>
      </c>
      <c r="G310" s="17" t="str">
        <f t="shared" si="24"/>
        <v>800065396_C190186638</v>
      </c>
      <c r="H310" s="18">
        <v>44126</v>
      </c>
      <c r="I310" s="18">
        <v>44152</v>
      </c>
      <c r="J310" s="18">
        <v>44197</v>
      </c>
      <c r="K310" s="19">
        <v>190000</v>
      </c>
      <c r="L310" s="19">
        <v>0</v>
      </c>
      <c r="M310" s="19">
        <v>190000</v>
      </c>
      <c r="N310" s="19">
        <v>190000</v>
      </c>
      <c r="O310" s="19"/>
      <c r="P310" s="19"/>
      <c r="Q310" s="19">
        <v>0</v>
      </c>
      <c r="R310" s="19">
        <v>190000</v>
      </c>
      <c r="S310" s="17" t="s">
        <v>31</v>
      </c>
      <c r="T310" s="17" t="s">
        <v>36</v>
      </c>
      <c r="U310" s="17" t="s">
        <v>37</v>
      </c>
      <c r="V310" s="17" t="s">
        <v>629</v>
      </c>
      <c r="W310" s="17" t="s">
        <v>629</v>
      </c>
      <c r="X310" s="25">
        <v>186200</v>
      </c>
      <c r="Y310" s="17">
        <v>1909720856</v>
      </c>
      <c r="Z310" s="17" t="s">
        <v>1813</v>
      </c>
      <c r="AA310" s="17"/>
      <c r="AB310" s="17"/>
      <c r="AC310" s="17" t="s">
        <v>672</v>
      </c>
      <c r="AD310" s="18">
        <v>44126</v>
      </c>
      <c r="AE310" s="18">
        <v>44157</v>
      </c>
      <c r="AF310" s="18">
        <v>44672</v>
      </c>
      <c r="AG310" s="18"/>
      <c r="AH310" s="23">
        <f t="shared" si="25"/>
        <v>1016</v>
      </c>
      <c r="AI310" s="23" t="str">
        <f t="shared" si="26"/>
        <v>Más de 360</v>
      </c>
      <c r="AJ310" s="25">
        <v>190000</v>
      </c>
      <c r="AK310" s="25">
        <v>190000</v>
      </c>
      <c r="AL310" s="25">
        <v>0</v>
      </c>
      <c r="AM310" s="25">
        <v>0</v>
      </c>
      <c r="AN310" s="25">
        <v>0</v>
      </c>
      <c r="AO310" s="25">
        <v>0</v>
      </c>
      <c r="AP310" s="25">
        <v>0</v>
      </c>
      <c r="AQ310" s="25">
        <v>0</v>
      </c>
      <c r="AR310" s="17"/>
      <c r="AS310" s="17"/>
      <c r="AT310" s="17"/>
      <c r="AU310" s="25">
        <v>0</v>
      </c>
      <c r="AV310" s="25">
        <v>190000</v>
      </c>
      <c r="AW310" s="25">
        <v>0</v>
      </c>
      <c r="AX310" s="17"/>
      <c r="AY310" s="17"/>
      <c r="AZ310" s="17"/>
      <c r="BA310" s="17"/>
      <c r="BB310" s="17"/>
      <c r="BC310" s="24">
        <v>0</v>
      </c>
      <c r="BD310" s="24">
        <v>0</v>
      </c>
      <c r="BE310" s="24">
        <v>0</v>
      </c>
      <c r="BF310" s="24">
        <v>0</v>
      </c>
      <c r="BG310" s="24">
        <v>0</v>
      </c>
      <c r="BH310" s="24">
        <v>0</v>
      </c>
      <c r="BI310" s="24">
        <v>0</v>
      </c>
      <c r="BJ310" s="24">
        <v>0</v>
      </c>
      <c r="BK310" s="24">
        <v>190000</v>
      </c>
      <c r="BL310" s="24">
        <v>0</v>
      </c>
      <c r="BM310" s="24">
        <v>0</v>
      </c>
      <c r="BN310" s="17"/>
      <c r="BO310" s="18"/>
      <c r="BP310" s="17"/>
      <c r="BQ310" s="24">
        <v>0</v>
      </c>
    </row>
    <row r="311" spans="1:69" x14ac:dyDescent="0.2">
      <c r="A311" s="17">
        <v>800065396</v>
      </c>
      <c r="B311" s="17" t="s">
        <v>11</v>
      </c>
      <c r="C311" s="17" t="s">
        <v>15</v>
      </c>
      <c r="D311" s="17">
        <v>187011</v>
      </c>
      <c r="E311" s="17" t="str">
        <f t="shared" si="23"/>
        <v>C190187011</v>
      </c>
      <c r="F311" s="17" t="s">
        <v>52</v>
      </c>
      <c r="G311" s="17" t="str">
        <f t="shared" si="24"/>
        <v>800065396_C190187011</v>
      </c>
      <c r="H311" s="18">
        <v>44144</v>
      </c>
      <c r="I311" s="18">
        <v>44152</v>
      </c>
      <c r="J311" s="18">
        <v>44197</v>
      </c>
      <c r="K311" s="19">
        <v>190000</v>
      </c>
      <c r="L311" s="19">
        <v>0</v>
      </c>
      <c r="M311" s="19">
        <v>190000</v>
      </c>
      <c r="N311" s="19"/>
      <c r="O311" s="19"/>
      <c r="P311" s="19"/>
      <c r="Q311" s="19">
        <v>0</v>
      </c>
      <c r="R311" s="19">
        <v>190000</v>
      </c>
      <c r="S311" s="17" t="s">
        <v>31</v>
      </c>
      <c r="T311" s="17" t="s">
        <v>36</v>
      </c>
      <c r="U311" s="17" t="s">
        <v>37</v>
      </c>
      <c r="V311" s="17" t="s">
        <v>629</v>
      </c>
      <c r="W311" s="17" t="s">
        <v>629</v>
      </c>
      <c r="X311" s="25">
        <v>186200</v>
      </c>
      <c r="Y311" s="17">
        <v>1907355498</v>
      </c>
      <c r="Z311" s="17" t="s">
        <v>1813</v>
      </c>
      <c r="AA311" s="17"/>
      <c r="AB311" s="17"/>
      <c r="AC311" s="17" t="s">
        <v>672</v>
      </c>
      <c r="AD311" s="18">
        <v>44144</v>
      </c>
      <c r="AE311" s="18">
        <v>44157</v>
      </c>
      <c r="AF311" s="18">
        <v>44157</v>
      </c>
      <c r="AG311" s="18"/>
      <c r="AH311" s="23">
        <f t="shared" si="25"/>
        <v>1531</v>
      </c>
      <c r="AI311" s="23" t="str">
        <f t="shared" si="26"/>
        <v>Más de 360</v>
      </c>
      <c r="AJ311" s="25">
        <v>190000</v>
      </c>
      <c r="AK311" s="25">
        <v>190000</v>
      </c>
      <c r="AL311" s="25">
        <v>0</v>
      </c>
      <c r="AM311" s="25">
        <v>0</v>
      </c>
      <c r="AN311" s="25">
        <v>0</v>
      </c>
      <c r="AO311" s="25">
        <v>0</v>
      </c>
      <c r="AP311" s="25">
        <v>0</v>
      </c>
      <c r="AQ311" s="25">
        <v>0</v>
      </c>
      <c r="AR311" s="17"/>
      <c r="AS311" s="17"/>
      <c r="AT311" s="17"/>
      <c r="AU311" s="25">
        <v>0</v>
      </c>
      <c r="AV311" s="25">
        <v>190000</v>
      </c>
      <c r="AW311" s="25">
        <v>0</v>
      </c>
      <c r="AX311" s="17"/>
      <c r="AY311" s="17"/>
      <c r="AZ311" s="17"/>
      <c r="BA311" s="17"/>
      <c r="BB311" s="17"/>
      <c r="BC311" s="24">
        <v>0</v>
      </c>
      <c r="BD311" s="24">
        <v>0</v>
      </c>
      <c r="BE311" s="24">
        <v>0</v>
      </c>
      <c r="BF311" s="24">
        <v>0</v>
      </c>
      <c r="BG311" s="24">
        <v>0</v>
      </c>
      <c r="BH311" s="24">
        <v>0</v>
      </c>
      <c r="BI311" s="24">
        <v>0</v>
      </c>
      <c r="BJ311" s="24">
        <v>0</v>
      </c>
      <c r="BK311" s="24">
        <v>190000</v>
      </c>
      <c r="BL311" s="24">
        <v>0</v>
      </c>
      <c r="BM311" s="24">
        <v>0</v>
      </c>
      <c r="BN311" s="17"/>
      <c r="BO311" s="18"/>
      <c r="BP311" s="17"/>
      <c r="BQ311" s="24">
        <v>0</v>
      </c>
    </row>
    <row r="312" spans="1:69" x14ac:dyDescent="0.2">
      <c r="A312" s="17">
        <v>800065396</v>
      </c>
      <c r="B312" s="17" t="s">
        <v>11</v>
      </c>
      <c r="C312" s="17" t="s">
        <v>15</v>
      </c>
      <c r="D312" s="17">
        <v>186744</v>
      </c>
      <c r="E312" s="17" t="str">
        <f t="shared" si="23"/>
        <v>C190186744</v>
      </c>
      <c r="F312" s="17" t="s">
        <v>54</v>
      </c>
      <c r="G312" s="17" t="str">
        <f t="shared" si="24"/>
        <v>800065396_C190186744</v>
      </c>
      <c r="H312" s="18">
        <v>44126</v>
      </c>
      <c r="I312" s="18">
        <v>44152</v>
      </c>
      <c r="J312" s="18">
        <v>44197</v>
      </c>
      <c r="K312" s="19">
        <v>190000</v>
      </c>
      <c r="L312" s="19">
        <v>0</v>
      </c>
      <c r="M312" s="19">
        <v>190000</v>
      </c>
      <c r="N312" s="19"/>
      <c r="O312" s="19"/>
      <c r="P312" s="19"/>
      <c r="Q312" s="19">
        <v>0</v>
      </c>
      <c r="R312" s="19">
        <v>190000</v>
      </c>
      <c r="S312" s="17" t="s">
        <v>31</v>
      </c>
      <c r="T312" s="17" t="s">
        <v>36</v>
      </c>
      <c r="U312" s="17" t="s">
        <v>37</v>
      </c>
      <c r="V312" s="17" t="s">
        <v>629</v>
      </c>
      <c r="W312" s="17" t="s">
        <v>629</v>
      </c>
      <c r="X312" s="25">
        <v>186200</v>
      </c>
      <c r="Y312" s="17">
        <v>1907355457</v>
      </c>
      <c r="Z312" s="17" t="s">
        <v>1813</v>
      </c>
      <c r="AA312" s="17"/>
      <c r="AB312" s="17"/>
      <c r="AC312" s="17" t="s">
        <v>672</v>
      </c>
      <c r="AD312" s="18">
        <v>44126</v>
      </c>
      <c r="AE312" s="18">
        <v>44157</v>
      </c>
      <c r="AF312" s="18">
        <v>44157</v>
      </c>
      <c r="AG312" s="18"/>
      <c r="AH312" s="23">
        <f t="shared" si="25"/>
        <v>1531</v>
      </c>
      <c r="AI312" s="23" t="str">
        <f t="shared" si="26"/>
        <v>Más de 360</v>
      </c>
      <c r="AJ312" s="25">
        <v>190000</v>
      </c>
      <c r="AK312" s="25">
        <v>190000</v>
      </c>
      <c r="AL312" s="25">
        <v>0</v>
      </c>
      <c r="AM312" s="25">
        <v>0</v>
      </c>
      <c r="AN312" s="25">
        <v>0</v>
      </c>
      <c r="AO312" s="25">
        <v>0</v>
      </c>
      <c r="AP312" s="25">
        <v>0</v>
      </c>
      <c r="AQ312" s="25">
        <v>0</v>
      </c>
      <c r="AR312" s="17"/>
      <c r="AS312" s="17"/>
      <c r="AT312" s="17"/>
      <c r="AU312" s="25">
        <v>0</v>
      </c>
      <c r="AV312" s="25">
        <v>190000</v>
      </c>
      <c r="AW312" s="25">
        <v>0</v>
      </c>
      <c r="AX312" s="17"/>
      <c r="AY312" s="17"/>
      <c r="AZ312" s="17"/>
      <c r="BA312" s="17"/>
      <c r="BB312" s="17"/>
      <c r="BC312" s="24">
        <v>0</v>
      </c>
      <c r="BD312" s="24">
        <v>0</v>
      </c>
      <c r="BE312" s="24">
        <v>0</v>
      </c>
      <c r="BF312" s="24">
        <v>0</v>
      </c>
      <c r="BG312" s="24">
        <v>0</v>
      </c>
      <c r="BH312" s="24">
        <v>0</v>
      </c>
      <c r="BI312" s="24">
        <v>0</v>
      </c>
      <c r="BJ312" s="24">
        <v>0</v>
      </c>
      <c r="BK312" s="24">
        <v>190000</v>
      </c>
      <c r="BL312" s="24">
        <v>0</v>
      </c>
      <c r="BM312" s="24">
        <v>0</v>
      </c>
      <c r="BN312" s="17"/>
      <c r="BO312" s="18"/>
      <c r="BP312" s="17"/>
      <c r="BQ312" s="24">
        <v>0</v>
      </c>
    </row>
    <row r="313" spans="1:69" x14ac:dyDescent="0.2">
      <c r="A313" s="17">
        <v>800065396</v>
      </c>
      <c r="B313" s="17" t="s">
        <v>11</v>
      </c>
      <c r="C313" s="17" t="s">
        <v>15</v>
      </c>
      <c r="D313" s="17">
        <v>186998</v>
      </c>
      <c r="E313" s="17" t="str">
        <f t="shared" si="23"/>
        <v>C190186998</v>
      </c>
      <c r="F313" s="17" t="s">
        <v>56</v>
      </c>
      <c r="G313" s="17" t="str">
        <f t="shared" si="24"/>
        <v>800065396_C190186998</v>
      </c>
      <c r="H313" s="18">
        <v>44144</v>
      </c>
      <c r="I313" s="18">
        <v>44152</v>
      </c>
      <c r="J313" s="18">
        <v>44197</v>
      </c>
      <c r="K313" s="19">
        <v>190000</v>
      </c>
      <c r="L313" s="19">
        <v>0</v>
      </c>
      <c r="M313" s="19">
        <v>190000</v>
      </c>
      <c r="N313" s="19"/>
      <c r="O313" s="19"/>
      <c r="P313" s="19"/>
      <c r="Q313" s="19">
        <v>0</v>
      </c>
      <c r="R313" s="19">
        <v>190000</v>
      </c>
      <c r="S313" s="17" t="s">
        <v>31</v>
      </c>
      <c r="T313" s="17" t="s">
        <v>36</v>
      </c>
      <c r="U313" s="17" t="s">
        <v>37</v>
      </c>
      <c r="V313" s="17" t="s">
        <v>629</v>
      </c>
      <c r="W313" s="17" t="s">
        <v>629</v>
      </c>
      <c r="X313" s="25">
        <v>186200</v>
      </c>
      <c r="Y313" s="17">
        <v>1907355472</v>
      </c>
      <c r="Z313" s="17" t="s">
        <v>1813</v>
      </c>
      <c r="AA313" s="17"/>
      <c r="AB313" s="17"/>
      <c r="AC313" s="17" t="s">
        <v>672</v>
      </c>
      <c r="AD313" s="18">
        <v>44144</v>
      </c>
      <c r="AE313" s="18">
        <v>44157</v>
      </c>
      <c r="AF313" s="18">
        <v>44157</v>
      </c>
      <c r="AG313" s="18"/>
      <c r="AH313" s="23">
        <f t="shared" si="25"/>
        <v>1531</v>
      </c>
      <c r="AI313" s="23" t="str">
        <f t="shared" si="26"/>
        <v>Más de 360</v>
      </c>
      <c r="AJ313" s="25">
        <v>190000</v>
      </c>
      <c r="AK313" s="25">
        <v>190000</v>
      </c>
      <c r="AL313" s="25">
        <v>0</v>
      </c>
      <c r="AM313" s="25">
        <v>0</v>
      </c>
      <c r="AN313" s="25">
        <v>0</v>
      </c>
      <c r="AO313" s="25">
        <v>0</v>
      </c>
      <c r="AP313" s="25">
        <v>0</v>
      </c>
      <c r="AQ313" s="25">
        <v>0</v>
      </c>
      <c r="AR313" s="17"/>
      <c r="AS313" s="17"/>
      <c r="AT313" s="17"/>
      <c r="AU313" s="25">
        <v>0</v>
      </c>
      <c r="AV313" s="25">
        <v>190000</v>
      </c>
      <c r="AW313" s="25">
        <v>0</v>
      </c>
      <c r="AX313" s="17"/>
      <c r="AY313" s="17"/>
      <c r="AZ313" s="17"/>
      <c r="BA313" s="17"/>
      <c r="BB313" s="17"/>
      <c r="BC313" s="24">
        <v>0</v>
      </c>
      <c r="BD313" s="24">
        <v>0</v>
      </c>
      <c r="BE313" s="24">
        <v>0</v>
      </c>
      <c r="BF313" s="24">
        <v>0</v>
      </c>
      <c r="BG313" s="24">
        <v>0</v>
      </c>
      <c r="BH313" s="24">
        <v>0</v>
      </c>
      <c r="BI313" s="24">
        <v>0</v>
      </c>
      <c r="BJ313" s="24">
        <v>0</v>
      </c>
      <c r="BK313" s="24">
        <v>190000</v>
      </c>
      <c r="BL313" s="24">
        <v>0</v>
      </c>
      <c r="BM313" s="24">
        <v>0</v>
      </c>
      <c r="BN313" s="17"/>
      <c r="BO313" s="18"/>
      <c r="BP313" s="17"/>
      <c r="BQ313" s="24">
        <v>0</v>
      </c>
    </row>
    <row r="314" spans="1:69" x14ac:dyDescent="0.2">
      <c r="A314" s="17">
        <v>800065396</v>
      </c>
      <c r="B314" s="17" t="s">
        <v>11</v>
      </c>
      <c r="C314" s="17" t="s">
        <v>15</v>
      </c>
      <c r="D314" s="17">
        <v>187005</v>
      </c>
      <c r="E314" s="17" t="str">
        <f t="shared" si="23"/>
        <v>C190187005</v>
      </c>
      <c r="F314" s="17" t="s">
        <v>57</v>
      </c>
      <c r="G314" s="17" t="str">
        <f t="shared" si="24"/>
        <v>800065396_C190187005</v>
      </c>
      <c r="H314" s="18">
        <v>44144</v>
      </c>
      <c r="I314" s="18">
        <v>44152</v>
      </c>
      <c r="J314" s="18">
        <v>44197</v>
      </c>
      <c r="K314" s="19">
        <v>190000</v>
      </c>
      <c r="L314" s="19">
        <v>0</v>
      </c>
      <c r="M314" s="19">
        <v>190000</v>
      </c>
      <c r="N314" s="19"/>
      <c r="O314" s="19"/>
      <c r="P314" s="19"/>
      <c r="Q314" s="19">
        <v>0</v>
      </c>
      <c r="R314" s="19">
        <v>190000</v>
      </c>
      <c r="S314" s="17" t="s">
        <v>31</v>
      </c>
      <c r="T314" s="17" t="s">
        <v>36</v>
      </c>
      <c r="U314" s="17" t="s">
        <v>37</v>
      </c>
      <c r="V314" s="17" t="s">
        <v>629</v>
      </c>
      <c r="W314" s="17" t="s">
        <v>629</v>
      </c>
      <c r="X314" s="25">
        <v>186200</v>
      </c>
      <c r="Y314" s="17">
        <v>1907355493</v>
      </c>
      <c r="Z314" s="17" t="s">
        <v>1813</v>
      </c>
      <c r="AA314" s="17"/>
      <c r="AB314" s="17"/>
      <c r="AC314" s="17" t="s">
        <v>672</v>
      </c>
      <c r="AD314" s="18">
        <v>44144</v>
      </c>
      <c r="AE314" s="18">
        <v>44157</v>
      </c>
      <c r="AF314" s="18">
        <v>44157</v>
      </c>
      <c r="AG314" s="18"/>
      <c r="AH314" s="23">
        <f t="shared" si="25"/>
        <v>1531</v>
      </c>
      <c r="AI314" s="23" t="str">
        <f t="shared" si="26"/>
        <v>Más de 360</v>
      </c>
      <c r="AJ314" s="25">
        <v>190000</v>
      </c>
      <c r="AK314" s="25">
        <v>190000</v>
      </c>
      <c r="AL314" s="25">
        <v>0</v>
      </c>
      <c r="AM314" s="25">
        <v>0</v>
      </c>
      <c r="AN314" s="25">
        <v>0</v>
      </c>
      <c r="AO314" s="25">
        <v>0</v>
      </c>
      <c r="AP314" s="25">
        <v>0</v>
      </c>
      <c r="AQ314" s="25">
        <v>0</v>
      </c>
      <c r="AR314" s="17"/>
      <c r="AS314" s="17"/>
      <c r="AT314" s="17"/>
      <c r="AU314" s="25">
        <v>0</v>
      </c>
      <c r="AV314" s="25">
        <v>190000</v>
      </c>
      <c r="AW314" s="25">
        <v>0</v>
      </c>
      <c r="AX314" s="17"/>
      <c r="AY314" s="17"/>
      <c r="AZ314" s="17"/>
      <c r="BA314" s="17"/>
      <c r="BB314" s="17"/>
      <c r="BC314" s="24">
        <v>0</v>
      </c>
      <c r="BD314" s="24">
        <v>0</v>
      </c>
      <c r="BE314" s="24">
        <v>0</v>
      </c>
      <c r="BF314" s="24">
        <v>0</v>
      </c>
      <c r="BG314" s="24">
        <v>0</v>
      </c>
      <c r="BH314" s="24">
        <v>0</v>
      </c>
      <c r="BI314" s="24">
        <v>0</v>
      </c>
      <c r="BJ314" s="24">
        <v>0</v>
      </c>
      <c r="BK314" s="24">
        <v>190000</v>
      </c>
      <c r="BL314" s="24">
        <v>0</v>
      </c>
      <c r="BM314" s="24">
        <v>0</v>
      </c>
      <c r="BN314" s="17"/>
      <c r="BO314" s="18"/>
      <c r="BP314" s="17"/>
      <c r="BQ314" s="24">
        <v>0</v>
      </c>
    </row>
    <row r="315" spans="1:69" x14ac:dyDescent="0.2">
      <c r="A315" s="17">
        <v>800065396</v>
      </c>
      <c r="B315" s="17" t="s">
        <v>11</v>
      </c>
      <c r="C315" s="17" t="s">
        <v>15</v>
      </c>
      <c r="D315" s="17">
        <v>186995</v>
      </c>
      <c r="E315" s="17" t="str">
        <f t="shared" si="23"/>
        <v>C190186995</v>
      </c>
      <c r="F315" s="17" t="s">
        <v>58</v>
      </c>
      <c r="G315" s="17" t="str">
        <f t="shared" si="24"/>
        <v>800065396_C190186995</v>
      </c>
      <c r="H315" s="18">
        <v>44144</v>
      </c>
      <c r="I315" s="18">
        <v>44152</v>
      </c>
      <c r="J315" s="18">
        <v>44197</v>
      </c>
      <c r="K315" s="19">
        <v>190000</v>
      </c>
      <c r="L315" s="19">
        <v>0</v>
      </c>
      <c r="M315" s="19">
        <v>190000</v>
      </c>
      <c r="N315" s="19"/>
      <c r="O315" s="19"/>
      <c r="P315" s="19"/>
      <c r="Q315" s="19">
        <v>0</v>
      </c>
      <c r="R315" s="19">
        <v>190000</v>
      </c>
      <c r="S315" s="17" t="s">
        <v>31</v>
      </c>
      <c r="T315" s="17" t="s">
        <v>36</v>
      </c>
      <c r="U315" s="17" t="s">
        <v>37</v>
      </c>
      <c r="V315" s="17" t="s">
        <v>629</v>
      </c>
      <c r="W315" s="17" t="s">
        <v>629</v>
      </c>
      <c r="X315" s="25">
        <v>186200</v>
      </c>
      <c r="Y315" s="17">
        <v>1907355470</v>
      </c>
      <c r="Z315" s="17" t="s">
        <v>1813</v>
      </c>
      <c r="AA315" s="17"/>
      <c r="AB315" s="17"/>
      <c r="AC315" s="17" t="s">
        <v>672</v>
      </c>
      <c r="AD315" s="18">
        <v>44144</v>
      </c>
      <c r="AE315" s="18">
        <v>44157</v>
      </c>
      <c r="AF315" s="18">
        <v>44157</v>
      </c>
      <c r="AG315" s="18"/>
      <c r="AH315" s="23">
        <f t="shared" si="25"/>
        <v>1531</v>
      </c>
      <c r="AI315" s="23" t="str">
        <f t="shared" si="26"/>
        <v>Más de 360</v>
      </c>
      <c r="AJ315" s="25">
        <v>190000</v>
      </c>
      <c r="AK315" s="25">
        <v>190000</v>
      </c>
      <c r="AL315" s="25">
        <v>0</v>
      </c>
      <c r="AM315" s="25">
        <v>0</v>
      </c>
      <c r="AN315" s="25">
        <v>0</v>
      </c>
      <c r="AO315" s="25">
        <v>0</v>
      </c>
      <c r="AP315" s="25">
        <v>0</v>
      </c>
      <c r="AQ315" s="25">
        <v>0</v>
      </c>
      <c r="AR315" s="17"/>
      <c r="AS315" s="17"/>
      <c r="AT315" s="17"/>
      <c r="AU315" s="25">
        <v>0</v>
      </c>
      <c r="AV315" s="25">
        <v>190000</v>
      </c>
      <c r="AW315" s="25">
        <v>0</v>
      </c>
      <c r="AX315" s="17"/>
      <c r="AY315" s="17"/>
      <c r="AZ315" s="17"/>
      <c r="BA315" s="17"/>
      <c r="BB315" s="17"/>
      <c r="BC315" s="24">
        <v>0</v>
      </c>
      <c r="BD315" s="24">
        <v>0</v>
      </c>
      <c r="BE315" s="24">
        <v>0</v>
      </c>
      <c r="BF315" s="24">
        <v>0</v>
      </c>
      <c r="BG315" s="24">
        <v>0</v>
      </c>
      <c r="BH315" s="24">
        <v>0</v>
      </c>
      <c r="BI315" s="24">
        <v>0</v>
      </c>
      <c r="BJ315" s="24">
        <v>0</v>
      </c>
      <c r="BK315" s="24">
        <v>190000</v>
      </c>
      <c r="BL315" s="24">
        <v>0</v>
      </c>
      <c r="BM315" s="24">
        <v>0</v>
      </c>
      <c r="BN315" s="17"/>
      <c r="BO315" s="18"/>
      <c r="BP315" s="17"/>
      <c r="BQ315" s="24">
        <v>0</v>
      </c>
    </row>
    <row r="316" spans="1:69" x14ac:dyDescent="0.2">
      <c r="A316" s="17">
        <v>800065396</v>
      </c>
      <c r="B316" s="17" t="s">
        <v>11</v>
      </c>
      <c r="C316" s="17" t="s">
        <v>15</v>
      </c>
      <c r="D316" s="17">
        <v>187010</v>
      </c>
      <c r="E316" s="17" t="str">
        <f t="shared" si="23"/>
        <v>C190187010</v>
      </c>
      <c r="F316" s="17" t="s">
        <v>59</v>
      </c>
      <c r="G316" s="17" t="str">
        <f t="shared" si="24"/>
        <v>800065396_C190187010</v>
      </c>
      <c r="H316" s="18">
        <v>44144</v>
      </c>
      <c r="I316" s="18">
        <v>44152</v>
      </c>
      <c r="J316" s="18">
        <v>44197</v>
      </c>
      <c r="K316" s="19">
        <v>190000</v>
      </c>
      <c r="L316" s="19">
        <v>0</v>
      </c>
      <c r="M316" s="19">
        <v>190000</v>
      </c>
      <c r="N316" s="19"/>
      <c r="O316" s="19"/>
      <c r="P316" s="19"/>
      <c r="Q316" s="19">
        <v>0</v>
      </c>
      <c r="R316" s="19">
        <v>190000</v>
      </c>
      <c r="S316" s="17" t="s">
        <v>31</v>
      </c>
      <c r="T316" s="17" t="s">
        <v>36</v>
      </c>
      <c r="U316" s="17" t="s">
        <v>37</v>
      </c>
      <c r="V316" s="17" t="s">
        <v>629</v>
      </c>
      <c r="W316" s="17" t="s">
        <v>629</v>
      </c>
      <c r="X316" s="25">
        <v>186200</v>
      </c>
      <c r="Y316" s="17">
        <v>1907355497</v>
      </c>
      <c r="Z316" s="17" t="s">
        <v>1813</v>
      </c>
      <c r="AA316" s="17"/>
      <c r="AB316" s="17"/>
      <c r="AC316" s="17" t="s">
        <v>672</v>
      </c>
      <c r="AD316" s="18">
        <v>44144</v>
      </c>
      <c r="AE316" s="18">
        <v>44157</v>
      </c>
      <c r="AF316" s="18">
        <v>44157</v>
      </c>
      <c r="AG316" s="18"/>
      <c r="AH316" s="23">
        <f t="shared" si="25"/>
        <v>1531</v>
      </c>
      <c r="AI316" s="23" t="str">
        <f t="shared" si="26"/>
        <v>Más de 360</v>
      </c>
      <c r="AJ316" s="25">
        <v>190000</v>
      </c>
      <c r="AK316" s="25">
        <v>190000</v>
      </c>
      <c r="AL316" s="25">
        <v>0</v>
      </c>
      <c r="AM316" s="25">
        <v>0</v>
      </c>
      <c r="AN316" s="25">
        <v>0</v>
      </c>
      <c r="AO316" s="25">
        <v>0</v>
      </c>
      <c r="AP316" s="25">
        <v>0</v>
      </c>
      <c r="AQ316" s="25">
        <v>0</v>
      </c>
      <c r="AR316" s="17"/>
      <c r="AS316" s="17"/>
      <c r="AT316" s="17"/>
      <c r="AU316" s="25">
        <v>0</v>
      </c>
      <c r="AV316" s="25">
        <v>190000</v>
      </c>
      <c r="AW316" s="25">
        <v>0</v>
      </c>
      <c r="AX316" s="17"/>
      <c r="AY316" s="17"/>
      <c r="AZ316" s="17"/>
      <c r="BA316" s="17"/>
      <c r="BB316" s="17"/>
      <c r="BC316" s="24">
        <v>0</v>
      </c>
      <c r="BD316" s="24">
        <v>0</v>
      </c>
      <c r="BE316" s="24">
        <v>0</v>
      </c>
      <c r="BF316" s="24">
        <v>0</v>
      </c>
      <c r="BG316" s="24">
        <v>0</v>
      </c>
      <c r="BH316" s="24">
        <v>0</v>
      </c>
      <c r="BI316" s="24">
        <v>0</v>
      </c>
      <c r="BJ316" s="24">
        <v>0</v>
      </c>
      <c r="BK316" s="24">
        <v>190000</v>
      </c>
      <c r="BL316" s="24">
        <v>0</v>
      </c>
      <c r="BM316" s="24">
        <v>0</v>
      </c>
      <c r="BN316" s="17"/>
      <c r="BO316" s="18"/>
      <c r="BP316" s="17"/>
      <c r="BQ316" s="24">
        <v>0</v>
      </c>
    </row>
    <row r="317" spans="1:69" x14ac:dyDescent="0.2">
      <c r="A317" s="17">
        <v>800065396</v>
      </c>
      <c r="B317" s="17" t="s">
        <v>11</v>
      </c>
      <c r="C317" s="17" t="s">
        <v>15</v>
      </c>
      <c r="D317" s="17">
        <v>187007</v>
      </c>
      <c r="E317" s="17" t="str">
        <f t="shared" si="23"/>
        <v>C190187007</v>
      </c>
      <c r="F317" s="17" t="s">
        <v>60</v>
      </c>
      <c r="G317" s="17" t="str">
        <f t="shared" si="24"/>
        <v>800065396_C190187007</v>
      </c>
      <c r="H317" s="18">
        <v>44144</v>
      </c>
      <c r="I317" s="18">
        <v>44152</v>
      </c>
      <c r="J317" s="18">
        <v>44197</v>
      </c>
      <c r="K317" s="19">
        <v>190000</v>
      </c>
      <c r="L317" s="19">
        <v>0</v>
      </c>
      <c r="M317" s="19">
        <v>190000</v>
      </c>
      <c r="N317" s="19"/>
      <c r="O317" s="19"/>
      <c r="P317" s="19"/>
      <c r="Q317" s="19">
        <v>0</v>
      </c>
      <c r="R317" s="19">
        <v>190000</v>
      </c>
      <c r="S317" s="17" t="s">
        <v>31</v>
      </c>
      <c r="T317" s="17" t="s">
        <v>36</v>
      </c>
      <c r="U317" s="17" t="s">
        <v>37</v>
      </c>
      <c r="V317" s="17" t="s">
        <v>629</v>
      </c>
      <c r="W317" s="17" t="s">
        <v>629</v>
      </c>
      <c r="X317" s="25">
        <v>186200</v>
      </c>
      <c r="Y317" s="17">
        <v>1907355495</v>
      </c>
      <c r="Z317" s="17" t="s">
        <v>1813</v>
      </c>
      <c r="AA317" s="17"/>
      <c r="AB317" s="17"/>
      <c r="AC317" s="17" t="s">
        <v>672</v>
      </c>
      <c r="AD317" s="18">
        <v>44144</v>
      </c>
      <c r="AE317" s="18">
        <v>44157</v>
      </c>
      <c r="AF317" s="18">
        <v>44157</v>
      </c>
      <c r="AG317" s="18"/>
      <c r="AH317" s="23">
        <f t="shared" si="25"/>
        <v>1531</v>
      </c>
      <c r="AI317" s="23" t="str">
        <f t="shared" si="26"/>
        <v>Más de 360</v>
      </c>
      <c r="AJ317" s="25">
        <v>190000</v>
      </c>
      <c r="AK317" s="25">
        <v>190000</v>
      </c>
      <c r="AL317" s="25">
        <v>0</v>
      </c>
      <c r="AM317" s="25">
        <v>0</v>
      </c>
      <c r="AN317" s="25">
        <v>0</v>
      </c>
      <c r="AO317" s="25">
        <v>0</v>
      </c>
      <c r="AP317" s="25">
        <v>0</v>
      </c>
      <c r="AQ317" s="25">
        <v>0</v>
      </c>
      <c r="AR317" s="17"/>
      <c r="AS317" s="17"/>
      <c r="AT317" s="17"/>
      <c r="AU317" s="25">
        <v>0</v>
      </c>
      <c r="AV317" s="25">
        <v>190000</v>
      </c>
      <c r="AW317" s="25">
        <v>0</v>
      </c>
      <c r="AX317" s="17"/>
      <c r="AY317" s="17"/>
      <c r="AZ317" s="17"/>
      <c r="BA317" s="17"/>
      <c r="BB317" s="17"/>
      <c r="BC317" s="24">
        <v>0</v>
      </c>
      <c r="BD317" s="24">
        <v>0</v>
      </c>
      <c r="BE317" s="24">
        <v>0</v>
      </c>
      <c r="BF317" s="24">
        <v>0</v>
      </c>
      <c r="BG317" s="24">
        <v>0</v>
      </c>
      <c r="BH317" s="24">
        <v>0</v>
      </c>
      <c r="BI317" s="24">
        <v>0</v>
      </c>
      <c r="BJ317" s="24">
        <v>0</v>
      </c>
      <c r="BK317" s="24">
        <v>190000</v>
      </c>
      <c r="BL317" s="24">
        <v>0</v>
      </c>
      <c r="BM317" s="24">
        <v>0</v>
      </c>
      <c r="BN317" s="17"/>
      <c r="BO317" s="18"/>
      <c r="BP317" s="17"/>
      <c r="BQ317" s="24">
        <v>0</v>
      </c>
    </row>
    <row r="318" spans="1:69" x14ac:dyDescent="0.2">
      <c r="A318" s="17">
        <v>800065396</v>
      </c>
      <c r="B318" s="17" t="s">
        <v>11</v>
      </c>
      <c r="C318" s="17" t="s">
        <v>15</v>
      </c>
      <c r="D318" s="17">
        <v>186639</v>
      </c>
      <c r="E318" s="17" t="str">
        <f t="shared" si="23"/>
        <v>C190186639</v>
      </c>
      <c r="F318" s="17" t="s">
        <v>62</v>
      </c>
      <c r="G318" s="17" t="str">
        <f t="shared" si="24"/>
        <v>800065396_C190186639</v>
      </c>
      <c r="H318" s="18">
        <v>44126</v>
      </c>
      <c r="I318" s="18">
        <v>44152</v>
      </c>
      <c r="J318" s="18">
        <v>44197</v>
      </c>
      <c r="K318" s="19">
        <v>190000</v>
      </c>
      <c r="L318" s="19">
        <v>0</v>
      </c>
      <c r="M318" s="19">
        <v>190000</v>
      </c>
      <c r="N318" s="19">
        <v>190000</v>
      </c>
      <c r="O318" s="19"/>
      <c r="P318" s="19"/>
      <c r="Q318" s="19">
        <v>0</v>
      </c>
      <c r="R318" s="19">
        <v>190000</v>
      </c>
      <c r="S318" s="17" t="s">
        <v>31</v>
      </c>
      <c r="T318" s="17" t="s">
        <v>36</v>
      </c>
      <c r="U318" s="17" t="s">
        <v>37</v>
      </c>
      <c r="V318" s="17" t="s">
        <v>629</v>
      </c>
      <c r="W318" s="17" t="s">
        <v>629</v>
      </c>
      <c r="X318" s="25">
        <v>186200</v>
      </c>
      <c r="Y318" s="17">
        <v>1909720857</v>
      </c>
      <c r="Z318" s="17" t="s">
        <v>1813</v>
      </c>
      <c r="AA318" s="17"/>
      <c r="AB318" s="17"/>
      <c r="AC318" s="17" t="s">
        <v>672</v>
      </c>
      <c r="AD318" s="18">
        <v>44126</v>
      </c>
      <c r="AE318" s="18">
        <v>44157</v>
      </c>
      <c r="AF318" s="18">
        <v>44672</v>
      </c>
      <c r="AG318" s="18"/>
      <c r="AH318" s="23">
        <f t="shared" si="25"/>
        <v>1016</v>
      </c>
      <c r="AI318" s="23" t="str">
        <f t="shared" si="26"/>
        <v>Más de 360</v>
      </c>
      <c r="AJ318" s="25">
        <v>190000</v>
      </c>
      <c r="AK318" s="25">
        <v>190000</v>
      </c>
      <c r="AL318" s="25">
        <v>0</v>
      </c>
      <c r="AM318" s="25">
        <v>0</v>
      </c>
      <c r="AN318" s="25">
        <v>0</v>
      </c>
      <c r="AO318" s="25">
        <v>0</v>
      </c>
      <c r="AP318" s="25">
        <v>0</v>
      </c>
      <c r="AQ318" s="25">
        <v>0</v>
      </c>
      <c r="AR318" s="17"/>
      <c r="AS318" s="17"/>
      <c r="AT318" s="17"/>
      <c r="AU318" s="25">
        <v>0</v>
      </c>
      <c r="AV318" s="25">
        <v>190000</v>
      </c>
      <c r="AW318" s="25">
        <v>0</v>
      </c>
      <c r="AX318" s="17"/>
      <c r="AY318" s="17"/>
      <c r="AZ318" s="17"/>
      <c r="BA318" s="17"/>
      <c r="BB318" s="17"/>
      <c r="BC318" s="24">
        <v>0</v>
      </c>
      <c r="BD318" s="24">
        <v>0</v>
      </c>
      <c r="BE318" s="24">
        <v>0</v>
      </c>
      <c r="BF318" s="24">
        <v>0</v>
      </c>
      <c r="BG318" s="24">
        <v>0</v>
      </c>
      <c r="BH318" s="24">
        <v>0</v>
      </c>
      <c r="BI318" s="24">
        <v>0</v>
      </c>
      <c r="BJ318" s="24">
        <v>0</v>
      </c>
      <c r="BK318" s="24">
        <v>190000</v>
      </c>
      <c r="BL318" s="24">
        <v>0</v>
      </c>
      <c r="BM318" s="24">
        <v>0</v>
      </c>
      <c r="BN318" s="17"/>
      <c r="BO318" s="18"/>
      <c r="BP318" s="17"/>
      <c r="BQ318" s="24">
        <v>0</v>
      </c>
    </row>
    <row r="319" spans="1:69" x14ac:dyDescent="0.2">
      <c r="A319" s="17">
        <v>800065396</v>
      </c>
      <c r="B319" s="17" t="s">
        <v>11</v>
      </c>
      <c r="C319" s="17" t="s">
        <v>15</v>
      </c>
      <c r="D319" s="17">
        <v>187004</v>
      </c>
      <c r="E319" s="17" t="str">
        <f t="shared" si="23"/>
        <v>C190187004</v>
      </c>
      <c r="F319" s="17" t="s">
        <v>64</v>
      </c>
      <c r="G319" s="17" t="str">
        <f t="shared" si="24"/>
        <v>800065396_C190187004</v>
      </c>
      <c r="H319" s="18">
        <v>44144</v>
      </c>
      <c r="I319" s="18">
        <v>44152</v>
      </c>
      <c r="J319" s="18">
        <v>44197</v>
      </c>
      <c r="K319" s="19">
        <v>190000</v>
      </c>
      <c r="L319" s="19">
        <v>0</v>
      </c>
      <c r="M319" s="19">
        <v>190000</v>
      </c>
      <c r="N319" s="19"/>
      <c r="O319" s="19"/>
      <c r="P319" s="19"/>
      <c r="Q319" s="19">
        <v>0</v>
      </c>
      <c r="R319" s="19">
        <v>190000</v>
      </c>
      <c r="S319" s="17" t="s">
        <v>31</v>
      </c>
      <c r="T319" s="17" t="s">
        <v>36</v>
      </c>
      <c r="U319" s="17" t="s">
        <v>37</v>
      </c>
      <c r="V319" s="17" t="s">
        <v>629</v>
      </c>
      <c r="W319" s="17" t="s">
        <v>629</v>
      </c>
      <c r="X319" s="25">
        <v>186200</v>
      </c>
      <c r="Y319" s="17">
        <v>1907355492</v>
      </c>
      <c r="Z319" s="17" t="s">
        <v>1813</v>
      </c>
      <c r="AA319" s="17"/>
      <c r="AB319" s="17"/>
      <c r="AC319" s="17" t="s">
        <v>672</v>
      </c>
      <c r="AD319" s="18">
        <v>44144</v>
      </c>
      <c r="AE319" s="18">
        <v>44157</v>
      </c>
      <c r="AF319" s="18">
        <v>44157</v>
      </c>
      <c r="AG319" s="18"/>
      <c r="AH319" s="23">
        <f t="shared" si="25"/>
        <v>1531</v>
      </c>
      <c r="AI319" s="23" t="str">
        <f t="shared" si="26"/>
        <v>Más de 360</v>
      </c>
      <c r="AJ319" s="25">
        <v>190000</v>
      </c>
      <c r="AK319" s="25">
        <v>190000</v>
      </c>
      <c r="AL319" s="25">
        <v>0</v>
      </c>
      <c r="AM319" s="25">
        <v>0</v>
      </c>
      <c r="AN319" s="25">
        <v>0</v>
      </c>
      <c r="AO319" s="25">
        <v>0</v>
      </c>
      <c r="AP319" s="25">
        <v>0</v>
      </c>
      <c r="AQ319" s="25">
        <v>0</v>
      </c>
      <c r="AR319" s="17"/>
      <c r="AS319" s="17"/>
      <c r="AT319" s="17"/>
      <c r="AU319" s="25">
        <v>0</v>
      </c>
      <c r="AV319" s="25">
        <v>190000</v>
      </c>
      <c r="AW319" s="25">
        <v>0</v>
      </c>
      <c r="AX319" s="17"/>
      <c r="AY319" s="17"/>
      <c r="AZ319" s="17"/>
      <c r="BA319" s="17"/>
      <c r="BB319" s="17"/>
      <c r="BC319" s="24">
        <v>0</v>
      </c>
      <c r="BD319" s="24">
        <v>0</v>
      </c>
      <c r="BE319" s="24">
        <v>0</v>
      </c>
      <c r="BF319" s="24">
        <v>0</v>
      </c>
      <c r="BG319" s="24">
        <v>0</v>
      </c>
      <c r="BH319" s="24">
        <v>0</v>
      </c>
      <c r="BI319" s="24">
        <v>0</v>
      </c>
      <c r="BJ319" s="24">
        <v>0</v>
      </c>
      <c r="BK319" s="24">
        <v>190000</v>
      </c>
      <c r="BL319" s="24">
        <v>0</v>
      </c>
      <c r="BM319" s="24">
        <v>0</v>
      </c>
      <c r="BN319" s="17"/>
      <c r="BO319" s="18"/>
      <c r="BP319" s="17"/>
      <c r="BQ319" s="24">
        <v>0</v>
      </c>
    </row>
    <row r="320" spans="1:69" x14ac:dyDescent="0.2">
      <c r="A320" s="17">
        <v>800065396</v>
      </c>
      <c r="B320" s="17" t="s">
        <v>11</v>
      </c>
      <c r="C320" s="17" t="s">
        <v>15</v>
      </c>
      <c r="D320" s="17">
        <v>187006</v>
      </c>
      <c r="E320" s="17" t="str">
        <f t="shared" si="23"/>
        <v>C190187006</v>
      </c>
      <c r="F320" s="17" t="s">
        <v>70</v>
      </c>
      <c r="G320" s="17" t="str">
        <f t="shared" si="24"/>
        <v>800065396_C190187006</v>
      </c>
      <c r="H320" s="18">
        <v>44144</v>
      </c>
      <c r="I320" s="18">
        <v>44152</v>
      </c>
      <c r="J320" s="18">
        <v>44197</v>
      </c>
      <c r="K320" s="19">
        <v>190000</v>
      </c>
      <c r="L320" s="19">
        <v>0</v>
      </c>
      <c r="M320" s="19">
        <v>190000</v>
      </c>
      <c r="N320" s="19"/>
      <c r="O320" s="19"/>
      <c r="P320" s="19"/>
      <c r="Q320" s="19">
        <v>0</v>
      </c>
      <c r="R320" s="19">
        <v>190000</v>
      </c>
      <c r="S320" s="17" t="s">
        <v>31</v>
      </c>
      <c r="T320" s="17" t="s">
        <v>36</v>
      </c>
      <c r="U320" s="17" t="s">
        <v>37</v>
      </c>
      <c r="V320" s="17" t="s">
        <v>629</v>
      </c>
      <c r="W320" s="17" t="s">
        <v>629</v>
      </c>
      <c r="X320" s="25">
        <v>186200</v>
      </c>
      <c r="Y320" s="17">
        <v>1907355494</v>
      </c>
      <c r="Z320" s="17" t="s">
        <v>1813</v>
      </c>
      <c r="AA320" s="17"/>
      <c r="AB320" s="17"/>
      <c r="AC320" s="17" t="s">
        <v>672</v>
      </c>
      <c r="AD320" s="18">
        <v>44144</v>
      </c>
      <c r="AE320" s="18">
        <v>44157</v>
      </c>
      <c r="AF320" s="18">
        <v>44157</v>
      </c>
      <c r="AG320" s="18"/>
      <c r="AH320" s="23">
        <f t="shared" si="25"/>
        <v>1531</v>
      </c>
      <c r="AI320" s="23" t="str">
        <f t="shared" si="26"/>
        <v>Más de 360</v>
      </c>
      <c r="AJ320" s="25">
        <v>190000</v>
      </c>
      <c r="AK320" s="25">
        <v>190000</v>
      </c>
      <c r="AL320" s="25">
        <v>0</v>
      </c>
      <c r="AM320" s="25">
        <v>0</v>
      </c>
      <c r="AN320" s="25">
        <v>0</v>
      </c>
      <c r="AO320" s="25">
        <v>0</v>
      </c>
      <c r="AP320" s="25">
        <v>0</v>
      </c>
      <c r="AQ320" s="25">
        <v>0</v>
      </c>
      <c r="AR320" s="17"/>
      <c r="AS320" s="17"/>
      <c r="AT320" s="17"/>
      <c r="AU320" s="25">
        <v>0</v>
      </c>
      <c r="AV320" s="25">
        <v>190000</v>
      </c>
      <c r="AW320" s="25">
        <v>0</v>
      </c>
      <c r="AX320" s="17"/>
      <c r="AY320" s="17"/>
      <c r="AZ320" s="17"/>
      <c r="BA320" s="17"/>
      <c r="BB320" s="17"/>
      <c r="BC320" s="24">
        <v>0</v>
      </c>
      <c r="BD320" s="24">
        <v>0</v>
      </c>
      <c r="BE320" s="24">
        <v>0</v>
      </c>
      <c r="BF320" s="24">
        <v>0</v>
      </c>
      <c r="BG320" s="24">
        <v>0</v>
      </c>
      <c r="BH320" s="24">
        <v>0</v>
      </c>
      <c r="BI320" s="24">
        <v>0</v>
      </c>
      <c r="BJ320" s="24">
        <v>0</v>
      </c>
      <c r="BK320" s="24">
        <v>190000</v>
      </c>
      <c r="BL320" s="24">
        <v>0</v>
      </c>
      <c r="BM320" s="24">
        <v>0</v>
      </c>
      <c r="BN320" s="17"/>
      <c r="BO320" s="18"/>
      <c r="BP320" s="17"/>
      <c r="BQ320" s="24">
        <v>0</v>
      </c>
    </row>
    <row r="321" spans="1:69" x14ac:dyDescent="0.2">
      <c r="A321" s="17">
        <v>800065396</v>
      </c>
      <c r="B321" s="17" t="s">
        <v>11</v>
      </c>
      <c r="C321" s="17" t="s">
        <v>15</v>
      </c>
      <c r="D321" s="17">
        <v>186737</v>
      </c>
      <c r="E321" s="17" t="str">
        <f t="shared" si="23"/>
        <v>C190186737</v>
      </c>
      <c r="F321" s="17" t="s">
        <v>71</v>
      </c>
      <c r="G321" s="17" t="str">
        <f t="shared" si="24"/>
        <v>800065396_C190186737</v>
      </c>
      <c r="H321" s="18">
        <v>44126</v>
      </c>
      <c r="I321" s="18">
        <v>44152</v>
      </c>
      <c r="J321" s="18">
        <v>44197</v>
      </c>
      <c r="K321" s="19">
        <v>190000</v>
      </c>
      <c r="L321" s="19">
        <v>0</v>
      </c>
      <c r="M321" s="19">
        <v>190000</v>
      </c>
      <c r="N321" s="19"/>
      <c r="O321" s="19"/>
      <c r="P321" s="19"/>
      <c r="Q321" s="19">
        <v>0</v>
      </c>
      <c r="R321" s="19">
        <v>190000</v>
      </c>
      <c r="S321" s="17" t="s">
        <v>31</v>
      </c>
      <c r="T321" s="17" t="s">
        <v>36</v>
      </c>
      <c r="U321" s="17" t="s">
        <v>37</v>
      </c>
      <c r="V321" s="17" t="s">
        <v>629</v>
      </c>
      <c r="W321" s="17" t="s">
        <v>629</v>
      </c>
      <c r="X321" s="25">
        <v>186200</v>
      </c>
      <c r="Y321" s="17">
        <v>1907355550</v>
      </c>
      <c r="Z321" s="17" t="s">
        <v>1813</v>
      </c>
      <c r="AA321" s="17"/>
      <c r="AB321" s="17"/>
      <c r="AC321" s="17" t="s">
        <v>672</v>
      </c>
      <c r="AD321" s="18">
        <v>44126</v>
      </c>
      <c r="AE321" s="18">
        <v>44157</v>
      </c>
      <c r="AF321" s="18">
        <v>44157</v>
      </c>
      <c r="AG321" s="18"/>
      <c r="AH321" s="23">
        <f t="shared" si="25"/>
        <v>1531</v>
      </c>
      <c r="AI321" s="23" t="str">
        <f t="shared" si="26"/>
        <v>Más de 360</v>
      </c>
      <c r="AJ321" s="25">
        <v>190000</v>
      </c>
      <c r="AK321" s="25">
        <v>190000</v>
      </c>
      <c r="AL321" s="25">
        <v>0</v>
      </c>
      <c r="AM321" s="25">
        <v>0</v>
      </c>
      <c r="AN321" s="25">
        <v>0</v>
      </c>
      <c r="AO321" s="25">
        <v>0</v>
      </c>
      <c r="AP321" s="25">
        <v>0</v>
      </c>
      <c r="AQ321" s="25">
        <v>0</v>
      </c>
      <c r="AR321" s="17"/>
      <c r="AS321" s="17"/>
      <c r="AT321" s="17"/>
      <c r="AU321" s="25">
        <v>0</v>
      </c>
      <c r="AV321" s="25">
        <v>190000</v>
      </c>
      <c r="AW321" s="25">
        <v>0</v>
      </c>
      <c r="AX321" s="17"/>
      <c r="AY321" s="17"/>
      <c r="AZ321" s="17"/>
      <c r="BA321" s="17"/>
      <c r="BB321" s="17"/>
      <c r="BC321" s="24">
        <v>0</v>
      </c>
      <c r="BD321" s="24">
        <v>0</v>
      </c>
      <c r="BE321" s="24">
        <v>0</v>
      </c>
      <c r="BF321" s="24">
        <v>0</v>
      </c>
      <c r="BG321" s="24">
        <v>0</v>
      </c>
      <c r="BH321" s="24">
        <v>0</v>
      </c>
      <c r="BI321" s="24">
        <v>0</v>
      </c>
      <c r="BJ321" s="24">
        <v>0</v>
      </c>
      <c r="BK321" s="24">
        <v>190000</v>
      </c>
      <c r="BL321" s="24">
        <v>0</v>
      </c>
      <c r="BM321" s="24">
        <v>0</v>
      </c>
      <c r="BN321" s="17"/>
      <c r="BO321" s="18"/>
      <c r="BP321" s="17"/>
      <c r="BQ321" s="24">
        <v>0</v>
      </c>
    </row>
    <row r="322" spans="1:69" x14ac:dyDescent="0.2">
      <c r="A322" s="17">
        <v>800065396</v>
      </c>
      <c r="B322" s="17" t="s">
        <v>11</v>
      </c>
      <c r="C322" s="17" t="s">
        <v>15</v>
      </c>
      <c r="D322" s="17">
        <v>187002</v>
      </c>
      <c r="E322" s="17" t="str">
        <f t="shared" si="23"/>
        <v>C190187002</v>
      </c>
      <c r="F322" s="17" t="s">
        <v>74</v>
      </c>
      <c r="G322" s="17" t="str">
        <f t="shared" si="24"/>
        <v>800065396_C190187002</v>
      </c>
      <c r="H322" s="18">
        <v>44144</v>
      </c>
      <c r="I322" s="18">
        <v>44152</v>
      </c>
      <c r="J322" s="18">
        <v>44197</v>
      </c>
      <c r="K322" s="19">
        <v>190000</v>
      </c>
      <c r="L322" s="19">
        <v>0</v>
      </c>
      <c r="M322" s="19">
        <v>190000</v>
      </c>
      <c r="N322" s="19"/>
      <c r="O322" s="19"/>
      <c r="P322" s="19"/>
      <c r="Q322" s="19">
        <v>0</v>
      </c>
      <c r="R322" s="19">
        <v>190000</v>
      </c>
      <c r="S322" s="17" t="s">
        <v>31</v>
      </c>
      <c r="T322" s="17" t="s">
        <v>36</v>
      </c>
      <c r="U322" s="17" t="s">
        <v>37</v>
      </c>
      <c r="V322" s="17" t="s">
        <v>629</v>
      </c>
      <c r="W322" s="17" t="s">
        <v>629</v>
      </c>
      <c r="X322" s="25">
        <v>186200</v>
      </c>
      <c r="Y322" s="17">
        <v>1907355474</v>
      </c>
      <c r="Z322" s="17" t="s">
        <v>1813</v>
      </c>
      <c r="AA322" s="17"/>
      <c r="AB322" s="17"/>
      <c r="AC322" s="17" t="s">
        <v>672</v>
      </c>
      <c r="AD322" s="18">
        <v>44144</v>
      </c>
      <c r="AE322" s="18">
        <v>44157</v>
      </c>
      <c r="AF322" s="18">
        <v>44157</v>
      </c>
      <c r="AG322" s="18"/>
      <c r="AH322" s="23">
        <f t="shared" si="25"/>
        <v>1531</v>
      </c>
      <c r="AI322" s="23" t="str">
        <f t="shared" si="26"/>
        <v>Más de 360</v>
      </c>
      <c r="AJ322" s="25">
        <v>190000</v>
      </c>
      <c r="AK322" s="25">
        <v>190000</v>
      </c>
      <c r="AL322" s="25">
        <v>0</v>
      </c>
      <c r="AM322" s="25">
        <v>0</v>
      </c>
      <c r="AN322" s="25">
        <v>0</v>
      </c>
      <c r="AO322" s="25">
        <v>0</v>
      </c>
      <c r="AP322" s="25">
        <v>0</v>
      </c>
      <c r="AQ322" s="25">
        <v>0</v>
      </c>
      <c r="AR322" s="17"/>
      <c r="AS322" s="17"/>
      <c r="AT322" s="17"/>
      <c r="AU322" s="25">
        <v>0</v>
      </c>
      <c r="AV322" s="25">
        <v>190000</v>
      </c>
      <c r="AW322" s="25">
        <v>0</v>
      </c>
      <c r="AX322" s="17"/>
      <c r="AY322" s="17"/>
      <c r="AZ322" s="17"/>
      <c r="BA322" s="17"/>
      <c r="BB322" s="17"/>
      <c r="BC322" s="24">
        <v>0</v>
      </c>
      <c r="BD322" s="24">
        <v>0</v>
      </c>
      <c r="BE322" s="24">
        <v>0</v>
      </c>
      <c r="BF322" s="24">
        <v>0</v>
      </c>
      <c r="BG322" s="24">
        <v>0</v>
      </c>
      <c r="BH322" s="24">
        <v>0</v>
      </c>
      <c r="BI322" s="24">
        <v>0</v>
      </c>
      <c r="BJ322" s="24">
        <v>0</v>
      </c>
      <c r="BK322" s="24">
        <v>190000</v>
      </c>
      <c r="BL322" s="24">
        <v>0</v>
      </c>
      <c r="BM322" s="24">
        <v>0</v>
      </c>
      <c r="BN322" s="17"/>
      <c r="BO322" s="18"/>
      <c r="BP322" s="17"/>
      <c r="BQ322" s="24">
        <v>0</v>
      </c>
    </row>
    <row r="323" spans="1:69" x14ac:dyDescent="0.2">
      <c r="A323" s="17">
        <v>800065396</v>
      </c>
      <c r="B323" s="17" t="s">
        <v>11</v>
      </c>
      <c r="C323" s="17" t="s">
        <v>15</v>
      </c>
      <c r="D323" s="17">
        <v>187015</v>
      </c>
      <c r="E323" s="17" t="str">
        <f t="shared" ref="E323:E386" si="28">+CONCATENATE(C323,D323)</f>
        <v>C190187015</v>
      </c>
      <c r="F323" s="17" t="s">
        <v>75</v>
      </c>
      <c r="G323" s="17" t="str">
        <f t="shared" ref="G323:G386" si="29">+CONCATENATE(A323,"_",E323)</f>
        <v>800065396_C190187015</v>
      </c>
      <c r="H323" s="18">
        <v>44144</v>
      </c>
      <c r="I323" s="18">
        <v>44152</v>
      </c>
      <c r="J323" s="18">
        <v>44197</v>
      </c>
      <c r="K323" s="19">
        <v>190000</v>
      </c>
      <c r="L323" s="19">
        <v>0</v>
      </c>
      <c r="M323" s="19">
        <v>190000</v>
      </c>
      <c r="N323" s="19"/>
      <c r="O323" s="19"/>
      <c r="P323" s="19"/>
      <c r="Q323" s="19">
        <v>0</v>
      </c>
      <c r="R323" s="19">
        <v>190000</v>
      </c>
      <c r="S323" s="17" t="s">
        <v>31</v>
      </c>
      <c r="T323" s="17" t="s">
        <v>36</v>
      </c>
      <c r="U323" s="17" t="s">
        <v>37</v>
      </c>
      <c r="V323" s="17" t="s">
        <v>629</v>
      </c>
      <c r="W323" s="17" t="s">
        <v>629</v>
      </c>
      <c r="X323" s="25">
        <v>186200</v>
      </c>
      <c r="Y323" s="17">
        <v>1907355402</v>
      </c>
      <c r="Z323" s="17" t="s">
        <v>1813</v>
      </c>
      <c r="AA323" s="17"/>
      <c r="AB323" s="17"/>
      <c r="AC323" s="17" t="s">
        <v>672</v>
      </c>
      <c r="AD323" s="18">
        <v>44144</v>
      </c>
      <c r="AE323" s="18">
        <v>44157</v>
      </c>
      <c r="AF323" s="18">
        <v>44157</v>
      </c>
      <c r="AG323" s="18"/>
      <c r="AH323" s="23">
        <f t="shared" ref="AH323:AH386" si="30">+IF(OR(AC323="Devuelta",AQ323&lt;&gt;0),$A$1-AG323,IF(AND(AF323="",AE323=""),"No radicada",IF(AF323&lt;&gt;"",$A$1-AF323,$A$1-AE323)))</f>
        <v>1531</v>
      </c>
      <c r="AI323" s="23" t="str">
        <f t="shared" ref="AI323:AI386" si="31">+IF(AH323="No radicada","No radicada",IF(AH323&lt;1,"Corriente",IF(AH323&lt;=30,"0-30",IF(AND(AH323&lt;=60,AH323&gt;30),"31-60",IF(AND(AH323&lt;=90,AH323&gt;60),"61-90",IF(AND(AH323&lt;=180,AH323&gt;90),"91-180",IF(AND(AH323&lt;=360,AH323&gt;180),"181-360",IF(AH323&gt;360,"Más de 360"))))))))</f>
        <v>Más de 360</v>
      </c>
      <c r="AJ323" s="25">
        <v>190000</v>
      </c>
      <c r="AK323" s="25">
        <v>190000</v>
      </c>
      <c r="AL323" s="25">
        <v>0</v>
      </c>
      <c r="AM323" s="25">
        <v>0</v>
      </c>
      <c r="AN323" s="25">
        <v>0</v>
      </c>
      <c r="AO323" s="25">
        <v>0</v>
      </c>
      <c r="AP323" s="25">
        <v>0</v>
      </c>
      <c r="AQ323" s="25">
        <v>0</v>
      </c>
      <c r="AR323" s="17"/>
      <c r="AS323" s="17"/>
      <c r="AT323" s="17"/>
      <c r="AU323" s="25">
        <v>0</v>
      </c>
      <c r="AV323" s="25">
        <v>190000</v>
      </c>
      <c r="AW323" s="25">
        <v>0</v>
      </c>
      <c r="AX323" s="17"/>
      <c r="AY323" s="17"/>
      <c r="AZ323" s="17"/>
      <c r="BA323" s="17"/>
      <c r="BB323" s="17"/>
      <c r="BC323" s="24">
        <v>0</v>
      </c>
      <c r="BD323" s="24">
        <v>0</v>
      </c>
      <c r="BE323" s="24">
        <v>0</v>
      </c>
      <c r="BF323" s="24">
        <v>0</v>
      </c>
      <c r="BG323" s="24">
        <v>0</v>
      </c>
      <c r="BH323" s="24">
        <v>0</v>
      </c>
      <c r="BI323" s="24">
        <v>0</v>
      </c>
      <c r="BJ323" s="24">
        <v>0</v>
      </c>
      <c r="BK323" s="24">
        <v>190000</v>
      </c>
      <c r="BL323" s="24">
        <v>0</v>
      </c>
      <c r="BM323" s="24">
        <v>0</v>
      </c>
      <c r="BN323" s="17"/>
      <c r="BO323" s="18"/>
      <c r="BP323" s="17"/>
      <c r="BQ323" s="24">
        <v>0</v>
      </c>
    </row>
    <row r="324" spans="1:69" x14ac:dyDescent="0.2">
      <c r="A324" s="17">
        <v>800065396</v>
      </c>
      <c r="B324" s="17" t="s">
        <v>11</v>
      </c>
      <c r="C324" s="17" t="s">
        <v>15</v>
      </c>
      <c r="D324" s="17">
        <v>187014</v>
      </c>
      <c r="E324" s="17" t="str">
        <f t="shared" si="28"/>
        <v>C190187014</v>
      </c>
      <c r="F324" s="17" t="s">
        <v>77</v>
      </c>
      <c r="G324" s="17" t="str">
        <f t="shared" si="29"/>
        <v>800065396_C190187014</v>
      </c>
      <c r="H324" s="18">
        <v>44144</v>
      </c>
      <c r="I324" s="18">
        <v>44152</v>
      </c>
      <c r="J324" s="18">
        <v>44197</v>
      </c>
      <c r="K324" s="19">
        <v>190000</v>
      </c>
      <c r="L324" s="19">
        <v>0</v>
      </c>
      <c r="M324" s="19">
        <v>190000</v>
      </c>
      <c r="N324" s="19"/>
      <c r="O324" s="19"/>
      <c r="P324" s="19"/>
      <c r="Q324" s="19">
        <v>0</v>
      </c>
      <c r="R324" s="19">
        <v>190000</v>
      </c>
      <c r="S324" s="17" t="s">
        <v>31</v>
      </c>
      <c r="T324" s="17" t="s">
        <v>36</v>
      </c>
      <c r="U324" s="17" t="s">
        <v>37</v>
      </c>
      <c r="V324" s="17" t="s">
        <v>629</v>
      </c>
      <c r="W324" s="17" t="s">
        <v>629</v>
      </c>
      <c r="X324" s="25">
        <v>186200</v>
      </c>
      <c r="Y324" s="17">
        <v>1907355501</v>
      </c>
      <c r="Z324" s="17" t="s">
        <v>1813</v>
      </c>
      <c r="AA324" s="17"/>
      <c r="AB324" s="17"/>
      <c r="AC324" s="17" t="s">
        <v>672</v>
      </c>
      <c r="AD324" s="18">
        <v>44144</v>
      </c>
      <c r="AE324" s="18">
        <v>44157</v>
      </c>
      <c r="AF324" s="18">
        <v>44157</v>
      </c>
      <c r="AG324" s="18"/>
      <c r="AH324" s="23">
        <f t="shared" si="30"/>
        <v>1531</v>
      </c>
      <c r="AI324" s="23" t="str">
        <f t="shared" si="31"/>
        <v>Más de 360</v>
      </c>
      <c r="AJ324" s="25">
        <v>190000</v>
      </c>
      <c r="AK324" s="25">
        <v>190000</v>
      </c>
      <c r="AL324" s="25">
        <v>0</v>
      </c>
      <c r="AM324" s="25">
        <v>0</v>
      </c>
      <c r="AN324" s="25">
        <v>0</v>
      </c>
      <c r="AO324" s="25">
        <v>0</v>
      </c>
      <c r="AP324" s="25">
        <v>0</v>
      </c>
      <c r="AQ324" s="25">
        <v>0</v>
      </c>
      <c r="AR324" s="17"/>
      <c r="AS324" s="17"/>
      <c r="AT324" s="17"/>
      <c r="AU324" s="25">
        <v>0</v>
      </c>
      <c r="AV324" s="25">
        <v>190000</v>
      </c>
      <c r="AW324" s="25">
        <v>0</v>
      </c>
      <c r="AX324" s="17"/>
      <c r="AY324" s="17"/>
      <c r="AZ324" s="17"/>
      <c r="BA324" s="17"/>
      <c r="BB324" s="17"/>
      <c r="BC324" s="24">
        <v>0</v>
      </c>
      <c r="BD324" s="24">
        <v>0</v>
      </c>
      <c r="BE324" s="24">
        <v>0</v>
      </c>
      <c r="BF324" s="24">
        <v>0</v>
      </c>
      <c r="BG324" s="24">
        <v>0</v>
      </c>
      <c r="BH324" s="24">
        <v>0</v>
      </c>
      <c r="BI324" s="24">
        <v>0</v>
      </c>
      <c r="BJ324" s="24">
        <v>0</v>
      </c>
      <c r="BK324" s="24">
        <v>190000</v>
      </c>
      <c r="BL324" s="24">
        <v>0</v>
      </c>
      <c r="BM324" s="24">
        <v>0</v>
      </c>
      <c r="BN324" s="17"/>
      <c r="BO324" s="18"/>
      <c r="BP324" s="17"/>
      <c r="BQ324" s="24">
        <v>0</v>
      </c>
    </row>
    <row r="325" spans="1:69" x14ac:dyDescent="0.2">
      <c r="A325" s="17">
        <v>800065396</v>
      </c>
      <c r="B325" s="17" t="s">
        <v>11</v>
      </c>
      <c r="C325" s="17" t="s">
        <v>15</v>
      </c>
      <c r="D325" s="17">
        <v>186996</v>
      </c>
      <c r="E325" s="17" t="str">
        <f t="shared" si="28"/>
        <v>C190186996</v>
      </c>
      <c r="F325" s="17" t="s">
        <v>78</v>
      </c>
      <c r="G325" s="17" t="str">
        <f t="shared" si="29"/>
        <v>800065396_C190186996</v>
      </c>
      <c r="H325" s="18">
        <v>44144</v>
      </c>
      <c r="I325" s="18">
        <v>44152</v>
      </c>
      <c r="J325" s="18">
        <v>44197</v>
      </c>
      <c r="K325" s="19">
        <v>190000</v>
      </c>
      <c r="L325" s="19">
        <v>0</v>
      </c>
      <c r="M325" s="19">
        <v>190000</v>
      </c>
      <c r="N325" s="19"/>
      <c r="O325" s="19"/>
      <c r="P325" s="19"/>
      <c r="Q325" s="19">
        <v>0</v>
      </c>
      <c r="R325" s="19">
        <v>190000</v>
      </c>
      <c r="S325" s="17" t="s">
        <v>31</v>
      </c>
      <c r="T325" s="17" t="s">
        <v>36</v>
      </c>
      <c r="U325" s="17" t="s">
        <v>37</v>
      </c>
      <c r="V325" s="17" t="s">
        <v>629</v>
      </c>
      <c r="W325" s="17" t="s">
        <v>629</v>
      </c>
      <c r="X325" s="25">
        <v>186200</v>
      </c>
      <c r="Y325" s="17">
        <v>1907355471</v>
      </c>
      <c r="Z325" s="17" t="s">
        <v>1813</v>
      </c>
      <c r="AA325" s="17"/>
      <c r="AB325" s="17"/>
      <c r="AC325" s="17" t="s">
        <v>672</v>
      </c>
      <c r="AD325" s="18">
        <v>44144</v>
      </c>
      <c r="AE325" s="18">
        <v>44157</v>
      </c>
      <c r="AF325" s="18">
        <v>44157</v>
      </c>
      <c r="AG325" s="18"/>
      <c r="AH325" s="23">
        <f t="shared" si="30"/>
        <v>1531</v>
      </c>
      <c r="AI325" s="23" t="str">
        <f t="shared" si="31"/>
        <v>Más de 360</v>
      </c>
      <c r="AJ325" s="25">
        <v>190000</v>
      </c>
      <c r="AK325" s="25">
        <v>190000</v>
      </c>
      <c r="AL325" s="25">
        <v>0</v>
      </c>
      <c r="AM325" s="25">
        <v>0</v>
      </c>
      <c r="AN325" s="25">
        <v>0</v>
      </c>
      <c r="AO325" s="25">
        <v>0</v>
      </c>
      <c r="AP325" s="25">
        <v>0</v>
      </c>
      <c r="AQ325" s="25">
        <v>0</v>
      </c>
      <c r="AR325" s="17"/>
      <c r="AS325" s="17"/>
      <c r="AT325" s="17"/>
      <c r="AU325" s="25">
        <v>0</v>
      </c>
      <c r="AV325" s="25">
        <v>190000</v>
      </c>
      <c r="AW325" s="25">
        <v>0</v>
      </c>
      <c r="AX325" s="17"/>
      <c r="AY325" s="17"/>
      <c r="AZ325" s="17"/>
      <c r="BA325" s="17"/>
      <c r="BB325" s="17"/>
      <c r="BC325" s="24">
        <v>0</v>
      </c>
      <c r="BD325" s="24">
        <v>0</v>
      </c>
      <c r="BE325" s="24">
        <v>0</v>
      </c>
      <c r="BF325" s="24">
        <v>0</v>
      </c>
      <c r="BG325" s="24">
        <v>0</v>
      </c>
      <c r="BH325" s="24">
        <v>0</v>
      </c>
      <c r="BI325" s="24">
        <v>0</v>
      </c>
      <c r="BJ325" s="24">
        <v>0</v>
      </c>
      <c r="BK325" s="24">
        <v>190000</v>
      </c>
      <c r="BL325" s="24">
        <v>0</v>
      </c>
      <c r="BM325" s="24">
        <v>0</v>
      </c>
      <c r="BN325" s="17"/>
      <c r="BO325" s="18"/>
      <c r="BP325" s="17"/>
      <c r="BQ325" s="24">
        <v>0</v>
      </c>
    </row>
    <row r="326" spans="1:69" x14ac:dyDescent="0.2">
      <c r="A326" s="17">
        <v>800065396</v>
      </c>
      <c r="B326" s="17" t="s">
        <v>11</v>
      </c>
      <c r="C326" s="17" t="s">
        <v>15</v>
      </c>
      <c r="D326" s="17">
        <v>187012</v>
      </c>
      <c r="E326" s="17" t="str">
        <f t="shared" si="28"/>
        <v>C190187012</v>
      </c>
      <c r="F326" s="17" t="s">
        <v>79</v>
      </c>
      <c r="G326" s="17" t="str">
        <f t="shared" si="29"/>
        <v>800065396_C190187012</v>
      </c>
      <c r="H326" s="18">
        <v>44144</v>
      </c>
      <c r="I326" s="18">
        <v>44152</v>
      </c>
      <c r="J326" s="18">
        <v>44197</v>
      </c>
      <c r="K326" s="19">
        <v>190000</v>
      </c>
      <c r="L326" s="19">
        <v>0</v>
      </c>
      <c r="M326" s="19">
        <v>190000</v>
      </c>
      <c r="N326" s="19"/>
      <c r="O326" s="19"/>
      <c r="P326" s="19"/>
      <c r="Q326" s="19">
        <v>0</v>
      </c>
      <c r="R326" s="19">
        <v>190000</v>
      </c>
      <c r="S326" s="17" t="s">
        <v>31</v>
      </c>
      <c r="T326" s="17" t="s">
        <v>36</v>
      </c>
      <c r="U326" s="17" t="s">
        <v>37</v>
      </c>
      <c r="V326" s="17" t="s">
        <v>629</v>
      </c>
      <c r="W326" s="17" t="s">
        <v>629</v>
      </c>
      <c r="X326" s="25">
        <v>186200</v>
      </c>
      <c r="Y326" s="17">
        <v>1907355499</v>
      </c>
      <c r="Z326" s="17" t="s">
        <v>1813</v>
      </c>
      <c r="AA326" s="17"/>
      <c r="AB326" s="17"/>
      <c r="AC326" s="17" t="s">
        <v>672</v>
      </c>
      <c r="AD326" s="18">
        <v>44144</v>
      </c>
      <c r="AE326" s="18">
        <v>44157</v>
      </c>
      <c r="AF326" s="18">
        <v>44157</v>
      </c>
      <c r="AG326" s="18"/>
      <c r="AH326" s="23">
        <f t="shared" si="30"/>
        <v>1531</v>
      </c>
      <c r="AI326" s="23" t="str">
        <f t="shared" si="31"/>
        <v>Más de 360</v>
      </c>
      <c r="AJ326" s="25">
        <v>190000</v>
      </c>
      <c r="AK326" s="25">
        <v>190000</v>
      </c>
      <c r="AL326" s="25">
        <v>0</v>
      </c>
      <c r="AM326" s="25">
        <v>0</v>
      </c>
      <c r="AN326" s="25">
        <v>0</v>
      </c>
      <c r="AO326" s="25">
        <v>0</v>
      </c>
      <c r="AP326" s="25">
        <v>0</v>
      </c>
      <c r="AQ326" s="25">
        <v>0</v>
      </c>
      <c r="AR326" s="17"/>
      <c r="AS326" s="17"/>
      <c r="AT326" s="17"/>
      <c r="AU326" s="25">
        <v>0</v>
      </c>
      <c r="AV326" s="25">
        <v>190000</v>
      </c>
      <c r="AW326" s="25">
        <v>0</v>
      </c>
      <c r="AX326" s="17"/>
      <c r="AY326" s="17"/>
      <c r="AZ326" s="17"/>
      <c r="BA326" s="17"/>
      <c r="BB326" s="17"/>
      <c r="BC326" s="24">
        <v>0</v>
      </c>
      <c r="BD326" s="24">
        <v>0</v>
      </c>
      <c r="BE326" s="24">
        <v>0</v>
      </c>
      <c r="BF326" s="24">
        <v>0</v>
      </c>
      <c r="BG326" s="24">
        <v>0</v>
      </c>
      <c r="BH326" s="24">
        <v>0</v>
      </c>
      <c r="BI326" s="24">
        <v>0</v>
      </c>
      <c r="BJ326" s="24">
        <v>0</v>
      </c>
      <c r="BK326" s="24">
        <v>190000</v>
      </c>
      <c r="BL326" s="24">
        <v>0</v>
      </c>
      <c r="BM326" s="24">
        <v>0</v>
      </c>
      <c r="BN326" s="17"/>
      <c r="BO326" s="18"/>
      <c r="BP326" s="17"/>
      <c r="BQ326" s="24">
        <v>0</v>
      </c>
    </row>
    <row r="327" spans="1:69" x14ac:dyDescent="0.2">
      <c r="A327" s="17">
        <v>800065396</v>
      </c>
      <c r="B327" s="17" t="s">
        <v>11</v>
      </c>
      <c r="C327" s="17" t="s">
        <v>12</v>
      </c>
      <c r="D327" s="17">
        <v>186382</v>
      </c>
      <c r="E327" s="17" t="str">
        <f t="shared" si="28"/>
        <v>C187186382</v>
      </c>
      <c r="F327" s="17" t="s">
        <v>80</v>
      </c>
      <c r="G327" s="17" t="str">
        <f t="shared" si="29"/>
        <v>800065396_C187186382</v>
      </c>
      <c r="H327" s="18">
        <v>44155</v>
      </c>
      <c r="I327" s="18">
        <v>44180</v>
      </c>
      <c r="J327" s="18">
        <v>44225</v>
      </c>
      <c r="K327" s="19">
        <v>190000</v>
      </c>
      <c r="L327" s="19">
        <v>0</v>
      </c>
      <c r="M327" s="19">
        <v>190000</v>
      </c>
      <c r="N327" s="19"/>
      <c r="O327" s="19"/>
      <c r="P327" s="19"/>
      <c r="Q327" s="19">
        <v>0</v>
      </c>
      <c r="R327" s="19">
        <v>190000</v>
      </c>
      <c r="S327" s="17" t="s">
        <v>31</v>
      </c>
      <c r="T327" s="17" t="s">
        <v>36</v>
      </c>
      <c r="U327" s="17" t="s">
        <v>37</v>
      </c>
      <c r="V327" s="17" t="s">
        <v>629</v>
      </c>
      <c r="W327" s="17" t="s">
        <v>629</v>
      </c>
      <c r="X327" s="25">
        <v>186200</v>
      </c>
      <c r="Y327" s="17">
        <v>1221668355</v>
      </c>
      <c r="Z327" s="17" t="s">
        <v>1813</v>
      </c>
      <c r="AA327" s="17"/>
      <c r="AB327" s="17"/>
      <c r="AC327" s="17" t="s">
        <v>672</v>
      </c>
      <c r="AD327" s="18">
        <v>44155</v>
      </c>
      <c r="AE327" s="18">
        <v>44185</v>
      </c>
      <c r="AF327" s="18">
        <v>44185</v>
      </c>
      <c r="AG327" s="18"/>
      <c r="AH327" s="23">
        <f t="shared" si="30"/>
        <v>1503</v>
      </c>
      <c r="AI327" s="23" t="str">
        <f t="shared" si="31"/>
        <v>Más de 360</v>
      </c>
      <c r="AJ327" s="25">
        <v>190000</v>
      </c>
      <c r="AK327" s="25">
        <v>190000</v>
      </c>
      <c r="AL327" s="25">
        <v>0</v>
      </c>
      <c r="AM327" s="25">
        <v>0</v>
      </c>
      <c r="AN327" s="25">
        <v>0</v>
      </c>
      <c r="AO327" s="25">
        <v>0</v>
      </c>
      <c r="AP327" s="25">
        <v>0</v>
      </c>
      <c r="AQ327" s="25">
        <v>0</v>
      </c>
      <c r="AR327" s="17"/>
      <c r="AS327" s="17"/>
      <c r="AT327" s="17"/>
      <c r="AU327" s="25">
        <v>0</v>
      </c>
      <c r="AV327" s="25">
        <v>190000</v>
      </c>
      <c r="AW327" s="25">
        <v>0</v>
      </c>
      <c r="AX327" s="17"/>
      <c r="AY327" s="17"/>
      <c r="AZ327" s="17"/>
      <c r="BA327" s="17"/>
      <c r="BB327" s="17"/>
      <c r="BC327" s="24">
        <v>0</v>
      </c>
      <c r="BD327" s="24">
        <v>0</v>
      </c>
      <c r="BE327" s="24">
        <v>0</v>
      </c>
      <c r="BF327" s="24">
        <v>0</v>
      </c>
      <c r="BG327" s="24">
        <v>0</v>
      </c>
      <c r="BH327" s="24">
        <v>0</v>
      </c>
      <c r="BI327" s="24">
        <v>0</v>
      </c>
      <c r="BJ327" s="24">
        <v>0</v>
      </c>
      <c r="BK327" s="24">
        <v>190000</v>
      </c>
      <c r="BL327" s="24">
        <v>0</v>
      </c>
      <c r="BM327" s="24">
        <v>0</v>
      </c>
      <c r="BN327" s="17"/>
      <c r="BO327" s="18"/>
      <c r="BP327" s="17"/>
      <c r="BQ327" s="24">
        <v>0</v>
      </c>
    </row>
    <row r="328" spans="1:69" x14ac:dyDescent="0.2">
      <c r="A328" s="17">
        <v>800065396</v>
      </c>
      <c r="B328" s="17" t="s">
        <v>11</v>
      </c>
      <c r="C328" s="17" t="s">
        <v>12</v>
      </c>
      <c r="D328" s="17">
        <v>186640</v>
      </c>
      <c r="E328" s="17" t="str">
        <f t="shared" si="28"/>
        <v>C187186640</v>
      </c>
      <c r="F328" s="17" t="s">
        <v>82</v>
      </c>
      <c r="G328" s="17" t="str">
        <f t="shared" si="29"/>
        <v>800065396_C187186640</v>
      </c>
      <c r="H328" s="18">
        <v>44155</v>
      </c>
      <c r="I328" s="18">
        <v>44180</v>
      </c>
      <c r="J328" s="18">
        <v>44225</v>
      </c>
      <c r="K328" s="19">
        <v>190000</v>
      </c>
      <c r="L328" s="19">
        <v>0</v>
      </c>
      <c r="M328" s="19">
        <v>190000</v>
      </c>
      <c r="N328" s="19"/>
      <c r="O328" s="19"/>
      <c r="P328" s="19"/>
      <c r="Q328" s="19">
        <v>0</v>
      </c>
      <c r="R328" s="19">
        <v>190000</v>
      </c>
      <c r="S328" s="17" t="s">
        <v>31</v>
      </c>
      <c r="T328" s="17" t="s">
        <v>36</v>
      </c>
      <c r="U328" s="17" t="s">
        <v>37</v>
      </c>
      <c r="V328" s="17" t="s">
        <v>629</v>
      </c>
      <c r="W328" s="17" t="s">
        <v>629</v>
      </c>
      <c r="X328" s="25">
        <v>186200</v>
      </c>
      <c r="Y328" s="17">
        <v>1221665961</v>
      </c>
      <c r="Z328" s="17" t="s">
        <v>1813</v>
      </c>
      <c r="AA328" s="17"/>
      <c r="AB328" s="17"/>
      <c r="AC328" s="17" t="s">
        <v>672</v>
      </c>
      <c r="AD328" s="18">
        <v>44155</v>
      </c>
      <c r="AE328" s="18">
        <v>44185</v>
      </c>
      <c r="AF328" s="18">
        <v>44185</v>
      </c>
      <c r="AG328" s="18"/>
      <c r="AH328" s="23">
        <f t="shared" si="30"/>
        <v>1503</v>
      </c>
      <c r="AI328" s="23" t="str">
        <f t="shared" si="31"/>
        <v>Más de 360</v>
      </c>
      <c r="AJ328" s="25">
        <v>190000</v>
      </c>
      <c r="AK328" s="25">
        <v>190000</v>
      </c>
      <c r="AL328" s="25">
        <v>0</v>
      </c>
      <c r="AM328" s="25">
        <v>0</v>
      </c>
      <c r="AN328" s="25">
        <v>0</v>
      </c>
      <c r="AO328" s="25">
        <v>0</v>
      </c>
      <c r="AP328" s="25">
        <v>0</v>
      </c>
      <c r="AQ328" s="25">
        <v>0</v>
      </c>
      <c r="AR328" s="17"/>
      <c r="AS328" s="17"/>
      <c r="AT328" s="17"/>
      <c r="AU328" s="25">
        <v>0</v>
      </c>
      <c r="AV328" s="25">
        <v>190000</v>
      </c>
      <c r="AW328" s="25">
        <v>0</v>
      </c>
      <c r="AX328" s="17"/>
      <c r="AY328" s="17"/>
      <c r="AZ328" s="17"/>
      <c r="BA328" s="17"/>
      <c r="BB328" s="17"/>
      <c r="BC328" s="24">
        <v>0</v>
      </c>
      <c r="BD328" s="24">
        <v>0</v>
      </c>
      <c r="BE328" s="24">
        <v>0</v>
      </c>
      <c r="BF328" s="24">
        <v>0</v>
      </c>
      <c r="BG328" s="24">
        <v>0</v>
      </c>
      <c r="BH328" s="24">
        <v>0</v>
      </c>
      <c r="BI328" s="24">
        <v>0</v>
      </c>
      <c r="BJ328" s="24">
        <v>0</v>
      </c>
      <c r="BK328" s="24">
        <v>190000</v>
      </c>
      <c r="BL328" s="24">
        <v>0</v>
      </c>
      <c r="BM328" s="24">
        <v>0</v>
      </c>
      <c r="BN328" s="17"/>
      <c r="BO328" s="18"/>
      <c r="BP328" s="17"/>
      <c r="BQ328" s="24">
        <v>0</v>
      </c>
    </row>
    <row r="329" spans="1:69" x14ac:dyDescent="0.2">
      <c r="A329" s="17">
        <v>800065396</v>
      </c>
      <c r="B329" s="17" t="s">
        <v>11</v>
      </c>
      <c r="C329" s="17" t="s">
        <v>12</v>
      </c>
      <c r="D329" s="17">
        <v>191978</v>
      </c>
      <c r="E329" s="17" t="str">
        <f t="shared" si="28"/>
        <v>C187191978</v>
      </c>
      <c r="F329" s="17" t="s">
        <v>85</v>
      </c>
      <c r="G329" s="17" t="str">
        <f t="shared" si="29"/>
        <v>800065396_C187191978</v>
      </c>
      <c r="H329" s="18">
        <v>44167</v>
      </c>
      <c r="I329" s="18">
        <v>44180</v>
      </c>
      <c r="J329" s="18">
        <v>44225</v>
      </c>
      <c r="K329" s="19">
        <v>190000</v>
      </c>
      <c r="L329" s="19">
        <v>0</v>
      </c>
      <c r="M329" s="19">
        <v>190000</v>
      </c>
      <c r="N329" s="19"/>
      <c r="O329" s="19"/>
      <c r="P329" s="19"/>
      <c r="Q329" s="19">
        <v>0</v>
      </c>
      <c r="R329" s="19">
        <v>190000</v>
      </c>
      <c r="S329" s="17" t="s">
        <v>31</v>
      </c>
      <c r="T329" s="17" t="s">
        <v>36</v>
      </c>
      <c r="U329" s="17" t="s">
        <v>37</v>
      </c>
      <c r="V329" s="17" t="s">
        <v>629</v>
      </c>
      <c r="W329" s="17" t="s">
        <v>629</v>
      </c>
      <c r="X329" s="25">
        <v>186200</v>
      </c>
      <c r="Y329" s="17">
        <v>1221666468</v>
      </c>
      <c r="Z329" s="17" t="s">
        <v>1813</v>
      </c>
      <c r="AA329" s="17"/>
      <c r="AB329" s="17"/>
      <c r="AC329" s="17" t="s">
        <v>672</v>
      </c>
      <c r="AD329" s="18">
        <v>44167</v>
      </c>
      <c r="AE329" s="18">
        <v>44185</v>
      </c>
      <c r="AF329" s="18">
        <v>44185</v>
      </c>
      <c r="AG329" s="18"/>
      <c r="AH329" s="23">
        <f t="shared" si="30"/>
        <v>1503</v>
      </c>
      <c r="AI329" s="23" t="str">
        <f t="shared" si="31"/>
        <v>Más de 360</v>
      </c>
      <c r="AJ329" s="25">
        <v>190000</v>
      </c>
      <c r="AK329" s="25">
        <v>190000</v>
      </c>
      <c r="AL329" s="25">
        <v>0</v>
      </c>
      <c r="AM329" s="25">
        <v>0</v>
      </c>
      <c r="AN329" s="25">
        <v>0</v>
      </c>
      <c r="AO329" s="25">
        <v>0</v>
      </c>
      <c r="AP329" s="25">
        <v>0</v>
      </c>
      <c r="AQ329" s="25">
        <v>0</v>
      </c>
      <c r="AR329" s="17"/>
      <c r="AS329" s="17"/>
      <c r="AT329" s="17"/>
      <c r="AU329" s="25">
        <v>0</v>
      </c>
      <c r="AV329" s="25">
        <v>190000</v>
      </c>
      <c r="AW329" s="25">
        <v>0</v>
      </c>
      <c r="AX329" s="17"/>
      <c r="AY329" s="17"/>
      <c r="AZ329" s="17"/>
      <c r="BA329" s="17"/>
      <c r="BB329" s="17"/>
      <c r="BC329" s="24">
        <v>0</v>
      </c>
      <c r="BD329" s="24">
        <v>0</v>
      </c>
      <c r="BE329" s="24">
        <v>0</v>
      </c>
      <c r="BF329" s="24">
        <v>0</v>
      </c>
      <c r="BG329" s="24">
        <v>0</v>
      </c>
      <c r="BH329" s="24">
        <v>0</v>
      </c>
      <c r="BI329" s="24">
        <v>0</v>
      </c>
      <c r="BJ329" s="24">
        <v>0</v>
      </c>
      <c r="BK329" s="24">
        <v>190000</v>
      </c>
      <c r="BL329" s="24">
        <v>0</v>
      </c>
      <c r="BM329" s="24">
        <v>0</v>
      </c>
      <c r="BN329" s="17"/>
      <c r="BO329" s="18"/>
      <c r="BP329" s="17"/>
      <c r="BQ329" s="24">
        <v>0</v>
      </c>
    </row>
    <row r="330" spans="1:69" x14ac:dyDescent="0.2">
      <c r="A330" s="17">
        <v>800065396</v>
      </c>
      <c r="B330" s="17" t="s">
        <v>11</v>
      </c>
      <c r="C330" s="17" t="s">
        <v>12</v>
      </c>
      <c r="D330" s="17">
        <v>185341</v>
      </c>
      <c r="E330" s="17" t="str">
        <f t="shared" si="28"/>
        <v>C187185341</v>
      </c>
      <c r="F330" s="17" t="s">
        <v>86</v>
      </c>
      <c r="G330" s="17" t="str">
        <f t="shared" si="29"/>
        <v>800065396_C187185341</v>
      </c>
      <c r="H330" s="18">
        <v>44153</v>
      </c>
      <c r="I330" s="18">
        <v>44180</v>
      </c>
      <c r="J330" s="18">
        <v>44225</v>
      </c>
      <c r="K330" s="19">
        <v>190000</v>
      </c>
      <c r="L330" s="19">
        <v>0</v>
      </c>
      <c r="M330" s="19">
        <v>190000</v>
      </c>
      <c r="N330" s="19"/>
      <c r="O330" s="19"/>
      <c r="P330" s="19"/>
      <c r="Q330" s="19">
        <v>0</v>
      </c>
      <c r="R330" s="19">
        <v>190000</v>
      </c>
      <c r="S330" s="17" t="s">
        <v>31</v>
      </c>
      <c r="T330" s="17" t="s">
        <v>36</v>
      </c>
      <c r="U330" s="17" t="s">
        <v>37</v>
      </c>
      <c r="V330" s="17" t="s">
        <v>629</v>
      </c>
      <c r="W330" s="17" t="s">
        <v>629</v>
      </c>
      <c r="X330" s="25">
        <v>186200</v>
      </c>
      <c r="Y330" s="17">
        <v>1221667606</v>
      </c>
      <c r="Z330" s="17" t="s">
        <v>1813</v>
      </c>
      <c r="AA330" s="17"/>
      <c r="AB330" s="17"/>
      <c r="AC330" s="17" t="s">
        <v>672</v>
      </c>
      <c r="AD330" s="18">
        <v>44153</v>
      </c>
      <c r="AE330" s="18">
        <v>44185</v>
      </c>
      <c r="AF330" s="18">
        <v>44185</v>
      </c>
      <c r="AG330" s="18"/>
      <c r="AH330" s="23">
        <f t="shared" si="30"/>
        <v>1503</v>
      </c>
      <c r="AI330" s="23" t="str">
        <f t="shared" si="31"/>
        <v>Más de 360</v>
      </c>
      <c r="AJ330" s="25">
        <v>190000</v>
      </c>
      <c r="AK330" s="25">
        <v>190000</v>
      </c>
      <c r="AL330" s="25">
        <v>0</v>
      </c>
      <c r="AM330" s="25">
        <v>0</v>
      </c>
      <c r="AN330" s="25">
        <v>0</v>
      </c>
      <c r="AO330" s="25">
        <v>0</v>
      </c>
      <c r="AP330" s="25">
        <v>0</v>
      </c>
      <c r="AQ330" s="25">
        <v>0</v>
      </c>
      <c r="AR330" s="17"/>
      <c r="AS330" s="17"/>
      <c r="AT330" s="17"/>
      <c r="AU330" s="25">
        <v>0</v>
      </c>
      <c r="AV330" s="25">
        <v>190000</v>
      </c>
      <c r="AW330" s="25">
        <v>0</v>
      </c>
      <c r="AX330" s="17"/>
      <c r="AY330" s="17"/>
      <c r="AZ330" s="17"/>
      <c r="BA330" s="17"/>
      <c r="BB330" s="17"/>
      <c r="BC330" s="24">
        <v>0</v>
      </c>
      <c r="BD330" s="24">
        <v>0</v>
      </c>
      <c r="BE330" s="24">
        <v>0</v>
      </c>
      <c r="BF330" s="24">
        <v>0</v>
      </c>
      <c r="BG330" s="24">
        <v>0</v>
      </c>
      <c r="BH330" s="24">
        <v>0</v>
      </c>
      <c r="BI330" s="24">
        <v>0</v>
      </c>
      <c r="BJ330" s="24">
        <v>0</v>
      </c>
      <c r="BK330" s="24">
        <v>190000</v>
      </c>
      <c r="BL330" s="24">
        <v>0</v>
      </c>
      <c r="BM330" s="24">
        <v>0</v>
      </c>
      <c r="BN330" s="17"/>
      <c r="BO330" s="18"/>
      <c r="BP330" s="17"/>
      <c r="BQ330" s="24">
        <v>0</v>
      </c>
    </row>
    <row r="331" spans="1:69" x14ac:dyDescent="0.2">
      <c r="A331" s="17">
        <v>800065396</v>
      </c>
      <c r="B331" s="17" t="s">
        <v>11</v>
      </c>
      <c r="C331" s="17" t="s">
        <v>12</v>
      </c>
      <c r="D331" s="17">
        <v>186102</v>
      </c>
      <c r="E331" s="17" t="str">
        <f t="shared" si="28"/>
        <v>C187186102</v>
      </c>
      <c r="F331" s="17" t="s">
        <v>87</v>
      </c>
      <c r="G331" s="17" t="str">
        <f t="shared" si="29"/>
        <v>800065396_C187186102</v>
      </c>
      <c r="H331" s="18">
        <v>44155</v>
      </c>
      <c r="I331" s="18">
        <v>44180</v>
      </c>
      <c r="J331" s="18">
        <v>44225</v>
      </c>
      <c r="K331" s="19">
        <v>190000</v>
      </c>
      <c r="L331" s="19">
        <v>0</v>
      </c>
      <c r="M331" s="19">
        <v>190000</v>
      </c>
      <c r="N331" s="19"/>
      <c r="O331" s="19"/>
      <c r="P331" s="19"/>
      <c r="Q331" s="19">
        <v>0</v>
      </c>
      <c r="R331" s="19">
        <v>190000</v>
      </c>
      <c r="S331" s="17" t="s">
        <v>31</v>
      </c>
      <c r="T331" s="17" t="s">
        <v>36</v>
      </c>
      <c r="U331" s="17" t="s">
        <v>37</v>
      </c>
      <c r="V331" s="17" t="s">
        <v>629</v>
      </c>
      <c r="W331" s="17" t="s">
        <v>629</v>
      </c>
      <c r="X331" s="25">
        <v>186200</v>
      </c>
      <c r="Y331" s="17">
        <v>1221671272</v>
      </c>
      <c r="Z331" s="17" t="s">
        <v>1813</v>
      </c>
      <c r="AA331" s="17"/>
      <c r="AB331" s="17"/>
      <c r="AC331" s="17" t="s">
        <v>672</v>
      </c>
      <c r="AD331" s="18">
        <v>44155</v>
      </c>
      <c r="AE331" s="18">
        <v>44185</v>
      </c>
      <c r="AF331" s="18">
        <v>44185</v>
      </c>
      <c r="AG331" s="18"/>
      <c r="AH331" s="23">
        <f t="shared" si="30"/>
        <v>1503</v>
      </c>
      <c r="AI331" s="23" t="str">
        <f t="shared" si="31"/>
        <v>Más de 360</v>
      </c>
      <c r="AJ331" s="25">
        <v>190000</v>
      </c>
      <c r="AK331" s="25">
        <v>190000</v>
      </c>
      <c r="AL331" s="25">
        <v>0</v>
      </c>
      <c r="AM331" s="25">
        <v>0</v>
      </c>
      <c r="AN331" s="25">
        <v>0</v>
      </c>
      <c r="AO331" s="25">
        <v>0</v>
      </c>
      <c r="AP331" s="25">
        <v>0</v>
      </c>
      <c r="AQ331" s="25">
        <v>0</v>
      </c>
      <c r="AR331" s="17"/>
      <c r="AS331" s="17"/>
      <c r="AT331" s="17"/>
      <c r="AU331" s="25">
        <v>0</v>
      </c>
      <c r="AV331" s="25">
        <v>190000</v>
      </c>
      <c r="AW331" s="25">
        <v>0</v>
      </c>
      <c r="AX331" s="17"/>
      <c r="AY331" s="17"/>
      <c r="AZ331" s="17"/>
      <c r="BA331" s="17"/>
      <c r="BB331" s="17"/>
      <c r="BC331" s="24">
        <v>0</v>
      </c>
      <c r="BD331" s="24">
        <v>0</v>
      </c>
      <c r="BE331" s="24">
        <v>0</v>
      </c>
      <c r="BF331" s="24">
        <v>0</v>
      </c>
      <c r="BG331" s="24">
        <v>0</v>
      </c>
      <c r="BH331" s="24">
        <v>0</v>
      </c>
      <c r="BI331" s="24">
        <v>0</v>
      </c>
      <c r="BJ331" s="24">
        <v>0</v>
      </c>
      <c r="BK331" s="24">
        <v>190000</v>
      </c>
      <c r="BL331" s="24">
        <v>0</v>
      </c>
      <c r="BM331" s="24">
        <v>0</v>
      </c>
      <c r="BN331" s="17"/>
      <c r="BO331" s="18"/>
      <c r="BP331" s="17"/>
      <c r="BQ331" s="24">
        <v>0</v>
      </c>
    </row>
    <row r="332" spans="1:69" x14ac:dyDescent="0.2">
      <c r="A332" s="17">
        <v>800065396</v>
      </c>
      <c r="B332" s="17" t="s">
        <v>11</v>
      </c>
      <c r="C332" s="17" t="s">
        <v>12</v>
      </c>
      <c r="D332" s="17">
        <v>188146</v>
      </c>
      <c r="E332" s="17" t="str">
        <f t="shared" si="28"/>
        <v>C187188146</v>
      </c>
      <c r="F332" s="17" t="s">
        <v>88</v>
      </c>
      <c r="G332" s="17" t="str">
        <f t="shared" si="29"/>
        <v>800065396_C187188146</v>
      </c>
      <c r="H332" s="18">
        <v>44162</v>
      </c>
      <c r="I332" s="18">
        <v>44180</v>
      </c>
      <c r="J332" s="18">
        <v>44225</v>
      </c>
      <c r="K332" s="19">
        <v>190000</v>
      </c>
      <c r="L332" s="19">
        <v>0</v>
      </c>
      <c r="M332" s="19">
        <v>190000</v>
      </c>
      <c r="N332" s="19"/>
      <c r="O332" s="19"/>
      <c r="P332" s="19"/>
      <c r="Q332" s="19">
        <v>0</v>
      </c>
      <c r="R332" s="19">
        <v>190000</v>
      </c>
      <c r="S332" s="17" t="s">
        <v>31</v>
      </c>
      <c r="T332" s="17" t="s">
        <v>36</v>
      </c>
      <c r="U332" s="17" t="s">
        <v>37</v>
      </c>
      <c r="V332" s="17" t="s">
        <v>629</v>
      </c>
      <c r="W332" s="17" t="s">
        <v>629</v>
      </c>
      <c r="X332" s="25">
        <v>186200</v>
      </c>
      <c r="Y332" s="17">
        <v>1221666000</v>
      </c>
      <c r="Z332" s="17" t="s">
        <v>1813</v>
      </c>
      <c r="AA332" s="17"/>
      <c r="AB332" s="17"/>
      <c r="AC332" s="17" t="s">
        <v>672</v>
      </c>
      <c r="AD332" s="18">
        <v>44162</v>
      </c>
      <c r="AE332" s="18">
        <v>44185</v>
      </c>
      <c r="AF332" s="18">
        <v>44185</v>
      </c>
      <c r="AG332" s="18"/>
      <c r="AH332" s="23">
        <f t="shared" si="30"/>
        <v>1503</v>
      </c>
      <c r="AI332" s="23" t="str">
        <f t="shared" si="31"/>
        <v>Más de 360</v>
      </c>
      <c r="AJ332" s="25">
        <v>190000</v>
      </c>
      <c r="AK332" s="25">
        <v>190000</v>
      </c>
      <c r="AL332" s="25">
        <v>0</v>
      </c>
      <c r="AM332" s="25">
        <v>0</v>
      </c>
      <c r="AN332" s="25">
        <v>0</v>
      </c>
      <c r="AO332" s="25">
        <v>0</v>
      </c>
      <c r="AP332" s="25">
        <v>0</v>
      </c>
      <c r="AQ332" s="25">
        <v>0</v>
      </c>
      <c r="AR332" s="17"/>
      <c r="AS332" s="17"/>
      <c r="AT332" s="17"/>
      <c r="AU332" s="25">
        <v>0</v>
      </c>
      <c r="AV332" s="25">
        <v>190000</v>
      </c>
      <c r="AW332" s="25">
        <v>0</v>
      </c>
      <c r="AX332" s="17"/>
      <c r="AY332" s="17"/>
      <c r="AZ332" s="17"/>
      <c r="BA332" s="17"/>
      <c r="BB332" s="17"/>
      <c r="BC332" s="24">
        <v>0</v>
      </c>
      <c r="BD332" s="24">
        <v>0</v>
      </c>
      <c r="BE332" s="24">
        <v>0</v>
      </c>
      <c r="BF332" s="24">
        <v>0</v>
      </c>
      <c r="BG332" s="24">
        <v>0</v>
      </c>
      <c r="BH332" s="24">
        <v>0</v>
      </c>
      <c r="BI332" s="24">
        <v>0</v>
      </c>
      <c r="BJ332" s="24">
        <v>0</v>
      </c>
      <c r="BK332" s="24">
        <v>190000</v>
      </c>
      <c r="BL332" s="24">
        <v>0</v>
      </c>
      <c r="BM332" s="24">
        <v>0</v>
      </c>
      <c r="BN332" s="17"/>
      <c r="BO332" s="18"/>
      <c r="BP332" s="17"/>
      <c r="BQ332" s="24">
        <v>0</v>
      </c>
    </row>
    <row r="333" spans="1:69" x14ac:dyDescent="0.2">
      <c r="A333" s="17">
        <v>800065396</v>
      </c>
      <c r="B333" s="17" t="s">
        <v>11</v>
      </c>
      <c r="C333" s="17" t="s">
        <v>12</v>
      </c>
      <c r="D333" s="17">
        <v>185943</v>
      </c>
      <c r="E333" s="17" t="str">
        <f t="shared" si="28"/>
        <v>C187185943</v>
      </c>
      <c r="F333" s="17" t="s">
        <v>94</v>
      </c>
      <c r="G333" s="17" t="str">
        <f t="shared" si="29"/>
        <v>800065396_C187185943</v>
      </c>
      <c r="H333" s="18">
        <v>44154</v>
      </c>
      <c r="I333" s="18">
        <v>44180</v>
      </c>
      <c r="J333" s="18">
        <v>44225</v>
      </c>
      <c r="K333" s="19">
        <v>190000</v>
      </c>
      <c r="L333" s="19">
        <v>0</v>
      </c>
      <c r="M333" s="19">
        <v>190000</v>
      </c>
      <c r="N333" s="19"/>
      <c r="O333" s="19"/>
      <c r="P333" s="19"/>
      <c r="Q333" s="19">
        <v>0</v>
      </c>
      <c r="R333" s="19">
        <v>190000</v>
      </c>
      <c r="S333" s="17" t="s">
        <v>31</v>
      </c>
      <c r="T333" s="17" t="s">
        <v>36</v>
      </c>
      <c r="U333" s="17" t="s">
        <v>37</v>
      </c>
      <c r="V333" s="17" t="s">
        <v>629</v>
      </c>
      <c r="W333" s="17" t="s">
        <v>629</v>
      </c>
      <c r="X333" s="25">
        <v>186200</v>
      </c>
      <c r="Y333" s="17">
        <v>1221671107</v>
      </c>
      <c r="Z333" s="17" t="s">
        <v>1813</v>
      </c>
      <c r="AA333" s="17"/>
      <c r="AB333" s="17"/>
      <c r="AC333" s="17" t="s">
        <v>672</v>
      </c>
      <c r="AD333" s="18">
        <v>44154</v>
      </c>
      <c r="AE333" s="18">
        <v>44185</v>
      </c>
      <c r="AF333" s="18">
        <v>44185</v>
      </c>
      <c r="AG333" s="18"/>
      <c r="AH333" s="23">
        <f t="shared" si="30"/>
        <v>1503</v>
      </c>
      <c r="AI333" s="23" t="str">
        <f t="shared" si="31"/>
        <v>Más de 360</v>
      </c>
      <c r="AJ333" s="25">
        <v>190000</v>
      </c>
      <c r="AK333" s="25">
        <v>190000</v>
      </c>
      <c r="AL333" s="25">
        <v>0</v>
      </c>
      <c r="AM333" s="25">
        <v>0</v>
      </c>
      <c r="AN333" s="25">
        <v>0</v>
      </c>
      <c r="AO333" s="25">
        <v>0</v>
      </c>
      <c r="AP333" s="25">
        <v>0</v>
      </c>
      <c r="AQ333" s="25">
        <v>0</v>
      </c>
      <c r="AR333" s="17"/>
      <c r="AS333" s="17"/>
      <c r="AT333" s="17"/>
      <c r="AU333" s="25">
        <v>0</v>
      </c>
      <c r="AV333" s="25">
        <v>190000</v>
      </c>
      <c r="AW333" s="25">
        <v>0</v>
      </c>
      <c r="AX333" s="17"/>
      <c r="AY333" s="17"/>
      <c r="AZ333" s="17"/>
      <c r="BA333" s="17"/>
      <c r="BB333" s="17"/>
      <c r="BC333" s="24">
        <v>0</v>
      </c>
      <c r="BD333" s="24">
        <v>0</v>
      </c>
      <c r="BE333" s="24">
        <v>0</v>
      </c>
      <c r="BF333" s="24">
        <v>0</v>
      </c>
      <c r="BG333" s="24">
        <v>0</v>
      </c>
      <c r="BH333" s="24">
        <v>0</v>
      </c>
      <c r="BI333" s="24">
        <v>0</v>
      </c>
      <c r="BJ333" s="24">
        <v>0</v>
      </c>
      <c r="BK333" s="24">
        <v>190000</v>
      </c>
      <c r="BL333" s="24">
        <v>0</v>
      </c>
      <c r="BM333" s="24">
        <v>0</v>
      </c>
      <c r="BN333" s="17"/>
      <c r="BO333" s="18"/>
      <c r="BP333" s="17"/>
      <c r="BQ333" s="24">
        <v>0</v>
      </c>
    </row>
    <row r="334" spans="1:69" x14ac:dyDescent="0.2">
      <c r="A334" s="17">
        <v>800065396</v>
      </c>
      <c r="B334" s="17" t="s">
        <v>11</v>
      </c>
      <c r="C334" s="17" t="s">
        <v>12</v>
      </c>
      <c r="D334" s="17">
        <v>185377</v>
      </c>
      <c r="E334" s="17" t="str">
        <f t="shared" si="28"/>
        <v>C187185377</v>
      </c>
      <c r="F334" s="17" t="s">
        <v>95</v>
      </c>
      <c r="G334" s="17" t="str">
        <f t="shared" si="29"/>
        <v>800065396_C187185377</v>
      </c>
      <c r="H334" s="18">
        <v>44153</v>
      </c>
      <c r="I334" s="18">
        <v>44180</v>
      </c>
      <c r="J334" s="18">
        <v>44225</v>
      </c>
      <c r="K334" s="19">
        <v>190000</v>
      </c>
      <c r="L334" s="19">
        <v>0</v>
      </c>
      <c r="M334" s="19">
        <v>190000</v>
      </c>
      <c r="N334" s="19"/>
      <c r="O334" s="19"/>
      <c r="P334" s="19"/>
      <c r="Q334" s="19">
        <v>0</v>
      </c>
      <c r="R334" s="19">
        <v>190000</v>
      </c>
      <c r="S334" s="17" t="s">
        <v>31</v>
      </c>
      <c r="T334" s="17" t="s">
        <v>36</v>
      </c>
      <c r="U334" s="17" t="s">
        <v>37</v>
      </c>
      <c r="V334" s="17" t="s">
        <v>629</v>
      </c>
      <c r="W334" s="17" t="s">
        <v>629</v>
      </c>
      <c r="X334" s="25">
        <v>186200</v>
      </c>
      <c r="Y334" s="17">
        <v>1221671765</v>
      </c>
      <c r="Z334" s="17" t="s">
        <v>1813</v>
      </c>
      <c r="AA334" s="17"/>
      <c r="AB334" s="17"/>
      <c r="AC334" s="17" t="s">
        <v>672</v>
      </c>
      <c r="AD334" s="18">
        <v>44153</v>
      </c>
      <c r="AE334" s="18">
        <v>44185</v>
      </c>
      <c r="AF334" s="18">
        <v>44185</v>
      </c>
      <c r="AG334" s="18"/>
      <c r="AH334" s="23">
        <f t="shared" si="30"/>
        <v>1503</v>
      </c>
      <c r="AI334" s="23" t="str">
        <f t="shared" si="31"/>
        <v>Más de 360</v>
      </c>
      <c r="AJ334" s="25">
        <v>190000</v>
      </c>
      <c r="AK334" s="25">
        <v>190000</v>
      </c>
      <c r="AL334" s="25">
        <v>0</v>
      </c>
      <c r="AM334" s="25">
        <v>0</v>
      </c>
      <c r="AN334" s="25">
        <v>0</v>
      </c>
      <c r="AO334" s="25">
        <v>0</v>
      </c>
      <c r="AP334" s="25">
        <v>0</v>
      </c>
      <c r="AQ334" s="25">
        <v>0</v>
      </c>
      <c r="AR334" s="17"/>
      <c r="AS334" s="17"/>
      <c r="AT334" s="17"/>
      <c r="AU334" s="25">
        <v>0</v>
      </c>
      <c r="AV334" s="25">
        <v>190000</v>
      </c>
      <c r="AW334" s="25">
        <v>0</v>
      </c>
      <c r="AX334" s="17"/>
      <c r="AY334" s="17"/>
      <c r="AZ334" s="17"/>
      <c r="BA334" s="17"/>
      <c r="BB334" s="17"/>
      <c r="BC334" s="24">
        <v>0</v>
      </c>
      <c r="BD334" s="24">
        <v>0</v>
      </c>
      <c r="BE334" s="24">
        <v>0</v>
      </c>
      <c r="BF334" s="24">
        <v>0</v>
      </c>
      <c r="BG334" s="24">
        <v>0</v>
      </c>
      <c r="BH334" s="24">
        <v>0</v>
      </c>
      <c r="BI334" s="24">
        <v>0</v>
      </c>
      <c r="BJ334" s="24">
        <v>0</v>
      </c>
      <c r="BK334" s="24">
        <v>190000</v>
      </c>
      <c r="BL334" s="24">
        <v>0</v>
      </c>
      <c r="BM334" s="24">
        <v>0</v>
      </c>
      <c r="BN334" s="17"/>
      <c r="BO334" s="18"/>
      <c r="BP334" s="17"/>
      <c r="BQ334" s="24">
        <v>0</v>
      </c>
    </row>
    <row r="335" spans="1:69" x14ac:dyDescent="0.2">
      <c r="A335" s="17">
        <v>800065396</v>
      </c>
      <c r="B335" s="17" t="s">
        <v>11</v>
      </c>
      <c r="C335" s="17" t="s">
        <v>12</v>
      </c>
      <c r="D335" s="17">
        <v>188509</v>
      </c>
      <c r="E335" s="17" t="str">
        <f t="shared" si="28"/>
        <v>C187188509</v>
      </c>
      <c r="F335" s="17" t="s">
        <v>96</v>
      </c>
      <c r="G335" s="17" t="str">
        <f t="shared" si="29"/>
        <v>800065396_C187188509</v>
      </c>
      <c r="H335" s="18">
        <v>44162</v>
      </c>
      <c r="I335" s="18">
        <v>44180</v>
      </c>
      <c r="J335" s="18">
        <v>44225</v>
      </c>
      <c r="K335" s="19">
        <v>190000</v>
      </c>
      <c r="L335" s="19">
        <v>0</v>
      </c>
      <c r="M335" s="19">
        <v>190000</v>
      </c>
      <c r="N335" s="19"/>
      <c r="O335" s="19"/>
      <c r="P335" s="19"/>
      <c r="Q335" s="19">
        <v>0</v>
      </c>
      <c r="R335" s="19">
        <v>190000</v>
      </c>
      <c r="S335" s="17" t="s">
        <v>31</v>
      </c>
      <c r="T335" s="17" t="s">
        <v>36</v>
      </c>
      <c r="U335" s="17" t="s">
        <v>37</v>
      </c>
      <c r="V335" s="17" t="s">
        <v>629</v>
      </c>
      <c r="W335" s="17" t="s">
        <v>629</v>
      </c>
      <c r="X335" s="25">
        <v>186200</v>
      </c>
      <c r="Y335" s="17">
        <v>1221670980</v>
      </c>
      <c r="Z335" s="17" t="s">
        <v>1813</v>
      </c>
      <c r="AA335" s="17"/>
      <c r="AB335" s="17"/>
      <c r="AC335" s="17" t="s">
        <v>672</v>
      </c>
      <c r="AD335" s="18">
        <v>44162</v>
      </c>
      <c r="AE335" s="18">
        <v>44185</v>
      </c>
      <c r="AF335" s="18">
        <v>44185</v>
      </c>
      <c r="AG335" s="18"/>
      <c r="AH335" s="23">
        <f t="shared" si="30"/>
        <v>1503</v>
      </c>
      <c r="AI335" s="23" t="str">
        <f t="shared" si="31"/>
        <v>Más de 360</v>
      </c>
      <c r="AJ335" s="25">
        <v>190000</v>
      </c>
      <c r="AK335" s="25">
        <v>190000</v>
      </c>
      <c r="AL335" s="25">
        <v>0</v>
      </c>
      <c r="AM335" s="25">
        <v>0</v>
      </c>
      <c r="AN335" s="25">
        <v>0</v>
      </c>
      <c r="AO335" s="25">
        <v>0</v>
      </c>
      <c r="AP335" s="25">
        <v>0</v>
      </c>
      <c r="AQ335" s="25">
        <v>0</v>
      </c>
      <c r="AR335" s="17"/>
      <c r="AS335" s="17"/>
      <c r="AT335" s="17"/>
      <c r="AU335" s="25">
        <v>0</v>
      </c>
      <c r="AV335" s="25">
        <v>190000</v>
      </c>
      <c r="AW335" s="25">
        <v>0</v>
      </c>
      <c r="AX335" s="17"/>
      <c r="AY335" s="17"/>
      <c r="AZ335" s="17"/>
      <c r="BA335" s="17"/>
      <c r="BB335" s="17"/>
      <c r="BC335" s="24">
        <v>0</v>
      </c>
      <c r="BD335" s="24">
        <v>0</v>
      </c>
      <c r="BE335" s="24">
        <v>0</v>
      </c>
      <c r="BF335" s="24">
        <v>0</v>
      </c>
      <c r="BG335" s="24">
        <v>0</v>
      </c>
      <c r="BH335" s="24">
        <v>0</v>
      </c>
      <c r="BI335" s="24">
        <v>0</v>
      </c>
      <c r="BJ335" s="24">
        <v>0</v>
      </c>
      <c r="BK335" s="24">
        <v>190000</v>
      </c>
      <c r="BL335" s="24">
        <v>0</v>
      </c>
      <c r="BM335" s="24">
        <v>0</v>
      </c>
      <c r="BN335" s="17"/>
      <c r="BO335" s="18"/>
      <c r="BP335" s="17"/>
      <c r="BQ335" s="24">
        <v>0</v>
      </c>
    </row>
    <row r="336" spans="1:69" x14ac:dyDescent="0.2">
      <c r="A336" s="17">
        <v>800065396</v>
      </c>
      <c r="B336" s="17" t="s">
        <v>11</v>
      </c>
      <c r="C336" s="17" t="s">
        <v>12</v>
      </c>
      <c r="D336" s="17">
        <v>187537</v>
      </c>
      <c r="E336" s="17" t="str">
        <f t="shared" si="28"/>
        <v>C187187537</v>
      </c>
      <c r="F336" s="17" t="s">
        <v>97</v>
      </c>
      <c r="G336" s="17" t="str">
        <f t="shared" si="29"/>
        <v>800065396_C187187537</v>
      </c>
      <c r="H336" s="18">
        <v>44161</v>
      </c>
      <c r="I336" s="18">
        <v>44180</v>
      </c>
      <c r="J336" s="18">
        <v>44225</v>
      </c>
      <c r="K336" s="19">
        <v>190000</v>
      </c>
      <c r="L336" s="19">
        <v>0</v>
      </c>
      <c r="M336" s="19">
        <v>190000</v>
      </c>
      <c r="N336" s="19"/>
      <c r="O336" s="19"/>
      <c r="P336" s="19"/>
      <c r="Q336" s="19">
        <v>0</v>
      </c>
      <c r="R336" s="19">
        <v>190000</v>
      </c>
      <c r="S336" s="17" t="s">
        <v>31</v>
      </c>
      <c r="T336" s="17" t="s">
        <v>36</v>
      </c>
      <c r="U336" s="17" t="s">
        <v>37</v>
      </c>
      <c r="V336" s="17" t="s">
        <v>629</v>
      </c>
      <c r="W336" s="17" t="s">
        <v>629</v>
      </c>
      <c r="X336" s="25">
        <v>186200</v>
      </c>
      <c r="Y336" s="17">
        <v>1221669281</v>
      </c>
      <c r="Z336" s="17" t="s">
        <v>1813</v>
      </c>
      <c r="AA336" s="17"/>
      <c r="AB336" s="17"/>
      <c r="AC336" s="17" t="s">
        <v>672</v>
      </c>
      <c r="AD336" s="18">
        <v>44161</v>
      </c>
      <c r="AE336" s="18">
        <v>44185</v>
      </c>
      <c r="AF336" s="18">
        <v>44185</v>
      </c>
      <c r="AG336" s="18"/>
      <c r="AH336" s="23">
        <f t="shared" si="30"/>
        <v>1503</v>
      </c>
      <c r="AI336" s="23" t="str">
        <f t="shared" si="31"/>
        <v>Más de 360</v>
      </c>
      <c r="AJ336" s="25">
        <v>190000</v>
      </c>
      <c r="AK336" s="25">
        <v>190000</v>
      </c>
      <c r="AL336" s="25">
        <v>0</v>
      </c>
      <c r="AM336" s="25">
        <v>0</v>
      </c>
      <c r="AN336" s="25">
        <v>0</v>
      </c>
      <c r="AO336" s="25">
        <v>0</v>
      </c>
      <c r="AP336" s="25">
        <v>0</v>
      </c>
      <c r="AQ336" s="25">
        <v>0</v>
      </c>
      <c r="AR336" s="17"/>
      <c r="AS336" s="17"/>
      <c r="AT336" s="17"/>
      <c r="AU336" s="25">
        <v>0</v>
      </c>
      <c r="AV336" s="25">
        <v>190000</v>
      </c>
      <c r="AW336" s="25">
        <v>0</v>
      </c>
      <c r="AX336" s="17"/>
      <c r="AY336" s="17"/>
      <c r="AZ336" s="17"/>
      <c r="BA336" s="17"/>
      <c r="BB336" s="17"/>
      <c r="BC336" s="24">
        <v>0</v>
      </c>
      <c r="BD336" s="24">
        <v>0</v>
      </c>
      <c r="BE336" s="24">
        <v>0</v>
      </c>
      <c r="BF336" s="24">
        <v>0</v>
      </c>
      <c r="BG336" s="24">
        <v>0</v>
      </c>
      <c r="BH336" s="24">
        <v>0</v>
      </c>
      <c r="BI336" s="24">
        <v>0</v>
      </c>
      <c r="BJ336" s="24">
        <v>0</v>
      </c>
      <c r="BK336" s="24">
        <v>190000</v>
      </c>
      <c r="BL336" s="24">
        <v>0</v>
      </c>
      <c r="BM336" s="24">
        <v>0</v>
      </c>
      <c r="BN336" s="17"/>
      <c r="BO336" s="18"/>
      <c r="BP336" s="17"/>
      <c r="BQ336" s="24">
        <v>0</v>
      </c>
    </row>
    <row r="337" spans="1:69" x14ac:dyDescent="0.2">
      <c r="A337" s="17">
        <v>800065396</v>
      </c>
      <c r="B337" s="17" t="s">
        <v>11</v>
      </c>
      <c r="C337" s="17" t="s">
        <v>12</v>
      </c>
      <c r="D337" s="17">
        <v>203072</v>
      </c>
      <c r="E337" s="17" t="str">
        <f t="shared" si="28"/>
        <v>C187203072</v>
      </c>
      <c r="F337" s="17" t="s">
        <v>99</v>
      </c>
      <c r="G337" s="17" t="str">
        <f t="shared" si="29"/>
        <v>800065396_C187203072</v>
      </c>
      <c r="H337" s="18">
        <v>44203</v>
      </c>
      <c r="I337" s="18">
        <v>44211</v>
      </c>
      <c r="J337" s="18">
        <v>44256</v>
      </c>
      <c r="K337" s="19">
        <v>190000</v>
      </c>
      <c r="L337" s="19">
        <v>0</v>
      </c>
      <c r="M337" s="19">
        <v>190000</v>
      </c>
      <c r="N337" s="19"/>
      <c r="O337" s="19"/>
      <c r="P337" s="19"/>
      <c r="Q337" s="19">
        <v>0</v>
      </c>
      <c r="R337" s="19">
        <v>190000</v>
      </c>
      <c r="S337" s="17" t="s">
        <v>31</v>
      </c>
      <c r="T337" s="17" t="s">
        <v>36</v>
      </c>
      <c r="U337" s="17" t="s">
        <v>37</v>
      </c>
      <c r="V337" s="17" t="s">
        <v>629</v>
      </c>
      <c r="W337" s="17" t="s">
        <v>629</v>
      </c>
      <c r="X337" s="25">
        <v>186200</v>
      </c>
      <c r="Y337" s="17">
        <v>1221684901</v>
      </c>
      <c r="Z337" s="17" t="s">
        <v>1813</v>
      </c>
      <c r="AA337" s="17"/>
      <c r="AB337" s="17"/>
      <c r="AC337" s="17" t="s">
        <v>672</v>
      </c>
      <c r="AD337" s="18">
        <v>44203</v>
      </c>
      <c r="AE337" s="18">
        <v>44215</v>
      </c>
      <c r="AF337" s="18">
        <v>44215</v>
      </c>
      <c r="AG337" s="18"/>
      <c r="AH337" s="23">
        <f t="shared" si="30"/>
        <v>1473</v>
      </c>
      <c r="AI337" s="23" t="str">
        <f t="shared" si="31"/>
        <v>Más de 360</v>
      </c>
      <c r="AJ337" s="25">
        <v>190000</v>
      </c>
      <c r="AK337" s="25">
        <v>190000</v>
      </c>
      <c r="AL337" s="25">
        <v>0</v>
      </c>
      <c r="AM337" s="25">
        <v>0</v>
      </c>
      <c r="AN337" s="25">
        <v>0</v>
      </c>
      <c r="AO337" s="25">
        <v>0</v>
      </c>
      <c r="AP337" s="25">
        <v>0</v>
      </c>
      <c r="AQ337" s="25">
        <v>0</v>
      </c>
      <c r="AR337" s="17"/>
      <c r="AS337" s="17"/>
      <c r="AT337" s="17"/>
      <c r="AU337" s="25">
        <v>0</v>
      </c>
      <c r="AV337" s="25">
        <v>190000</v>
      </c>
      <c r="AW337" s="25">
        <v>0</v>
      </c>
      <c r="AX337" s="17"/>
      <c r="AY337" s="17"/>
      <c r="AZ337" s="17"/>
      <c r="BA337" s="17"/>
      <c r="BB337" s="17"/>
      <c r="BC337" s="24">
        <v>0</v>
      </c>
      <c r="BD337" s="24">
        <v>0</v>
      </c>
      <c r="BE337" s="24">
        <v>0</v>
      </c>
      <c r="BF337" s="24">
        <v>0</v>
      </c>
      <c r="BG337" s="24">
        <v>0</v>
      </c>
      <c r="BH337" s="24">
        <v>0</v>
      </c>
      <c r="BI337" s="24">
        <v>0</v>
      </c>
      <c r="BJ337" s="24">
        <v>0</v>
      </c>
      <c r="BK337" s="24">
        <v>190000</v>
      </c>
      <c r="BL337" s="24">
        <v>0</v>
      </c>
      <c r="BM337" s="24">
        <v>0</v>
      </c>
      <c r="BN337" s="17"/>
      <c r="BO337" s="18"/>
      <c r="BP337" s="17"/>
      <c r="BQ337" s="24">
        <v>0</v>
      </c>
    </row>
    <row r="338" spans="1:69" x14ac:dyDescent="0.2">
      <c r="A338" s="17">
        <v>800065396</v>
      </c>
      <c r="B338" s="17" t="s">
        <v>11</v>
      </c>
      <c r="C338" s="17" t="s">
        <v>12</v>
      </c>
      <c r="D338" s="17">
        <v>199498</v>
      </c>
      <c r="E338" s="17" t="str">
        <f t="shared" si="28"/>
        <v>C187199498</v>
      </c>
      <c r="F338" s="17" t="s">
        <v>100</v>
      </c>
      <c r="G338" s="17" t="str">
        <f t="shared" si="29"/>
        <v>800065396_C187199498</v>
      </c>
      <c r="H338" s="18">
        <v>44189</v>
      </c>
      <c r="I338" s="18">
        <v>44211</v>
      </c>
      <c r="J338" s="18">
        <v>44256</v>
      </c>
      <c r="K338" s="19">
        <v>190000</v>
      </c>
      <c r="L338" s="19">
        <v>0</v>
      </c>
      <c r="M338" s="19">
        <v>190000</v>
      </c>
      <c r="N338" s="19"/>
      <c r="O338" s="19"/>
      <c r="P338" s="19"/>
      <c r="Q338" s="19">
        <v>0</v>
      </c>
      <c r="R338" s="19">
        <v>190000</v>
      </c>
      <c r="S338" s="17" t="s">
        <v>31</v>
      </c>
      <c r="T338" s="17" t="s">
        <v>36</v>
      </c>
      <c r="U338" s="17" t="s">
        <v>37</v>
      </c>
      <c r="V338" s="17" t="s">
        <v>629</v>
      </c>
      <c r="W338" s="17" t="s">
        <v>629</v>
      </c>
      <c r="X338" s="25">
        <v>186200</v>
      </c>
      <c r="Y338" s="17">
        <v>1221686957</v>
      </c>
      <c r="Z338" s="17" t="s">
        <v>1813</v>
      </c>
      <c r="AA338" s="17"/>
      <c r="AB338" s="17"/>
      <c r="AC338" s="17" t="s">
        <v>672</v>
      </c>
      <c r="AD338" s="18">
        <v>44189</v>
      </c>
      <c r="AE338" s="18">
        <v>44215</v>
      </c>
      <c r="AF338" s="18">
        <v>44215</v>
      </c>
      <c r="AG338" s="18"/>
      <c r="AH338" s="23">
        <f t="shared" si="30"/>
        <v>1473</v>
      </c>
      <c r="AI338" s="23" t="str">
        <f t="shared" si="31"/>
        <v>Más de 360</v>
      </c>
      <c r="AJ338" s="25">
        <v>190000</v>
      </c>
      <c r="AK338" s="25">
        <v>190000</v>
      </c>
      <c r="AL338" s="25">
        <v>0</v>
      </c>
      <c r="AM338" s="25">
        <v>0</v>
      </c>
      <c r="AN338" s="25">
        <v>0</v>
      </c>
      <c r="AO338" s="25">
        <v>0</v>
      </c>
      <c r="AP338" s="25">
        <v>0</v>
      </c>
      <c r="AQ338" s="25">
        <v>0</v>
      </c>
      <c r="AR338" s="17"/>
      <c r="AS338" s="17"/>
      <c r="AT338" s="17"/>
      <c r="AU338" s="25">
        <v>0</v>
      </c>
      <c r="AV338" s="25">
        <v>190000</v>
      </c>
      <c r="AW338" s="25">
        <v>0</v>
      </c>
      <c r="AX338" s="17"/>
      <c r="AY338" s="17"/>
      <c r="AZ338" s="17"/>
      <c r="BA338" s="17"/>
      <c r="BB338" s="17"/>
      <c r="BC338" s="24">
        <v>0</v>
      </c>
      <c r="BD338" s="24">
        <v>0</v>
      </c>
      <c r="BE338" s="24">
        <v>0</v>
      </c>
      <c r="BF338" s="24">
        <v>0</v>
      </c>
      <c r="BG338" s="24">
        <v>0</v>
      </c>
      <c r="BH338" s="24">
        <v>0</v>
      </c>
      <c r="BI338" s="24">
        <v>0</v>
      </c>
      <c r="BJ338" s="24">
        <v>0</v>
      </c>
      <c r="BK338" s="24">
        <v>190000</v>
      </c>
      <c r="BL338" s="24">
        <v>0</v>
      </c>
      <c r="BM338" s="24">
        <v>0</v>
      </c>
      <c r="BN338" s="17"/>
      <c r="BO338" s="18"/>
      <c r="BP338" s="17"/>
      <c r="BQ338" s="24">
        <v>0</v>
      </c>
    </row>
    <row r="339" spans="1:69" x14ac:dyDescent="0.2">
      <c r="A339" s="17">
        <v>800065396</v>
      </c>
      <c r="B339" s="17" t="s">
        <v>11</v>
      </c>
      <c r="C339" s="17" t="s">
        <v>12</v>
      </c>
      <c r="D339" s="17">
        <v>202170</v>
      </c>
      <c r="E339" s="17" t="str">
        <f t="shared" si="28"/>
        <v>C187202170</v>
      </c>
      <c r="F339" s="17" t="s">
        <v>101</v>
      </c>
      <c r="G339" s="17" t="str">
        <f t="shared" si="29"/>
        <v>800065396_C187202170</v>
      </c>
      <c r="H339" s="18">
        <v>44202</v>
      </c>
      <c r="I339" s="18">
        <v>44211</v>
      </c>
      <c r="J339" s="18">
        <v>44256</v>
      </c>
      <c r="K339" s="19">
        <v>190000</v>
      </c>
      <c r="L339" s="19">
        <v>0</v>
      </c>
      <c r="M339" s="19">
        <v>190000</v>
      </c>
      <c r="N339" s="19"/>
      <c r="O339" s="19"/>
      <c r="P339" s="19"/>
      <c r="Q339" s="19">
        <v>0</v>
      </c>
      <c r="R339" s="19">
        <v>190000</v>
      </c>
      <c r="S339" s="17" t="s">
        <v>31</v>
      </c>
      <c r="T339" s="17" t="s">
        <v>36</v>
      </c>
      <c r="U339" s="17" t="s">
        <v>37</v>
      </c>
      <c r="V339" s="17" t="s">
        <v>629</v>
      </c>
      <c r="W339" s="17" t="s">
        <v>629</v>
      </c>
      <c r="X339" s="25">
        <v>186200</v>
      </c>
      <c r="Y339" s="17">
        <v>1221683806</v>
      </c>
      <c r="Z339" s="17" t="s">
        <v>1813</v>
      </c>
      <c r="AA339" s="17"/>
      <c r="AB339" s="17"/>
      <c r="AC339" s="17" t="s">
        <v>672</v>
      </c>
      <c r="AD339" s="18">
        <v>44202</v>
      </c>
      <c r="AE339" s="18">
        <v>44215</v>
      </c>
      <c r="AF339" s="18">
        <v>44215</v>
      </c>
      <c r="AG339" s="18"/>
      <c r="AH339" s="23">
        <f t="shared" si="30"/>
        <v>1473</v>
      </c>
      <c r="AI339" s="23" t="str">
        <f t="shared" si="31"/>
        <v>Más de 360</v>
      </c>
      <c r="AJ339" s="25">
        <v>190000</v>
      </c>
      <c r="AK339" s="25">
        <v>190000</v>
      </c>
      <c r="AL339" s="25">
        <v>0</v>
      </c>
      <c r="AM339" s="25">
        <v>0</v>
      </c>
      <c r="AN339" s="25">
        <v>0</v>
      </c>
      <c r="AO339" s="25">
        <v>0</v>
      </c>
      <c r="AP339" s="25">
        <v>0</v>
      </c>
      <c r="AQ339" s="25">
        <v>0</v>
      </c>
      <c r="AR339" s="17"/>
      <c r="AS339" s="17"/>
      <c r="AT339" s="17"/>
      <c r="AU339" s="25">
        <v>0</v>
      </c>
      <c r="AV339" s="25">
        <v>190000</v>
      </c>
      <c r="AW339" s="25">
        <v>0</v>
      </c>
      <c r="AX339" s="17"/>
      <c r="AY339" s="17"/>
      <c r="AZ339" s="17"/>
      <c r="BA339" s="17"/>
      <c r="BB339" s="17"/>
      <c r="BC339" s="24">
        <v>0</v>
      </c>
      <c r="BD339" s="24">
        <v>0</v>
      </c>
      <c r="BE339" s="24">
        <v>0</v>
      </c>
      <c r="BF339" s="24">
        <v>0</v>
      </c>
      <c r="BG339" s="24">
        <v>0</v>
      </c>
      <c r="BH339" s="24">
        <v>0</v>
      </c>
      <c r="BI339" s="24">
        <v>0</v>
      </c>
      <c r="BJ339" s="24">
        <v>0</v>
      </c>
      <c r="BK339" s="24">
        <v>190000</v>
      </c>
      <c r="BL339" s="24">
        <v>0</v>
      </c>
      <c r="BM339" s="24">
        <v>0</v>
      </c>
      <c r="BN339" s="17"/>
      <c r="BO339" s="18"/>
      <c r="BP339" s="17"/>
      <c r="BQ339" s="24">
        <v>0</v>
      </c>
    </row>
    <row r="340" spans="1:69" x14ac:dyDescent="0.2">
      <c r="A340" s="17">
        <v>800065396</v>
      </c>
      <c r="B340" s="17" t="s">
        <v>11</v>
      </c>
      <c r="C340" s="17" t="s">
        <v>12</v>
      </c>
      <c r="D340" s="17">
        <v>203748</v>
      </c>
      <c r="E340" s="17" t="str">
        <f t="shared" si="28"/>
        <v>C187203748</v>
      </c>
      <c r="F340" s="17" t="s">
        <v>103</v>
      </c>
      <c r="G340" s="17" t="str">
        <f t="shared" si="29"/>
        <v>800065396_C187203748</v>
      </c>
      <c r="H340" s="18">
        <v>44204</v>
      </c>
      <c r="I340" s="18">
        <v>44211</v>
      </c>
      <c r="J340" s="18">
        <v>44256</v>
      </c>
      <c r="K340" s="19">
        <v>190000</v>
      </c>
      <c r="L340" s="19">
        <v>0</v>
      </c>
      <c r="M340" s="19">
        <v>190000</v>
      </c>
      <c r="N340" s="19"/>
      <c r="O340" s="19"/>
      <c r="P340" s="19"/>
      <c r="Q340" s="19">
        <v>0</v>
      </c>
      <c r="R340" s="19">
        <v>190000</v>
      </c>
      <c r="S340" s="17" t="s">
        <v>31</v>
      </c>
      <c r="T340" s="17" t="s">
        <v>36</v>
      </c>
      <c r="U340" s="17" t="s">
        <v>37</v>
      </c>
      <c r="V340" s="17" t="s">
        <v>629</v>
      </c>
      <c r="W340" s="17" t="s">
        <v>629</v>
      </c>
      <c r="X340" s="25">
        <v>186200</v>
      </c>
      <c r="Y340" s="17">
        <v>1221687640</v>
      </c>
      <c r="Z340" s="17" t="s">
        <v>1813</v>
      </c>
      <c r="AA340" s="17"/>
      <c r="AB340" s="17"/>
      <c r="AC340" s="17" t="s">
        <v>672</v>
      </c>
      <c r="AD340" s="18">
        <v>44204</v>
      </c>
      <c r="AE340" s="18">
        <v>44215</v>
      </c>
      <c r="AF340" s="18">
        <v>44215</v>
      </c>
      <c r="AG340" s="18"/>
      <c r="AH340" s="23">
        <f t="shared" si="30"/>
        <v>1473</v>
      </c>
      <c r="AI340" s="23" t="str">
        <f t="shared" si="31"/>
        <v>Más de 360</v>
      </c>
      <c r="AJ340" s="25">
        <v>190000</v>
      </c>
      <c r="AK340" s="25">
        <v>190000</v>
      </c>
      <c r="AL340" s="25">
        <v>0</v>
      </c>
      <c r="AM340" s="25">
        <v>0</v>
      </c>
      <c r="AN340" s="25">
        <v>0</v>
      </c>
      <c r="AO340" s="25">
        <v>0</v>
      </c>
      <c r="AP340" s="25">
        <v>0</v>
      </c>
      <c r="AQ340" s="25">
        <v>0</v>
      </c>
      <c r="AR340" s="17"/>
      <c r="AS340" s="17"/>
      <c r="AT340" s="17"/>
      <c r="AU340" s="25">
        <v>0</v>
      </c>
      <c r="AV340" s="25">
        <v>190000</v>
      </c>
      <c r="AW340" s="25">
        <v>0</v>
      </c>
      <c r="AX340" s="17"/>
      <c r="AY340" s="17"/>
      <c r="AZ340" s="17"/>
      <c r="BA340" s="17"/>
      <c r="BB340" s="17"/>
      <c r="BC340" s="24">
        <v>0</v>
      </c>
      <c r="BD340" s="24">
        <v>0</v>
      </c>
      <c r="BE340" s="24">
        <v>0</v>
      </c>
      <c r="BF340" s="24">
        <v>0</v>
      </c>
      <c r="BG340" s="24">
        <v>0</v>
      </c>
      <c r="BH340" s="24">
        <v>0</v>
      </c>
      <c r="BI340" s="24">
        <v>0</v>
      </c>
      <c r="BJ340" s="24">
        <v>0</v>
      </c>
      <c r="BK340" s="24">
        <v>190000</v>
      </c>
      <c r="BL340" s="24">
        <v>0</v>
      </c>
      <c r="BM340" s="24">
        <v>0</v>
      </c>
      <c r="BN340" s="17"/>
      <c r="BO340" s="18"/>
      <c r="BP340" s="17"/>
      <c r="BQ340" s="24">
        <v>0</v>
      </c>
    </row>
    <row r="341" spans="1:69" x14ac:dyDescent="0.2">
      <c r="A341" s="17">
        <v>800065396</v>
      </c>
      <c r="B341" s="17" t="s">
        <v>11</v>
      </c>
      <c r="C341" s="17" t="s">
        <v>12</v>
      </c>
      <c r="D341" s="17">
        <v>199790</v>
      </c>
      <c r="E341" s="17" t="str">
        <f t="shared" si="28"/>
        <v>C187199790</v>
      </c>
      <c r="F341" s="17" t="s">
        <v>104</v>
      </c>
      <c r="G341" s="17" t="str">
        <f t="shared" si="29"/>
        <v>800065396_C187199790</v>
      </c>
      <c r="H341" s="18">
        <v>44189</v>
      </c>
      <c r="I341" s="18">
        <v>44211</v>
      </c>
      <c r="J341" s="18">
        <v>44256</v>
      </c>
      <c r="K341" s="19">
        <v>190000</v>
      </c>
      <c r="L341" s="19">
        <v>0</v>
      </c>
      <c r="M341" s="19">
        <v>190000</v>
      </c>
      <c r="N341" s="19"/>
      <c r="O341" s="19"/>
      <c r="P341" s="19"/>
      <c r="Q341" s="19">
        <v>0</v>
      </c>
      <c r="R341" s="19">
        <v>190000</v>
      </c>
      <c r="S341" s="17" t="s">
        <v>31</v>
      </c>
      <c r="T341" s="17" t="s">
        <v>36</v>
      </c>
      <c r="U341" s="17" t="s">
        <v>37</v>
      </c>
      <c r="V341" s="17" t="s">
        <v>629</v>
      </c>
      <c r="W341" s="17" t="s">
        <v>629</v>
      </c>
      <c r="X341" s="25">
        <v>186200</v>
      </c>
      <c r="Y341" s="17">
        <v>1221688480</v>
      </c>
      <c r="Z341" s="17" t="s">
        <v>1813</v>
      </c>
      <c r="AA341" s="17"/>
      <c r="AB341" s="17"/>
      <c r="AC341" s="17" t="s">
        <v>672</v>
      </c>
      <c r="AD341" s="18">
        <v>44189</v>
      </c>
      <c r="AE341" s="18">
        <v>44215</v>
      </c>
      <c r="AF341" s="18">
        <v>44215</v>
      </c>
      <c r="AG341" s="18"/>
      <c r="AH341" s="23">
        <f t="shared" si="30"/>
        <v>1473</v>
      </c>
      <c r="AI341" s="23" t="str">
        <f t="shared" si="31"/>
        <v>Más de 360</v>
      </c>
      <c r="AJ341" s="25">
        <v>190000</v>
      </c>
      <c r="AK341" s="25">
        <v>190000</v>
      </c>
      <c r="AL341" s="25">
        <v>0</v>
      </c>
      <c r="AM341" s="25">
        <v>0</v>
      </c>
      <c r="AN341" s="25">
        <v>0</v>
      </c>
      <c r="AO341" s="25">
        <v>0</v>
      </c>
      <c r="AP341" s="25">
        <v>0</v>
      </c>
      <c r="AQ341" s="25">
        <v>0</v>
      </c>
      <c r="AR341" s="17"/>
      <c r="AS341" s="17"/>
      <c r="AT341" s="17"/>
      <c r="AU341" s="25">
        <v>0</v>
      </c>
      <c r="AV341" s="25">
        <v>190000</v>
      </c>
      <c r="AW341" s="25">
        <v>0</v>
      </c>
      <c r="AX341" s="17"/>
      <c r="AY341" s="17"/>
      <c r="AZ341" s="17"/>
      <c r="BA341" s="17"/>
      <c r="BB341" s="17"/>
      <c r="BC341" s="24">
        <v>0</v>
      </c>
      <c r="BD341" s="24">
        <v>0</v>
      </c>
      <c r="BE341" s="24">
        <v>0</v>
      </c>
      <c r="BF341" s="24">
        <v>0</v>
      </c>
      <c r="BG341" s="24">
        <v>0</v>
      </c>
      <c r="BH341" s="24">
        <v>0</v>
      </c>
      <c r="BI341" s="24">
        <v>0</v>
      </c>
      <c r="BJ341" s="24">
        <v>0</v>
      </c>
      <c r="BK341" s="24">
        <v>190000</v>
      </c>
      <c r="BL341" s="24">
        <v>0</v>
      </c>
      <c r="BM341" s="24">
        <v>0</v>
      </c>
      <c r="BN341" s="17"/>
      <c r="BO341" s="18"/>
      <c r="BP341" s="17"/>
      <c r="BQ341" s="24">
        <v>0</v>
      </c>
    </row>
    <row r="342" spans="1:69" x14ac:dyDescent="0.2">
      <c r="A342" s="17">
        <v>800065396</v>
      </c>
      <c r="B342" s="17" t="s">
        <v>11</v>
      </c>
      <c r="C342" s="17" t="s">
        <v>15</v>
      </c>
      <c r="D342" s="17">
        <v>188921</v>
      </c>
      <c r="E342" s="17" t="str">
        <f t="shared" si="28"/>
        <v>C190188921</v>
      </c>
      <c r="F342" s="17" t="s">
        <v>107</v>
      </c>
      <c r="G342" s="17" t="str">
        <f t="shared" si="29"/>
        <v>800065396_C190188921</v>
      </c>
      <c r="H342" s="18">
        <v>44191</v>
      </c>
      <c r="I342" s="18">
        <v>44211</v>
      </c>
      <c r="J342" s="18">
        <v>44256</v>
      </c>
      <c r="K342" s="19">
        <v>190000</v>
      </c>
      <c r="L342" s="19">
        <v>0</v>
      </c>
      <c r="M342" s="19">
        <v>190000</v>
      </c>
      <c r="N342" s="19"/>
      <c r="O342" s="19"/>
      <c r="P342" s="19"/>
      <c r="Q342" s="19">
        <v>0</v>
      </c>
      <c r="R342" s="19">
        <v>190000</v>
      </c>
      <c r="S342" s="17" t="s">
        <v>31</v>
      </c>
      <c r="T342" s="17" t="s">
        <v>36</v>
      </c>
      <c r="U342" s="17" t="s">
        <v>37</v>
      </c>
      <c r="V342" s="17" t="s">
        <v>629</v>
      </c>
      <c r="W342" s="17" t="s">
        <v>629</v>
      </c>
      <c r="X342" s="25">
        <v>186200</v>
      </c>
      <c r="Y342" s="17">
        <v>1221695393</v>
      </c>
      <c r="Z342" s="17" t="s">
        <v>1813</v>
      </c>
      <c r="AA342" s="17"/>
      <c r="AB342" s="17"/>
      <c r="AC342" s="17" t="s">
        <v>672</v>
      </c>
      <c r="AD342" s="18">
        <v>44191</v>
      </c>
      <c r="AE342" s="18">
        <v>44215</v>
      </c>
      <c r="AF342" s="18">
        <v>44215</v>
      </c>
      <c r="AG342" s="18"/>
      <c r="AH342" s="23">
        <f t="shared" si="30"/>
        <v>1473</v>
      </c>
      <c r="AI342" s="23" t="str">
        <f t="shared" si="31"/>
        <v>Más de 360</v>
      </c>
      <c r="AJ342" s="25">
        <v>190000</v>
      </c>
      <c r="AK342" s="25">
        <v>190000</v>
      </c>
      <c r="AL342" s="25">
        <v>0</v>
      </c>
      <c r="AM342" s="25">
        <v>0</v>
      </c>
      <c r="AN342" s="25">
        <v>0</v>
      </c>
      <c r="AO342" s="25">
        <v>0</v>
      </c>
      <c r="AP342" s="25">
        <v>0</v>
      </c>
      <c r="AQ342" s="25">
        <v>0</v>
      </c>
      <c r="AR342" s="17"/>
      <c r="AS342" s="17"/>
      <c r="AT342" s="17"/>
      <c r="AU342" s="25">
        <v>0</v>
      </c>
      <c r="AV342" s="25">
        <v>190000</v>
      </c>
      <c r="AW342" s="25">
        <v>0</v>
      </c>
      <c r="AX342" s="17"/>
      <c r="AY342" s="17"/>
      <c r="AZ342" s="17"/>
      <c r="BA342" s="17"/>
      <c r="BB342" s="17"/>
      <c r="BC342" s="24">
        <v>0</v>
      </c>
      <c r="BD342" s="24">
        <v>0</v>
      </c>
      <c r="BE342" s="24">
        <v>0</v>
      </c>
      <c r="BF342" s="24">
        <v>0</v>
      </c>
      <c r="BG342" s="24">
        <v>0</v>
      </c>
      <c r="BH342" s="24">
        <v>0</v>
      </c>
      <c r="BI342" s="24">
        <v>0</v>
      </c>
      <c r="BJ342" s="24">
        <v>0</v>
      </c>
      <c r="BK342" s="24">
        <v>190000</v>
      </c>
      <c r="BL342" s="24">
        <v>0</v>
      </c>
      <c r="BM342" s="24">
        <v>0</v>
      </c>
      <c r="BN342" s="17"/>
      <c r="BO342" s="18"/>
      <c r="BP342" s="17"/>
      <c r="BQ342" s="24">
        <v>0</v>
      </c>
    </row>
    <row r="343" spans="1:69" x14ac:dyDescent="0.2">
      <c r="A343" s="17">
        <v>800065396</v>
      </c>
      <c r="B343" s="17" t="s">
        <v>11</v>
      </c>
      <c r="C343" s="17" t="s">
        <v>12</v>
      </c>
      <c r="D343" s="17">
        <v>196546</v>
      </c>
      <c r="E343" s="17" t="str">
        <f t="shared" si="28"/>
        <v>C187196546</v>
      </c>
      <c r="F343" s="17" t="s">
        <v>109</v>
      </c>
      <c r="G343" s="17" t="str">
        <f t="shared" si="29"/>
        <v>800065396_C187196546</v>
      </c>
      <c r="H343" s="18">
        <v>44181</v>
      </c>
      <c r="I343" s="18">
        <v>44211</v>
      </c>
      <c r="J343" s="18">
        <v>44256</v>
      </c>
      <c r="K343" s="19">
        <v>190000</v>
      </c>
      <c r="L343" s="19">
        <v>0</v>
      </c>
      <c r="M343" s="19">
        <v>190000</v>
      </c>
      <c r="N343" s="19"/>
      <c r="O343" s="19"/>
      <c r="P343" s="19"/>
      <c r="Q343" s="19">
        <v>0</v>
      </c>
      <c r="R343" s="19">
        <v>190000</v>
      </c>
      <c r="S343" s="17" t="s">
        <v>31</v>
      </c>
      <c r="T343" s="17" t="s">
        <v>36</v>
      </c>
      <c r="U343" s="17" t="s">
        <v>37</v>
      </c>
      <c r="V343" s="17" t="s">
        <v>629</v>
      </c>
      <c r="W343" s="17" t="s">
        <v>629</v>
      </c>
      <c r="X343" s="25">
        <v>186200</v>
      </c>
      <c r="Y343" s="17">
        <v>1221684084</v>
      </c>
      <c r="Z343" s="17" t="s">
        <v>1813</v>
      </c>
      <c r="AA343" s="17"/>
      <c r="AB343" s="17"/>
      <c r="AC343" s="17" t="s">
        <v>672</v>
      </c>
      <c r="AD343" s="18">
        <v>44181</v>
      </c>
      <c r="AE343" s="18">
        <v>44215</v>
      </c>
      <c r="AF343" s="18">
        <v>44215</v>
      </c>
      <c r="AG343" s="18"/>
      <c r="AH343" s="23">
        <f t="shared" si="30"/>
        <v>1473</v>
      </c>
      <c r="AI343" s="23" t="str">
        <f t="shared" si="31"/>
        <v>Más de 360</v>
      </c>
      <c r="AJ343" s="25">
        <v>190000</v>
      </c>
      <c r="AK343" s="25">
        <v>190000</v>
      </c>
      <c r="AL343" s="25">
        <v>0</v>
      </c>
      <c r="AM343" s="25">
        <v>0</v>
      </c>
      <c r="AN343" s="25">
        <v>0</v>
      </c>
      <c r="AO343" s="25">
        <v>0</v>
      </c>
      <c r="AP343" s="25">
        <v>0</v>
      </c>
      <c r="AQ343" s="25">
        <v>0</v>
      </c>
      <c r="AR343" s="17"/>
      <c r="AS343" s="17"/>
      <c r="AT343" s="17"/>
      <c r="AU343" s="25">
        <v>0</v>
      </c>
      <c r="AV343" s="25">
        <v>190000</v>
      </c>
      <c r="AW343" s="25">
        <v>0</v>
      </c>
      <c r="AX343" s="17"/>
      <c r="AY343" s="17"/>
      <c r="AZ343" s="17"/>
      <c r="BA343" s="17"/>
      <c r="BB343" s="17"/>
      <c r="BC343" s="24">
        <v>0</v>
      </c>
      <c r="BD343" s="24">
        <v>0</v>
      </c>
      <c r="BE343" s="24">
        <v>0</v>
      </c>
      <c r="BF343" s="24">
        <v>0</v>
      </c>
      <c r="BG343" s="24">
        <v>0</v>
      </c>
      <c r="BH343" s="24">
        <v>0</v>
      </c>
      <c r="BI343" s="24">
        <v>0</v>
      </c>
      <c r="BJ343" s="24">
        <v>0</v>
      </c>
      <c r="BK343" s="24">
        <v>190000</v>
      </c>
      <c r="BL343" s="24">
        <v>0</v>
      </c>
      <c r="BM343" s="24">
        <v>0</v>
      </c>
      <c r="BN343" s="17"/>
      <c r="BO343" s="18"/>
      <c r="BP343" s="17"/>
      <c r="BQ343" s="24">
        <v>0</v>
      </c>
    </row>
    <row r="344" spans="1:69" x14ac:dyDescent="0.2">
      <c r="A344" s="17">
        <v>800065396</v>
      </c>
      <c r="B344" s="17" t="s">
        <v>11</v>
      </c>
      <c r="C344" s="17" t="s">
        <v>12</v>
      </c>
      <c r="D344" s="17">
        <v>201508</v>
      </c>
      <c r="E344" s="17" t="str">
        <f t="shared" si="28"/>
        <v>C187201508</v>
      </c>
      <c r="F344" s="17" t="s">
        <v>111</v>
      </c>
      <c r="G344" s="17" t="str">
        <f t="shared" si="29"/>
        <v>800065396_C187201508</v>
      </c>
      <c r="H344" s="18">
        <v>44202</v>
      </c>
      <c r="I344" s="18">
        <v>44211</v>
      </c>
      <c r="J344" s="18">
        <v>44256</v>
      </c>
      <c r="K344" s="19">
        <v>190000</v>
      </c>
      <c r="L344" s="19">
        <v>0</v>
      </c>
      <c r="M344" s="19">
        <v>190000</v>
      </c>
      <c r="N344" s="19"/>
      <c r="O344" s="19"/>
      <c r="P344" s="19"/>
      <c r="Q344" s="19">
        <v>0</v>
      </c>
      <c r="R344" s="19">
        <v>190000</v>
      </c>
      <c r="S344" s="17" t="s">
        <v>31</v>
      </c>
      <c r="T344" s="17" t="s">
        <v>36</v>
      </c>
      <c r="U344" s="17" t="s">
        <v>37</v>
      </c>
      <c r="V344" s="17" t="s">
        <v>629</v>
      </c>
      <c r="W344" s="17" t="s">
        <v>629</v>
      </c>
      <c r="X344" s="25">
        <v>186200</v>
      </c>
      <c r="Y344" s="17">
        <v>1221684763</v>
      </c>
      <c r="Z344" s="17" t="s">
        <v>1813</v>
      </c>
      <c r="AA344" s="17"/>
      <c r="AB344" s="17"/>
      <c r="AC344" s="17" t="s">
        <v>672</v>
      </c>
      <c r="AD344" s="18">
        <v>44202</v>
      </c>
      <c r="AE344" s="18">
        <v>44215</v>
      </c>
      <c r="AF344" s="18">
        <v>44215</v>
      </c>
      <c r="AG344" s="18"/>
      <c r="AH344" s="23">
        <f t="shared" si="30"/>
        <v>1473</v>
      </c>
      <c r="AI344" s="23" t="str">
        <f t="shared" si="31"/>
        <v>Más de 360</v>
      </c>
      <c r="AJ344" s="25">
        <v>190000</v>
      </c>
      <c r="AK344" s="25">
        <v>190000</v>
      </c>
      <c r="AL344" s="25">
        <v>0</v>
      </c>
      <c r="AM344" s="25">
        <v>0</v>
      </c>
      <c r="AN344" s="25">
        <v>0</v>
      </c>
      <c r="AO344" s="25">
        <v>0</v>
      </c>
      <c r="AP344" s="25">
        <v>0</v>
      </c>
      <c r="AQ344" s="25">
        <v>0</v>
      </c>
      <c r="AR344" s="17"/>
      <c r="AS344" s="17"/>
      <c r="AT344" s="17"/>
      <c r="AU344" s="25">
        <v>0</v>
      </c>
      <c r="AV344" s="25">
        <v>190000</v>
      </c>
      <c r="AW344" s="25">
        <v>0</v>
      </c>
      <c r="AX344" s="17"/>
      <c r="AY344" s="17"/>
      <c r="AZ344" s="17"/>
      <c r="BA344" s="17"/>
      <c r="BB344" s="17"/>
      <c r="BC344" s="24">
        <v>0</v>
      </c>
      <c r="BD344" s="24">
        <v>0</v>
      </c>
      <c r="BE344" s="24">
        <v>0</v>
      </c>
      <c r="BF344" s="24">
        <v>0</v>
      </c>
      <c r="BG344" s="24">
        <v>0</v>
      </c>
      <c r="BH344" s="24">
        <v>0</v>
      </c>
      <c r="BI344" s="24">
        <v>0</v>
      </c>
      <c r="BJ344" s="24">
        <v>0</v>
      </c>
      <c r="BK344" s="24">
        <v>190000</v>
      </c>
      <c r="BL344" s="24">
        <v>0</v>
      </c>
      <c r="BM344" s="24">
        <v>0</v>
      </c>
      <c r="BN344" s="17"/>
      <c r="BO344" s="18"/>
      <c r="BP344" s="17"/>
      <c r="BQ344" s="24">
        <v>0</v>
      </c>
    </row>
    <row r="345" spans="1:69" x14ac:dyDescent="0.2">
      <c r="A345" s="17">
        <v>800065396</v>
      </c>
      <c r="B345" s="17" t="s">
        <v>11</v>
      </c>
      <c r="C345" s="17" t="s">
        <v>12</v>
      </c>
      <c r="D345" s="17">
        <v>199770</v>
      </c>
      <c r="E345" s="17" t="str">
        <f t="shared" si="28"/>
        <v>C187199770</v>
      </c>
      <c r="F345" s="17" t="s">
        <v>112</v>
      </c>
      <c r="G345" s="17" t="str">
        <f t="shared" si="29"/>
        <v>800065396_C187199770</v>
      </c>
      <c r="H345" s="18">
        <v>44189</v>
      </c>
      <c r="I345" s="18">
        <v>44211</v>
      </c>
      <c r="J345" s="18">
        <v>44256</v>
      </c>
      <c r="K345" s="19">
        <v>190000</v>
      </c>
      <c r="L345" s="19">
        <v>0</v>
      </c>
      <c r="M345" s="19">
        <v>190000</v>
      </c>
      <c r="N345" s="19"/>
      <c r="O345" s="19"/>
      <c r="P345" s="19"/>
      <c r="Q345" s="19">
        <v>0</v>
      </c>
      <c r="R345" s="19">
        <v>190000</v>
      </c>
      <c r="S345" s="17" t="s">
        <v>31</v>
      </c>
      <c r="T345" s="17" t="s">
        <v>36</v>
      </c>
      <c r="U345" s="17" t="s">
        <v>37</v>
      </c>
      <c r="V345" s="17" t="s">
        <v>629</v>
      </c>
      <c r="W345" s="17" t="s">
        <v>629</v>
      </c>
      <c r="X345" s="25">
        <v>186200</v>
      </c>
      <c r="Y345" s="17">
        <v>1221686555</v>
      </c>
      <c r="Z345" s="17" t="s">
        <v>1813</v>
      </c>
      <c r="AA345" s="17"/>
      <c r="AB345" s="17"/>
      <c r="AC345" s="17" t="s">
        <v>672</v>
      </c>
      <c r="AD345" s="18">
        <v>44189</v>
      </c>
      <c r="AE345" s="18">
        <v>44215</v>
      </c>
      <c r="AF345" s="18">
        <v>44215</v>
      </c>
      <c r="AG345" s="18"/>
      <c r="AH345" s="23">
        <f t="shared" si="30"/>
        <v>1473</v>
      </c>
      <c r="AI345" s="23" t="str">
        <f t="shared" si="31"/>
        <v>Más de 360</v>
      </c>
      <c r="AJ345" s="25">
        <v>190000</v>
      </c>
      <c r="AK345" s="25">
        <v>190000</v>
      </c>
      <c r="AL345" s="25">
        <v>0</v>
      </c>
      <c r="AM345" s="25">
        <v>0</v>
      </c>
      <c r="AN345" s="25">
        <v>0</v>
      </c>
      <c r="AO345" s="25">
        <v>0</v>
      </c>
      <c r="AP345" s="25">
        <v>0</v>
      </c>
      <c r="AQ345" s="25">
        <v>0</v>
      </c>
      <c r="AR345" s="17"/>
      <c r="AS345" s="17"/>
      <c r="AT345" s="17"/>
      <c r="AU345" s="25">
        <v>0</v>
      </c>
      <c r="AV345" s="25">
        <v>190000</v>
      </c>
      <c r="AW345" s="25">
        <v>0</v>
      </c>
      <c r="AX345" s="17"/>
      <c r="AY345" s="17"/>
      <c r="AZ345" s="17"/>
      <c r="BA345" s="17"/>
      <c r="BB345" s="17"/>
      <c r="BC345" s="24">
        <v>0</v>
      </c>
      <c r="BD345" s="24">
        <v>0</v>
      </c>
      <c r="BE345" s="24">
        <v>0</v>
      </c>
      <c r="BF345" s="24">
        <v>0</v>
      </c>
      <c r="BG345" s="24">
        <v>0</v>
      </c>
      <c r="BH345" s="24">
        <v>0</v>
      </c>
      <c r="BI345" s="24">
        <v>0</v>
      </c>
      <c r="BJ345" s="24">
        <v>0</v>
      </c>
      <c r="BK345" s="24">
        <v>190000</v>
      </c>
      <c r="BL345" s="24">
        <v>0</v>
      </c>
      <c r="BM345" s="24">
        <v>0</v>
      </c>
      <c r="BN345" s="17"/>
      <c r="BO345" s="18"/>
      <c r="BP345" s="17"/>
      <c r="BQ345" s="24">
        <v>0</v>
      </c>
    </row>
    <row r="346" spans="1:69" x14ac:dyDescent="0.2">
      <c r="A346" s="17">
        <v>800065396</v>
      </c>
      <c r="B346" s="17" t="s">
        <v>11</v>
      </c>
      <c r="C346" s="17" t="s">
        <v>12</v>
      </c>
      <c r="D346" s="17">
        <v>201486</v>
      </c>
      <c r="E346" s="17" t="str">
        <f t="shared" si="28"/>
        <v>C187201486</v>
      </c>
      <c r="F346" s="17" t="s">
        <v>115</v>
      </c>
      <c r="G346" s="17" t="str">
        <f t="shared" si="29"/>
        <v>800065396_C187201486</v>
      </c>
      <c r="H346" s="18">
        <v>44202</v>
      </c>
      <c r="I346" s="18">
        <v>44211</v>
      </c>
      <c r="J346" s="18">
        <v>44256</v>
      </c>
      <c r="K346" s="19">
        <v>190000</v>
      </c>
      <c r="L346" s="19">
        <v>0</v>
      </c>
      <c r="M346" s="19">
        <v>190000</v>
      </c>
      <c r="N346" s="19"/>
      <c r="O346" s="19"/>
      <c r="P346" s="19"/>
      <c r="Q346" s="19">
        <v>0</v>
      </c>
      <c r="R346" s="19">
        <v>190000</v>
      </c>
      <c r="S346" s="17" t="s">
        <v>31</v>
      </c>
      <c r="T346" s="17" t="s">
        <v>36</v>
      </c>
      <c r="U346" s="17" t="s">
        <v>37</v>
      </c>
      <c r="V346" s="17" t="s">
        <v>629</v>
      </c>
      <c r="W346" s="17" t="s">
        <v>629</v>
      </c>
      <c r="X346" s="25">
        <v>186200</v>
      </c>
      <c r="Y346" s="17">
        <v>1221687242</v>
      </c>
      <c r="Z346" s="17" t="s">
        <v>1813</v>
      </c>
      <c r="AA346" s="17"/>
      <c r="AB346" s="17"/>
      <c r="AC346" s="17" t="s">
        <v>672</v>
      </c>
      <c r="AD346" s="18">
        <v>44202</v>
      </c>
      <c r="AE346" s="18">
        <v>44215</v>
      </c>
      <c r="AF346" s="18">
        <v>44215</v>
      </c>
      <c r="AG346" s="18"/>
      <c r="AH346" s="23">
        <f t="shared" si="30"/>
        <v>1473</v>
      </c>
      <c r="AI346" s="23" t="str">
        <f t="shared" si="31"/>
        <v>Más de 360</v>
      </c>
      <c r="AJ346" s="25">
        <v>190000</v>
      </c>
      <c r="AK346" s="25">
        <v>190000</v>
      </c>
      <c r="AL346" s="25">
        <v>0</v>
      </c>
      <c r="AM346" s="25">
        <v>0</v>
      </c>
      <c r="AN346" s="25">
        <v>0</v>
      </c>
      <c r="AO346" s="25">
        <v>0</v>
      </c>
      <c r="AP346" s="25">
        <v>0</v>
      </c>
      <c r="AQ346" s="25">
        <v>0</v>
      </c>
      <c r="AR346" s="17"/>
      <c r="AS346" s="17"/>
      <c r="AT346" s="17"/>
      <c r="AU346" s="25">
        <v>0</v>
      </c>
      <c r="AV346" s="25">
        <v>190000</v>
      </c>
      <c r="AW346" s="25">
        <v>0</v>
      </c>
      <c r="AX346" s="17"/>
      <c r="AY346" s="17"/>
      <c r="AZ346" s="17"/>
      <c r="BA346" s="17"/>
      <c r="BB346" s="17"/>
      <c r="BC346" s="24">
        <v>0</v>
      </c>
      <c r="BD346" s="24">
        <v>0</v>
      </c>
      <c r="BE346" s="24">
        <v>0</v>
      </c>
      <c r="BF346" s="24">
        <v>0</v>
      </c>
      <c r="BG346" s="24">
        <v>0</v>
      </c>
      <c r="BH346" s="24">
        <v>0</v>
      </c>
      <c r="BI346" s="24">
        <v>0</v>
      </c>
      <c r="BJ346" s="24">
        <v>0</v>
      </c>
      <c r="BK346" s="24">
        <v>190000</v>
      </c>
      <c r="BL346" s="24">
        <v>0</v>
      </c>
      <c r="BM346" s="24">
        <v>0</v>
      </c>
      <c r="BN346" s="17"/>
      <c r="BO346" s="18"/>
      <c r="BP346" s="17"/>
      <c r="BQ346" s="24">
        <v>0</v>
      </c>
    </row>
    <row r="347" spans="1:69" x14ac:dyDescent="0.2">
      <c r="A347" s="17">
        <v>800065396</v>
      </c>
      <c r="B347" s="17" t="s">
        <v>11</v>
      </c>
      <c r="C347" s="17" t="s">
        <v>15</v>
      </c>
      <c r="D347" s="17">
        <v>188958</v>
      </c>
      <c r="E347" s="17" t="str">
        <f t="shared" si="28"/>
        <v>C190188958</v>
      </c>
      <c r="F347" s="17" t="s">
        <v>119</v>
      </c>
      <c r="G347" s="17" t="str">
        <f t="shared" si="29"/>
        <v>800065396_C190188958</v>
      </c>
      <c r="H347" s="18">
        <v>44191</v>
      </c>
      <c r="I347" s="18">
        <v>44211</v>
      </c>
      <c r="J347" s="18">
        <v>44256</v>
      </c>
      <c r="K347" s="19">
        <v>190000</v>
      </c>
      <c r="L347" s="19">
        <v>0</v>
      </c>
      <c r="M347" s="19">
        <v>190000</v>
      </c>
      <c r="N347" s="19"/>
      <c r="O347" s="19"/>
      <c r="P347" s="19"/>
      <c r="Q347" s="19">
        <v>0</v>
      </c>
      <c r="R347" s="19">
        <v>190000</v>
      </c>
      <c r="S347" s="17" t="s">
        <v>31</v>
      </c>
      <c r="T347" s="17" t="s">
        <v>36</v>
      </c>
      <c r="U347" s="17" t="s">
        <v>37</v>
      </c>
      <c r="V347" s="17" t="s">
        <v>629</v>
      </c>
      <c r="W347" s="17" t="s">
        <v>629</v>
      </c>
      <c r="X347" s="25">
        <v>186200</v>
      </c>
      <c r="Y347" s="17">
        <v>1221695401</v>
      </c>
      <c r="Z347" s="17" t="s">
        <v>1813</v>
      </c>
      <c r="AA347" s="17"/>
      <c r="AB347" s="17"/>
      <c r="AC347" s="17" t="s">
        <v>672</v>
      </c>
      <c r="AD347" s="18">
        <v>44191</v>
      </c>
      <c r="AE347" s="18">
        <v>44215</v>
      </c>
      <c r="AF347" s="18">
        <v>44215</v>
      </c>
      <c r="AG347" s="18"/>
      <c r="AH347" s="23">
        <f t="shared" si="30"/>
        <v>1473</v>
      </c>
      <c r="AI347" s="23" t="str">
        <f t="shared" si="31"/>
        <v>Más de 360</v>
      </c>
      <c r="AJ347" s="25">
        <v>190000</v>
      </c>
      <c r="AK347" s="25">
        <v>190000</v>
      </c>
      <c r="AL347" s="25">
        <v>0</v>
      </c>
      <c r="AM347" s="25">
        <v>0</v>
      </c>
      <c r="AN347" s="25">
        <v>0</v>
      </c>
      <c r="AO347" s="25">
        <v>0</v>
      </c>
      <c r="AP347" s="25">
        <v>0</v>
      </c>
      <c r="AQ347" s="25">
        <v>0</v>
      </c>
      <c r="AR347" s="17"/>
      <c r="AS347" s="17"/>
      <c r="AT347" s="17"/>
      <c r="AU347" s="25">
        <v>0</v>
      </c>
      <c r="AV347" s="25">
        <v>190000</v>
      </c>
      <c r="AW347" s="25">
        <v>0</v>
      </c>
      <c r="AX347" s="17"/>
      <c r="AY347" s="17"/>
      <c r="AZ347" s="17"/>
      <c r="BA347" s="17"/>
      <c r="BB347" s="17"/>
      <c r="BC347" s="24">
        <v>0</v>
      </c>
      <c r="BD347" s="24">
        <v>0</v>
      </c>
      <c r="BE347" s="24">
        <v>0</v>
      </c>
      <c r="BF347" s="24">
        <v>0</v>
      </c>
      <c r="BG347" s="24">
        <v>0</v>
      </c>
      <c r="BH347" s="24">
        <v>0</v>
      </c>
      <c r="BI347" s="24">
        <v>0</v>
      </c>
      <c r="BJ347" s="24">
        <v>0</v>
      </c>
      <c r="BK347" s="24">
        <v>190000</v>
      </c>
      <c r="BL347" s="24">
        <v>0</v>
      </c>
      <c r="BM347" s="24">
        <v>0</v>
      </c>
      <c r="BN347" s="17"/>
      <c r="BO347" s="18"/>
      <c r="BP347" s="17"/>
      <c r="BQ347" s="24">
        <v>0</v>
      </c>
    </row>
    <row r="348" spans="1:69" x14ac:dyDescent="0.2">
      <c r="A348" s="17">
        <v>800065396</v>
      </c>
      <c r="B348" s="17" t="s">
        <v>11</v>
      </c>
      <c r="C348" s="17" t="s">
        <v>12</v>
      </c>
      <c r="D348" s="17">
        <v>201491</v>
      </c>
      <c r="E348" s="17" t="str">
        <f t="shared" si="28"/>
        <v>C187201491</v>
      </c>
      <c r="F348" s="17" t="s">
        <v>126</v>
      </c>
      <c r="G348" s="17" t="str">
        <f t="shared" si="29"/>
        <v>800065396_C187201491</v>
      </c>
      <c r="H348" s="18">
        <v>44202</v>
      </c>
      <c r="I348" s="18">
        <v>44211</v>
      </c>
      <c r="J348" s="18">
        <v>44256</v>
      </c>
      <c r="K348" s="19">
        <v>190000</v>
      </c>
      <c r="L348" s="19">
        <v>0</v>
      </c>
      <c r="M348" s="19">
        <v>190000</v>
      </c>
      <c r="N348" s="19"/>
      <c r="O348" s="19"/>
      <c r="P348" s="19"/>
      <c r="Q348" s="19">
        <v>0</v>
      </c>
      <c r="R348" s="19">
        <v>190000</v>
      </c>
      <c r="S348" s="17" t="s">
        <v>31</v>
      </c>
      <c r="T348" s="17" t="s">
        <v>36</v>
      </c>
      <c r="U348" s="17" t="s">
        <v>37</v>
      </c>
      <c r="V348" s="17" t="s">
        <v>629</v>
      </c>
      <c r="W348" s="17" t="s">
        <v>629</v>
      </c>
      <c r="X348" s="25">
        <v>186200</v>
      </c>
      <c r="Y348" s="17">
        <v>1221687247</v>
      </c>
      <c r="Z348" s="17" t="s">
        <v>1813</v>
      </c>
      <c r="AA348" s="17"/>
      <c r="AB348" s="17"/>
      <c r="AC348" s="17" t="s">
        <v>672</v>
      </c>
      <c r="AD348" s="18">
        <v>44202</v>
      </c>
      <c r="AE348" s="18">
        <v>44215</v>
      </c>
      <c r="AF348" s="18">
        <v>44215</v>
      </c>
      <c r="AG348" s="18"/>
      <c r="AH348" s="23">
        <f t="shared" si="30"/>
        <v>1473</v>
      </c>
      <c r="AI348" s="23" t="str">
        <f t="shared" si="31"/>
        <v>Más de 360</v>
      </c>
      <c r="AJ348" s="25">
        <v>190000</v>
      </c>
      <c r="AK348" s="25">
        <v>190000</v>
      </c>
      <c r="AL348" s="25">
        <v>0</v>
      </c>
      <c r="AM348" s="25">
        <v>0</v>
      </c>
      <c r="AN348" s="25">
        <v>0</v>
      </c>
      <c r="AO348" s="25">
        <v>0</v>
      </c>
      <c r="AP348" s="25">
        <v>0</v>
      </c>
      <c r="AQ348" s="25">
        <v>0</v>
      </c>
      <c r="AR348" s="17"/>
      <c r="AS348" s="17"/>
      <c r="AT348" s="17"/>
      <c r="AU348" s="25">
        <v>0</v>
      </c>
      <c r="AV348" s="25">
        <v>190000</v>
      </c>
      <c r="AW348" s="25">
        <v>0</v>
      </c>
      <c r="AX348" s="17"/>
      <c r="AY348" s="17"/>
      <c r="AZ348" s="17"/>
      <c r="BA348" s="17"/>
      <c r="BB348" s="17"/>
      <c r="BC348" s="24">
        <v>0</v>
      </c>
      <c r="BD348" s="24">
        <v>0</v>
      </c>
      <c r="BE348" s="24">
        <v>0</v>
      </c>
      <c r="BF348" s="24">
        <v>0</v>
      </c>
      <c r="BG348" s="24">
        <v>0</v>
      </c>
      <c r="BH348" s="24">
        <v>0</v>
      </c>
      <c r="BI348" s="24">
        <v>0</v>
      </c>
      <c r="BJ348" s="24">
        <v>0</v>
      </c>
      <c r="BK348" s="24">
        <v>190000</v>
      </c>
      <c r="BL348" s="24">
        <v>0</v>
      </c>
      <c r="BM348" s="24">
        <v>0</v>
      </c>
      <c r="BN348" s="17"/>
      <c r="BO348" s="18"/>
      <c r="BP348" s="17"/>
      <c r="BQ348" s="24">
        <v>0</v>
      </c>
    </row>
    <row r="349" spans="1:69" x14ac:dyDescent="0.2">
      <c r="A349" s="17">
        <v>800065396</v>
      </c>
      <c r="B349" s="17" t="s">
        <v>11</v>
      </c>
      <c r="C349" s="17" t="s">
        <v>15</v>
      </c>
      <c r="D349" s="17">
        <v>188925</v>
      </c>
      <c r="E349" s="17" t="str">
        <f t="shared" si="28"/>
        <v>C190188925</v>
      </c>
      <c r="F349" s="17" t="s">
        <v>128</v>
      </c>
      <c r="G349" s="17" t="str">
        <f t="shared" si="29"/>
        <v>800065396_C190188925</v>
      </c>
      <c r="H349" s="18">
        <v>44191</v>
      </c>
      <c r="I349" s="18">
        <v>44211</v>
      </c>
      <c r="J349" s="18">
        <v>44256</v>
      </c>
      <c r="K349" s="19">
        <v>190000</v>
      </c>
      <c r="L349" s="19">
        <v>0</v>
      </c>
      <c r="M349" s="19">
        <v>190000</v>
      </c>
      <c r="N349" s="19"/>
      <c r="O349" s="19"/>
      <c r="P349" s="19"/>
      <c r="Q349" s="19">
        <v>0</v>
      </c>
      <c r="R349" s="19">
        <v>190000</v>
      </c>
      <c r="S349" s="17" t="s">
        <v>31</v>
      </c>
      <c r="T349" s="17" t="s">
        <v>36</v>
      </c>
      <c r="U349" s="17" t="s">
        <v>37</v>
      </c>
      <c r="V349" s="17" t="s">
        <v>629</v>
      </c>
      <c r="W349" s="17" t="s">
        <v>629</v>
      </c>
      <c r="X349" s="25">
        <v>186200</v>
      </c>
      <c r="Y349" s="17">
        <v>1221695396</v>
      </c>
      <c r="Z349" s="17" t="s">
        <v>1813</v>
      </c>
      <c r="AA349" s="17"/>
      <c r="AB349" s="17"/>
      <c r="AC349" s="17" t="s">
        <v>672</v>
      </c>
      <c r="AD349" s="18">
        <v>44191</v>
      </c>
      <c r="AE349" s="18">
        <v>44215</v>
      </c>
      <c r="AF349" s="18">
        <v>44215</v>
      </c>
      <c r="AG349" s="18"/>
      <c r="AH349" s="23">
        <f t="shared" si="30"/>
        <v>1473</v>
      </c>
      <c r="AI349" s="23" t="str">
        <f t="shared" si="31"/>
        <v>Más de 360</v>
      </c>
      <c r="AJ349" s="25">
        <v>190000</v>
      </c>
      <c r="AK349" s="25">
        <v>190000</v>
      </c>
      <c r="AL349" s="25">
        <v>0</v>
      </c>
      <c r="AM349" s="25">
        <v>0</v>
      </c>
      <c r="AN349" s="25">
        <v>0</v>
      </c>
      <c r="AO349" s="25">
        <v>0</v>
      </c>
      <c r="AP349" s="25">
        <v>0</v>
      </c>
      <c r="AQ349" s="25">
        <v>0</v>
      </c>
      <c r="AR349" s="17"/>
      <c r="AS349" s="17"/>
      <c r="AT349" s="17"/>
      <c r="AU349" s="25">
        <v>0</v>
      </c>
      <c r="AV349" s="25">
        <v>190000</v>
      </c>
      <c r="AW349" s="25">
        <v>0</v>
      </c>
      <c r="AX349" s="17"/>
      <c r="AY349" s="17"/>
      <c r="AZ349" s="17"/>
      <c r="BA349" s="17"/>
      <c r="BB349" s="17"/>
      <c r="BC349" s="24">
        <v>0</v>
      </c>
      <c r="BD349" s="24">
        <v>0</v>
      </c>
      <c r="BE349" s="24">
        <v>0</v>
      </c>
      <c r="BF349" s="24">
        <v>0</v>
      </c>
      <c r="BG349" s="24">
        <v>0</v>
      </c>
      <c r="BH349" s="24">
        <v>0</v>
      </c>
      <c r="BI349" s="24">
        <v>0</v>
      </c>
      <c r="BJ349" s="24">
        <v>0</v>
      </c>
      <c r="BK349" s="24">
        <v>190000</v>
      </c>
      <c r="BL349" s="24">
        <v>0</v>
      </c>
      <c r="BM349" s="24">
        <v>0</v>
      </c>
      <c r="BN349" s="17"/>
      <c r="BO349" s="18"/>
      <c r="BP349" s="17"/>
      <c r="BQ349" s="24">
        <v>0</v>
      </c>
    </row>
    <row r="350" spans="1:69" x14ac:dyDescent="0.2">
      <c r="A350" s="17">
        <v>800065396</v>
      </c>
      <c r="B350" s="17" t="s">
        <v>11</v>
      </c>
      <c r="C350" s="17" t="s">
        <v>12</v>
      </c>
      <c r="D350" s="17">
        <v>200116</v>
      </c>
      <c r="E350" s="17" t="str">
        <f t="shared" si="28"/>
        <v>C187200116</v>
      </c>
      <c r="F350" s="17" t="s">
        <v>129</v>
      </c>
      <c r="G350" s="17" t="str">
        <f t="shared" si="29"/>
        <v>800065396_C187200116</v>
      </c>
      <c r="H350" s="18">
        <v>44191</v>
      </c>
      <c r="I350" s="18">
        <v>44211</v>
      </c>
      <c r="J350" s="18">
        <v>44256</v>
      </c>
      <c r="K350" s="19">
        <v>190000</v>
      </c>
      <c r="L350" s="19">
        <v>0</v>
      </c>
      <c r="M350" s="19">
        <v>190000</v>
      </c>
      <c r="N350" s="19"/>
      <c r="O350" s="19"/>
      <c r="P350" s="19"/>
      <c r="Q350" s="19">
        <v>0</v>
      </c>
      <c r="R350" s="19">
        <v>190000</v>
      </c>
      <c r="S350" s="17" t="s">
        <v>31</v>
      </c>
      <c r="T350" s="17" t="s">
        <v>36</v>
      </c>
      <c r="U350" s="17" t="s">
        <v>37</v>
      </c>
      <c r="V350" s="17" t="s">
        <v>629</v>
      </c>
      <c r="W350" s="17" t="s">
        <v>629</v>
      </c>
      <c r="X350" s="25">
        <v>186200</v>
      </c>
      <c r="Y350" s="17">
        <v>1221686539</v>
      </c>
      <c r="Z350" s="17" t="s">
        <v>1813</v>
      </c>
      <c r="AA350" s="17"/>
      <c r="AB350" s="17"/>
      <c r="AC350" s="17" t="s">
        <v>672</v>
      </c>
      <c r="AD350" s="18">
        <v>44191</v>
      </c>
      <c r="AE350" s="18">
        <v>44215</v>
      </c>
      <c r="AF350" s="18">
        <v>44215</v>
      </c>
      <c r="AG350" s="18"/>
      <c r="AH350" s="23">
        <f t="shared" si="30"/>
        <v>1473</v>
      </c>
      <c r="AI350" s="23" t="str">
        <f t="shared" si="31"/>
        <v>Más de 360</v>
      </c>
      <c r="AJ350" s="25">
        <v>190000</v>
      </c>
      <c r="AK350" s="25">
        <v>190000</v>
      </c>
      <c r="AL350" s="25">
        <v>0</v>
      </c>
      <c r="AM350" s="25">
        <v>0</v>
      </c>
      <c r="AN350" s="25">
        <v>0</v>
      </c>
      <c r="AO350" s="25">
        <v>0</v>
      </c>
      <c r="AP350" s="25">
        <v>0</v>
      </c>
      <c r="AQ350" s="25">
        <v>0</v>
      </c>
      <c r="AR350" s="17"/>
      <c r="AS350" s="17"/>
      <c r="AT350" s="17"/>
      <c r="AU350" s="25">
        <v>0</v>
      </c>
      <c r="AV350" s="25">
        <v>190000</v>
      </c>
      <c r="AW350" s="25">
        <v>0</v>
      </c>
      <c r="AX350" s="17"/>
      <c r="AY350" s="17"/>
      <c r="AZ350" s="17"/>
      <c r="BA350" s="17"/>
      <c r="BB350" s="17"/>
      <c r="BC350" s="24">
        <v>0</v>
      </c>
      <c r="BD350" s="24">
        <v>0</v>
      </c>
      <c r="BE350" s="24">
        <v>0</v>
      </c>
      <c r="BF350" s="24">
        <v>0</v>
      </c>
      <c r="BG350" s="24">
        <v>0</v>
      </c>
      <c r="BH350" s="24">
        <v>0</v>
      </c>
      <c r="BI350" s="24">
        <v>0</v>
      </c>
      <c r="BJ350" s="24">
        <v>0</v>
      </c>
      <c r="BK350" s="24">
        <v>190000</v>
      </c>
      <c r="BL350" s="24">
        <v>0</v>
      </c>
      <c r="BM350" s="24">
        <v>0</v>
      </c>
      <c r="BN350" s="17"/>
      <c r="BO350" s="18"/>
      <c r="BP350" s="17"/>
      <c r="BQ350" s="24">
        <v>0</v>
      </c>
    </row>
    <row r="351" spans="1:69" x14ac:dyDescent="0.2">
      <c r="A351" s="17">
        <v>800065396</v>
      </c>
      <c r="B351" s="17" t="s">
        <v>11</v>
      </c>
      <c r="C351" s="17" t="s">
        <v>15</v>
      </c>
      <c r="D351" s="17">
        <v>188919</v>
      </c>
      <c r="E351" s="17" t="str">
        <f t="shared" si="28"/>
        <v>C190188919</v>
      </c>
      <c r="F351" s="17" t="s">
        <v>105</v>
      </c>
      <c r="G351" s="17" t="str">
        <f t="shared" si="29"/>
        <v>800065396_C190188919</v>
      </c>
      <c r="H351" s="18">
        <v>44191</v>
      </c>
      <c r="I351" s="18">
        <v>44211</v>
      </c>
      <c r="J351" s="18">
        <v>44256</v>
      </c>
      <c r="K351" s="19">
        <v>190000</v>
      </c>
      <c r="L351" s="19">
        <v>0</v>
      </c>
      <c r="M351" s="19">
        <v>190000</v>
      </c>
      <c r="N351" s="19"/>
      <c r="O351" s="19"/>
      <c r="P351" s="19"/>
      <c r="Q351" s="19">
        <v>0</v>
      </c>
      <c r="R351" s="19">
        <v>190000</v>
      </c>
      <c r="S351" s="17" t="s">
        <v>31</v>
      </c>
      <c r="T351" s="17" t="s">
        <v>36</v>
      </c>
      <c r="U351" s="17" t="s">
        <v>37</v>
      </c>
      <c r="V351" s="17" t="s">
        <v>629</v>
      </c>
      <c r="W351" s="17" t="s">
        <v>629</v>
      </c>
      <c r="X351" s="25">
        <v>186200</v>
      </c>
      <c r="Y351" s="17">
        <v>1221695391</v>
      </c>
      <c r="Z351" s="17" t="s">
        <v>1813</v>
      </c>
      <c r="AA351" s="17"/>
      <c r="AB351" s="17"/>
      <c r="AC351" s="17" t="s">
        <v>672</v>
      </c>
      <c r="AD351" s="18">
        <v>44191</v>
      </c>
      <c r="AE351" s="18">
        <v>44215</v>
      </c>
      <c r="AF351" s="18">
        <v>44215</v>
      </c>
      <c r="AG351" s="18"/>
      <c r="AH351" s="23">
        <f t="shared" si="30"/>
        <v>1473</v>
      </c>
      <c r="AI351" s="23" t="str">
        <f t="shared" si="31"/>
        <v>Más de 360</v>
      </c>
      <c r="AJ351" s="25">
        <v>190000</v>
      </c>
      <c r="AK351" s="25">
        <v>190000</v>
      </c>
      <c r="AL351" s="25">
        <v>0</v>
      </c>
      <c r="AM351" s="25">
        <v>0</v>
      </c>
      <c r="AN351" s="25">
        <v>0</v>
      </c>
      <c r="AO351" s="25">
        <v>0</v>
      </c>
      <c r="AP351" s="25">
        <v>0</v>
      </c>
      <c r="AQ351" s="25">
        <v>0</v>
      </c>
      <c r="AR351" s="17"/>
      <c r="AS351" s="17"/>
      <c r="AT351" s="17"/>
      <c r="AU351" s="25">
        <v>0</v>
      </c>
      <c r="AV351" s="25">
        <v>190000</v>
      </c>
      <c r="AW351" s="25">
        <v>0</v>
      </c>
      <c r="AX351" s="17"/>
      <c r="AY351" s="17"/>
      <c r="AZ351" s="17"/>
      <c r="BA351" s="17"/>
      <c r="BB351" s="17"/>
      <c r="BC351" s="24">
        <v>0</v>
      </c>
      <c r="BD351" s="24">
        <v>0</v>
      </c>
      <c r="BE351" s="24">
        <v>0</v>
      </c>
      <c r="BF351" s="24">
        <v>0</v>
      </c>
      <c r="BG351" s="24">
        <v>0</v>
      </c>
      <c r="BH351" s="24">
        <v>0</v>
      </c>
      <c r="BI351" s="24">
        <v>0</v>
      </c>
      <c r="BJ351" s="24">
        <v>0</v>
      </c>
      <c r="BK351" s="24">
        <v>190000</v>
      </c>
      <c r="BL351" s="24">
        <v>0</v>
      </c>
      <c r="BM351" s="24">
        <v>0</v>
      </c>
      <c r="BN351" s="17"/>
      <c r="BO351" s="18"/>
      <c r="BP351" s="17"/>
      <c r="BQ351" s="24">
        <v>0</v>
      </c>
    </row>
    <row r="352" spans="1:69" x14ac:dyDescent="0.2">
      <c r="A352" s="17">
        <v>800065396</v>
      </c>
      <c r="B352" s="17" t="s">
        <v>11</v>
      </c>
      <c r="C352" s="17" t="s">
        <v>15</v>
      </c>
      <c r="D352" s="17">
        <v>188954</v>
      </c>
      <c r="E352" s="17" t="str">
        <f t="shared" si="28"/>
        <v>C190188954</v>
      </c>
      <c r="F352" s="17" t="s">
        <v>114</v>
      </c>
      <c r="G352" s="17" t="str">
        <f t="shared" si="29"/>
        <v>800065396_C190188954</v>
      </c>
      <c r="H352" s="18">
        <v>44191</v>
      </c>
      <c r="I352" s="18">
        <v>44211</v>
      </c>
      <c r="J352" s="18">
        <v>44256</v>
      </c>
      <c r="K352" s="19">
        <v>190000</v>
      </c>
      <c r="L352" s="19">
        <v>0</v>
      </c>
      <c r="M352" s="19">
        <v>190000</v>
      </c>
      <c r="N352" s="19"/>
      <c r="O352" s="19"/>
      <c r="P352" s="19"/>
      <c r="Q352" s="19">
        <v>0</v>
      </c>
      <c r="R352" s="19">
        <v>190000</v>
      </c>
      <c r="S352" s="17" t="s">
        <v>31</v>
      </c>
      <c r="T352" s="17" t="s">
        <v>36</v>
      </c>
      <c r="U352" s="17" t="s">
        <v>37</v>
      </c>
      <c r="V352" s="17" t="s">
        <v>629</v>
      </c>
      <c r="W352" s="17" t="s">
        <v>629</v>
      </c>
      <c r="X352" s="25">
        <v>186200</v>
      </c>
      <c r="Y352" s="17">
        <v>1221695400</v>
      </c>
      <c r="Z352" s="17" t="s">
        <v>1813</v>
      </c>
      <c r="AA352" s="17"/>
      <c r="AB352" s="17"/>
      <c r="AC352" s="17" t="s">
        <v>672</v>
      </c>
      <c r="AD352" s="18">
        <v>44191</v>
      </c>
      <c r="AE352" s="18">
        <v>44215</v>
      </c>
      <c r="AF352" s="18">
        <v>44215</v>
      </c>
      <c r="AG352" s="18"/>
      <c r="AH352" s="23">
        <f t="shared" si="30"/>
        <v>1473</v>
      </c>
      <c r="AI352" s="23" t="str">
        <f t="shared" si="31"/>
        <v>Más de 360</v>
      </c>
      <c r="AJ352" s="25">
        <v>190000</v>
      </c>
      <c r="AK352" s="25">
        <v>190000</v>
      </c>
      <c r="AL352" s="25">
        <v>0</v>
      </c>
      <c r="AM352" s="25">
        <v>0</v>
      </c>
      <c r="AN352" s="25">
        <v>0</v>
      </c>
      <c r="AO352" s="25">
        <v>0</v>
      </c>
      <c r="AP352" s="25">
        <v>0</v>
      </c>
      <c r="AQ352" s="25">
        <v>0</v>
      </c>
      <c r="AR352" s="17"/>
      <c r="AS352" s="17"/>
      <c r="AT352" s="17"/>
      <c r="AU352" s="25">
        <v>0</v>
      </c>
      <c r="AV352" s="25">
        <v>190000</v>
      </c>
      <c r="AW352" s="25">
        <v>0</v>
      </c>
      <c r="AX352" s="17"/>
      <c r="AY352" s="17"/>
      <c r="AZ352" s="17"/>
      <c r="BA352" s="17"/>
      <c r="BB352" s="17"/>
      <c r="BC352" s="24">
        <v>0</v>
      </c>
      <c r="BD352" s="24">
        <v>0</v>
      </c>
      <c r="BE352" s="24">
        <v>0</v>
      </c>
      <c r="BF352" s="24">
        <v>0</v>
      </c>
      <c r="BG352" s="24">
        <v>0</v>
      </c>
      <c r="BH352" s="24">
        <v>0</v>
      </c>
      <c r="BI352" s="24">
        <v>0</v>
      </c>
      <c r="BJ352" s="24">
        <v>0</v>
      </c>
      <c r="BK352" s="24">
        <v>190000</v>
      </c>
      <c r="BL352" s="24">
        <v>0</v>
      </c>
      <c r="BM352" s="24">
        <v>0</v>
      </c>
      <c r="BN352" s="17"/>
      <c r="BO352" s="18"/>
      <c r="BP352" s="17"/>
      <c r="BQ352" s="24">
        <v>0</v>
      </c>
    </row>
    <row r="353" spans="1:69" x14ac:dyDescent="0.2">
      <c r="A353" s="17">
        <v>800065396</v>
      </c>
      <c r="B353" s="17" t="s">
        <v>11</v>
      </c>
      <c r="C353" s="17" t="s">
        <v>15</v>
      </c>
      <c r="D353" s="17">
        <v>188918</v>
      </c>
      <c r="E353" s="17" t="str">
        <f t="shared" si="28"/>
        <v>C190188918</v>
      </c>
      <c r="F353" s="17" t="s">
        <v>118</v>
      </c>
      <c r="G353" s="17" t="str">
        <f t="shared" si="29"/>
        <v>800065396_C190188918</v>
      </c>
      <c r="H353" s="18">
        <v>44191</v>
      </c>
      <c r="I353" s="18">
        <v>44211</v>
      </c>
      <c r="J353" s="18">
        <v>44256</v>
      </c>
      <c r="K353" s="19">
        <v>190000</v>
      </c>
      <c r="L353" s="19">
        <v>0</v>
      </c>
      <c r="M353" s="19">
        <v>190000</v>
      </c>
      <c r="N353" s="19"/>
      <c r="O353" s="19"/>
      <c r="P353" s="19"/>
      <c r="Q353" s="19">
        <v>0</v>
      </c>
      <c r="R353" s="19">
        <v>190000</v>
      </c>
      <c r="S353" s="17" t="s">
        <v>31</v>
      </c>
      <c r="T353" s="17" t="s">
        <v>36</v>
      </c>
      <c r="U353" s="17" t="s">
        <v>37</v>
      </c>
      <c r="V353" s="17" t="s">
        <v>629</v>
      </c>
      <c r="W353" s="17" t="s">
        <v>629</v>
      </c>
      <c r="X353" s="25">
        <v>186200</v>
      </c>
      <c r="Y353" s="17">
        <v>1221695435</v>
      </c>
      <c r="Z353" s="17" t="s">
        <v>1813</v>
      </c>
      <c r="AA353" s="17"/>
      <c r="AB353" s="17"/>
      <c r="AC353" s="17" t="s">
        <v>672</v>
      </c>
      <c r="AD353" s="18">
        <v>44191</v>
      </c>
      <c r="AE353" s="18">
        <v>44215</v>
      </c>
      <c r="AF353" s="18">
        <v>44215</v>
      </c>
      <c r="AG353" s="18"/>
      <c r="AH353" s="23">
        <f t="shared" si="30"/>
        <v>1473</v>
      </c>
      <c r="AI353" s="23" t="str">
        <f t="shared" si="31"/>
        <v>Más de 360</v>
      </c>
      <c r="AJ353" s="25">
        <v>190000</v>
      </c>
      <c r="AK353" s="25">
        <v>190000</v>
      </c>
      <c r="AL353" s="25">
        <v>0</v>
      </c>
      <c r="AM353" s="25">
        <v>0</v>
      </c>
      <c r="AN353" s="25">
        <v>0</v>
      </c>
      <c r="AO353" s="25">
        <v>0</v>
      </c>
      <c r="AP353" s="25">
        <v>0</v>
      </c>
      <c r="AQ353" s="25">
        <v>0</v>
      </c>
      <c r="AR353" s="17"/>
      <c r="AS353" s="17"/>
      <c r="AT353" s="17"/>
      <c r="AU353" s="25">
        <v>0</v>
      </c>
      <c r="AV353" s="25">
        <v>190000</v>
      </c>
      <c r="AW353" s="25">
        <v>0</v>
      </c>
      <c r="AX353" s="17"/>
      <c r="AY353" s="17"/>
      <c r="AZ353" s="17"/>
      <c r="BA353" s="17"/>
      <c r="BB353" s="17"/>
      <c r="BC353" s="24">
        <v>0</v>
      </c>
      <c r="BD353" s="24">
        <v>0</v>
      </c>
      <c r="BE353" s="24">
        <v>0</v>
      </c>
      <c r="BF353" s="24">
        <v>0</v>
      </c>
      <c r="BG353" s="24">
        <v>0</v>
      </c>
      <c r="BH353" s="24">
        <v>0</v>
      </c>
      <c r="BI353" s="24">
        <v>0</v>
      </c>
      <c r="BJ353" s="24">
        <v>0</v>
      </c>
      <c r="BK353" s="24">
        <v>190000</v>
      </c>
      <c r="BL353" s="24">
        <v>0</v>
      </c>
      <c r="BM353" s="24">
        <v>0</v>
      </c>
      <c r="BN353" s="17"/>
      <c r="BO353" s="18"/>
      <c r="BP353" s="17"/>
      <c r="BQ353" s="24">
        <v>0</v>
      </c>
    </row>
    <row r="354" spans="1:69" x14ac:dyDescent="0.2">
      <c r="A354" s="17">
        <v>800065396</v>
      </c>
      <c r="B354" s="17" t="s">
        <v>11</v>
      </c>
      <c r="C354" s="17" t="s">
        <v>15</v>
      </c>
      <c r="D354" s="17">
        <v>188917</v>
      </c>
      <c r="E354" s="17" t="str">
        <f t="shared" si="28"/>
        <v>C190188917</v>
      </c>
      <c r="F354" s="17" t="s">
        <v>123</v>
      </c>
      <c r="G354" s="17" t="str">
        <f t="shared" si="29"/>
        <v>800065396_C190188917</v>
      </c>
      <c r="H354" s="18">
        <v>44191</v>
      </c>
      <c r="I354" s="18">
        <v>44211</v>
      </c>
      <c r="J354" s="18">
        <v>44256</v>
      </c>
      <c r="K354" s="19">
        <v>190000</v>
      </c>
      <c r="L354" s="19">
        <v>0</v>
      </c>
      <c r="M354" s="19">
        <v>190000</v>
      </c>
      <c r="N354" s="19"/>
      <c r="O354" s="19"/>
      <c r="P354" s="19"/>
      <c r="Q354" s="19">
        <v>0</v>
      </c>
      <c r="R354" s="19">
        <v>190000</v>
      </c>
      <c r="S354" s="17" t="s">
        <v>31</v>
      </c>
      <c r="T354" s="17" t="s">
        <v>36</v>
      </c>
      <c r="U354" s="17" t="s">
        <v>37</v>
      </c>
      <c r="V354" s="17" t="s">
        <v>629</v>
      </c>
      <c r="W354" s="17" t="s">
        <v>629</v>
      </c>
      <c r="X354" s="25">
        <v>186200</v>
      </c>
      <c r="Y354" s="17">
        <v>1221695434</v>
      </c>
      <c r="Z354" s="17" t="s">
        <v>1813</v>
      </c>
      <c r="AA354" s="17"/>
      <c r="AB354" s="17"/>
      <c r="AC354" s="17" t="s">
        <v>672</v>
      </c>
      <c r="AD354" s="18">
        <v>44191</v>
      </c>
      <c r="AE354" s="18">
        <v>44215</v>
      </c>
      <c r="AF354" s="18">
        <v>44215</v>
      </c>
      <c r="AG354" s="18"/>
      <c r="AH354" s="23">
        <f t="shared" si="30"/>
        <v>1473</v>
      </c>
      <c r="AI354" s="23" t="str">
        <f t="shared" si="31"/>
        <v>Más de 360</v>
      </c>
      <c r="AJ354" s="25">
        <v>190000</v>
      </c>
      <c r="AK354" s="25">
        <v>190000</v>
      </c>
      <c r="AL354" s="25">
        <v>0</v>
      </c>
      <c r="AM354" s="25">
        <v>0</v>
      </c>
      <c r="AN354" s="25">
        <v>0</v>
      </c>
      <c r="AO354" s="25">
        <v>0</v>
      </c>
      <c r="AP354" s="25">
        <v>0</v>
      </c>
      <c r="AQ354" s="25">
        <v>0</v>
      </c>
      <c r="AR354" s="17"/>
      <c r="AS354" s="17"/>
      <c r="AT354" s="17"/>
      <c r="AU354" s="25">
        <v>0</v>
      </c>
      <c r="AV354" s="25">
        <v>190000</v>
      </c>
      <c r="AW354" s="25">
        <v>0</v>
      </c>
      <c r="AX354" s="17"/>
      <c r="AY354" s="17"/>
      <c r="AZ354" s="17"/>
      <c r="BA354" s="17"/>
      <c r="BB354" s="17"/>
      <c r="BC354" s="24">
        <v>0</v>
      </c>
      <c r="BD354" s="24">
        <v>0</v>
      </c>
      <c r="BE354" s="24">
        <v>0</v>
      </c>
      <c r="BF354" s="24">
        <v>0</v>
      </c>
      <c r="BG354" s="24">
        <v>0</v>
      </c>
      <c r="BH354" s="24">
        <v>0</v>
      </c>
      <c r="BI354" s="24">
        <v>0</v>
      </c>
      <c r="BJ354" s="24">
        <v>0</v>
      </c>
      <c r="BK354" s="24">
        <v>190000</v>
      </c>
      <c r="BL354" s="24">
        <v>0</v>
      </c>
      <c r="BM354" s="24">
        <v>0</v>
      </c>
      <c r="BN354" s="17"/>
      <c r="BO354" s="18"/>
      <c r="BP354" s="17"/>
      <c r="BQ354" s="24">
        <v>0</v>
      </c>
    </row>
    <row r="355" spans="1:69" x14ac:dyDescent="0.2">
      <c r="A355" s="17">
        <v>800065396</v>
      </c>
      <c r="B355" s="17" t="s">
        <v>11</v>
      </c>
      <c r="C355" s="17" t="s">
        <v>15</v>
      </c>
      <c r="D355" s="17">
        <v>188929</v>
      </c>
      <c r="E355" s="17" t="str">
        <f t="shared" si="28"/>
        <v>C190188929</v>
      </c>
      <c r="F355" s="17" t="s">
        <v>125</v>
      </c>
      <c r="G355" s="17" t="str">
        <f t="shared" si="29"/>
        <v>800065396_C190188929</v>
      </c>
      <c r="H355" s="18">
        <v>44191</v>
      </c>
      <c r="I355" s="18">
        <v>44211</v>
      </c>
      <c r="J355" s="18">
        <v>44256</v>
      </c>
      <c r="K355" s="19">
        <v>190000</v>
      </c>
      <c r="L355" s="19">
        <v>0</v>
      </c>
      <c r="M355" s="19">
        <v>190000</v>
      </c>
      <c r="N355" s="19"/>
      <c r="O355" s="19"/>
      <c r="P355" s="19"/>
      <c r="Q355" s="19">
        <v>0</v>
      </c>
      <c r="R355" s="19">
        <v>190000</v>
      </c>
      <c r="S355" s="17" t="s">
        <v>31</v>
      </c>
      <c r="T355" s="17" t="s">
        <v>36</v>
      </c>
      <c r="U355" s="17" t="s">
        <v>37</v>
      </c>
      <c r="V355" s="17" t="s">
        <v>629</v>
      </c>
      <c r="W355" s="17" t="s">
        <v>629</v>
      </c>
      <c r="X355" s="25">
        <v>186200</v>
      </c>
      <c r="Y355" s="17">
        <v>1221695397</v>
      </c>
      <c r="Z355" s="17" t="s">
        <v>1813</v>
      </c>
      <c r="AA355" s="17"/>
      <c r="AB355" s="17"/>
      <c r="AC355" s="17" t="s">
        <v>672</v>
      </c>
      <c r="AD355" s="18">
        <v>44191</v>
      </c>
      <c r="AE355" s="18">
        <v>44215</v>
      </c>
      <c r="AF355" s="18">
        <v>44215</v>
      </c>
      <c r="AG355" s="18"/>
      <c r="AH355" s="23">
        <f t="shared" si="30"/>
        <v>1473</v>
      </c>
      <c r="AI355" s="23" t="str">
        <f t="shared" si="31"/>
        <v>Más de 360</v>
      </c>
      <c r="AJ355" s="25">
        <v>190000</v>
      </c>
      <c r="AK355" s="25">
        <v>190000</v>
      </c>
      <c r="AL355" s="25">
        <v>0</v>
      </c>
      <c r="AM355" s="25">
        <v>0</v>
      </c>
      <c r="AN355" s="25">
        <v>0</v>
      </c>
      <c r="AO355" s="25">
        <v>0</v>
      </c>
      <c r="AP355" s="25">
        <v>0</v>
      </c>
      <c r="AQ355" s="25">
        <v>0</v>
      </c>
      <c r="AR355" s="17"/>
      <c r="AS355" s="17"/>
      <c r="AT355" s="17"/>
      <c r="AU355" s="25">
        <v>0</v>
      </c>
      <c r="AV355" s="25">
        <v>190000</v>
      </c>
      <c r="AW355" s="25">
        <v>0</v>
      </c>
      <c r="AX355" s="17"/>
      <c r="AY355" s="17"/>
      <c r="AZ355" s="17"/>
      <c r="BA355" s="17"/>
      <c r="BB355" s="17"/>
      <c r="BC355" s="24">
        <v>0</v>
      </c>
      <c r="BD355" s="24">
        <v>0</v>
      </c>
      <c r="BE355" s="24">
        <v>0</v>
      </c>
      <c r="BF355" s="24">
        <v>0</v>
      </c>
      <c r="BG355" s="24">
        <v>0</v>
      </c>
      <c r="BH355" s="24">
        <v>0</v>
      </c>
      <c r="BI355" s="24">
        <v>0</v>
      </c>
      <c r="BJ355" s="24">
        <v>0</v>
      </c>
      <c r="BK355" s="24">
        <v>190000</v>
      </c>
      <c r="BL355" s="24">
        <v>0</v>
      </c>
      <c r="BM355" s="24">
        <v>0</v>
      </c>
      <c r="BN355" s="17"/>
      <c r="BO355" s="18"/>
      <c r="BP355" s="17"/>
      <c r="BQ355" s="24">
        <v>0</v>
      </c>
    </row>
    <row r="356" spans="1:69" x14ac:dyDescent="0.2">
      <c r="A356" s="17">
        <v>800065396</v>
      </c>
      <c r="B356" s="17" t="s">
        <v>11</v>
      </c>
      <c r="C356" s="17" t="s">
        <v>15</v>
      </c>
      <c r="D356" s="17">
        <v>188920</v>
      </c>
      <c r="E356" s="17" t="str">
        <f t="shared" si="28"/>
        <v>C190188920</v>
      </c>
      <c r="F356" s="17" t="s">
        <v>127</v>
      </c>
      <c r="G356" s="17" t="str">
        <f t="shared" si="29"/>
        <v>800065396_C190188920</v>
      </c>
      <c r="H356" s="18">
        <v>44191</v>
      </c>
      <c r="I356" s="18">
        <v>44211</v>
      </c>
      <c r="J356" s="18">
        <v>44256</v>
      </c>
      <c r="K356" s="19">
        <v>190000</v>
      </c>
      <c r="L356" s="19">
        <v>0</v>
      </c>
      <c r="M356" s="19">
        <v>190000</v>
      </c>
      <c r="N356" s="19"/>
      <c r="O356" s="19"/>
      <c r="P356" s="19"/>
      <c r="Q356" s="19">
        <v>0</v>
      </c>
      <c r="R356" s="19">
        <v>190000</v>
      </c>
      <c r="S356" s="17" t="s">
        <v>31</v>
      </c>
      <c r="T356" s="17" t="s">
        <v>36</v>
      </c>
      <c r="U356" s="17" t="s">
        <v>37</v>
      </c>
      <c r="V356" s="17" t="s">
        <v>629</v>
      </c>
      <c r="W356" s="17" t="s">
        <v>629</v>
      </c>
      <c r="X356" s="25">
        <v>186200</v>
      </c>
      <c r="Y356" s="17">
        <v>1221695392</v>
      </c>
      <c r="Z356" s="17" t="s">
        <v>1813</v>
      </c>
      <c r="AA356" s="17"/>
      <c r="AB356" s="17"/>
      <c r="AC356" s="17" t="s">
        <v>672</v>
      </c>
      <c r="AD356" s="18">
        <v>44191</v>
      </c>
      <c r="AE356" s="18">
        <v>44215</v>
      </c>
      <c r="AF356" s="18">
        <v>44215</v>
      </c>
      <c r="AG356" s="18"/>
      <c r="AH356" s="23">
        <f t="shared" si="30"/>
        <v>1473</v>
      </c>
      <c r="AI356" s="23" t="str">
        <f t="shared" si="31"/>
        <v>Más de 360</v>
      </c>
      <c r="AJ356" s="25">
        <v>190000</v>
      </c>
      <c r="AK356" s="25">
        <v>190000</v>
      </c>
      <c r="AL356" s="25">
        <v>0</v>
      </c>
      <c r="AM356" s="25">
        <v>0</v>
      </c>
      <c r="AN356" s="25">
        <v>0</v>
      </c>
      <c r="AO356" s="25">
        <v>0</v>
      </c>
      <c r="AP356" s="25">
        <v>0</v>
      </c>
      <c r="AQ356" s="25">
        <v>0</v>
      </c>
      <c r="AR356" s="17"/>
      <c r="AS356" s="17"/>
      <c r="AT356" s="17"/>
      <c r="AU356" s="25">
        <v>0</v>
      </c>
      <c r="AV356" s="25">
        <v>190000</v>
      </c>
      <c r="AW356" s="25">
        <v>0</v>
      </c>
      <c r="AX356" s="17"/>
      <c r="AY356" s="17"/>
      <c r="AZ356" s="17"/>
      <c r="BA356" s="17"/>
      <c r="BB356" s="17"/>
      <c r="BC356" s="24">
        <v>0</v>
      </c>
      <c r="BD356" s="24">
        <v>0</v>
      </c>
      <c r="BE356" s="24">
        <v>0</v>
      </c>
      <c r="BF356" s="24">
        <v>0</v>
      </c>
      <c r="BG356" s="24">
        <v>0</v>
      </c>
      <c r="BH356" s="24">
        <v>0</v>
      </c>
      <c r="BI356" s="24">
        <v>0</v>
      </c>
      <c r="BJ356" s="24">
        <v>0</v>
      </c>
      <c r="BK356" s="24">
        <v>190000</v>
      </c>
      <c r="BL356" s="24">
        <v>0</v>
      </c>
      <c r="BM356" s="24">
        <v>0</v>
      </c>
      <c r="BN356" s="17"/>
      <c r="BO356" s="18"/>
      <c r="BP356" s="17"/>
      <c r="BQ356" s="24">
        <v>0</v>
      </c>
    </row>
    <row r="357" spans="1:69" x14ac:dyDescent="0.2">
      <c r="A357" s="17">
        <v>800065396</v>
      </c>
      <c r="B357" s="17" t="s">
        <v>11</v>
      </c>
      <c r="C357" s="17" t="s">
        <v>15</v>
      </c>
      <c r="D357" s="17">
        <v>188927</v>
      </c>
      <c r="E357" s="17" t="str">
        <f t="shared" si="28"/>
        <v>C190188927</v>
      </c>
      <c r="F357" s="17" t="s">
        <v>122</v>
      </c>
      <c r="G357" s="17" t="str">
        <f t="shared" si="29"/>
        <v>800065396_C190188927</v>
      </c>
      <c r="H357" s="18">
        <v>44191</v>
      </c>
      <c r="I357" s="18">
        <v>44211</v>
      </c>
      <c r="J357" s="18">
        <v>44256</v>
      </c>
      <c r="K357" s="19">
        <v>190000</v>
      </c>
      <c r="L357" s="19">
        <v>0</v>
      </c>
      <c r="M357" s="19">
        <v>190000</v>
      </c>
      <c r="N357" s="19"/>
      <c r="O357" s="19"/>
      <c r="P357" s="19"/>
      <c r="Q357" s="19">
        <v>0</v>
      </c>
      <c r="R357" s="19">
        <v>190000</v>
      </c>
      <c r="S357" s="17" t="s">
        <v>31</v>
      </c>
      <c r="T357" s="17" t="s">
        <v>36</v>
      </c>
      <c r="U357" s="17" t="s">
        <v>37</v>
      </c>
      <c r="V357" s="17" t="s">
        <v>629</v>
      </c>
      <c r="W357" s="17" t="s">
        <v>629</v>
      </c>
      <c r="X357" s="25">
        <v>186200</v>
      </c>
      <c r="Y357" s="17">
        <v>1907494126</v>
      </c>
      <c r="Z357" s="17" t="s">
        <v>1813</v>
      </c>
      <c r="AA357" s="17"/>
      <c r="AB357" s="17"/>
      <c r="AC357" s="17" t="s">
        <v>672</v>
      </c>
      <c r="AD357" s="18">
        <v>44191</v>
      </c>
      <c r="AE357" s="18">
        <v>44215</v>
      </c>
      <c r="AF357" s="18">
        <v>44215</v>
      </c>
      <c r="AG357" s="18"/>
      <c r="AH357" s="23">
        <f t="shared" si="30"/>
        <v>1473</v>
      </c>
      <c r="AI357" s="23" t="str">
        <f t="shared" si="31"/>
        <v>Más de 360</v>
      </c>
      <c r="AJ357" s="25">
        <v>190000</v>
      </c>
      <c r="AK357" s="25">
        <v>190000</v>
      </c>
      <c r="AL357" s="25">
        <v>0</v>
      </c>
      <c r="AM357" s="25">
        <v>0</v>
      </c>
      <c r="AN357" s="25">
        <v>0</v>
      </c>
      <c r="AO357" s="25">
        <v>0</v>
      </c>
      <c r="AP357" s="25">
        <v>0</v>
      </c>
      <c r="AQ357" s="25">
        <v>0</v>
      </c>
      <c r="AR357" s="17"/>
      <c r="AS357" s="17"/>
      <c r="AT357" s="17"/>
      <c r="AU357" s="25">
        <v>0</v>
      </c>
      <c r="AV357" s="25">
        <v>190000</v>
      </c>
      <c r="AW357" s="25">
        <v>0</v>
      </c>
      <c r="AX357" s="17"/>
      <c r="AY357" s="17"/>
      <c r="AZ357" s="17"/>
      <c r="BA357" s="17"/>
      <c r="BB357" s="17"/>
      <c r="BC357" s="24">
        <v>0</v>
      </c>
      <c r="BD357" s="24">
        <v>0</v>
      </c>
      <c r="BE357" s="24">
        <v>0</v>
      </c>
      <c r="BF357" s="24">
        <v>0</v>
      </c>
      <c r="BG357" s="24">
        <v>0</v>
      </c>
      <c r="BH357" s="24">
        <v>0</v>
      </c>
      <c r="BI357" s="24">
        <v>0</v>
      </c>
      <c r="BJ357" s="24">
        <v>0</v>
      </c>
      <c r="BK357" s="24">
        <v>190000</v>
      </c>
      <c r="BL357" s="24">
        <v>0</v>
      </c>
      <c r="BM357" s="24">
        <v>0</v>
      </c>
      <c r="BN357" s="17"/>
      <c r="BO357" s="18"/>
      <c r="BP357" s="17"/>
      <c r="BQ357" s="24">
        <v>0</v>
      </c>
    </row>
    <row r="358" spans="1:69" x14ac:dyDescent="0.2">
      <c r="A358" s="17">
        <v>800065396</v>
      </c>
      <c r="B358" s="17" t="s">
        <v>11</v>
      </c>
      <c r="C358" s="17" t="s">
        <v>12</v>
      </c>
      <c r="D358" s="17">
        <v>207531</v>
      </c>
      <c r="E358" s="17" t="str">
        <f t="shared" si="28"/>
        <v>C187207531</v>
      </c>
      <c r="F358" s="17" t="s">
        <v>131</v>
      </c>
      <c r="G358" s="17" t="str">
        <f t="shared" si="29"/>
        <v>800065396_C187207531</v>
      </c>
      <c r="H358" s="18">
        <v>44216</v>
      </c>
      <c r="I358" s="18">
        <v>44237</v>
      </c>
      <c r="J358" s="18">
        <v>44282</v>
      </c>
      <c r="K358" s="19">
        <v>190000</v>
      </c>
      <c r="L358" s="19">
        <v>0</v>
      </c>
      <c r="M358" s="19">
        <v>190000</v>
      </c>
      <c r="N358" s="19"/>
      <c r="O358" s="19"/>
      <c r="P358" s="19"/>
      <c r="Q358" s="19">
        <v>0</v>
      </c>
      <c r="R358" s="19">
        <v>190000</v>
      </c>
      <c r="S358" s="17" t="s">
        <v>31</v>
      </c>
      <c r="T358" s="17" t="s">
        <v>36</v>
      </c>
      <c r="U358" s="17" t="s">
        <v>37</v>
      </c>
      <c r="V358" s="17" t="s">
        <v>629</v>
      </c>
      <c r="W358" s="17" t="s">
        <v>629</v>
      </c>
      <c r="X358" s="25">
        <v>186200</v>
      </c>
      <c r="Y358" s="17">
        <v>1221702365</v>
      </c>
      <c r="Z358" s="17" t="s">
        <v>1813</v>
      </c>
      <c r="AA358" s="17"/>
      <c r="AB358" s="17"/>
      <c r="AC358" s="17" t="s">
        <v>672</v>
      </c>
      <c r="AD358" s="18">
        <v>44216</v>
      </c>
      <c r="AE358" s="18">
        <v>44246</v>
      </c>
      <c r="AF358" s="18">
        <v>44246</v>
      </c>
      <c r="AG358" s="18"/>
      <c r="AH358" s="23">
        <f t="shared" si="30"/>
        <v>1442</v>
      </c>
      <c r="AI358" s="23" t="str">
        <f t="shared" si="31"/>
        <v>Más de 360</v>
      </c>
      <c r="AJ358" s="25">
        <v>190000</v>
      </c>
      <c r="AK358" s="25">
        <v>190000</v>
      </c>
      <c r="AL358" s="25">
        <v>0</v>
      </c>
      <c r="AM358" s="25">
        <v>0</v>
      </c>
      <c r="AN358" s="25">
        <v>0</v>
      </c>
      <c r="AO358" s="25">
        <v>0</v>
      </c>
      <c r="AP358" s="25">
        <v>0</v>
      </c>
      <c r="AQ358" s="25">
        <v>0</v>
      </c>
      <c r="AR358" s="17"/>
      <c r="AS358" s="17"/>
      <c r="AT358" s="17"/>
      <c r="AU358" s="25">
        <v>0</v>
      </c>
      <c r="AV358" s="25">
        <v>190000</v>
      </c>
      <c r="AW358" s="25">
        <v>0</v>
      </c>
      <c r="AX358" s="17"/>
      <c r="AY358" s="17"/>
      <c r="AZ358" s="17"/>
      <c r="BA358" s="17"/>
      <c r="BB358" s="17"/>
      <c r="BC358" s="24">
        <v>0</v>
      </c>
      <c r="BD358" s="24">
        <v>0</v>
      </c>
      <c r="BE358" s="24">
        <v>0</v>
      </c>
      <c r="BF358" s="24">
        <v>0</v>
      </c>
      <c r="BG358" s="24">
        <v>0</v>
      </c>
      <c r="BH358" s="24">
        <v>0</v>
      </c>
      <c r="BI358" s="24">
        <v>0</v>
      </c>
      <c r="BJ358" s="24">
        <v>0</v>
      </c>
      <c r="BK358" s="24">
        <v>190000</v>
      </c>
      <c r="BL358" s="24">
        <v>0</v>
      </c>
      <c r="BM358" s="24">
        <v>0</v>
      </c>
      <c r="BN358" s="17"/>
      <c r="BO358" s="18"/>
      <c r="BP358" s="17"/>
      <c r="BQ358" s="24">
        <v>0</v>
      </c>
    </row>
    <row r="359" spans="1:69" x14ac:dyDescent="0.2">
      <c r="A359" s="17">
        <v>800065396</v>
      </c>
      <c r="B359" s="17" t="s">
        <v>11</v>
      </c>
      <c r="C359" s="17" t="s">
        <v>12</v>
      </c>
      <c r="D359" s="17">
        <v>212535</v>
      </c>
      <c r="E359" s="17" t="str">
        <f t="shared" si="28"/>
        <v>C187212535</v>
      </c>
      <c r="F359" s="17" t="s">
        <v>133</v>
      </c>
      <c r="G359" s="17" t="str">
        <f t="shared" si="29"/>
        <v>800065396_C187212535</v>
      </c>
      <c r="H359" s="18">
        <v>44232</v>
      </c>
      <c r="I359" s="18">
        <v>44237</v>
      </c>
      <c r="J359" s="18">
        <v>44282</v>
      </c>
      <c r="K359" s="19">
        <v>190000</v>
      </c>
      <c r="L359" s="19">
        <v>0</v>
      </c>
      <c r="M359" s="19">
        <v>190000</v>
      </c>
      <c r="N359" s="19"/>
      <c r="O359" s="19"/>
      <c r="P359" s="19"/>
      <c r="Q359" s="19">
        <v>0</v>
      </c>
      <c r="R359" s="19">
        <v>190000</v>
      </c>
      <c r="S359" s="17" t="s">
        <v>31</v>
      </c>
      <c r="T359" s="17" t="s">
        <v>36</v>
      </c>
      <c r="U359" s="17" t="s">
        <v>37</v>
      </c>
      <c r="V359" s="17" t="s">
        <v>629</v>
      </c>
      <c r="W359" s="17" t="s">
        <v>629</v>
      </c>
      <c r="X359" s="25">
        <v>186200</v>
      </c>
      <c r="Y359" s="17">
        <v>1221701913</v>
      </c>
      <c r="Z359" s="17" t="s">
        <v>1813</v>
      </c>
      <c r="AA359" s="17"/>
      <c r="AB359" s="17"/>
      <c r="AC359" s="17" t="s">
        <v>672</v>
      </c>
      <c r="AD359" s="18">
        <v>44232</v>
      </c>
      <c r="AE359" s="18">
        <v>44246</v>
      </c>
      <c r="AF359" s="18">
        <v>44246</v>
      </c>
      <c r="AG359" s="18"/>
      <c r="AH359" s="23">
        <f t="shared" si="30"/>
        <v>1442</v>
      </c>
      <c r="AI359" s="23" t="str">
        <f t="shared" si="31"/>
        <v>Más de 360</v>
      </c>
      <c r="AJ359" s="25">
        <v>190000</v>
      </c>
      <c r="AK359" s="25">
        <v>190000</v>
      </c>
      <c r="AL359" s="25">
        <v>0</v>
      </c>
      <c r="AM359" s="25">
        <v>0</v>
      </c>
      <c r="AN359" s="25">
        <v>0</v>
      </c>
      <c r="AO359" s="25">
        <v>0</v>
      </c>
      <c r="AP359" s="25">
        <v>0</v>
      </c>
      <c r="AQ359" s="25">
        <v>0</v>
      </c>
      <c r="AR359" s="17"/>
      <c r="AS359" s="17"/>
      <c r="AT359" s="17"/>
      <c r="AU359" s="25">
        <v>0</v>
      </c>
      <c r="AV359" s="25">
        <v>190000</v>
      </c>
      <c r="AW359" s="25">
        <v>0</v>
      </c>
      <c r="AX359" s="17"/>
      <c r="AY359" s="17"/>
      <c r="AZ359" s="17"/>
      <c r="BA359" s="17"/>
      <c r="BB359" s="17"/>
      <c r="BC359" s="24">
        <v>0</v>
      </c>
      <c r="BD359" s="24">
        <v>0</v>
      </c>
      <c r="BE359" s="24">
        <v>0</v>
      </c>
      <c r="BF359" s="24">
        <v>0</v>
      </c>
      <c r="BG359" s="24">
        <v>0</v>
      </c>
      <c r="BH359" s="24">
        <v>0</v>
      </c>
      <c r="BI359" s="24">
        <v>0</v>
      </c>
      <c r="BJ359" s="24">
        <v>0</v>
      </c>
      <c r="BK359" s="24">
        <v>190000</v>
      </c>
      <c r="BL359" s="24">
        <v>0</v>
      </c>
      <c r="BM359" s="24">
        <v>0</v>
      </c>
      <c r="BN359" s="17"/>
      <c r="BO359" s="18"/>
      <c r="BP359" s="17"/>
      <c r="BQ359" s="24">
        <v>0</v>
      </c>
    </row>
    <row r="360" spans="1:69" x14ac:dyDescent="0.2">
      <c r="A360" s="17">
        <v>800065396</v>
      </c>
      <c r="B360" s="17" t="s">
        <v>11</v>
      </c>
      <c r="C360" s="17" t="s">
        <v>12</v>
      </c>
      <c r="D360" s="17">
        <v>207348</v>
      </c>
      <c r="E360" s="17" t="str">
        <f t="shared" si="28"/>
        <v>C187207348</v>
      </c>
      <c r="F360" s="17" t="s">
        <v>134</v>
      </c>
      <c r="G360" s="17" t="str">
        <f t="shared" si="29"/>
        <v>800065396_C187207348</v>
      </c>
      <c r="H360" s="18">
        <v>44216</v>
      </c>
      <c r="I360" s="18">
        <v>44237</v>
      </c>
      <c r="J360" s="18">
        <v>44282</v>
      </c>
      <c r="K360" s="19">
        <v>190000</v>
      </c>
      <c r="L360" s="19">
        <v>0</v>
      </c>
      <c r="M360" s="19">
        <v>190000</v>
      </c>
      <c r="N360" s="19"/>
      <c r="O360" s="19"/>
      <c r="P360" s="19"/>
      <c r="Q360" s="19">
        <v>0</v>
      </c>
      <c r="R360" s="19">
        <v>190000</v>
      </c>
      <c r="S360" s="17" t="s">
        <v>31</v>
      </c>
      <c r="T360" s="17" t="s">
        <v>36</v>
      </c>
      <c r="U360" s="17" t="s">
        <v>37</v>
      </c>
      <c r="V360" s="17" t="s">
        <v>629</v>
      </c>
      <c r="W360" s="17" t="s">
        <v>629</v>
      </c>
      <c r="X360" s="25">
        <v>186200</v>
      </c>
      <c r="Y360" s="17">
        <v>1221703294</v>
      </c>
      <c r="Z360" s="17" t="s">
        <v>1813</v>
      </c>
      <c r="AA360" s="17"/>
      <c r="AB360" s="17"/>
      <c r="AC360" s="17" t="s">
        <v>672</v>
      </c>
      <c r="AD360" s="18">
        <v>44216</v>
      </c>
      <c r="AE360" s="18">
        <v>44246</v>
      </c>
      <c r="AF360" s="18">
        <v>44246</v>
      </c>
      <c r="AG360" s="18"/>
      <c r="AH360" s="23">
        <f t="shared" si="30"/>
        <v>1442</v>
      </c>
      <c r="AI360" s="23" t="str">
        <f t="shared" si="31"/>
        <v>Más de 360</v>
      </c>
      <c r="AJ360" s="25">
        <v>190000</v>
      </c>
      <c r="AK360" s="25">
        <v>190000</v>
      </c>
      <c r="AL360" s="25">
        <v>0</v>
      </c>
      <c r="AM360" s="25">
        <v>0</v>
      </c>
      <c r="AN360" s="25">
        <v>0</v>
      </c>
      <c r="AO360" s="25">
        <v>0</v>
      </c>
      <c r="AP360" s="25">
        <v>0</v>
      </c>
      <c r="AQ360" s="25">
        <v>0</v>
      </c>
      <c r="AR360" s="17"/>
      <c r="AS360" s="17"/>
      <c r="AT360" s="17"/>
      <c r="AU360" s="25">
        <v>0</v>
      </c>
      <c r="AV360" s="25">
        <v>190000</v>
      </c>
      <c r="AW360" s="25">
        <v>0</v>
      </c>
      <c r="AX360" s="17"/>
      <c r="AY360" s="17"/>
      <c r="AZ360" s="17"/>
      <c r="BA360" s="17"/>
      <c r="BB360" s="17"/>
      <c r="BC360" s="24">
        <v>0</v>
      </c>
      <c r="BD360" s="24">
        <v>0</v>
      </c>
      <c r="BE360" s="24">
        <v>0</v>
      </c>
      <c r="BF360" s="24">
        <v>0</v>
      </c>
      <c r="BG360" s="24">
        <v>0</v>
      </c>
      <c r="BH360" s="24">
        <v>0</v>
      </c>
      <c r="BI360" s="24">
        <v>0</v>
      </c>
      <c r="BJ360" s="24">
        <v>0</v>
      </c>
      <c r="BK360" s="24">
        <v>190000</v>
      </c>
      <c r="BL360" s="24">
        <v>0</v>
      </c>
      <c r="BM360" s="24">
        <v>0</v>
      </c>
      <c r="BN360" s="17"/>
      <c r="BO360" s="18"/>
      <c r="BP360" s="17"/>
      <c r="BQ360" s="24">
        <v>0</v>
      </c>
    </row>
    <row r="361" spans="1:69" x14ac:dyDescent="0.2">
      <c r="A361" s="17">
        <v>800065396</v>
      </c>
      <c r="B361" s="17" t="s">
        <v>11</v>
      </c>
      <c r="C361" s="17" t="s">
        <v>12</v>
      </c>
      <c r="D361" s="17">
        <v>206155</v>
      </c>
      <c r="E361" s="17" t="str">
        <f t="shared" si="28"/>
        <v>C187206155</v>
      </c>
      <c r="F361" s="17" t="s">
        <v>136</v>
      </c>
      <c r="G361" s="17" t="str">
        <f t="shared" si="29"/>
        <v>800065396_C187206155</v>
      </c>
      <c r="H361" s="18">
        <v>44214</v>
      </c>
      <c r="I361" s="18">
        <v>44237</v>
      </c>
      <c r="J361" s="18">
        <v>44282</v>
      </c>
      <c r="K361" s="19">
        <v>190000</v>
      </c>
      <c r="L361" s="19">
        <v>0</v>
      </c>
      <c r="M361" s="19">
        <v>190000</v>
      </c>
      <c r="N361" s="19"/>
      <c r="O361" s="19"/>
      <c r="P361" s="19"/>
      <c r="Q361" s="19">
        <v>0</v>
      </c>
      <c r="R361" s="19">
        <v>190000</v>
      </c>
      <c r="S361" s="17" t="s">
        <v>31</v>
      </c>
      <c r="T361" s="17" t="s">
        <v>36</v>
      </c>
      <c r="U361" s="17" t="s">
        <v>37</v>
      </c>
      <c r="V361" s="17" t="s">
        <v>629</v>
      </c>
      <c r="W361" s="17" t="s">
        <v>629</v>
      </c>
      <c r="X361" s="25">
        <v>186200</v>
      </c>
      <c r="Y361" s="17">
        <v>1221703125</v>
      </c>
      <c r="Z361" s="17" t="s">
        <v>1813</v>
      </c>
      <c r="AA361" s="17"/>
      <c r="AB361" s="17"/>
      <c r="AC361" s="17" t="s">
        <v>672</v>
      </c>
      <c r="AD361" s="18">
        <v>44214</v>
      </c>
      <c r="AE361" s="18">
        <v>44246</v>
      </c>
      <c r="AF361" s="18">
        <v>44246</v>
      </c>
      <c r="AG361" s="18"/>
      <c r="AH361" s="23">
        <f t="shared" si="30"/>
        <v>1442</v>
      </c>
      <c r="AI361" s="23" t="str">
        <f t="shared" si="31"/>
        <v>Más de 360</v>
      </c>
      <c r="AJ361" s="25">
        <v>190000</v>
      </c>
      <c r="AK361" s="25">
        <v>190000</v>
      </c>
      <c r="AL361" s="25">
        <v>0</v>
      </c>
      <c r="AM361" s="25">
        <v>0</v>
      </c>
      <c r="AN361" s="25">
        <v>0</v>
      </c>
      <c r="AO361" s="25">
        <v>0</v>
      </c>
      <c r="AP361" s="25">
        <v>0</v>
      </c>
      <c r="AQ361" s="25">
        <v>0</v>
      </c>
      <c r="AR361" s="17"/>
      <c r="AS361" s="17"/>
      <c r="AT361" s="17"/>
      <c r="AU361" s="25">
        <v>0</v>
      </c>
      <c r="AV361" s="25">
        <v>190000</v>
      </c>
      <c r="AW361" s="25">
        <v>0</v>
      </c>
      <c r="AX361" s="17"/>
      <c r="AY361" s="17"/>
      <c r="AZ361" s="17"/>
      <c r="BA361" s="17"/>
      <c r="BB361" s="17"/>
      <c r="BC361" s="24">
        <v>0</v>
      </c>
      <c r="BD361" s="24">
        <v>0</v>
      </c>
      <c r="BE361" s="24">
        <v>0</v>
      </c>
      <c r="BF361" s="24">
        <v>0</v>
      </c>
      <c r="BG361" s="24">
        <v>0</v>
      </c>
      <c r="BH361" s="24">
        <v>0</v>
      </c>
      <c r="BI361" s="24">
        <v>0</v>
      </c>
      <c r="BJ361" s="24">
        <v>0</v>
      </c>
      <c r="BK361" s="24">
        <v>190000</v>
      </c>
      <c r="BL361" s="24">
        <v>0</v>
      </c>
      <c r="BM361" s="24">
        <v>0</v>
      </c>
      <c r="BN361" s="17"/>
      <c r="BO361" s="18"/>
      <c r="BP361" s="17"/>
      <c r="BQ361" s="24">
        <v>0</v>
      </c>
    </row>
    <row r="362" spans="1:69" x14ac:dyDescent="0.2">
      <c r="A362" s="17">
        <v>800065396</v>
      </c>
      <c r="B362" s="17" t="s">
        <v>11</v>
      </c>
      <c r="C362" s="17" t="s">
        <v>12</v>
      </c>
      <c r="D362" s="17">
        <v>207736</v>
      </c>
      <c r="E362" s="17" t="str">
        <f t="shared" si="28"/>
        <v>C187207736</v>
      </c>
      <c r="F362" s="17" t="s">
        <v>139</v>
      </c>
      <c r="G362" s="17" t="str">
        <f t="shared" si="29"/>
        <v>800065396_C187207736</v>
      </c>
      <c r="H362" s="18">
        <v>44216</v>
      </c>
      <c r="I362" s="18">
        <v>44237</v>
      </c>
      <c r="J362" s="18">
        <v>44282</v>
      </c>
      <c r="K362" s="19">
        <v>190000</v>
      </c>
      <c r="L362" s="19">
        <v>0</v>
      </c>
      <c r="M362" s="19">
        <v>190000</v>
      </c>
      <c r="N362" s="19"/>
      <c r="O362" s="19"/>
      <c r="P362" s="19"/>
      <c r="Q362" s="19">
        <v>0</v>
      </c>
      <c r="R362" s="19">
        <v>190000</v>
      </c>
      <c r="S362" s="17" t="s">
        <v>31</v>
      </c>
      <c r="T362" s="17" t="s">
        <v>36</v>
      </c>
      <c r="U362" s="17" t="s">
        <v>37</v>
      </c>
      <c r="V362" s="17" t="s">
        <v>629</v>
      </c>
      <c r="W362" s="17" t="s">
        <v>629</v>
      </c>
      <c r="X362" s="25">
        <v>186200</v>
      </c>
      <c r="Y362" s="17">
        <v>1221699906</v>
      </c>
      <c r="Z362" s="17" t="s">
        <v>1813</v>
      </c>
      <c r="AA362" s="17"/>
      <c r="AB362" s="17"/>
      <c r="AC362" s="17" t="s">
        <v>672</v>
      </c>
      <c r="AD362" s="18">
        <v>44216</v>
      </c>
      <c r="AE362" s="18">
        <v>44246</v>
      </c>
      <c r="AF362" s="18">
        <v>44246</v>
      </c>
      <c r="AG362" s="18"/>
      <c r="AH362" s="23">
        <f t="shared" si="30"/>
        <v>1442</v>
      </c>
      <c r="AI362" s="23" t="str">
        <f t="shared" si="31"/>
        <v>Más de 360</v>
      </c>
      <c r="AJ362" s="25">
        <v>190000</v>
      </c>
      <c r="AK362" s="25">
        <v>190000</v>
      </c>
      <c r="AL362" s="25">
        <v>0</v>
      </c>
      <c r="AM362" s="25">
        <v>0</v>
      </c>
      <c r="AN362" s="25">
        <v>0</v>
      </c>
      <c r="AO362" s="25">
        <v>0</v>
      </c>
      <c r="AP362" s="25">
        <v>0</v>
      </c>
      <c r="AQ362" s="25">
        <v>0</v>
      </c>
      <c r="AR362" s="17"/>
      <c r="AS362" s="17"/>
      <c r="AT362" s="17"/>
      <c r="AU362" s="25">
        <v>0</v>
      </c>
      <c r="AV362" s="25">
        <v>190000</v>
      </c>
      <c r="AW362" s="25">
        <v>0</v>
      </c>
      <c r="AX362" s="17"/>
      <c r="AY362" s="17"/>
      <c r="AZ362" s="17"/>
      <c r="BA362" s="17"/>
      <c r="BB362" s="17"/>
      <c r="BC362" s="24">
        <v>0</v>
      </c>
      <c r="BD362" s="24">
        <v>0</v>
      </c>
      <c r="BE362" s="24">
        <v>0</v>
      </c>
      <c r="BF362" s="24">
        <v>0</v>
      </c>
      <c r="BG362" s="24">
        <v>0</v>
      </c>
      <c r="BH362" s="24">
        <v>0</v>
      </c>
      <c r="BI362" s="24">
        <v>0</v>
      </c>
      <c r="BJ362" s="24">
        <v>0</v>
      </c>
      <c r="BK362" s="24">
        <v>190000</v>
      </c>
      <c r="BL362" s="24">
        <v>0</v>
      </c>
      <c r="BM362" s="24">
        <v>0</v>
      </c>
      <c r="BN362" s="17"/>
      <c r="BO362" s="18"/>
      <c r="BP362" s="17"/>
      <c r="BQ362" s="24">
        <v>0</v>
      </c>
    </row>
    <row r="363" spans="1:69" x14ac:dyDescent="0.2">
      <c r="A363" s="17">
        <v>800065396</v>
      </c>
      <c r="B363" s="17" t="s">
        <v>11</v>
      </c>
      <c r="C363" s="17" t="s">
        <v>12</v>
      </c>
      <c r="D363" s="17">
        <v>212128</v>
      </c>
      <c r="E363" s="17" t="str">
        <f t="shared" si="28"/>
        <v>C187212128</v>
      </c>
      <c r="F363" s="17" t="s">
        <v>140</v>
      </c>
      <c r="G363" s="17" t="str">
        <f t="shared" si="29"/>
        <v>800065396_C187212128</v>
      </c>
      <c r="H363" s="18">
        <v>44232</v>
      </c>
      <c r="I363" s="18">
        <v>44237</v>
      </c>
      <c r="J363" s="18">
        <v>44282</v>
      </c>
      <c r="K363" s="19">
        <v>190000</v>
      </c>
      <c r="L363" s="19">
        <v>0</v>
      </c>
      <c r="M363" s="19">
        <v>190000</v>
      </c>
      <c r="N363" s="19"/>
      <c r="O363" s="19"/>
      <c r="P363" s="19"/>
      <c r="Q363" s="19">
        <v>0</v>
      </c>
      <c r="R363" s="19">
        <v>190000</v>
      </c>
      <c r="S363" s="17" t="s">
        <v>31</v>
      </c>
      <c r="T363" s="17" t="s">
        <v>36</v>
      </c>
      <c r="U363" s="17" t="s">
        <v>37</v>
      </c>
      <c r="V363" s="17" t="s">
        <v>629</v>
      </c>
      <c r="W363" s="17" t="s">
        <v>629</v>
      </c>
      <c r="X363" s="25">
        <v>186200</v>
      </c>
      <c r="Y363" s="17">
        <v>1221703184</v>
      </c>
      <c r="Z363" s="17" t="s">
        <v>1813</v>
      </c>
      <c r="AA363" s="17"/>
      <c r="AB363" s="17"/>
      <c r="AC363" s="17" t="s">
        <v>672</v>
      </c>
      <c r="AD363" s="18">
        <v>44232</v>
      </c>
      <c r="AE363" s="18">
        <v>44246</v>
      </c>
      <c r="AF363" s="18">
        <v>44246</v>
      </c>
      <c r="AG363" s="18"/>
      <c r="AH363" s="23">
        <f t="shared" si="30"/>
        <v>1442</v>
      </c>
      <c r="AI363" s="23" t="str">
        <f t="shared" si="31"/>
        <v>Más de 360</v>
      </c>
      <c r="AJ363" s="25">
        <v>190000</v>
      </c>
      <c r="AK363" s="25">
        <v>190000</v>
      </c>
      <c r="AL363" s="25">
        <v>0</v>
      </c>
      <c r="AM363" s="25">
        <v>0</v>
      </c>
      <c r="AN363" s="25">
        <v>0</v>
      </c>
      <c r="AO363" s="25">
        <v>0</v>
      </c>
      <c r="AP363" s="25">
        <v>0</v>
      </c>
      <c r="AQ363" s="25">
        <v>0</v>
      </c>
      <c r="AR363" s="17"/>
      <c r="AS363" s="17"/>
      <c r="AT363" s="17"/>
      <c r="AU363" s="25">
        <v>0</v>
      </c>
      <c r="AV363" s="25">
        <v>190000</v>
      </c>
      <c r="AW363" s="25">
        <v>0</v>
      </c>
      <c r="AX363" s="17"/>
      <c r="AY363" s="17"/>
      <c r="AZ363" s="17"/>
      <c r="BA363" s="17"/>
      <c r="BB363" s="17"/>
      <c r="BC363" s="24">
        <v>0</v>
      </c>
      <c r="BD363" s="24">
        <v>0</v>
      </c>
      <c r="BE363" s="24">
        <v>0</v>
      </c>
      <c r="BF363" s="24">
        <v>0</v>
      </c>
      <c r="BG363" s="24">
        <v>0</v>
      </c>
      <c r="BH363" s="24">
        <v>0</v>
      </c>
      <c r="BI363" s="24">
        <v>0</v>
      </c>
      <c r="BJ363" s="24">
        <v>0</v>
      </c>
      <c r="BK363" s="24">
        <v>190000</v>
      </c>
      <c r="BL363" s="24">
        <v>0</v>
      </c>
      <c r="BM363" s="24">
        <v>0</v>
      </c>
      <c r="BN363" s="17"/>
      <c r="BO363" s="18"/>
      <c r="BP363" s="17"/>
      <c r="BQ363" s="24">
        <v>0</v>
      </c>
    </row>
    <row r="364" spans="1:69" x14ac:dyDescent="0.2">
      <c r="A364" s="17">
        <v>800065396</v>
      </c>
      <c r="B364" s="17" t="s">
        <v>11</v>
      </c>
      <c r="C364" s="17" t="s">
        <v>12</v>
      </c>
      <c r="D364" s="17">
        <v>206630</v>
      </c>
      <c r="E364" s="17" t="str">
        <f t="shared" si="28"/>
        <v>C187206630</v>
      </c>
      <c r="F364" s="17" t="s">
        <v>141</v>
      </c>
      <c r="G364" s="17" t="str">
        <f t="shared" si="29"/>
        <v>800065396_C187206630</v>
      </c>
      <c r="H364" s="18">
        <v>44214</v>
      </c>
      <c r="I364" s="18">
        <v>44237</v>
      </c>
      <c r="J364" s="18">
        <v>44282</v>
      </c>
      <c r="K364" s="19">
        <v>190000</v>
      </c>
      <c r="L364" s="19">
        <v>0</v>
      </c>
      <c r="M364" s="19">
        <v>190000</v>
      </c>
      <c r="N364" s="19"/>
      <c r="O364" s="19"/>
      <c r="P364" s="19"/>
      <c r="Q364" s="19">
        <v>0</v>
      </c>
      <c r="R364" s="19">
        <v>190000</v>
      </c>
      <c r="S364" s="17" t="s">
        <v>31</v>
      </c>
      <c r="T364" s="17" t="s">
        <v>36</v>
      </c>
      <c r="U364" s="17" t="s">
        <v>37</v>
      </c>
      <c r="V364" s="17" t="s">
        <v>629</v>
      </c>
      <c r="W364" s="17" t="s">
        <v>629</v>
      </c>
      <c r="X364" s="25">
        <v>186200</v>
      </c>
      <c r="Y364" s="17">
        <v>1221699563</v>
      </c>
      <c r="Z364" s="17" t="s">
        <v>1813</v>
      </c>
      <c r="AA364" s="17"/>
      <c r="AB364" s="17"/>
      <c r="AC364" s="17" t="s">
        <v>672</v>
      </c>
      <c r="AD364" s="18">
        <v>44214</v>
      </c>
      <c r="AE364" s="18">
        <v>44246</v>
      </c>
      <c r="AF364" s="18">
        <v>44246</v>
      </c>
      <c r="AG364" s="18"/>
      <c r="AH364" s="23">
        <f t="shared" si="30"/>
        <v>1442</v>
      </c>
      <c r="AI364" s="23" t="str">
        <f t="shared" si="31"/>
        <v>Más de 360</v>
      </c>
      <c r="AJ364" s="25">
        <v>190000</v>
      </c>
      <c r="AK364" s="25">
        <v>190000</v>
      </c>
      <c r="AL364" s="25">
        <v>0</v>
      </c>
      <c r="AM364" s="25">
        <v>0</v>
      </c>
      <c r="AN364" s="25">
        <v>0</v>
      </c>
      <c r="AO364" s="25">
        <v>0</v>
      </c>
      <c r="AP364" s="25">
        <v>0</v>
      </c>
      <c r="AQ364" s="25">
        <v>0</v>
      </c>
      <c r="AR364" s="17"/>
      <c r="AS364" s="17"/>
      <c r="AT364" s="17"/>
      <c r="AU364" s="25">
        <v>0</v>
      </c>
      <c r="AV364" s="25">
        <v>190000</v>
      </c>
      <c r="AW364" s="25">
        <v>0</v>
      </c>
      <c r="AX364" s="17"/>
      <c r="AY364" s="17"/>
      <c r="AZ364" s="17"/>
      <c r="BA364" s="17"/>
      <c r="BB364" s="17"/>
      <c r="BC364" s="24">
        <v>0</v>
      </c>
      <c r="BD364" s="24">
        <v>0</v>
      </c>
      <c r="BE364" s="24">
        <v>0</v>
      </c>
      <c r="BF364" s="24">
        <v>0</v>
      </c>
      <c r="BG364" s="24">
        <v>0</v>
      </c>
      <c r="BH364" s="24">
        <v>0</v>
      </c>
      <c r="BI364" s="24">
        <v>0</v>
      </c>
      <c r="BJ364" s="24">
        <v>0</v>
      </c>
      <c r="BK364" s="24">
        <v>190000</v>
      </c>
      <c r="BL364" s="24">
        <v>0</v>
      </c>
      <c r="BM364" s="24">
        <v>0</v>
      </c>
      <c r="BN364" s="17"/>
      <c r="BO364" s="18"/>
      <c r="BP364" s="17"/>
      <c r="BQ364" s="24">
        <v>0</v>
      </c>
    </row>
    <row r="365" spans="1:69" x14ac:dyDescent="0.2">
      <c r="A365" s="17">
        <v>800065396</v>
      </c>
      <c r="B365" s="17" t="s">
        <v>11</v>
      </c>
      <c r="C365" s="17" t="s">
        <v>12</v>
      </c>
      <c r="D365" s="17">
        <v>206018</v>
      </c>
      <c r="E365" s="17" t="str">
        <f t="shared" si="28"/>
        <v>C187206018</v>
      </c>
      <c r="F365" s="17" t="s">
        <v>143</v>
      </c>
      <c r="G365" s="17" t="str">
        <f t="shared" si="29"/>
        <v>800065396_C187206018</v>
      </c>
      <c r="H365" s="18">
        <v>44214</v>
      </c>
      <c r="I365" s="18">
        <v>44237</v>
      </c>
      <c r="J365" s="18">
        <v>44282</v>
      </c>
      <c r="K365" s="19">
        <v>190000</v>
      </c>
      <c r="L365" s="19">
        <v>0</v>
      </c>
      <c r="M365" s="19">
        <v>190000</v>
      </c>
      <c r="N365" s="19"/>
      <c r="O365" s="19"/>
      <c r="P365" s="19"/>
      <c r="Q365" s="19">
        <v>0</v>
      </c>
      <c r="R365" s="19">
        <v>190000</v>
      </c>
      <c r="S365" s="17" t="s">
        <v>31</v>
      </c>
      <c r="T365" s="17" t="s">
        <v>36</v>
      </c>
      <c r="U365" s="17" t="s">
        <v>37</v>
      </c>
      <c r="V365" s="17" t="s">
        <v>629</v>
      </c>
      <c r="W365" s="17" t="s">
        <v>629</v>
      </c>
      <c r="X365" s="25">
        <v>186200</v>
      </c>
      <c r="Y365" s="17">
        <v>1221699141</v>
      </c>
      <c r="Z365" s="17" t="s">
        <v>1813</v>
      </c>
      <c r="AA365" s="17"/>
      <c r="AB365" s="17"/>
      <c r="AC365" s="17" t="s">
        <v>672</v>
      </c>
      <c r="AD365" s="18">
        <v>44214</v>
      </c>
      <c r="AE365" s="18">
        <v>44246</v>
      </c>
      <c r="AF365" s="18">
        <v>44246</v>
      </c>
      <c r="AG365" s="18"/>
      <c r="AH365" s="23">
        <f t="shared" si="30"/>
        <v>1442</v>
      </c>
      <c r="AI365" s="23" t="str">
        <f t="shared" si="31"/>
        <v>Más de 360</v>
      </c>
      <c r="AJ365" s="25">
        <v>190000</v>
      </c>
      <c r="AK365" s="25">
        <v>190000</v>
      </c>
      <c r="AL365" s="25">
        <v>0</v>
      </c>
      <c r="AM365" s="25">
        <v>0</v>
      </c>
      <c r="AN365" s="25">
        <v>0</v>
      </c>
      <c r="AO365" s="25">
        <v>0</v>
      </c>
      <c r="AP365" s="25">
        <v>0</v>
      </c>
      <c r="AQ365" s="25">
        <v>0</v>
      </c>
      <c r="AR365" s="17"/>
      <c r="AS365" s="17"/>
      <c r="AT365" s="17"/>
      <c r="AU365" s="25">
        <v>0</v>
      </c>
      <c r="AV365" s="25">
        <v>190000</v>
      </c>
      <c r="AW365" s="25">
        <v>0</v>
      </c>
      <c r="AX365" s="17"/>
      <c r="AY365" s="17"/>
      <c r="AZ365" s="17"/>
      <c r="BA365" s="17"/>
      <c r="BB365" s="17"/>
      <c r="BC365" s="24">
        <v>0</v>
      </c>
      <c r="BD365" s="24">
        <v>0</v>
      </c>
      <c r="BE365" s="24">
        <v>0</v>
      </c>
      <c r="BF365" s="24">
        <v>0</v>
      </c>
      <c r="BG365" s="24">
        <v>0</v>
      </c>
      <c r="BH365" s="24">
        <v>0</v>
      </c>
      <c r="BI365" s="24">
        <v>0</v>
      </c>
      <c r="BJ365" s="24">
        <v>0</v>
      </c>
      <c r="BK365" s="24">
        <v>190000</v>
      </c>
      <c r="BL365" s="24">
        <v>0</v>
      </c>
      <c r="BM365" s="24">
        <v>0</v>
      </c>
      <c r="BN365" s="17"/>
      <c r="BO365" s="18"/>
      <c r="BP365" s="17"/>
      <c r="BQ365" s="24">
        <v>0</v>
      </c>
    </row>
    <row r="366" spans="1:69" x14ac:dyDescent="0.2">
      <c r="A366" s="17">
        <v>800065396</v>
      </c>
      <c r="B366" s="17" t="s">
        <v>11</v>
      </c>
      <c r="C366" s="17" t="s">
        <v>12</v>
      </c>
      <c r="D366" s="17">
        <v>208845</v>
      </c>
      <c r="E366" s="17" t="str">
        <f t="shared" si="28"/>
        <v>C187208845</v>
      </c>
      <c r="F366" s="17" t="s">
        <v>144</v>
      </c>
      <c r="G366" s="17" t="str">
        <f t="shared" si="29"/>
        <v>800065396_C187208845</v>
      </c>
      <c r="H366" s="18">
        <v>44221</v>
      </c>
      <c r="I366" s="18">
        <v>44237</v>
      </c>
      <c r="J366" s="18">
        <v>44282</v>
      </c>
      <c r="K366" s="19">
        <v>190000</v>
      </c>
      <c r="L366" s="19">
        <v>0</v>
      </c>
      <c r="M366" s="19">
        <v>190000</v>
      </c>
      <c r="N366" s="19"/>
      <c r="O366" s="19"/>
      <c r="P366" s="19"/>
      <c r="Q366" s="19">
        <v>0</v>
      </c>
      <c r="R366" s="19">
        <v>190000</v>
      </c>
      <c r="S366" s="17" t="s">
        <v>31</v>
      </c>
      <c r="T366" s="17" t="s">
        <v>36</v>
      </c>
      <c r="U366" s="17" t="s">
        <v>37</v>
      </c>
      <c r="V366" s="17" t="s">
        <v>629</v>
      </c>
      <c r="W366" s="17" t="s">
        <v>629</v>
      </c>
      <c r="X366" s="25">
        <v>186200</v>
      </c>
      <c r="Y366" s="17">
        <v>1221699197</v>
      </c>
      <c r="Z366" s="17" t="s">
        <v>1813</v>
      </c>
      <c r="AA366" s="17"/>
      <c r="AB366" s="17"/>
      <c r="AC366" s="17" t="s">
        <v>672</v>
      </c>
      <c r="AD366" s="18">
        <v>44221</v>
      </c>
      <c r="AE366" s="18">
        <v>44246</v>
      </c>
      <c r="AF366" s="18">
        <v>44246</v>
      </c>
      <c r="AG366" s="18"/>
      <c r="AH366" s="23">
        <f t="shared" si="30"/>
        <v>1442</v>
      </c>
      <c r="AI366" s="23" t="str">
        <f t="shared" si="31"/>
        <v>Más de 360</v>
      </c>
      <c r="AJ366" s="25">
        <v>190000</v>
      </c>
      <c r="AK366" s="25">
        <v>190000</v>
      </c>
      <c r="AL366" s="25">
        <v>0</v>
      </c>
      <c r="AM366" s="25">
        <v>0</v>
      </c>
      <c r="AN366" s="25">
        <v>0</v>
      </c>
      <c r="AO366" s="25">
        <v>0</v>
      </c>
      <c r="AP366" s="25">
        <v>0</v>
      </c>
      <c r="AQ366" s="25">
        <v>0</v>
      </c>
      <c r="AR366" s="17"/>
      <c r="AS366" s="17"/>
      <c r="AT366" s="17"/>
      <c r="AU366" s="25">
        <v>0</v>
      </c>
      <c r="AV366" s="25">
        <v>190000</v>
      </c>
      <c r="AW366" s="25">
        <v>0</v>
      </c>
      <c r="AX366" s="17"/>
      <c r="AY366" s="17"/>
      <c r="AZ366" s="17"/>
      <c r="BA366" s="17"/>
      <c r="BB366" s="17"/>
      <c r="BC366" s="24">
        <v>0</v>
      </c>
      <c r="BD366" s="24">
        <v>0</v>
      </c>
      <c r="BE366" s="24">
        <v>0</v>
      </c>
      <c r="BF366" s="24">
        <v>0</v>
      </c>
      <c r="BG366" s="24">
        <v>0</v>
      </c>
      <c r="BH366" s="24">
        <v>0</v>
      </c>
      <c r="BI366" s="24">
        <v>0</v>
      </c>
      <c r="BJ366" s="24">
        <v>0</v>
      </c>
      <c r="BK366" s="24">
        <v>190000</v>
      </c>
      <c r="BL366" s="24">
        <v>0</v>
      </c>
      <c r="BM366" s="24">
        <v>0</v>
      </c>
      <c r="BN366" s="17"/>
      <c r="BO366" s="18"/>
      <c r="BP366" s="17"/>
      <c r="BQ366" s="24">
        <v>0</v>
      </c>
    </row>
    <row r="367" spans="1:69" x14ac:dyDescent="0.2">
      <c r="A367" s="17">
        <v>800065396</v>
      </c>
      <c r="B367" s="17" t="s">
        <v>11</v>
      </c>
      <c r="C367" s="17" t="s">
        <v>12</v>
      </c>
      <c r="D367" s="17">
        <v>209691</v>
      </c>
      <c r="E367" s="17" t="str">
        <f t="shared" si="28"/>
        <v>C187209691</v>
      </c>
      <c r="F367" s="17" t="s">
        <v>146</v>
      </c>
      <c r="G367" s="17" t="str">
        <f t="shared" si="29"/>
        <v>800065396_C187209691</v>
      </c>
      <c r="H367" s="18">
        <v>44224</v>
      </c>
      <c r="I367" s="18">
        <v>44237</v>
      </c>
      <c r="J367" s="18">
        <v>44282</v>
      </c>
      <c r="K367" s="19">
        <v>190000</v>
      </c>
      <c r="L367" s="19">
        <v>0</v>
      </c>
      <c r="M367" s="19">
        <v>190000</v>
      </c>
      <c r="N367" s="19"/>
      <c r="O367" s="19"/>
      <c r="P367" s="19"/>
      <c r="Q367" s="19">
        <v>0</v>
      </c>
      <c r="R367" s="19">
        <v>190000</v>
      </c>
      <c r="S367" s="17" t="s">
        <v>31</v>
      </c>
      <c r="T367" s="17" t="s">
        <v>36</v>
      </c>
      <c r="U367" s="17" t="s">
        <v>37</v>
      </c>
      <c r="V367" s="17" t="s">
        <v>629</v>
      </c>
      <c r="W367" s="17" t="s">
        <v>629</v>
      </c>
      <c r="X367" s="25">
        <v>186200</v>
      </c>
      <c r="Y367" s="17">
        <v>1221703503</v>
      </c>
      <c r="Z367" s="17" t="s">
        <v>1813</v>
      </c>
      <c r="AA367" s="17"/>
      <c r="AB367" s="17"/>
      <c r="AC367" s="17" t="s">
        <v>672</v>
      </c>
      <c r="AD367" s="18">
        <v>44224</v>
      </c>
      <c r="AE367" s="18">
        <v>44246</v>
      </c>
      <c r="AF367" s="18">
        <v>44246</v>
      </c>
      <c r="AG367" s="18"/>
      <c r="AH367" s="23">
        <f t="shared" si="30"/>
        <v>1442</v>
      </c>
      <c r="AI367" s="23" t="str">
        <f t="shared" si="31"/>
        <v>Más de 360</v>
      </c>
      <c r="AJ367" s="25">
        <v>190000</v>
      </c>
      <c r="AK367" s="25">
        <v>190000</v>
      </c>
      <c r="AL367" s="25">
        <v>0</v>
      </c>
      <c r="AM367" s="25">
        <v>0</v>
      </c>
      <c r="AN367" s="25">
        <v>0</v>
      </c>
      <c r="AO367" s="25">
        <v>0</v>
      </c>
      <c r="AP367" s="25">
        <v>0</v>
      </c>
      <c r="AQ367" s="25">
        <v>0</v>
      </c>
      <c r="AR367" s="17"/>
      <c r="AS367" s="17"/>
      <c r="AT367" s="17"/>
      <c r="AU367" s="25">
        <v>0</v>
      </c>
      <c r="AV367" s="25">
        <v>190000</v>
      </c>
      <c r="AW367" s="25">
        <v>0</v>
      </c>
      <c r="AX367" s="17"/>
      <c r="AY367" s="17"/>
      <c r="AZ367" s="17"/>
      <c r="BA367" s="17"/>
      <c r="BB367" s="17"/>
      <c r="BC367" s="24">
        <v>0</v>
      </c>
      <c r="BD367" s="24">
        <v>0</v>
      </c>
      <c r="BE367" s="24">
        <v>0</v>
      </c>
      <c r="BF367" s="24">
        <v>0</v>
      </c>
      <c r="BG367" s="24">
        <v>0</v>
      </c>
      <c r="BH367" s="24">
        <v>0</v>
      </c>
      <c r="BI367" s="24">
        <v>0</v>
      </c>
      <c r="BJ367" s="24">
        <v>0</v>
      </c>
      <c r="BK367" s="24">
        <v>190000</v>
      </c>
      <c r="BL367" s="24">
        <v>0</v>
      </c>
      <c r="BM367" s="24">
        <v>0</v>
      </c>
      <c r="BN367" s="17"/>
      <c r="BO367" s="18"/>
      <c r="BP367" s="17"/>
      <c r="BQ367" s="24">
        <v>0</v>
      </c>
    </row>
    <row r="368" spans="1:69" x14ac:dyDescent="0.2">
      <c r="A368" s="17">
        <v>800065396</v>
      </c>
      <c r="B368" s="17" t="s">
        <v>11</v>
      </c>
      <c r="C368" s="17" t="s">
        <v>12</v>
      </c>
      <c r="D368" s="17">
        <v>207346</v>
      </c>
      <c r="E368" s="17" t="str">
        <f t="shared" si="28"/>
        <v>C187207346</v>
      </c>
      <c r="F368" s="17" t="s">
        <v>147</v>
      </c>
      <c r="G368" s="17" t="str">
        <f t="shared" si="29"/>
        <v>800065396_C187207346</v>
      </c>
      <c r="H368" s="18">
        <v>44216</v>
      </c>
      <c r="I368" s="18">
        <v>44237</v>
      </c>
      <c r="J368" s="18">
        <v>44282</v>
      </c>
      <c r="K368" s="19">
        <v>190000</v>
      </c>
      <c r="L368" s="19">
        <v>0</v>
      </c>
      <c r="M368" s="19">
        <v>190000</v>
      </c>
      <c r="N368" s="19"/>
      <c r="O368" s="19"/>
      <c r="P368" s="19"/>
      <c r="Q368" s="19">
        <v>0</v>
      </c>
      <c r="R368" s="19">
        <v>190000</v>
      </c>
      <c r="S368" s="17" t="s">
        <v>31</v>
      </c>
      <c r="T368" s="17" t="s">
        <v>36</v>
      </c>
      <c r="U368" s="17" t="s">
        <v>37</v>
      </c>
      <c r="V368" s="17" t="s">
        <v>629</v>
      </c>
      <c r="W368" s="17" t="s">
        <v>629</v>
      </c>
      <c r="X368" s="25">
        <v>186200</v>
      </c>
      <c r="Y368" s="17">
        <v>1221702861</v>
      </c>
      <c r="Z368" s="17" t="s">
        <v>1813</v>
      </c>
      <c r="AA368" s="17"/>
      <c r="AB368" s="17"/>
      <c r="AC368" s="17" t="s">
        <v>672</v>
      </c>
      <c r="AD368" s="18">
        <v>44216</v>
      </c>
      <c r="AE368" s="18">
        <v>44246</v>
      </c>
      <c r="AF368" s="18">
        <v>44246</v>
      </c>
      <c r="AG368" s="18"/>
      <c r="AH368" s="23">
        <f t="shared" si="30"/>
        <v>1442</v>
      </c>
      <c r="AI368" s="23" t="str">
        <f t="shared" si="31"/>
        <v>Más de 360</v>
      </c>
      <c r="AJ368" s="25">
        <v>190000</v>
      </c>
      <c r="AK368" s="25">
        <v>190000</v>
      </c>
      <c r="AL368" s="25">
        <v>0</v>
      </c>
      <c r="AM368" s="25">
        <v>0</v>
      </c>
      <c r="AN368" s="25">
        <v>0</v>
      </c>
      <c r="AO368" s="25">
        <v>0</v>
      </c>
      <c r="AP368" s="25">
        <v>0</v>
      </c>
      <c r="AQ368" s="25">
        <v>0</v>
      </c>
      <c r="AR368" s="17"/>
      <c r="AS368" s="17"/>
      <c r="AT368" s="17"/>
      <c r="AU368" s="25">
        <v>0</v>
      </c>
      <c r="AV368" s="25">
        <v>190000</v>
      </c>
      <c r="AW368" s="25">
        <v>0</v>
      </c>
      <c r="AX368" s="17"/>
      <c r="AY368" s="17"/>
      <c r="AZ368" s="17"/>
      <c r="BA368" s="17"/>
      <c r="BB368" s="17"/>
      <c r="BC368" s="24">
        <v>0</v>
      </c>
      <c r="BD368" s="24">
        <v>0</v>
      </c>
      <c r="BE368" s="24">
        <v>0</v>
      </c>
      <c r="BF368" s="24">
        <v>0</v>
      </c>
      <c r="BG368" s="24">
        <v>0</v>
      </c>
      <c r="BH368" s="24">
        <v>0</v>
      </c>
      <c r="BI368" s="24">
        <v>0</v>
      </c>
      <c r="BJ368" s="24">
        <v>0</v>
      </c>
      <c r="BK368" s="24">
        <v>190000</v>
      </c>
      <c r="BL368" s="24">
        <v>0</v>
      </c>
      <c r="BM368" s="24">
        <v>0</v>
      </c>
      <c r="BN368" s="17"/>
      <c r="BO368" s="18"/>
      <c r="BP368" s="17"/>
      <c r="BQ368" s="24">
        <v>0</v>
      </c>
    </row>
    <row r="369" spans="1:69" x14ac:dyDescent="0.2">
      <c r="A369" s="17">
        <v>800065396</v>
      </c>
      <c r="B369" s="17" t="s">
        <v>11</v>
      </c>
      <c r="C369" s="17" t="s">
        <v>12</v>
      </c>
      <c r="D369" s="17">
        <v>205795</v>
      </c>
      <c r="E369" s="17" t="str">
        <f t="shared" si="28"/>
        <v>C187205795</v>
      </c>
      <c r="F369" s="17" t="s">
        <v>149</v>
      </c>
      <c r="G369" s="17" t="str">
        <f t="shared" si="29"/>
        <v>800065396_C187205795</v>
      </c>
      <c r="H369" s="18">
        <v>44214</v>
      </c>
      <c r="I369" s="18">
        <v>44237</v>
      </c>
      <c r="J369" s="18">
        <v>44282</v>
      </c>
      <c r="K369" s="19">
        <v>190000</v>
      </c>
      <c r="L369" s="19">
        <v>0</v>
      </c>
      <c r="M369" s="19">
        <v>190000</v>
      </c>
      <c r="N369" s="19"/>
      <c r="O369" s="19"/>
      <c r="P369" s="19"/>
      <c r="Q369" s="19">
        <v>0</v>
      </c>
      <c r="R369" s="19">
        <v>190000</v>
      </c>
      <c r="S369" s="17" t="s">
        <v>31</v>
      </c>
      <c r="T369" s="17" t="s">
        <v>36</v>
      </c>
      <c r="U369" s="17" t="s">
        <v>37</v>
      </c>
      <c r="V369" s="17" t="s">
        <v>629</v>
      </c>
      <c r="W369" s="17" t="s">
        <v>629</v>
      </c>
      <c r="X369" s="25">
        <v>186200</v>
      </c>
      <c r="Y369" s="17">
        <v>1221701824</v>
      </c>
      <c r="Z369" s="17" t="s">
        <v>1813</v>
      </c>
      <c r="AA369" s="17"/>
      <c r="AB369" s="17"/>
      <c r="AC369" s="17" t="s">
        <v>672</v>
      </c>
      <c r="AD369" s="18">
        <v>44214</v>
      </c>
      <c r="AE369" s="18">
        <v>44246</v>
      </c>
      <c r="AF369" s="18">
        <v>44246</v>
      </c>
      <c r="AG369" s="18"/>
      <c r="AH369" s="23">
        <f t="shared" si="30"/>
        <v>1442</v>
      </c>
      <c r="AI369" s="23" t="str">
        <f t="shared" si="31"/>
        <v>Más de 360</v>
      </c>
      <c r="AJ369" s="25">
        <v>190000</v>
      </c>
      <c r="AK369" s="25">
        <v>190000</v>
      </c>
      <c r="AL369" s="25">
        <v>0</v>
      </c>
      <c r="AM369" s="25">
        <v>0</v>
      </c>
      <c r="AN369" s="25">
        <v>0</v>
      </c>
      <c r="AO369" s="25">
        <v>0</v>
      </c>
      <c r="AP369" s="25">
        <v>0</v>
      </c>
      <c r="AQ369" s="25">
        <v>0</v>
      </c>
      <c r="AR369" s="17"/>
      <c r="AS369" s="17"/>
      <c r="AT369" s="17"/>
      <c r="AU369" s="25">
        <v>0</v>
      </c>
      <c r="AV369" s="25">
        <v>190000</v>
      </c>
      <c r="AW369" s="25">
        <v>0</v>
      </c>
      <c r="AX369" s="17"/>
      <c r="AY369" s="17"/>
      <c r="AZ369" s="17"/>
      <c r="BA369" s="17"/>
      <c r="BB369" s="17"/>
      <c r="BC369" s="24">
        <v>0</v>
      </c>
      <c r="BD369" s="24">
        <v>0</v>
      </c>
      <c r="BE369" s="24">
        <v>0</v>
      </c>
      <c r="BF369" s="24">
        <v>0</v>
      </c>
      <c r="BG369" s="24">
        <v>0</v>
      </c>
      <c r="BH369" s="24">
        <v>0</v>
      </c>
      <c r="BI369" s="24">
        <v>0</v>
      </c>
      <c r="BJ369" s="24">
        <v>0</v>
      </c>
      <c r="BK369" s="24">
        <v>190000</v>
      </c>
      <c r="BL369" s="24">
        <v>0</v>
      </c>
      <c r="BM369" s="24">
        <v>0</v>
      </c>
      <c r="BN369" s="17"/>
      <c r="BO369" s="18"/>
      <c r="BP369" s="17"/>
      <c r="BQ369" s="24">
        <v>0</v>
      </c>
    </row>
    <row r="370" spans="1:69" x14ac:dyDescent="0.2">
      <c r="A370" s="17">
        <v>800065396</v>
      </c>
      <c r="B370" s="17" t="s">
        <v>11</v>
      </c>
      <c r="C370" s="17" t="s">
        <v>12</v>
      </c>
      <c r="D370" s="17">
        <v>205796</v>
      </c>
      <c r="E370" s="17" t="str">
        <f t="shared" si="28"/>
        <v>C187205796</v>
      </c>
      <c r="F370" s="17" t="s">
        <v>150</v>
      </c>
      <c r="G370" s="17" t="str">
        <f t="shared" si="29"/>
        <v>800065396_C187205796</v>
      </c>
      <c r="H370" s="18">
        <v>44214</v>
      </c>
      <c r="I370" s="18">
        <v>44237</v>
      </c>
      <c r="J370" s="18">
        <v>44282</v>
      </c>
      <c r="K370" s="19">
        <v>190000</v>
      </c>
      <c r="L370" s="19">
        <v>0</v>
      </c>
      <c r="M370" s="19">
        <v>190000</v>
      </c>
      <c r="N370" s="19"/>
      <c r="O370" s="19"/>
      <c r="P370" s="19"/>
      <c r="Q370" s="19">
        <v>0</v>
      </c>
      <c r="R370" s="19">
        <v>190000</v>
      </c>
      <c r="S370" s="17" t="s">
        <v>31</v>
      </c>
      <c r="T370" s="17" t="s">
        <v>36</v>
      </c>
      <c r="U370" s="17" t="s">
        <v>37</v>
      </c>
      <c r="V370" s="17" t="s">
        <v>629</v>
      </c>
      <c r="W370" s="17" t="s">
        <v>629</v>
      </c>
      <c r="X370" s="25">
        <v>186200</v>
      </c>
      <c r="Y370" s="17">
        <v>1221701825</v>
      </c>
      <c r="Z370" s="17" t="s">
        <v>1813</v>
      </c>
      <c r="AA370" s="17"/>
      <c r="AB370" s="17"/>
      <c r="AC370" s="17" t="s">
        <v>672</v>
      </c>
      <c r="AD370" s="18">
        <v>44214</v>
      </c>
      <c r="AE370" s="18">
        <v>44246</v>
      </c>
      <c r="AF370" s="18">
        <v>44246</v>
      </c>
      <c r="AG370" s="18"/>
      <c r="AH370" s="23">
        <f t="shared" si="30"/>
        <v>1442</v>
      </c>
      <c r="AI370" s="23" t="str">
        <f t="shared" si="31"/>
        <v>Más de 360</v>
      </c>
      <c r="AJ370" s="25">
        <v>190000</v>
      </c>
      <c r="AK370" s="25">
        <v>190000</v>
      </c>
      <c r="AL370" s="25">
        <v>0</v>
      </c>
      <c r="AM370" s="25">
        <v>0</v>
      </c>
      <c r="AN370" s="25">
        <v>0</v>
      </c>
      <c r="AO370" s="25">
        <v>0</v>
      </c>
      <c r="AP370" s="25">
        <v>0</v>
      </c>
      <c r="AQ370" s="25">
        <v>0</v>
      </c>
      <c r="AR370" s="17"/>
      <c r="AS370" s="17"/>
      <c r="AT370" s="17"/>
      <c r="AU370" s="25">
        <v>0</v>
      </c>
      <c r="AV370" s="25">
        <v>190000</v>
      </c>
      <c r="AW370" s="25">
        <v>0</v>
      </c>
      <c r="AX370" s="17"/>
      <c r="AY370" s="17"/>
      <c r="AZ370" s="17"/>
      <c r="BA370" s="17"/>
      <c r="BB370" s="17"/>
      <c r="BC370" s="24">
        <v>0</v>
      </c>
      <c r="BD370" s="24">
        <v>0</v>
      </c>
      <c r="BE370" s="24">
        <v>0</v>
      </c>
      <c r="BF370" s="24">
        <v>0</v>
      </c>
      <c r="BG370" s="24">
        <v>0</v>
      </c>
      <c r="BH370" s="24">
        <v>0</v>
      </c>
      <c r="BI370" s="24">
        <v>0</v>
      </c>
      <c r="BJ370" s="24">
        <v>0</v>
      </c>
      <c r="BK370" s="24">
        <v>190000</v>
      </c>
      <c r="BL370" s="24">
        <v>0</v>
      </c>
      <c r="BM370" s="24">
        <v>0</v>
      </c>
      <c r="BN370" s="17"/>
      <c r="BO370" s="18"/>
      <c r="BP370" s="17"/>
      <c r="BQ370" s="24">
        <v>0</v>
      </c>
    </row>
    <row r="371" spans="1:69" x14ac:dyDescent="0.2">
      <c r="A371" s="17">
        <v>800065396</v>
      </c>
      <c r="B371" s="17" t="s">
        <v>11</v>
      </c>
      <c r="C371" s="17" t="s">
        <v>12</v>
      </c>
      <c r="D371" s="17">
        <v>208415</v>
      </c>
      <c r="E371" s="17" t="str">
        <f t="shared" si="28"/>
        <v>C187208415</v>
      </c>
      <c r="F371" s="17" t="s">
        <v>151</v>
      </c>
      <c r="G371" s="17" t="str">
        <f t="shared" si="29"/>
        <v>800065396_C187208415</v>
      </c>
      <c r="H371" s="18">
        <v>44221</v>
      </c>
      <c r="I371" s="18">
        <v>44237</v>
      </c>
      <c r="J371" s="18">
        <v>44282</v>
      </c>
      <c r="K371" s="19">
        <v>190000</v>
      </c>
      <c r="L371" s="19">
        <v>0</v>
      </c>
      <c r="M371" s="19">
        <v>190000</v>
      </c>
      <c r="N371" s="19"/>
      <c r="O371" s="19"/>
      <c r="P371" s="19"/>
      <c r="Q371" s="19">
        <v>0</v>
      </c>
      <c r="R371" s="19">
        <v>190000</v>
      </c>
      <c r="S371" s="17" t="s">
        <v>31</v>
      </c>
      <c r="T371" s="17" t="s">
        <v>36</v>
      </c>
      <c r="U371" s="17" t="s">
        <v>37</v>
      </c>
      <c r="V371" s="17" t="s">
        <v>629</v>
      </c>
      <c r="W371" s="17" t="s">
        <v>629</v>
      </c>
      <c r="X371" s="25">
        <v>186200</v>
      </c>
      <c r="Y371" s="17">
        <v>1221702202</v>
      </c>
      <c r="Z371" s="17" t="s">
        <v>1813</v>
      </c>
      <c r="AA371" s="17"/>
      <c r="AB371" s="17"/>
      <c r="AC371" s="17" t="s">
        <v>672</v>
      </c>
      <c r="AD371" s="18">
        <v>44221</v>
      </c>
      <c r="AE371" s="18">
        <v>44246</v>
      </c>
      <c r="AF371" s="18">
        <v>44246</v>
      </c>
      <c r="AG371" s="18"/>
      <c r="AH371" s="23">
        <f t="shared" si="30"/>
        <v>1442</v>
      </c>
      <c r="AI371" s="23" t="str">
        <f t="shared" si="31"/>
        <v>Más de 360</v>
      </c>
      <c r="AJ371" s="25">
        <v>190000</v>
      </c>
      <c r="AK371" s="25">
        <v>190000</v>
      </c>
      <c r="AL371" s="25">
        <v>0</v>
      </c>
      <c r="AM371" s="25">
        <v>0</v>
      </c>
      <c r="AN371" s="25">
        <v>0</v>
      </c>
      <c r="AO371" s="25">
        <v>0</v>
      </c>
      <c r="AP371" s="25">
        <v>0</v>
      </c>
      <c r="AQ371" s="25">
        <v>0</v>
      </c>
      <c r="AR371" s="17"/>
      <c r="AS371" s="17"/>
      <c r="AT371" s="17"/>
      <c r="AU371" s="25">
        <v>0</v>
      </c>
      <c r="AV371" s="25">
        <v>190000</v>
      </c>
      <c r="AW371" s="25">
        <v>0</v>
      </c>
      <c r="AX371" s="17"/>
      <c r="AY371" s="17"/>
      <c r="AZ371" s="17"/>
      <c r="BA371" s="17"/>
      <c r="BB371" s="17"/>
      <c r="BC371" s="24">
        <v>0</v>
      </c>
      <c r="BD371" s="24">
        <v>0</v>
      </c>
      <c r="BE371" s="24">
        <v>0</v>
      </c>
      <c r="BF371" s="24">
        <v>0</v>
      </c>
      <c r="BG371" s="24">
        <v>0</v>
      </c>
      <c r="BH371" s="24">
        <v>0</v>
      </c>
      <c r="BI371" s="24">
        <v>0</v>
      </c>
      <c r="BJ371" s="24">
        <v>0</v>
      </c>
      <c r="BK371" s="24">
        <v>190000</v>
      </c>
      <c r="BL371" s="24">
        <v>0</v>
      </c>
      <c r="BM371" s="24">
        <v>0</v>
      </c>
      <c r="BN371" s="17"/>
      <c r="BO371" s="18"/>
      <c r="BP371" s="17"/>
      <c r="BQ371" s="24">
        <v>0</v>
      </c>
    </row>
    <row r="372" spans="1:69" x14ac:dyDescent="0.2">
      <c r="A372" s="17">
        <v>800065396</v>
      </c>
      <c r="B372" s="17" t="s">
        <v>11</v>
      </c>
      <c r="C372" s="17" t="s">
        <v>12</v>
      </c>
      <c r="D372" s="17">
        <v>207083</v>
      </c>
      <c r="E372" s="17" t="str">
        <f t="shared" si="28"/>
        <v>C187207083</v>
      </c>
      <c r="F372" s="17" t="s">
        <v>152</v>
      </c>
      <c r="G372" s="17" t="str">
        <f t="shared" si="29"/>
        <v>800065396_C187207083</v>
      </c>
      <c r="H372" s="18">
        <v>44216</v>
      </c>
      <c r="I372" s="18">
        <v>44237</v>
      </c>
      <c r="J372" s="18">
        <v>44282</v>
      </c>
      <c r="K372" s="19">
        <v>190000</v>
      </c>
      <c r="L372" s="19">
        <v>0</v>
      </c>
      <c r="M372" s="19">
        <v>190000</v>
      </c>
      <c r="N372" s="19"/>
      <c r="O372" s="19"/>
      <c r="P372" s="19"/>
      <c r="Q372" s="19">
        <v>0</v>
      </c>
      <c r="R372" s="19">
        <v>190000</v>
      </c>
      <c r="S372" s="17" t="s">
        <v>31</v>
      </c>
      <c r="T372" s="17" t="s">
        <v>36</v>
      </c>
      <c r="U372" s="17" t="s">
        <v>37</v>
      </c>
      <c r="V372" s="17" t="s">
        <v>629</v>
      </c>
      <c r="W372" s="17" t="s">
        <v>629</v>
      </c>
      <c r="X372" s="25">
        <v>186200</v>
      </c>
      <c r="Y372" s="17">
        <v>1221701345</v>
      </c>
      <c r="Z372" s="17" t="s">
        <v>1813</v>
      </c>
      <c r="AA372" s="17"/>
      <c r="AB372" s="17"/>
      <c r="AC372" s="17" t="s">
        <v>672</v>
      </c>
      <c r="AD372" s="18">
        <v>44216</v>
      </c>
      <c r="AE372" s="18">
        <v>44246</v>
      </c>
      <c r="AF372" s="18">
        <v>44246</v>
      </c>
      <c r="AG372" s="18"/>
      <c r="AH372" s="23">
        <f t="shared" si="30"/>
        <v>1442</v>
      </c>
      <c r="AI372" s="23" t="str">
        <f t="shared" si="31"/>
        <v>Más de 360</v>
      </c>
      <c r="AJ372" s="25">
        <v>190000</v>
      </c>
      <c r="AK372" s="25">
        <v>190000</v>
      </c>
      <c r="AL372" s="25">
        <v>0</v>
      </c>
      <c r="AM372" s="25">
        <v>0</v>
      </c>
      <c r="AN372" s="25">
        <v>0</v>
      </c>
      <c r="AO372" s="25">
        <v>0</v>
      </c>
      <c r="AP372" s="25">
        <v>0</v>
      </c>
      <c r="AQ372" s="25">
        <v>0</v>
      </c>
      <c r="AR372" s="17"/>
      <c r="AS372" s="17"/>
      <c r="AT372" s="17"/>
      <c r="AU372" s="25">
        <v>0</v>
      </c>
      <c r="AV372" s="25">
        <v>190000</v>
      </c>
      <c r="AW372" s="25">
        <v>0</v>
      </c>
      <c r="AX372" s="17"/>
      <c r="AY372" s="17"/>
      <c r="AZ372" s="17"/>
      <c r="BA372" s="17"/>
      <c r="BB372" s="17"/>
      <c r="BC372" s="24">
        <v>0</v>
      </c>
      <c r="BD372" s="24">
        <v>0</v>
      </c>
      <c r="BE372" s="24">
        <v>0</v>
      </c>
      <c r="BF372" s="24">
        <v>0</v>
      </c>
      <c r="BG372" s="24">
        <v>0</v>
      </c>
      <c r="BH372" s="24">
        <v>0</v>
      </c>
      <c r="BI372" s="24">
        <v>0</v>
      </c>
      <c r="BJ372" s="24">
        <v>0</v>
      </c>
      <c r="BK372" s="24">
        <v>190000</v>
      </c>
      <c r="BL372" s="24">
        <v>0</v>
      </c>
      <c r="BM372" s="24">
        <v>0</v>
      </c>
      <c r="BN372" s="17"/>
      <c r="BO372" s="18"/>
      <c r="BP372" s="17"/>
      <c r="BQ372" s="24">
        <v>0</v>
      </c>
    </row>
    <row r="373" spans="1:69" x14ac:dyDescent="0.2">
      <c r="A373" s="17">
        <v>800065396</v>
      </c>
      <c r="B373" s="17" t="s">
        <v>11</v>
      </c>
      <c r="C373" s="17" t="s">
        <v>15</v>
      </c>
      <c r="D373" s="17">
        <v>191271</v>
      </c>
      <c r="E373" s="17" t="str">
        <f t="shared" si="28"/>
        <v>C190191271</v>
      </c>
      <c r="F373" s="17" t="s">
        <v>154</v>
      </c>
      <c r="G373" s="17" t="str">
        <f t="shared" si="29"/>
        <v>800065396_C190191271</v>
      </c>
      <c r="H373" s="18">
        <v>44251</v>
      </c>
      <c r="I373" s="18">
        <v>44257</v>
      </c>
      <c r="J373" s="18">
        <v>44302</v>
      </c>
      <c r="K373" s="19">
        <v>190000</v>
      </c>
      <c r="L373" s="19">
        <v>0</v>
      </c>
      <c r="M373" s="19">
        <v>190000</v>
      </c>
      <c r="N373" s="19"/>
      <c r="O373" s="19"/>
      <c r="P373" s="19"/>
      <c r="Q373" s="19">
        <v>0</v>
      </c>
      <c r="R373" s="19">
        <v>190000</v>
      </c>
      <c r="S373" s="17" t="s">
        <v>31</v>
      </c>
      <c r="T373" s="17" t="s">
        <v>36</v>
      </c>
      <c r="U373" s="17" t="s">
        <v>37</v>
      </c>
      <c r="V373" s="17" t="s">
        <v>629</v>
      </c>
      <c r="W373" s="17" t="s">
        <v>629</v>
      </c>
      <c r="X373" s="25">
        <v>186200</v>
      </c>
      <c r="Y373" s="17">
        <v>1221724854</v>
      </c>
      <c r="Z373" s="17" t="s">
        <v>1813</v>
      </c>
      <c r="AA373" s="17"/>
      <c r="AB373" s="17"/>
      <c r="AC373" s="17" t="s">
        <v>672</v>
      </c>
      <c r="AD373" s="18">
        <v>44251</v>
      </c>
      <c r="AE373" s="18">
        <v>44259</v>
      </c>
      <c r="AF373" s="18">
        <v>44259</v>
      </c>
      <c r="AG373" s="18"/>
      <c r="AH373" s="23">
        <f t="shared" si="30"/>
        <v>1429</v>
      </c>
      <c r="AI373" s="23" t="str">
        <f t="shared" si="31"/>
        <v>Más de 360</v>
      </c>
      <c r="AJ373" s="25">
        <v>190000</v>
      </c>
      <c r="AK373" s="25">
        <v>190000</v>
      </c>
      <c r="AL373" s="25">
        <v>0</v>
      </c>
      <c r="AM373" s="25">
        <v>0</v>
      </c>
      <c r="AN373" s="25">
        <v>0</v>
      </c>
      <c r="AO373" s="25">
        <v>0</v>
      </c>
      <c r="AP373" s="25">
        <v>0</v>
      </c>
      <c r="AQ373" s="25">
        <v>0</v>
      </c>
      <c r="AR373" s="17"/>
      <c r="AS373" s="17"/>
      <c r="AT373" s="17"/>
      <c r="AU373" s="25">
        <v>0</v>
      </c>
      <c r="AV373" s="25">
        <v>190000</v>
      </c>
      <c r="AW373" s="25">
        <v>0</v>
      </c>
      <c r="AX373" s="17"/>
      <c r="AY373" s="17"/>
      <c r="AZ373" s="17"/>
      <c r="BA373" s="17"/>
      <c r="BB373" s="17"/>
      <c r="BC373" s="24">
        <v>0</v>
      </c>
      <c r="BD373" s="24">
        <v>0</v>
      </c>
      <c r="BE373" s="24">
        <v>0</v>
      </c>
      <c r="BF373" s="24">
        <v>0</v>
      </c>
      <c r="BG373" s="24">
        <v>0</v>
      </c>
      <c r="BH373" s="24">
        <v>0</v>
      </c>
      <c r="BI373" s="24">
        <v>0</v>
      </c>
      <c r="BJ373" s="24">
        <v>0</v>
      </c>
      <c r="BK373" s="24">
        <v>190000</v>
      </c>
      <c r="BL373" s="24">
        <v>0</v>
      </c>
      <c r="BM373" s="24">
        <v>0</v>
      </c>
      <c r="BN373" s="17"/>
      <c r="BO373" s="18"/>
      <c r="BP373" s="17"/>
      <c r="BQ373" s="24">
        <v>0</v>
      </c>
    </row>
    <row r="374" spans="1:69" x14ac:dyDescent="0.2">
      <c r="A374" s="17">
        <v>800065396</v>
      </c>
      <c r="B374" s="17" t="s">
        <v>11</v>
      </c>
      <c r="C374" s="17" t="s">
        <v>15</v>
      </c>
      <c r="D374" s="17">
        <v>191272</v>
      </c>
      <c r="E374" s="17" t="str">
        <f t="shared" si="28"/>
        <v>C190191272</v>
      </c>
      <c r="F374" s="17" t="s">
        <v>155</v>
      </c>
      <c r="G374" s="17" t="str">
        <f t="shared" si="29"/>
        <v>800065396_C190191272</v>
      </c>
      <c r="H374" s="18">
        <v>44251</v>
      </c>
      <c r="I374" s="18">
        <v>44257</v>
      </c>
      <c r="J374" s="18">
        <v>44302</v>
      </c>
      <c r="K374" s="19">
        <v>190000</v>
      </c>
      <c r="L374" s="19">
        <v>0</v>
      </c>
      <c r="M374" s="19">
        <v>190000</v>
      </c>
      <c r="N374" s="19"/>
      <c r="O374" s="19"/>
      <c r="P374" s="19"/>
      <c r="Q374" s="19">
        <v>0</v>
      </c>
      <c r="R374" s="19">
        <v>190000</v>
      </c>
      <c r="S374" s="17" t="s">
        <v>31</v>
      </c>
      <c r="T374" s="17" t="s">
        <v>36</v>
      </c>
      <c r="U374" s="17" t="s">
        <v>37</v>
      </c>
      <c r="V374" s="17" t="s">
        <v>629</v>
      </c>
      <c r="W374" s="17" t="s">
        <v>629</v>
      </c>
      <c r="X374" s="25">
        <v>186200</v>
      </c>
      <c r="Y374" s="17">
        <v>1221724855</v>
      </c>
      <c r="Z374" s="17" t="s">
        <v>1813</v>
      </c>
      <c r="AA374" s="17"/>
      <c r="AB374" s="17"/>
      <c r="AC374" s="17" t="s">
        <v>672</v>
      </c>
      <c r="AD374" s="18">
        <v>44251</v>
      </c>
      <c r="AE374" s="18">
        <v>44259</v>
      </c>
      <c r="AF374" s="18">
        <v>44259</v>
      </c>
      <c r="AG374" s="18"/>
      <c r="AH374" s="23">
        <f t="shared" si="30"/>
        <v>1429</v>
      </c>
      <c r="AI374" s="23" t="str">
        <f t="shared" si="31"/>
        <v>Más de 360</v>
      </c>
      <c r="AJ374" s="25">
        <v>190000</v>
      </c>
      <c r="AK374" s="25">
        <v>190000</v>
      </c>
      <c r="AL374" s="25">
        <v>0</v>
      </c>
      <c r="AM374" s="25">
        <v>0</v>
      </c>
      <c r="AN374" s="25">
        <v>0</v>
      </c>
      <c r="AO374" s="25">
        <v>0</v>
      </c>
      <c r="AP374" s="25">
        <v>0</v>
      </c>
      <c r="AQ374" s="25">
        <v>0</v>
      </c>
      <c r="AR374" s="17"/>
      <c r="AS374" s="17"/>
      <c r="AT374" s="17"/>
      <c r="AU374" s="25">
        <v>0</v>
      </c>
      <c r="AV374" s="25">
        <v>190000</v>
      </c>
      <c r="AW374" s="25">
        <v>0</v>
      </c>
      <c r="AX374" s="17"/>
      <c r="AY374" s="17"/>
      <c r="AZ374" s="17"/>
      <c r="BA374" s="17"/>
      <c r="BB374" s="17"/>
      <c r="BC374" s="24">
        <v>0</v>
      </c>
      <c r="BD374" s="24">
        <v>0</v>
      </c>
      <c r="BE374" s="24">
        <v>0</v>
      </c>
      <c r="BF374" s="24">
        <v>0</v>
      </c>
      <c r="BG374" s="24">
        <v>0</v>
      </c>
      <c r="BH374" s="24">
        <v>0</v>
      </c>
      <c r="BI374" s="24">
        <v>0</v>
      </c>
      <c r="BJ374" s="24">
        <v>0</v>
      </c>
      <c r="BK374" s="24">
        <v>190000</v>
      </c>
      <c r="BL374" s="24">
        <v>0</v>
      </c>
      <c r="BM374" s="24">
        <v>0</v>
      </c>
      <c r="BN374" s="17"/>
      <c r="BO374" s="18"/>
      <c r="BP374" s="17"/>
      <c r="BQ374" s="24">
        <v>0</v>
      </c>
    </row>
    <row r="375" spans="1:69" x14ac:dyDescent="0.2">
      <c r="A375" s="17">
        <v>800065396</v>
      </c>
      <c r="B375" s="17" t="s">
        <v>11</v>
      </c>
      <c r="C375" s="17" t="s">
        <v>15</v>
      </c>
      <c r="D375" s="17">
        <v>191270</v>
      </c>
      <c r="E375" s="17" t="str">
        <f t="shared" si="28"/>
        <v>C190191270</v>
      </c>
      <c r="F375" s="17" t="s">
        <v>157</v>
      </c>
      <c r="G375" s="17" t="str">
        <f t="shared" si="29"/>
        <v>800065396_C190191270</v>
      </c>
      <c r="H375" s="18">
        <v>44251</v>
      </c>
      <c r="I375" s="18">
        <v>44257</v>
      </c>
      <c r="J375" s="18">
        <v>44302</v>
      </c>
      <c r="K375" s="19">
        <v>190000</v>
      </c>
      <c r="L375" s="19">
        <v>0</v>
      </c>
      <c r="M375" s="19">
        <v>190000</v>
      </c>
      <c r="N375" s="19"/>
      <c r="O375" s="19"/>
      <c r="P375" s="19"/>
      <c r="Q375" s="19">
        <v>0</v>
      </c>
      <c r="R375" s="19">
        <v>190000</v>
      </c>
      <c r="S375" s="17" t="s">
        <v>31</v>
      </c>
      <c r="T375" s="17" t="s">
        <v>36</v>
      </c>
      <c r="U375" s="17" t="s">
        <v>37</v>
      </c>
      <c r="V375" s="17" t="s">
        <v>629</v>
      </c>
      <c r="W375" s="17" t="s">
        <v>629</v>
      </c>
      <c r="X375" s="25">
        <v>186200</v>
      </c>
      <c r="Y375" s="17">
        <v>1907749847</v>
      </c>
      <c r="Z375" s="17" t="s">
        <v>1813</v>
      </c>
      <c r="AA375" s="17"/>
      <c r="AB375" s="17"/>
      <c r="AC375" s="17" t="s">
        <v>672</v>
      </c>
      <c r="AD375" s="18">
        <v>44251</v>
      </c>
      <c r="AE375" s="18">
        <v>44259</v>
      </c>
      <c r="AF375" s="18">
        <v>44259</v>
      </c>
      <c r="AG375" s="18"/>
      <c r="AH375" s="23">
        <f t="shared" si="30"/>
        <v>1429</v>
      </c>
      <c r="AI375" s="23" t="str">
        <f t="shared" si="31"/>
        <v>Más de 360</v>
      </c>
      <c r="AJ375" s="25">
        <v>190000</v>
      </c>
      <c r="AK375" s="25">
        <v>190000</v>
      </c>
      <c r="AL375" s="25">
        <v>0</v>
      </c>
      <c r="AM375" s="25">
        <v>0</v>
      </c>
      <c r="AN375" s="25">
        <v>0</v>
      </c>
      <c r="AO375" s="25">
        <v>0</v>
      </c>
      <c r="AP375" s="25">
        <v>0</v>
      </c>
      <c r="AQ375" s="25">
        <v>0</v>
      </c>
      <c r="AR375" s="17"/>
      <c r="AS375" s="17"/>
      <c r="AT375" s="17"/>
      <c r="AU375" s="25">
        <v>0</v>
      </c>
      <c r="AV375" s="25">
        <v>190000</v>
      </c>
      <c r="AW375" s="25">
        <v>0</v>
      </c>
      <c r="AX375" s="17"/>
      <c r="AY375" s="17"/>
      <c r="AZ375" s="17"/>
      <c r="BA375" s="17"/>
      <c r="BB375" s="17"/>
      <c r="BC375" s="24">
        <v>0</v>
      </c>
      <c r="BD375" s="24">
        <v>0</v>
      </c>
      <c r="BE375" s="24">
        <v>0</v>
      </c>
      <c r="BF375" s="24">
        <v>0</v>
      </c>
      <c r="BG375" s="24">
        <v>0</v>
      </c>
      <c r="BH375" s="24">
        <v>0</v>
      </c>
      <c r="BI375" s="24">
        <v>0</v>
      </c>
      <c r="BJ375" s="24">
        <v>0</v>
      </c>
      <c r="BK375" s="24">
        <v>190000</v>
      </c>
      <c r="BL375" s="24">
        <v>0</v>
      </c>
      <c r="BM375" s="24">
        <v>0</v>
      </c>
      <c r="BN375" s="17"/>
      <c r="BO375" s="18"/>
      <c r="BP375" s="17"/>
      <c r="BQ375" s="24">
        <v>0</v>
      </c>
    </row>
    <row r="376" spans="1:69" x14ac:dyDescent="0.2">
      <c r="A376" s="17">
        <v>800065396</v>
      </c>
      <c r="B376" s="17" t="s">
        <v>11</v>
      </c>
      <c r="C376" s="17" t="s">
        <v>12</v>
      </c>
      <c r="D376" s="17">
        <v>218731</v>
      </c>
      <c r="E376" s="17" t="str">
        <f t="shared" si="28"/>
        <v>C187218731</v>
      </c>
      <c r="F376" s="17" t="s">
        <v>158</v>
      </c>
      <c r="G376" s="17" t="str">
        <f t="shared" si="29"/>
        <v>800065396_C187218731</v>
      </c>
      <c r="H376" s="18">
        <v>44296</v>
      </c>
      <c r="I376" s="18">
        <v>44301</v>
      </c>
      <c r="J376" s="18">
        <v>44346</v>
      </c>
      <c r="K376" s="19">
        <v>190000</v>
      </c>
      <c r="L376" s="19">
        <v>0</v>
      </c>
      <c r="M376" s="19">
        <v>190000</v>
      </c>
      <c r="N376" s="19"/>
      <c r="O376" s="19"/>
      <c r="P376" s="19"/>
      <c r="Q376" s="19">
        <v>0</v>
      </c>
      <c r="R376" s="19">
        <v>190000</v>
      </c>
      <c r="S376" s="17" t="s">
        <v>31</v>
      </c>
      <c r="T376" s="17" t="s">
        <v>36</v>
      </c>
      <c r="U376" s="17" t="s">
        <v>37</v>
      </c>
      <c r="V376" s="17" t="s">
        <v>629</v>
      </c>
      <c r="W376" s="17" t="s">
        <v>629</v>
      </c>
      <c r="X376" s="25">
        <v>186200</v>
      </c>
      <c r="Y376" s="17">
        <v>1221741648</v>
      </c>
      <c r="Z376" s="17" t="s">
        <v>1813</v>
      </c>
      <c r="AA376" s="17"/>
      <c r="AB376" s="17"/>
      <c r="AC376" s="17" t="s">
        <v>672</v>
      </c>
      <c r="AD376" s="18">
        <v>44296</v>
      </c>
      <c r="AE376" s="18">
        <v>44302</v>
      </c>
      <c r="AF376" s="18">
        <v>44302</v>
      </c>
      <c r="AG376" s="18"/>
      <c r="AH376" s="23">
        <f t="shared" si="30"/>
        <v>1386</v>
      </c>
      <c r="AI376" s="23" t="str">
        <f t="shared" si="31"/>
        <v>Más de 360</v>
      </c>
      <c r="AJ376" s="25">
        <v>190000</v>
      </c>
      <c r="AK376" s="25">
        <v>190000</v>
      </c>
      <c r="AL376" s="25">
        <v>0</v>
      </c>
      <c r="AM376" s="25">
        <v>0</v>
      </c>
      <c r="AN376" s="25">
        <v>0</v>
      </c>
      <c r="AO376" s="25">
        <v>0</v>
      </c>
      <c r="AP376" s="25">
        <v>0</v>
      </c>
      <c r="AQ376" s="25">
        <v>0</v>
      </c>
      <c r="AR376" s="17"/>
      <c r="AS376" s="17"/>
      <c r="AT376" s="17"/>
      <c r="AU376" s="25">
        <v>0</v>
      </c>
      <c r="AV376" s="25">
        <v>190000</v>
      </c>
      <c r="AW376" s="25">
        <v>0</v>
      </c>
      <c r="AX376" s="17"/>
      <c r="AY376" s="17"/>
      <c r="AZ376" s="17"/>
      <c r="BA376" s="17"/>
      <c r="BB376" s="17"/>
      <c r="BC376" s="24">
        <v>0</v>
      </c>
      <c r="BD376" s="24">
        <v>0</v>
      </c>
      <c r="BE376" s="24">
        <v>0</v>
      </c>
      <c r="BF376" s="24">
        <v>0</v>
      </c>
      <c r="BG376" s="24">
        <v>0</v>
      </c>
      <c r="BH376" s="24">
        <v>0</v>
      </c>
      <c r="BI376" s="24">
        <v>0</v>
      </c>
      <c r="BJ376" s="24">
        <v>0</v>
      </c>
      <c r="BK376" s="24">
        <v>190000</v>
      </c>
      <c r="BL376" s="24">
        <v>0</v>
      </c>
      <c r="BM376" s="24">
        <v>0</v>
      </c>
      <c r="BN376" s="17"/>
      <c r="BO376" s="18"/>
      <c r="BP376" s="17"/>
      <c r="BQ376" s="24">
        <v>0</v>
      </c>
    </row>
    <row r="377" spans="1:69" x14ac:dyDescent="0.2">
      <c r="A377" s="17">
        <v>800065396</v>
      </c>
      <c r="B377" s="17" t="s">
        <v>11</v>
      </c>
      <c r="C377" s="17" t="s">
        <v>12</v>
      </c>
      <c r="D377" s="17">
        <v>217431</v>
      </c>
      <c r="E377" s="17" t="str">
        <f t="shared" si="28"/>
        <v>C187217431</v>
      </c>
      <c r="F377" s="17" t="s">
        <v>159</v>
      </c>
      <c r="G377" s="17" t="str">
        <f t="shared" si="29"/>
        <v>800065396_C187217431</v>
      </c>
      <c r="H377" s="18">
        <v>44280</v>
      </c>
      <c r="I377" s="18">
        <v>44301</v>
      </c>
      <c r="J377" s="18">
        <v>44346</v>
      </c>
      <c r="K377" s="19">
        <v>190000</v>
      </c>
      <c r="L377" s="19">
        <v>0</v>
      </c>
      <c r="M377" s="19">
        <v>190000</v>
      </c>
      <c r="N377" s="19"/>
      <c r="O377" s="19"/>
      <c r="P377" s="19"/>
      <c r="Q377" s="19">
        <v>0</v>
      </c>
      <c r="R377" s="19">
        <v>190000</v>
      </c>
      <c r="S377" s="17" t="s">
        <v>31</v>
      </c>
      <c r="T377" s="17" t="s">
        <v>36</v>
      </c>
      <c r="U377" s="17" t="s">
        <v>37</v>
      </c>
      <c r="V377" s="17" t="s">
        <v>629</v>
      </c>
      <c r="W377" s="17" t="s">
        <v>629</v>
      </c>
      <c r="X377" s="25">
        <v>186200</v>
      </c>
      <c r="Y377" s="17">
        <v>1221742347</v>
      </c>
      <c r="Z377" s="17" t="s">
        <v>1813</v>
      </c>
      <c r="AA377" s="17"/>
      <c r="AB377" s="17"/>
      <c r="AC377" s="17" t="s">
        <v>672</v>
      </c>
      <c r="AD377" s="18">
        <v>44280</v>
      </c>
      <c r="AE377" s="18">
        <v>44302</v>
      </c>
      <c r="AF377" s="18">
        <v>44302</v>
      </c>
      <c r="AG377" s="18"/>
      <c r="AH377" s="23">
        <f t="shared" si="30"/>
        <v>1386</v>
      </c>
      <c r="AI377" s="23" t="str">
        <f t="shared" si="31"/>
        <v>Más de 360</v>
      </c>
      <c r="AJ377" s="25">
        <v>190000</v>
      </c>
      <c r="AK377" s="25">
        <v>190000</v>
      </c>
      <c r="AL377" s="25">
        <v>0</v>
      </c>
      <c r="AM377" s="25">
        <v>0</v>
      </c>
      <c r="AN377" s="25">
        <v>0</v>
      </c>
      <c r="AO377" s="25">
        <v>0</v>
      </c>
      <c r="AP377" s="25">
        <v>0</v>
      </c>
      <c r="AQ377" s="25">
        <v>0</v>
      </c>
      <c r="AR377" s="17"/>
      <c r="AS377" s="17"/>
      <c r="AT377" s="17"/>
      <c r="AU377" s="25">
        <v>0</v>
      </c>
      <c r="AV377" s="25">
        <v>190000</v>
      </c>
      <c r="AW377" s="25">
        <v>0</v>
      </c>
      <c r="AX377" s="17"/>
      <c r="AY377" s="17"/>
      <c r="AZ377" s="17"/>
      <c r="BA377" s="17"/>
      <c r="BB377" s="17"/>
      <c r="BC377" s="24">
        <v>0</v>
      </c>
      <c r="BD377" s="24">
        <v>0</v>
      </c>
      <c r="BE377" s="24">
        <v>0</v>
      </c>
      <c r="BF377" s="24">
        <v>0</v>
      </c>
      <c r="BG377" s="24">
        <v>0</v>
      </c>
      <c r="BH377" s="24">
        <v>0</v>
      </c>
      <c r="BI377" s="24">
        <v>0</v>
      </c>
      <c r="BJ377" s="24">
        <v>0</v>
      </c>
      <c r="BK377" s="24">
        <v>190000</v>
      </c>
      <c r="BL377" s="24">
        <v>0</v>
      </c>
      <c r="BM377" s="24">
        <v>0</v>
      </c>
      <c r="BN377" s="17"/>
      <c r="BO377" s="18"/>
      <c r="BP377" s="17"/>
      <c r="BQ377" s="24">
        <v>0</v>
      </c>
    </row>
    <row r="378" spans="1:69" x14ac:dyDescent="0.2">
      <c r="A378" s="17">
        <v>800065396</v>
      </c>
      <c r="B378" s="17" t="s">
        <v>11</v>
      </c>
      <c r="C378" s="17" t="s">
        <v>12</v>
      </c>
      <c r="D378" s="17">
        <v>217374</v>
      </c>
      <c r="E378" s="17" t="str">
        <f t="shared" si="28"/>
        <v>C187217374</v>
      </c>
      <c r="F378" s="17" t="s">
        <v>160</v>
      </c>
      <c r="G378" s="17" t="str">
        <f t="shared" si="29"/>
        <v>800065396_C187217374</v>
      </c>
      <c r="H378" s="18">
        <v>44278</v>
      </c>
      <c r="I378" s="18">
        <v>44301</v>
      </c>
      <c r="J378" s="18">
        <v>44346</v>
      </c>
      <c r="K378" s="19">
        <v>190000</v>
      </c>
      <c r="L378" s="19">
        <v>0</v>
      </c>
      <c r="M378" s="19">
        <v>190000</v>
      </c>
      <c r="N378" s="19"/>
      <c r="O378" s="19"/>
      <c r="P378" s="19"/>
      <c r="Q378" s="19">
        <v>0</v>
      </c>
      <c r="R378" s="19">
        <v>190000</v>
      </c>
      <c r="S378" s="17" t="s">
        <v>31</v>
      </c>
      <c r="T378" s="17" t="s">
        <v>36</v>
      </c>
      <c r="U378" s="17" t="s">
        <v>37</v>
      </c>
      <c r="V378" s="17" t="s">
        <v>629</v>
      </c>
      <c r="W378" s="17" t="s">
        <v>629</v>
      </c>
      <c r="X378" s="25">
        <v>186200</v>
      </c>
      <c r="Y378" s="17">
        <v>1221742655</v>
      </c>
      <c r="Z378" s="17" t="s">
        <v>1813</v>
      </c>
      <c r="AA378" s="17"/>
      <c r="AB378" s="17"/>
      <c r="AC378" s="17" t="s">
        <v>672</v>
      </c>
      <c r="AD378" s="18">
        <v>44278</v>
      </c>
      <c r="AE378" s="18">
        <v>44302</v>
      </c>
      <c r="AF378" s="18">
        <v>44302</v>
      </c>
      <c r="AG378" s="18"/>
      <c r="AH378" s="23">
        <f t="shared" si="30"/>
        <v>1386</v>
      </c>
      <c r="AI378" s="23" t="str">
        <f t="shared" si="31"/>
        <v>Más de 360</v>
      </c>
      <c r="AJ378" s="25">
        <v>190000</v>
      </c>
      <c r="AK378" s="25">
        <v>190000</v>
      </c>
      <c r="AL378" s="25">
        <v>0</v>
      </c>
      <c r="AM378" s="25">
        <v>0</v>
      </c>
      <c r="AN378" s="25">
        <v>0</v>
      </c>
      <c r="AO378" s="25">
        <v>0</v>
      </c>
      <c r="AP378" s="25">
        <v>0</v>
      </c>
      <c r="AQ378" s="25">
        <v>0</v>
      </c>
      <c r="AR378" s="17"/>
      <c r="AS378" s="17"/>
      <c r="AT378" s="17"/>
      <c r="AU378" s="25">
        <v>0</v>
      </c>
      <c r="AV378" s="25">
        <v>190000</v>
      </c>
      <c r="AW378" s="25">
        <v>0</v>
      </c>
      <c r="AX378" s="17"/>
      <c r="AY378" s="17"/>
      <c r="AZ378" s="17"/>
      <c r="BA378" s="17"/>
      <c r="BB378" s="17"/>
      <c r="BC378" s="24">
        <v>0</v>
      </c>
      <c r="BD378" s="24">
        <v>0</v>
      </c>
      <c r="BE378" s="24">
        <v>0</v>
      </c>
      <c r="BF378" s="24">
        <v>0</v>
      </c>
      <c r="BG378" s="24">
        <v>0</v>
      </c>
      <c r="BH378" s="24">
        <v>0</v>
      </c>
      <c r="BI378" s="24">
        <v>0</v>
      </c>
      <c r="BJ378" s="24">
        <v>0</v>
      </c>
      <c r="BK378" s="24">
        <v>190000</v>
      </c>
      <c r="BL378" s="24">
        <v>0</v>
      </c>
      <c r="BM378" s="24">
        <v>0</v>
      </c>
      <c r="BN378" s="17"/>
      <c r="BO378" s="18"/>
      <c r="BP378" s="17"/>
      <c r="BQ378" s="24">
        <v>0</v>
      </c>
    </row>
    <row r="379" spans="1:69" x14ac:dyDescent="0.2">
      <c r="A379" s="17">
        <v>800065396</v>
      </c>
      <c r="B379" s="17" t="s">
        <v>11</v>
      </c>
      <c r="C379" s="17" t="s">
        <v>12</v>
      </c>
      <c r="D379" s="17">
        <v>219877</v>
      </c>
      <c r="E379" s="17" t="str">
        <f t="shared" si="28"/>
        <v>C187219877</v>
      </c>
      <c r="F379" s="17" t="s">
        <v>161</v>
      </c>
      <c r="G379" s="17" t="str">
        <f t="shared" si="29"/>
        <v>800065396_C187219877</v>
      </c>
      <c r="H379" s="18">
        <v>44309</v>
      </c>
      <c r="I379" s="18">
        <v>44331</v>
      </c>
      <c r="J379" s="18">
        <v>44376</v>
      </c>
      <c r="K379" s="19">
        <v>190000</v>
      </c>
      <c r="L379" s="19">
        <v>0</v>
      </c>
      <c r="M379" s="19">
        <v>190000</v>
      </c>
      <c r="N379" s="19"/>
      <c r="O379" s="19"/>
      <c r="P379" s="19"/>
      <c r="Q379" s="19">
        <v>0</v>
      </c>
      <c r="R379" s="19">
        <v>190000</v>
      </c>
      <c r="S379" s="17" t="s">
        <v>31</v>
      </c>
      <c r="T379" s="17" t="s">
        <v>36</v>
      </c>
      <c r="U379" s="17" t="s">
        <v>37</v>
      </c>
      <c r="V379" s="17" t="s">
        <v>629</v>
      </c>
      <c r="W379" s="17" t="s">
        <v>629</v>
      </c>
      <c r="X379" s="25">
        <v>186200</v>
      </c>
      <c r="Y379" s="17">
        <v>1221764613</v>
      </c>
      <c r="Z379" s="17" t="s">
        <v>1813</v>
      </c>
      <c r="AA379" s="17"/>
      <c r="AB379" s="17"/>
      <c r="AC379" s="17" t="s">
        <v>672</v>
      </c>
      <c r="AD379" s="18">
        <v>44309</v>
      </c>
      <c r="AE379" s="18">
        <v>44334</v>
      </c>
      <c r="AF379" s="18">
        <v>44334</v>
      </c>
      <c r="AG379" s="18"/>
      <c r="AH379" s="23">
        <f t="shared" si="30"/>
        <v>1354</v>
      </c>
      <c r="AI379" s="23" t="str">
        <f t="shared" si="31"/>
        <v>Más de 360</v>
      </c>
      <c r="AJ379" s="25">
        <v>190000</v>
      </c>
      <c r="AK379" s="25">
        <v>190000</v>
      </c>
      <c r="AL379" s="25">
        <v>0</v>
      </c>
      <c r="AM379" s="25">
        <v>0</v>
      </c>
      <c r="AN379" s="25">
        <v>0</v>
      </c>
      <c r="AO379" s="25">
        <v>0</v>
      </c>
      <c r="AP379" s="25">
        <v>0</v>
      </c>
      <c r="AQ379" s="25">
        <v>0</v>
      </c>
      <c r="AR379" s="17"/>
      <c r="AS379" s="17"/>
      <c r="AT379" s="17"/>
      <c r="AU379" s="25">
        <v>0</v>
      </c>
      <c r="AV379" s="25">
        <v>190000</v>
      </c>
      <c r="AW379" s="25">
        <v>0</v>
      </c>
      <c r="AX379" s="17"/>
      <c r="AY379" s="17"/>
      <c r="AZ379" s="17"/>
      <c r="BA379" s="17"/>
      <c r="BB379" s="17"/>
      <c r="BC379" s="24">
        <v>0</v>
      </c>
      <c r="BD379" s="24">
        <v>0</v>
      </c>
      <c r="BE379" s="24">
        <v>0</v>
      </c>
      <c r="BF379" s="24">
        <v>0</v>
      </c>
      <c r="BG379" s="24">
        <v>0</v>
      </c>
      <c r="BH379" s="24">
        <v>0</v>
      </c>
      <c r="BI379" s="24">
        <v>0</v>
      </c>
      <c r="BJ379" s="24">
        <v>0</v>
      </c>
      <c r="BK379" s="24">
        <v>190000</v>
      </c>
      <c r="BL379" s="24">
        <v>0</v>
      </c>
      <c r="BM379" s="24">
        <v>0</v>
      </c>
      <c r="BN379" s="17"/>
      <c r="BO379" s="18"/>
      <c r="BP379" s="17"/>
      <c r="BQ379" s="24">
        <v>0</v>
      </c>
    </row>
    <row r="380" spans="1:69" x14ac:dyDescent="0.2">
      <c r="A380" s="17">
        <v>800065396</v>
      </c>
      <c r="B380" s="17" t="s">
        <v>11</v>
      </c>
      <c r="C380" s="17" t="s">
        <v>12</v>
      </c>
      <c r="D380" s="17">
        <v>223034</v>
      </c>
      <c r="E380" s="17" t="str">
        <f t="shared" si="28"/>
        <v>C187223034</v>
      </c>
      <c r="F380" s="17" t="s">
        <v>162</v>
      </c>
      <c r="G380" s="17" t="str">
        <f t="shared" si="29"/>
        <v>800065396_C187223034</v>
      </c>
      <c r="H380" s="18">
        <v>44326</v>
      </c>
      <c r="I380" s="18">
        <v>44331</v>
      </c>
      <c r="J380" s="18">
        <v>44376</v>
      </c>
      <c r="K380" s="19">
        <v>190000</v>
      </c>
      <c r="L380" s="19">
        <v>0</v>
      </c>
      <c r="M380" s="19">
        <v>190000</v>
      </c>
      <c r="N380" s="19"/>
      <c r="O380" s="19"/>
      <c r="P380" s="19"/>
      <c r="Q380" s="19">
        <v>0</v>
      </c>
      <c r="R380" s="19">
        <v>190000</v>
      </c>
      <c r="S380" s="17" t="s">
        <v>31</v>
      </c>
      <c r="T380" s="17" t="s">
        <v>36</v>
      </c>
      <c r="U380" s="17" t="s">
        <v>37</v>
      </c>
      <c r="V380" s="17" t="s">
        <v>629</v>
      </c>
      <c r="W380" s="17" t="s">
        <v>629</v>
      </c>
      <c r="X380" s="25">
        <v>186200</v>
      </c>
      <c r="Y380" s="17">
        <v>1221735632</v>
      </c>
      <c r="Z380" s="17" t="s">
        <v>1813</v>
      </c>
      <c r="AA380" s="17"/>
      <c r="AB380" s="17"/>
      <c r="AC380" s="17" t="s">
        <v>672</v>
      </c>
      <c r="AD380" s="18">
        <v>44326</v>
      </c>
      <c r="AE380" s="18">
        <v>44340</v>
      </c>
      <c r="AF380" s="18">
        <v>44340</v>
      </c>
      <c r="AG380" s="18"/>
      <c r="AH380" s="23">
        <f t="shared" si="30"/>
        <v>1348</v>
      </c>
      <c r="AI380" s="23" t="str">
        <f t="shared" si="31"/>
        <v>Más de 360</v>
      </c>
      <c r="AJ380" s="25">
        <v>190000</v>
      </c>
      <c r="AK380" s="25">
        <v>190000</v>
      </c>
      <c r="AL380" s="25">
        <v>0</v>
      </c>
      <c r="AM380" s="25">
        <v>0</v>
      </c>
      <c r="AN380" s="25">
        <v>0</v>
      </c>
      <c r="AO380" s="25">
        <v>0</v>
      </c>
      <c r="AP380" s="25">
        <v>0</v>
      </c>
      <c r="AQ380" s="25">
        <v>0</v>
      </c>
      <c r="AR380" s="17"/>
      <c r="AS380" s="17"/>
      <c r="AT380" s="17"/>
      <c r="AU380" s="25">
        <v>0</v>
      </c>
      <c r="AV380" s="25">
        <v>190000</v>
      </c>
      <c r="AW380" s="25">
        <v>0</v>
      </c>
      <c r="AX380" s="17"/>
      <c r="AY380" s="17"/>
      <c r="AZ380" s="17"/>
      <c r="BA380" s="17"/>
      <c r="BB380" s="17"/>
      <c r="BC380" s="24">
        <v>0</v>
      </c>
      <c r="BD380" s="24">
        <v>0</v>
      </c>
      <c r="BE380" s="24">
        <v>0</v>
      </c>
      <c r="BF380" s="24">
        <v>0</v>
      </c>
      <c r="BG380" s="24">
        <v>0</v>
      </c>
      <c r="BH380" s="24">
        <v>0</v>
      </c>
      <c r="BI380" s="24">
        <v>0</v>
      </c>
      <c r="BJ380" s="24">
        <v>0</v>
      </c>
      <c r="BK380" s="24">
        <v>190000</v>
      </c>
      <c r="BL380" s="24">
        <v>0</v>
      </c>
      <c r="BM380" s="24">
        <v>0</v>
      </c>
      <c r="BN380" s="17"/>
      <c r="BO380" s="18"/>
      <c r="BP380" s="17"/>
      <c r="BQ380" s="24">
        <v>0</v>
      </c>
    </row>
    <row r="381" spans="1:69" x14ac:dyDescent="0.2">
      <c r="A381" s="17">
        <v>800065396</v>
      </c>
      <c r="B381" s="17" t="s">
        <v>11</v>
      </c>
      <c r="C381" s="17" t="s">
        <v>12</v>
      </c>
      <c r="D381" s="17">
        <v>223332</v>
      </c>
      <c r="E381" s="17" t="str">
        <f t="shared" si="28"/>
        <v>C187223332</v>
      </c>
      <c r="F381" s="17" t="s">
        <v>163</v>
      </c>
      <c r="G381" s="17" t="str">
        <f t="shared" si="29"/>
        <v>800065396_C187223332</v>
      </c>
      <c r="H381" s="18">
        <v>44326</v>
      </c>
      <c r="I381" s="18">
        <v>44331</v>
      </c>
      <c r="J381" s="18">
        <v>44376</v>
      </c>
      <c r="K381" s="19">
        <v>190000</v>
      </c>
      <c r="L381" s="19">
        <v>0</v>
      </c>
      <c r="M381" s="19">
        <v>190000</v>
      </c>
      <c r="N381" s="19"/>
      <c r="O381" s="19"/>
      <c r="P381" s="19"/>
      <c r="Q381" s="19">
        <v>0</v>
      </c>
      <c r="R381" s="19">
        <v>190000</v>
      </c>
      <c r="S381" s="17" t="s">
        <v>31</v>
      </c>
      <c r="T381" s="17" t="s">
        <v>36</v>
      </c>
      <c r="U381" s="17" t="s">
        <v>37</v>
      </c>
      <c r="V381" s="17" t="s">
        <v>629</v>
      </c>
      <c r="W381" s="17" t="s">
        <v>629</v>
      </c>
      <c r="X381" s="25">
        <v>186200</v>
      </c>
      <c r="Y381" s="17">
        <v>1221735617</v>
      </c>
      <c r="Z381" s="17" t="s">
        <v>1813</v>
      </c>
      <c r="AA381" s="17"/>
      <c r="AB381" s="17"/>
      <c r="AC381" s="17" t="s">
        <v>672</v>
      </c>
      <c r="AD381" s="18">
        <v>44326</v>
      </c>
      <c r="AE381" s="18">
        <v>44340</v>
      </c>
      <c r="AF381" s="18">
        <v>44340</v>
      </c>
      <c r="AG381" s="18"/>
      <c r="AH381" s="23">
        <f t="shared" si="30"/>
        <v>1348</v>
      </c>
      <c r="AI381" s="23" t="str">
        <f t="shared" si="31"/>
        <v>Más de 360</v>
      </c>
      <c r="AJ381" s="25">
        <v>190000</v>
      </c>
      <c r="AK381" s="25">
        <v>190000</v>
      </c>
      <c r="AL381" s="25">
        <v>0</v>
      </c>
      <c r="AM381" s="25">
        <v>0</v>
      </c>
      <c r="AN381" s="25">
        <v>0</v>
      </c>
      <c r="AO381" s="25">
        <v>0</v>
      </c>
      <c r="AP381" s="25">
        <v>0</v>
      </c>
      <c r="AQ381" s="25">
        <v>0</v>
      </c>
      <c r="AR381" s="17"/>
      <c r="AS381" s="17"/>
      <c r="AT381" s="17"/>
      <c r="AU381" s="25">
        <v>0</v>
      </c>
      <c r="AV381" s="25">
        <v>190000</v>
      </c>
      <c r="AW381" s="25">
        <v>0</v>
      </c>
      <c r="AX381" s="17"/>
      <c r="AY381" s="17"/>
      <c r="AZ381" s="17"/>
      <c r="BA381" s="17"/>
      <c r="BB381" s="17"/>
      <c r="BC381" s="24">
        <v>0</v>
      </c>
      <c r="BD381" s="24">
        <v>0</v>
      </c>
      <c r="BE381" s="24">
        <v>0</v>
      </c>
      <c r="BF381" s="24">
        <v>0</v>
      </c>
      <c r="BG381" s="24">
        <v>0</v>
      </c>
      <c r="BH381" s="24">
        <v>0</v>
      </c>
      <c r="BI381" s="24">
        <v>0</v>
      </c>
      <c r="BJ381" s="24">
        <v>0</v>
      </c>
      <c r="BK381" s="24">
        <v>190000</v>
      </c>
      <c r="BL381" s="24">
        <v>0</v>
      </c>
      <c r="BM381" s="24">
        <v>0</v>
      </c>
      <c r="BN381" s="17"/>
      <c r="BO381" s="18"/>
      <c r="BP381" s="17"/>
      <c r="BQ381" s="24">
        <v>0</v>
      </c>
    </row>
    <row r="382" spans="1:69" x14ac:dyDescent="0.2">
      <c r="A382" s="17">
        <v>800065396</v>
      </c>
      <c r="B382" s="17" t="s">
        <v>11</v>
      </c>
      <c r="C382" s="17" t="s">
        <v>12</v>
      </c>
      <c r="D382" s="17">
        <v>221406</v>
      </c>
      <c r="E382" s="17" t="str">
        <f t="shared" si="28"/>
        <v>C187221406</v>
      </c>
      <c r="F382" s="17" t="s">
        <v>164</v>
      </c>
      <c r="G382" s="17" t="str">
        <f t="shared" si="29"/>
        <v>800065396_C187221406</v>
      </c>
      <c r="H382" s="18">
        <v>44313</v>
      </c>
      <c r="I382" s="18">
        <v>44331</v>
      </c>
      <c r="J382" s="18">
        <v>44376</v>
      </c>
      <c r="K382" s="19">
        <v>190000</v>
      </c>
      <c r="L382" s="19">
        <v>0</v>
      </c>
      <c r="M382" s="19">
        <v>190000</v>
      </c>
      <c r="N382" s="19"/>
      <c r="O382" s="19"/>
      <c r="P382" s="19"/>
      <c r="Q382" s="19">
        <v>0</v>
      </c>
      <c r="R382" s="19">
        <v>190000</v>
      </c>
      <c r="S382" s="17" t="s">
        <v>31</v>
      </c>
      <c r="T382" s="17" t="s">
        <v>36</v>
      </c>
      <c r="U382" s="17" t="s">
        <v>37</v>
      </c>
      <c r="V382" s="17" t="s">
        <v>629</v>
      </c>
      <c r="W382" s="17" t="s">
        <v>629</v>
      </c>
      <c r="X382" s="25">
        <v>186200</v>
      </c>
      <c r="Y382" s="17">
        <v>1221764126</v>
      </c>
      <c r="Z382" s="17" t="s">
        <v>1813</v>
      </c>
      <c r="AA382" s="17"/>
      <c r="AB382" s="17"/>
      <c r="AC382" s="17" t="s">
        <v>672</v>
      </c>
      <c r="AD382" s="18">
        <v>44313</v>
      </c>
      <c r="AE382" s="18">
        <v>44334</v>
      </c>
      <c r="AF382" s="18">
        <v>44334</v>
      </c>
      <c r="AG382" s="18"/>
      <c r="AH382" s="23">
        <f t="shared" si="30"/>
        <v>1354</v>
      </c>
      <c r="AI382" s="23" t="str">
        <f t="shared" si="31"/>
        <v>Más de 360</v>
      </c>
      <c r="AJ382" s="25">
        <v>190000</v>
      </c>
      <c r="AK382" s="25">
        <v>190000</v>
      </c>
      <c r="AL382" s="25">
        <v>0</v>
      </c>
      <c r="AM382" s="25">
        <v>0</v>
      </c>
      <c r="AN382" s="25">
        <v>0</v>
      </c>
      <c r="AO382" s="25">
        <v>0</v>
      </c>
      <c r="AP382" s="25">
        <v>0</v>
      </c>
      <c r="AQ382" s="25">
        <v>0</v>
      </c>
      <c r="AR382" s="17"/>
      <c r="AS382" s="17"/>
      <c r="AT382" s="17"/>
      <c r="AU382" s="25">
        <v>0</v>
      </c>
      <c r="AV382" s="25">
        <v>190000</v>
      </c>
      <c r="AW382" s="25">
        <v>0</v>
      </c>
      <c r="AX382" s="17"/>
      <c r="AY382" s="17"/>
      <c r="AZ382" s="17"/>
      <c r="BA382" s="17"/>
      <c r="BB382" s="17"/>
      <c r="BC382" s="24">
        <v>0</v>
      </c>
      <c r="BD382" s="24">
        <v>0</v>
      </c>
      <c r="BE382" s="24">
        <v>0</v>
      </c>
      <c r="BF382" s="24">
        <v>0</v>
      </c>
      <c r="BG382" s="24">
        <v>0</v>
      </c>
      <c r="BH382" s="24">
        <v>0</v>
      </c>
      <c r="BI382" s="24">
        <v>0</v>
      </c>
      <c r="BJ382" s="24">
        <v>0</v>
      </c>
      <c r="BK382" s="24">
        <v>190000</v>
      </c>
      <c r="BL382" s="24">
        <v>0</v>
      </c>
      <c r="BM382" s="24">
        <v>0</v>
      </c>
      <c r="BN382" s="17"/>
      <c r="BO382" s="18"/>
      <c r="BP382" s="17"/>
      <c r="BQ382" s="24">
        <v>0</v>
      </c>
    </row>
    <row r="383" spans="1:69" x14ac:dyDescent="0.2">
      <c r="A383" s="17">
        <v>800065396</v>
      </c>
      <c r="B383" s="17" t="s">
        <v>11</v>
      </c>
      <c r="C383" s="17" t="s">
        <v>12</v>
      </c>
      <c r="D383" s="17">
        <v>223121</v>
      </c>
      <c r="E383" s="17" t="str">
        <f t="shared" si="28"/>
        <v>C187223121</v>
      </c>
      <c r="F383" s="17" t="s">
        <v>165</v>
      </c>
      <c r="G383" s="17" t="str">
        <f t="shared" si="29"/>
        <v>800065396_C187223121</v>
      </c>
      <c r="H383" s="18">
        <v>44326</v>
      </c>
      <c r="I383" s="18">
        <v>44331</v>
      </c>
      <c r="J383" s="18">
        <v>44376</v>
      </c>
      <c r="K383" s="19">
        <v>190000</v>
      </c>
      <c r="L383" s="19">
        <v>0</v>
      </c>
      <c r="M383" s="19">
        <v>190000</v>
      </c>
      <c r="N383" s="19"/>
      <c r="O383" s="19"/>
      <c r="P383" s="19"/>
      <c r="Q383" s="19">
        <v>0</v>
      </c>
      <c r="R383" s="19">
        <v>190000</v>
      </c>
      <c r="S383" s="17" t="s">
        <v>31</v>
      </c>
      <c r="T383" s="17" t="s">
        <v>36</v>
      </c>
      <c r="U383" s="17" t="s">
        <v>37</v>
      </c>
      <c r="V383" s="17" t="s">
        <v>629</v>
      </c>
      <c r="W383" s="17" t="s">
        <v>629</v>
      </c>
      <c r="X383" s="25">
        <v>186200</v>
      </c>
      <c r="Y383" s="17">
        <v>1221775311</v>
      </c>
      <c r="Z383" s="17" t="s">
        <v>1813</v>
      </c>
      <c r="AA383" s="17"/>
      <c r="AB383" s="17"/>
      <c r="AC383" s="17" t="s">
        <v>672</v>
      </c>
      <c r="AD383" s="18">
        <v>44326</v>
      </c>
      <c r="AE383" s="18">
        <v>44334</v>
      </c>
      <c r="AF383" s="18">
        <v>44334</v>
      </c>
      <c r="AG383" s="18"/>
      <c r="AH383" s="23">
        <f t="shared" si="30"/>
        <v>1354</v>
      </c>
      <c r="AI383" s="23" t="str">
        <f t="shared" si="31"/>
        <v>Más de 360</v>
      </c>
      <c r="AJ383" s="25">
        <v>190000</v>
      </c>
      <c r="AK383" s="25">
        <v>190000</v>
      </c>
      <c r="AL383" s="25">
        <v>0</v>
      </c>
      <c r="AM383" s="25">
        <v>0</v>
      </c>
      <c r="AN383" s="25">
        <v>0</v>
      </c>
      <c r="AO383" s="25">
        <v>0</v>
      </c>
      <c r="AP383" s="25">
        <v>0</v>
      </c>
      <c r="AQ383" s="25">
        <v>0</v>
      </c>
      <c r="AR383" s="17"/>
      <c r="AS383" s="17"/>
      <c r="AT383" s="17"/>
      <c r="AU383" s="25">
        <v>0</v>
      </c>
      <c r="AV383" s="25">
        <v>190000</v>
      </c>
      <c r="AW383" s="25">
        <v>0</v>
      </c>
      <c r="AX383" s="17"/>
      <c r="AY383" s="17"/>
      <c r="AZ383" s="17"/>
      <c r="BA383" s="17"/>
      <c r="BB383" s="17"/>
      <c r="BC383" s="24">
        <v>0</v>
      </c>
      <c r="BD383" s="24">
        <v>0</v>
      </c>
      <c r="BE383" s="24">
        <v>0</v>
      </c>
      <c r="BF383" s="24">
        <v>0</v>
      </c>
      <c r="BG383" s="24">
        <v>0</v>
      </c>
      <c r="BH383" s="24">
        <v>0</v>
      </c>
      <c r="BI383" s="24">
        <v>0</v>
      </c>
      <c r="BJ383" s="24">
        <v>0</v>
      </c>
      <c r="BK383" s="24">
        <v>190000</v>
      </c>
      <c r="BL383" s="24">
        <v>0</v>
      </c>
      <c r="BM383" s="24">
        <v>0</v>
      </c>
      <c r="BN383" s="17"/>
      <c r="BO383" s="18"/>
      <c r="BP383" s="17"/>
      <c r="BQ383" s="24">
        <v>0</v>
      </c>
    </row>
    <row r="384" spans="1:69" x14ac:dyDescent="0.2">
      <c r="A384" s="17">
        <v>800065396</v>
      </c>
      <c r="B384" s="17" t="s">
        <v>11</v>
      </c>
      <c r="C384" s="17" t="s">
        <v>12</v>
      </c>
      <c r="D384" s="17">
        <v>221553</v>
      </c>
      <c r="E384" s="17" t="str">
        <f t="shared" si="28"/>
        <v>C187221553</v>
      </c>
      <c r="F384" s="17" t="s">
        <v>166</v>
      </c>
      <c r="G384" s="17" t="str">
        <f t="shared" si="29"/>
        <v>800065396_C187221553</v>
      </c>
      <c r="H384" s="18">
        <v>44313</v>
      </c>
      <c r="I384" s="18">
        <v>44331</v>
      </c>
      <c r="J384" s="18">
        <v>44376</v>
      </c>
      <c r="K384" s="19">
        <v>190000</v>
      </c>
      <c r="L384" s="19">
        <v>0</v>
      </c>
      <c r="M384" s="19">
        <v>190000</v>
      </c>
      <c r="N384" s="19"/>
      <c r="O384" s="19"/>
      <c r="P384" s="19"/>
      <c r="Q384" s="19">
        <v>0</v>
      </c>
      <c r="R384" s="19">
        <v>190000</v>
      </c>
      <c r="S384" s="17" t="s">
        <v>31</v>
      </c>
      <c r="T384" s="17" t="s">
        <v>36</v>
      </c>
      <c r="U384" s="17" t="s">
        <v>37</v>
      </c>
      <c r="V384" s="17" t="s">
        <v>629</v>
      </c>
      <c r="W384" s="17" t="s">
        <v>629</v>
      </c>
      <c r="X384" s="25">
        <v>186200</v>
      </c>
      <c r="Y384" s="17">
        <v>1221764483</v>
      </c>
      <c r="Z384" s="17" t="s">
        <v>1813</v>
      </c>
      <c r="AA384" s="17"/>
      <c r="AB384" s="17"/>
      <c r="AC384" s="17" t="s">
        <v>672</v>
      </c>
      <c r="AD384" s="18">
        <v>44313</v>
      </c>
      <c r="AE384" s="18">
        <v>44334</v>
      </c>
      <c r="AF384" s="18">
        <v>44334</v>
      </c>
      <c r="AG384" s="18"/>
      <c r="AH384" s="23">
        <f t="shared" si="30"/>
        <v>1354</v>
      </c>
      <c r="AI384" s="23" t="str">
        <f t="shared" si="31"/>
        <v>Más de 360</v>
      </c>
      <c r="AJ384" s="25">
        <v>190000</v>
      </c>
      <c r="AK384" s="25">
        <v>190000</v>
      </c>
      <c r="AL384" s="25">
        <v>0</v>
      </c>
      <c r="AM384" s="25">
        <v>0</v>
      </c>
      <c r="AN384" s="25">
        <v>0</v>
      </c>
      <c r="AO384" s="25">
        <v>0</v>
      </c>
      <c r="AP384" s="25">
        <v>0</v>
      </c>
      <c r="AQ384" s="25">
        <v>0</v>
      </c>
      <c r="AR384" s="17"/>
      <c r="AS384" s="17"/>
      <c r="AT384" s="17"/>
      <c r="AU384" s="25">
        <v>0</v>
      </c>
      <c r="AV384" s="25">
        <v>190000</v>
      </c>
      <c r="AW384" s="25">
        <v>0</v>
      </c>
      <c r="AX384" s="17"/>
      <c r="AY384" s="17"/>
      <c r="AZ384" s="17"/>
      <c r="BA384" s="17"/>
      <c r="BB384" s="17"/>
      <c r="BC384" s="24">
        <v>0</v>
      </c>
      <c r="BD384" s="24">
        <v>0</v>
      </c>
      <c r="BE384" s="24">
        <v>0</v>
      </c>
      <c r="BF384" s="24">
        <v>0</v>
      </c>
      <c r="BG384" s="24">
        <v>0</v>
      </c>
      <c r="BH384" s="24">
        <v>0</v>
      </c>
      <c r="BI384" s="24">
        <v>0</v>
      </c>
      <c r="BJ384" s="24">
        <v>0</v>
      </c>
      <c r="BK384" s="24">
        <v>190000</v>
      </c>
      <c r="BL384" s="24">
        <v>0</v>
      </c>
      <c r="BM384" s="24">
        <v>0</v>
      </c>
      <c r="BN384" s="17"/>
      <c r="BO384" s="18"/>
      <c r="BP384" s="17"/>
      <c r="BQ384" s="24">
        <v>0</v>
      </c>
    </row>
    <row r="385" spans="1:69" x14ac:dyDescent="0.2">
      <c r="A385" s="17">
        <v>800065396</v>
      </c>
      <c r="B385" s="17" t="s">
        <v>11</v>
      </c>
      <c r="C385" s="17" t="s">
        <v>12</v>
      </c>
      <c r="D385" s="17">
        <v>219831</v>
      </c>
      <c r="E385" s="17" t="str">
        <f t="shared" si="28"/>
        <v>C187219831</v>
      </c>
      <c r="F385" s="17" t="s">
        <v>167</v>
      </c>
      <c r="G385" s="17" t="str">
        <f t="shared" si="29"/>
        <v>800065396_C187219831</v>
      </c>
      <c r="H385" s="18">
        <v>44309</v>
      </c>
      <c r="I385" s="18">
        <v>44331</v>
      </c>
      <c r="J385" s="18">
        <v>44376</v>
      </c>
      <c r="K385" s="19">
        <v>190000</v>
      </c>
      <c r="L385" s="19">
        <v>0</v>
      </c>
      <c r="M385" s="19">
        <v>190000</v>
      </c>
      <c r="N385" s="19"/>
      <c r="O385" s="19"/>
      <c r="P385" s="19"/>
      <c r="Q385" s="19">
        <v>0</v>
      </c>
      <c r="R385" s="19">
        <v>190000</v>
      </c>
      <c r="S385" s="17" t="s">
        <v>31</v>
      </c>
      <c r="T385" s="17" t="s">
        <v>36</v>
      </c>
      <c r="U385" s="17" t="s">
        <v>37</v>
      </c>
      <c r="V385" s="17" t="s">
        <v>629</v>
      </c>
      <c r="W385" s="17" t="s">
        <v>629</v>
      </c>
      <c r="X385" s="25">
        <v>186200</v>
      </c>
      <c r="Y385" s="17">
        <v>1221775252</v>
      </c>
      <c r="Z385" s="17" t="s">
        <v>1813</v>
      </c>
      <c r="AA385" s="17"/>
      <c r="AB385" s="17"/>
      <c r="AC385" s="17" t="s">
        <v>672</v>
      </c>
      <c r="AD385" s="18">
        <v>44309</v>
      </c>
      <c r="AE385" s="18">
        <v>44334</v>
      </c>
      <c r="AF385" s="18">
        <v>44334</v>
      </c>
      <c r="AG385" s="18"/>
      <c r="AH385" s="23">
        <f t="shared" si="30"/>
        <v>1354</v>
      </c>
      <c r="AI385" s="23" t="str">
        <f t="shared" si="31"/>
        <v>Más de 360</v>
      </c>
      <c r="AJ385" s="25">
        <v>190000</v>
      </c>
      <c r="AK385" s="25">
        <v>190000</v>
      </c>
      <c r="AL385" s="25">
        <v>0</v>
      </c>
      <c r="AM385" s="25">
        <v>0</v>
      </c>
      <c r="AN385" s="25">
        <v>0</v>
      </c>
      <c r="AO385" s="25">
        <v>0</v>
      </c>
      <c r="AP385" s="25">
        <v>0</v>
      </c>
      <c r="AQ385" s="25">
        <v>0</v>
      </c>
      <c r="AR385" s="17"/>
      <c r="AS385" s="17"/>
      <c r="AT385" s="17"/>
      <c r="AU385" s="25">
        <v>0</v>
      </c>
      <c r="AV385" s="25">
        <v>190000</v>
      </c>
      <c r="AW385" s="25">
        <v>0</v>
      </c>
      <c r="AX385" s="17"/>
      <c r="AY385" s="17"/>
      <c r="AZ385" s="17"/>
      <c r="BA385" s="17"/>
      <c r="BB385" s="17"/>
      <c r="BC385" s="24">
        <v>0</v>
      </c>
      <c r="BD385" s="24">
        <v>0</v>
      </c>
      <c r="BE385" s="24">
        <v>0</v>
      </c>
      <c r="BF385" s="24">
        <v>0</v>
      </c>
      <c r="BG385" s="24">
        <v>0</v>
      </c>
      <c r="BH385" s="24">
        <v>0</v>
      </c>
      <c r="BI385" s="24">
        <v>0</v>
      </c>
      <c r="BJ385" s="24">
        <v>0</v>
      </c>
      <c r="BK385" s="24">
        <v>190000</v>
      </c>
      <c r="BL385" s="24">
        <v>0</v>
      </c>
      <c r="BM385" s="24">
        <v>0</v>
      </c>
      <c r="BN385" s="17"/>
      <c r="BO385" s="18"/>
      <c r="BP385" s="17"/>
      <c r="BQ385" s="24">
        <v>0</v>
      </c>
    </row>
    <row r="386" spans="1:69" x14ac:dyDescent="0.2">
      <c r="A386" s="17">
        <v>800065396</v>
      </c>
      <c r="B386" s="17" t="s">
        <v>11</v>
      </c>
      <c r="C386" s="17" t="s">
        <v>12</v>
      </c>
      <c r="D386" s="17">
        <v>220621</v>
      </c>
      <c r="E386" s="17" t="str">
        <f t="shared" si="28"/>
        <v>C187220621</v>
      </c>
      <c r="F386" s="17" t="s">
        <v>168</v>
      </c>
      <c r="G386" s="17" t="str">
        <f t="shared" si="29"/>
        <v>800065396_C187220621</v>
      </c>
      <c r="H386" s="18">
        <v>44313</v>
      </c>
      <c r="I386" s="18">
        <v>44331</v>
      </c>
      <c r="J386" s="18">
        <v>44376</v>
      </c>
      <c r="K386" s="19">
        <v>190000</v>
      </c>
      <c r="L386" s="19">
        <v>0</v>
      </c>
      <c r="M386" s="19">
        <v>190000</v>
      </c>
      <c r="N386" s="19"/>
      <c r="O386" s="19"/>
      <c r="P386" s="19"/>
      <c r="Q386" s="19">
        <v>0</v>
      </c>
      <c r="R386" s="19">
        <v>190000</v>
      </c>
      <c r="S386" s="17" t="s">
        <v>31</v>
      </c>
      <c r="T386" s="17" t="s">
        <v>36</v>
      </c>
      <c r="U386" s="17" t="s">
        <v>37</v>
      </c>
      <c r="V386" s="17" t="s">
        <v>629</v>
      </c>
      <c r="W386" s="17" t="s">
        <v>629</v>
      </c>
      <c r="X386" s="25">
        <v>186200</v>
      </c>
      <c r="Y386" s="17">
        <v>1221765443</v>
      </c>
      <c r="Z386" s="17" t="s">
        <v>1813</v>
      </c>
      <c r="AA386" s="17"/>
      <c r="AB386" s="17"/>
      <c r="AC386" s="17" t="s">
        <v>672</v>
      </c>
      <c r="AD386" s="18">
        <v>44313</v>
      </c>
      <c r="AE386" s="18">
        <v>44334</v>
      </c>
      <c r="AF386" s="18">
        <v>44334</v>
      </c>
      <c r="AG386" s="18"/>
      <c r="AH386" s="23">
        <f t="shared" si="30"/>
        <v>1354</v>
      </c>
      <c r="AI386" s="23" t="str">
        <f t="shared" si="31"/>
        <v>Más de 360</v>
      </c>
      <c r="AJ386" s="25">
        <v>190000</v>
      </c>
      <c r="AK386" s="25">
        <v>190000</v>
      </c>
      <c r="AL386" s="25">
        <v>0</v>
      </c>
      <c r="AM386" s="25">
        <v>0</v>
      </c>
      <c r="AN386" s="25">
        <v>0</v>
      </c>
      <c r="AO386" s="25">
        <v>0</v>
      </c>
      <c r="AP386" s="25">
        <v>0</v>
      </c>
      <c r="AQ386" s="25">
        <v>0</v>
      </c>
      <c r="AR386" s="17"/>
      <c r="AS386" s="17"/>
      <c r="AT386" s="17"/>
      <c r="AU386" s="25">
        <v>0</v>
      </c>
      <c r="AV386" s="25">
        <v>190000</v>
      </c>
      <c r="AW386" s="25">
        <v>0</v>
      </c>
      <c r="AX386" s="17"/>
      <c r="AY386" s="17"/>
      <c r="AZ386" s="17"/>
      <c r="BA386" s="17"/>
      <c r="BB386" s="17"/>
      <c r="BC386" s="24">
        <v>0</v>
      </c>
      <c r="BD386" s="24">
        <v>0</v>
      </c>
      <c r="BE386" s="24">
        <v>0</v>
      </c>
      <c r="BF386" s="24">
        <v>0</v>
      </c>
      <c r="BG386" s="24">
        <v>0</v>
      </c>
      <c r="BH386" s="24">
        <v>0</v>
      </c>
      <c r="BI386" s="24">
        <v>0</v>
      </c>
      <c r="BJ386" s="24">
        <v>0</v>
      </c>
      <c r="BK386" s="24">
        <v>190000</v>
      </c>
      <c r="BL386" s="24">
        <v>0</v>
      </c>
      <c r="BM386" s="24">
        <v>0</v>
      </c>
      <c r="BN386" s="17"/>
      <c r="BO386" s="18"/>
      <c r="BP386" s="17"/>
      <c r="BQ386" s="24">
        <v>0</v>
      </c>
    </row>
    <row r="387" spans="1:69" x14ac:dyDescent="0.2">
      <c r="A387" s="17">
        <v>800065396</v>
      </c>
      <c r="B387" s="17" t="s">
        <v>11</v>
      </c>
      <c r="C387" s="17" t="s">
        <v>12</v>
      </c>
      <c r="D387" s="17">
        <v>228003</v>
      </c>
      <c r="E387" s="17" t="str">
        <f t="shared" ref="E387:E450" si="32">+CONCATENATE(C387,D387)</f>
        <v>C187228003</v>
      </c>
      <c r="F387" s="17" t="s">
        <v>169</v>
      </c>
      <c r="G387" s="17" t="str">
        <f t="shared" ref="G387:G450" si="33">+CONCATENATE(A387,"_",E387)</f>
        <v>800065396_C187228003</v>
      </c>
      <c r="H387" s="18">
        <v>44352</v>
      </c>
      <c r="I387" s="18">
        <v>44362</v>
      </c>
      <c r="J387" s="18">
        <v>44407</v>
      </c>
      <c r="K387" s="19">
        <v>190000</v>
      </c>
      <c r="L387" s="19">
        <v>0</v>
      </c>
      <c r="M387" s="19">
        <v>190000</v>
      </c>
      <c r="N387" s="19"/>
      <c r="O387" s="19"/>
      <c r="P387" s="19"/>
      <c r="Q387" s="19">
        <v>0</v>
      </c>
      <c r="R387" s="19">
        <v>190000</v>
      </c>
      <c r="S387" s="17" t="s">
        <v>31</v>
      </c>
      <c r="T387" s="17" t="s">
        <v>36</v>
      </c>
      <c r="U387" s="17" t="s">
        <v>37</v>
      </c>
      <c r="V387" s="17" t="s">
        <v>629</v>
      </c>
      <c r="W387" s="17" t="s">
        <v>629</v>
      </c>
      <c r="X387" s="25">
        <v>186200</v>
      </c>
      <c r="Y387" s="17">
        <v>1221778260</v>
      </c>
      <c r="Z387" s="17" t="s">
        <v>1813</v>
      </c>
      <c r="AA387" s="17"/>
      <c r="AB387" s="17"/>
      <c r="AC387" s="17" t="s">
        <v>672</v>
      </c>
      <c r="AD387" s="18">
        <v>44352</v>
      </c>
      <c r="AE387" s="18">
        <v>44364</v>
      </c>
      <c r="AF387" s="18">
        <v>44364</v>
      </c>
      <c r="AG387" s="18"/>
      <c r="AH387" s="23">
        <f t="shared" ref="AH387:AH450" si="34">+IF(OR(AC387="Devuelta",AQ387&lt;&gt;0),$A$1-AG387,IF(AND(AF387="",AE387=""),"No radicada",IF(AF387&lt;&gt;"",$A$1-AF387,$A$1-AE387)))</f>
        <v>1324</v>
      </c>
      <c r="AI387" s="23" t="str">
        <f t="shared" ref="AI387:AI450" si="35">+IF(AH387="No radicada","No radicada",IF(AH387&lt;1,"Corriente",IF(AH387&lt;=30,"0-30",IF(AND(AH387&lt;=60,AH387&gt;30),"31-60",IF(AND(AH387&lt;=90,AH387&gt;60),"61-90",IF(AND(AH387&lt;=180,AH387&gt;90),"91-180",IF(AND(AH387&lt;=360,AH387&gt;180),"181-360",IF(AH387&gt;360,"Más de 360"))))))))</f>
        <v>Más de 360</v>
      </c>
      <c r="AJ387" s="25">
        <v>190000</v>
      </c>
      <c r="AK387" s="25">
        <v>190000</v>
      </c>
      <c r="AL387" s="25">
        <v>0</v>
      </c>
      <c r="AM387" s="25">
        <v>0</v>
      </c>
      <c r="AN387" s="25">
        <v>0</v>
      </c>
      <c r="AO387" s="25">
        <v>0</v>
      </c>
      <c r="AP387" s="25">
        <v>0</v>
      </c>
      <c r="AQ387" s="25">
        <v>0</v>
      </c>
      <c r="AR387" s="17"/>
      <c r="AS387" s="17"/>
      <c r="AT387" s="17"/>
      <c r="AU387" s="25">
        <v>0</v>
      </c>
      <c r="AV387" s="25">
        <v>190000</v>
      </c>
      <c r="AW387" s="25">
        <v>0</v>
      </c>
      <c r="AX387" s="17"/>
      <c r="AY387" s="17"/>
      <c r="AZ387" s="17"/>
      <c r="BA387" s="17"/>
      <c r="BB387" s="17"/>
      <c r="BC387" s="24">
        <v>0</v>
      </c>
      <c r="BD387" s="24">
        <v>0</v>
      </c>
      <c r="BE387" s="24">
        <v>0</v>
      </c>
      <c r="BF387" s="24">
        <v>0</v>
      </c>
      <c r="BG387" s="24">
        <v>0</v>
      </c>
      <c r="BH387" s="24">
        <v>0</v>
      </c>
      <c r="BI387" s="24">
        <v>0</v>
      </c>
      <c r="BJ387" s="24">
        <v>0</v>
      </c>
      <c r="BK387" s="24">
        <v>190000</v>
      </c>
      <c r="BL387" s="24">
        <v>0</v>
      </c>
      <c r="BM387" s="24">
        <v>0</v>
      </c>
      <c r="BN387" s="17"/>
      <c r="BO387" s="18"/>
      <c r="BP387" s="17"/>
      <c r="BQ387" s="24">
        <v>0</v>
      </c>
    </row>
    <row r="388" spans="1:69" x14ac:dyDescent="0.2">
      <c r="A388" s="17">
        <v>800065396</v>
      </c>
      <c r="B388" s="17" t="s">
        <v>11</v>
      </c>
      <c r="C388" s="17" t="s">
        <v>12</v>
      </c>
      <c r="D388" s="17">
        <v>226444</v>
      </c>
      <c r="E388" s="17" t="str">
        <f t="shared" si="32"/>
        <v>C187226444</v>
      </c>
      <c r="F388" s="17" t="s">
        <v>170</v>
      </c>
      <c r="G388" s="17" t="str">
        <f t="shared" si="33"/>
        <v>800065396_C187226444</v>
      </c>
      <c r="H388" s="18">
        <v>44347</v>
      </c>
      <c r="I388" s="18">
        <v>44362</v>
      </c>
      <c r="J388" s="18">
        <v>44407</v>
      </c>
      <c r="K388" s="19">
        <v>190000</v>
      </c>
      <c r="L388" s="19">
        <v>0</v>
      </c>
      <c r="M388" s="19">
        <v>190000</v>
      </c>
      <c r="N388" s="19"/>
      <c r="O388" s="19"/>
      <c r="P388" s="19"/>
      <c r="Q388" s="19">
        <v>0</v>
      </c>
      <c r="R388" s="19">
        <v>190000</v>
      </c>
      <c r="S388" s="17" t="s">
        <v>31</v>
      </c>
      <c r="T388" s="17" t="s">
        <v>36</v>
      </c>
      <c r="U388" s="17" t="s">
        <v>37</v>
      </c>
      <c r="V388" s="17" t="s">
        <v>629</v>
      </c>
      <c r="W388" s="17" t="s">
        <v>629</v>
      </c>
      <c r="X388" s="25">
        <v>186200</v>
      </c>
      <c r="Y388" s="17">
        <v>1221779396</v>
      </c>
      <c r="Z388" s="17" t="s">
        <v>1813</v>
      </c>
      <c r="AA388" s="17"/>
      <c r="AB388" s="17"/>
      <c r="AC388" s="17" t="s">
        <v>672</v>
      </c>
      <c r="AD388" s="18">
        <v>44347</v>
      </c>
      <c r="AE388" s="18">
        <v>44364</v>
      </c>
      <c r="AF388" s="18">
        <v>44364</v>
      </c>
      <c r="AG388" s="18"/>
      <c r="AH388" s="23">
        <f t="shared" si="34"/>
        <v>1324</v>
      </c>
      <c r="AI388" s="23" t="str">
        <f t="shared" si="35"/>
        <v>Más de 360</v>
      </c>
      <c r="AJ388" s="25">
        <v>190000</v>
      </c>
      <c r="AK388" s="25">
        <v>190000</v>
      </c>
      <c r="AL388" s="25">
        <v>0</v>
      </c>
      <c r="AM388" s="25">
        <v>0</v>
      </c>
      <c r="AN388" s="25">
        <v>0</v>
      </c>
      <c r="AO388" s="25">
        <v>0</v>
      </c>
      <c r="AP388" s="25">
        <v>0</v>
      </c>
      <c r="AQ388" s="25">
        <v>0</v>
      </c>
      <c r="AR388" s="17"/>
      <c r="AS388" s="17"/>
      <c r="AT388" s="17"/>
      <c r="AU388" s="25">
        <v>0</v>
      </c>
      <c r="AV388" s="25">
        <v>190000</v>
      </c>
      <c r="AW388" s="25">
        <v>0</v>
      </c>
      <c r="AX388" s="17"/>
      <c r="AY388" s="17"/>
      <c r="AZ388" s="17"/>
      <c r="BA388" s="17"/>
      <c r="BB388" s="17"/>
      <c r="BC388" s="24">
        <v>0</v>
      </c>
      <c r="BD388" s="24">
        <v>0</v>
      </c>
      <c r="BE388" s="24">
        <v>0</v>
      </c>
      <c r="BF388" s="24">
        <v>0</v>
      </c>
      <c r="BG388" s="24">
        <v>0</v>
      </c>
      <c r="BH388" s="24">
        <v>0</v>
      </c>
      <c r="BI388" s="24">
        <v>0</v>
      </c>
      <c r="BJ388" s="24">
        <v>0</v>
      </c>
      <c r="BK388" s="24">
        <v>190000</v>
      </c>
      <c r="BL388" s="24">
        <v>0</v>
      </c>
      <c r="BM388" s="24">
        <v>0</v>
      </c>
      <c r="BN388" s="17"/>
      <c r="BO388" s="18"/>
      <c r="BP388" s="17"/>
      <c r="BQ388" s="24">
        <v>0</v>
      </c>
    </row>
    <row r="389" spans="1:69" x14ac:dyDescent="0.2">
      <c r="A389" s="17">
        <v>800065396</v>
      </c>
      <c r="B389" s="17" t="s">
        <v>11</v>
      </c>
      <c r="C389" s="17" t="s">
        <v>12</v>
      </c>
      <c r="D389" s="17">
        <v>233302</v>
      </c>
      <c r="E389" s="17" t="str">
        <f t="shared" si="32"/>
        <v>C187233302</v>
      </c>
      <c r="F389" s="17" t="s">
        <v>171</v>
      </c>
      <c r="G389" s="17" t="str">
        <f t="shared" si="33"/>
        <v>800065396_C187233302</v>
      </c>
      <c r="H389" s="18">
        <v>44378</v>
      </c>
      <c r="I389" s="18">
        <v>44392</v>
      </c>
      <c r="J389" s="18">
        <v>44437</v>
      </c>
      <c r="K389" s="19">
        <v>190000</v>
      </c>
      <c r="L389" s="19">
        <v>0</v>
      </c>
      <c r="M389" s="19">
        <v>190000</v>
      </c>
      <c r="N389" s="19"/>
      <c r="O389" s="19"/>
      <c r="P389" s="19"/>
      <c r="Q389" s="19">
        <v>0</v>
      </c>
      <c r="R389" s="19">
        <v>190000</v>
      </c>
      <c r="S389" s="17" t="s">
        <v>31</v>
      </c>
      <c r="T389" s="17" t="s">
        <v>36</v>
      </c>
      <c r="U389" s="17" t="s">
        <v>37</v>
      </c>
      <c r="V389" s="17" t="s">
        <v>629</v>
      </c>
      <c r="W389" s="17" t="s">
        <v>629</v>
      </c>
      <c r="X389" s="25">
        <v>186200</v>
      </c>
      <c r="Y389" s="17">
        <v>1221838813</v>
      </c>
      <c r="Z389" s="17" t="s">
        <v>1813</v>
      </c>
      <c r="AA389" s="17"/>
      <c r="AB389" s="17"/>
      <c r="AC389" s="17" t="s">
        <v>672</v>
      </c>
      <c r="AD389" s="18">
        <v>44378</v>
      </c>
      <c r="AE389" s="18">
        <v>44399</v>
      </c>
      <c r="AF389" s="18">
        <v>44399</v>
      </c>
      <c r="AG389" s="18"/>
      <c r="AH389" s="23">
        <f t="shared" si="34"/>
        <v>1289</v>
      </c>
      <c r="AI389" s="23" t="str">
        <f t="shared" si="35"/>
        <v>Más de 360</v>
      </c>
      <c r="AJ389" s="25">
        <v>190000</v>
      </c>
      <c r="AK389" s="25">
        <v>190000</v>
      </c>
      <c r="AL389" s="25">
        <v>0</v>
      </c>
      <c r="AM389" s="25">
        <v>0</v>
      </c>
      <c r="AN389" s="25">
        <v>0</v>
      </c>
      <c r="AO389" s="25">
        <v>0</v>
      </c>
      <c r="AP389" s="25">
        <v>0</v>
      </c>
      <c r="AQ389" s="25">
        <v>0</v>
      </c>
      <c r="AR389" s="17"/>
      <c r="AS389" s="17"/>
      <c r="AT389" s="17"/>
      <c r="AU389" s="25">
        <v>0</v>
      </c>
      <c r="AV389" s="25">
        <v>190000</v>
      </c>
      <c r="AW389" s="25">
        <v>0</v>
      </c>
      <c r="AX389" s="17"/>
      <c r="AY389" s="17"/>
      <c r="AZ389" s="17"/>
      <c r="BA389" s="17"/>
      <c r="BB389" s="17"/>
      <c r="BC389" s="24">
        <v>0</v>
      </c>
      <c r="BD389" s="24">
        <v>0</v>
      </c>
      <c r="BE389" s="24">
        <v>0</v>
      </c>
      <c r="BF389" s="24">
        <v>0</v>
      </c>
      <c r="BG389" s="24">
        <v>0</v>
      </c>
      <c r="BH389" s="24">
        <v>0</v>
      </c>
      <c r="BI389" s="24">
        <v>0</v>
      </c>
      <c r="BJ389" s="24">
        <v>0</v>
      </c>
      <c r="BK389" s="24">
        <v>190000</v>
      </c>
      <c r="BL389" s="24">
        <v>0</v>
      </c>
      <c r="BM389" s="24">
        <v>0</v>
      </c>
      <c r="BN389" s="17"/>
      <c r="BO389" s="18"/>
      <c r="BP389" s="17"/>
      <c r="BQ389" s="24">
        <v>0</v>
      </c>
    </row>
    <row r="390" spans="1:69" x14ac:dyDescent="0.2">
      <c r="A390" s="17">
        <v>800065396</v>
      </c>
      <c r="B390" s="17" t="s">
        <v>11</v>
      </c>
      <c r="C390" s="17" t="s">
        <v>12</v>
      </c>
      <c r="D390" s="17">
        <v>230362</v>
      </c>
      <c r="E390" s="17" t="str">
        <f t="shared" si="32"/>
        <v>C187230362</v>
      </c>
      <c r="F390" s="17" t="s">
        <v>172</v>
      </c>
      <c r="G390" s="17" t="str">
        <f t="shared" si="33"/>
        <v>800065396_C187230362</v>
      </c>
      <c r="H390" s="18">
        <v>44371</v>
      </c>
      <c r="I390" s="18">
        <v>44392</v>
      </c>
      <c r="J390" s="18">
        <v>44437</v>
      </c>
      <c r="K390" s="19">
        <v>190000</v>
      </c>
      <c r="L390" s="19">
        <v>0</v>
      </c>
      <c r="M390" s="19">
        <v>190000</v>
      </c>
      <c r="N390" s="19"/>
      <c r="O390" s="19"/>
      <c r="P390" s="19"/>
      <c r="Q390" s="19">
        <v>0</v>
      </c>
      <c r="R390" s="19">
        <v>190000</v>
      </c>
      <c r="S390" s="17" t="s">
        <v>31</v>
      </c>
      <c r="T390" s="17" t="s">
        <v>36</v>
      </c>
      <c r="U390" s="17" t="s">
        <v>37</v>
      </c>
      <c r="V390" s="17" t="s">
        <v>629</v>
      </c>
      <c r="W390" s="17" t="s">
        <v>629</v>
      </c>
      <c r="X390" s="25">
        <v>186200</v>
      </c>
      <c r="Y390" s="17">
        <v>1221805563</v>
      </c>
      <c r="Z390" s="17" t="s">
        <v>1813</v>
      </c>
      <c r="AA390" s="17"/>
      <c r="AB390" s="17"/>
      <c r="AC390" s="17" t="s">
        <v>672</v>
      </c>
      <c r="AD390" s="18">
        <v>44371</v>
      </c>
      <c r="AE390" s="18">
        <v>44399</v>
      </c>
      <c r="AF390" s="18">
        <v>44399</v>
      </c>
      <c r="AG390" s="18"/>
      <c r="AH390" s="23">
        <f t="shared" si="34"/>
        <v>1289</v>
      </c>
      <c r="AI390" s="23" t="str">
        <f t="shared" si="35"/>
        <v>Más de 360</v>
      </c>
      <c r="AJ390" s="25">
        <v>190000</v>
      </c>
      <c r="AK390" s="25">
        <v>190000</v>
      </c>
      <c r="AL390" s="25">
        <v>0</v>
      </c>
      <c r="AM390" s="25">
        <v>0</v>
      </c>
      <c r="AN390" s="25">
        <v>0</v>
      </c>
      <c r="AO390" s="25">
        <v>0</v>
      </c>
      <c r="AP390" s="25">
        <v>0</v>
      </c>
      <c r="AQ390" s="25">
        <v>0</v>
      </c>
      <c r="AR390" s="17"/>
      <c r="AS390" s="17"/>
      <c r="AT390" s="17"/>
      <c r="AU390" s="25">
        <v>0</v>
      </c>
      <c r="AV390" s="25">
        <v>190000</v>
      </c>
      <c r="AW390" s="25">
        <v>0</v>
      </c>
      <c r="AX390" s="17"/>
      <c r="AY390" s="17"/>
      <c r="AZ390" s="17"/>
      <c r="BA390" s="17"/>
      <c r="BB390" s="17"/>
      <c r="BC390" s="24">
        <v>0</v>
      </c>
      <c r="BD390" s="24">
        <v>0</v>
      </c>
      <c r="BE390" s="24">
        <v>0</v>
      </c>
      <c r="BF390" s="24">
        <v>0</v>
      </c>
      <c r="BG390" s="24">
        <v>0</v>
      </c>
      <c r="BH390" s="24">
        <v>0</v>
      </c>
      <c r="BI390" s="24">
        <v>0</v>
      </c>
      <c r="BJ390" s="24">
        <v>0</v>
      </c>
      <c r="BK390" s="24">
        <v>190000</v>
      </c>
      <c r="BL390" s="24">
        <v>0</v>
      </c>
      <c r="BM390" s="24">
        <v>0</v>
      </c>
      <c r="BN390" s="17"/>
      <c r="BO390" s="18"/>
      <c r="BP390" s="17"/>
      <c r="BQ390" s="24">
        <v>0</v>
      </c>
    </row>
    <row r="391" spans="1:69" x14ac:dyDescent="0.2">
      <c r="A391" s="17">
        <v>800065396</v>
      </c>
      <c r="B391" s="17" t="s">
        <v>11</v>
      </c>
      <c r="C391" s="17" t="s">
        <v>12</v>
      </c>
      <c r="D391" s="17">
        <v>235790</v>
      </c>
      <c r="E391" s="17" t="str">
        <f t="shared" si="32"/>
        <v>C187235790</v>
      </c>
      <c r="F391" s="17" t="s">
        <v>173</v>
      </c>
      <c r="G391" s="17" t="str">
        <f t="shared" si="33"/>
        <v>800065396_C187235790</v>
      </c>
      <c r="H391" s="18">
        <v>44384</v>
      </c>
      <c r="I391" s="18">
        <v>44392</v>
      </c>
      <c r="J391" s="18">
        <v>44437</v>
      </c>
      <c r="K391" s="19">
        <v>190000</v>
      </c>
      <c r="L391" s="19">
        <v>0</v>
      </c>
      <c r="M391" s="19">
        <v>190000</v>
      </c>
      <c r="N391" s="19"/>
      <c r="O391" s="19"/>
      <c r="P391" s="19"/>
      <c r="Q391" s="19">
        <v>0</v>
      </c>
      <c r="R391" s="19">
        <v>190000</v>
      </c>
      <c r="S391" s="17" t="s">
        <v>31</v>
      </c>
      <c r="T391" s="17" t="s">
        <v>36</v>
      </c>
      <c r="U391" s="17" t="s">
        <v>37</v>
      </c>
      <c r="V391" s="17" t="s">
        <v>629</v>
      </c>
      <c r="W391" s="17" t="s">
        <v>629</v>
      </c>
      <c r="X391" s="25">
        <v>186200</v>
      </c>
      <c r="Y391" s="17">
        <v>1221762255</v>
      </c>
      <c r="Z391" s="17" t="s">
        <v>1813</v>
      </c>
      <c r="AA391" s="17"/>
      <c r="AB391" s="17"/>
      <c r="AC391" s="17" t="s">
        <v>672</v>
      </c>
      <c r="AD391" s="18">
        <v>44384</v>
      </c>
      <c r="AE391" s="18">
        <v>44404</v>
      </c>
      <c r="AF391" s="18">
        <v>44404</v>
      </c>
      <c r="AG391" s="18"/>
      <c r="AH391" s="23">
        <f t="shared" si="34"/>
        <v>1284</v>
      </c>
      <c r="AI391" s="23" t="str">
        <f t="shared" si="35"/>
        <v>Más de 360</v>
      </c>
      <c r="AJ391" s="25">
        <v>190000</v>
      </c>
      <c r="AK391" s="25">
        <v>190000</v>
      </c>
      <c r="AL391" s="25">
        <v>0</v>
      </c>
      <c r="AM391" s="25">
        <v>0</v>
      </c>
      <c r="AN391" s="25">
        <v>0</v>
      </c>
      <c r="AO391" s="25">
        <v>0</v>
      </c>
      <c r="AP391" s="25">
        <v>0</v>
      </c>
      <c r="AQ391" s="25">
        <v>0</v>
      </c>
      <c r="AR391" s="17"/>
      <c r="AS391" s="17"/>
      <c r="AT391" s="17"/>
      <c r="AU391" s="25">
        <v>0</v>
      </c>
      <c r="AV391" s="25">
        <v>190000</v>
      </c>
      <c r="AW391" s="25">
        <v>0</v>
      </c>
      <c r="AX391" s="17"/>
      <c r="AY391" s="17"/>
      <c r="AZ391" s="17"/>
      <c r="BA391" s="17"/>
      <c r="BB391" s="17"/>
      <c r="BC391" s="24">
        <v>0</v>
      </c>
      <c r="BD391" s="24">
        <v>0</v>
      </c>
      <c r="BE391" s="24">
        <v>0</v>
      </c>
      <c r="BF391" s="24">
        <v>0</v>
      </c>
      <c r="BG391" s="24">
        <v>0</v>
      </c>
      <c r="BH391" s="24">
        <v>0</v>
      </c>
      <c r="BI391" s="24">
        <v>0</v>
      </c>
      <c r="BJ391" s="24">
        <v>0</v>
      </c>
      <c r="BK391" s="24">
        <v>190000</v>
      </c>
      <c r="BL391" s="24">
        <v>0</v>
      </c>
      <c r="BM391" s="24">
        <v>0</v>
      </c>
      <c r="BN391" s="17"/>
      <c r="BO391" s="18"/>
      <c r="BP391" s="17"/>
      <c r="BQ391" s="24">
        <v>0</v>
      </c>
    </row>
    <row r="392" spans="1:69" x14ac:dyDescent="0.2">
      <c r="A392" s="17">
        <v>800065396</v>
      </c>
      <c r="B392" s="17" t="s">
        <v>11</v>
      </c>
      <c r="C392" s="17" t="s">
        <v>12</v>
      </c>
      <c r="D392" s="17">
        <v>231026</v>
      </c>
      <c r="E392" s="17" t="str">
        <f t="shared" si="32"/>
        <v>C187231026</v>
      </c>
      <c r="F392" s="17" t="s">
        <v>174</v>
      </c>
      <c r="G392" s="17" t="str">
        <f t="shared" si="33"/>
        <v>800065396_C187231026</v>
      </c>
      <c r="H392" s="18">
        <v>44371</v>
      </c>
      <c r="I392" s="18">
        <v>44392</v>
      </c>
      <c r="J392" s="18">
        <v>44437</v>
      </c>
      <c r="K392" s="19">
        <v>190000</v>
      </c>
      <c r="L392" s="19">
        <v>0</v>
      </c>
      <c r="M392" s="19">
        <v>190000</v>
      </c>
      <c r="N392" s="19"/>
      <c r="O392" s="19"/>
      <c r="P392" s="19"/>
      <c r="Q392" s="19">
        <v>0</v>
      </c>
      <c r="R392" s="19">
        <v>190000</v>
      </c>
      <c r="S392" s="17" t="s">
        <v>31</v>
      </c>
      <c r="T392" s="17" t="s">
        <v>36</v>
      </c>
      <c r="U392" s="17" t="s">
        <v>37</v>
      </c>
      <c r="V392" s="17" t="s">
        <v>629</v>
      </c>
      <c r="W392" s="17" t="s">
        <v>629</v>
      </c>
      <c r="X392" s="25">
        <v>186200</v>
      </c>
      <c r="Y392" s="17">
        <v>1221803962</v>
      </c>
      <c r="Z392" s="17" t="s">
        <v>1813</v>
      </c>
      <c r="AA392" s="17"/>
      <c r="AB392" s="17"/>
      <c r="AC392" s="17" t="s">
        <v>672</v>
      </c>
      <c r="AD392" s="18">
        <v>44371</v>
      </c>
      <c r="AE392" s="18">
        <v>44399</v>
      </c>
      <c r="AF392" s="18">
        <v>44399</v>
      </c>
      <c r="AG392" s="18"/>
      <c r="AH392" s="23">
        <f t="shared" si="34"/>
        <v>1289</v>
      </c>
      <c r="AI392" s="23" t="str">
        <f t="shared" si="35"/>
        <v>Más de 360</v>
      </c>
      <c r="AJ392" s="25">
        <v>190000</v>
      </c>
      <c r="AK392" s="25">
        <v>190000</v>
      </c>
      <c r="AL392" s="25">
        <v>0</v>
      </c>
      <c r="AM392" s="25">
        <v>0</v>
      </c>
      <c r="AN392" s="25">
        <v>0</v>
      </c>
      <c r="AO392" s="25">
        <v>0</v>
      </c>
      <c r="AP392" s="25">
        <v>0</v>
      </c>
      <c r="AQ392" s="25">
        <v>0</v>
      </c>
      <c r="AR392" s="17"/>
      <c r="AS392" s="17"/>
      <c r="AT392" s="17"/>
      <c r="AU392" s="25">
        <v>0</v>
      </c>
      <c r="AV392" s="25">
        <v>190000</v>
      </c>
      <c r="AW392" s="25">
        <v>0</v>
      </c>
      <c r="AX392" s="17"/>
      <c r="AY392" s="17"/>
      <c r="AZ392" s="17"/>
      <c r="BA392" s="17"/>
      <c r="BB392" s="17"/>
      <c r="BC392" s="24">
        <v>0</v>
      </c>
      <c r="BD392" s="24">
        <v>0</v>
      </c>
      <c r="BE392" s="24">
        <v>0</v>
      </c>
      <c r="BF392" s="24">
        <v>0</v>
      </c>
      <c r="BG392" s="24">
        <v>0</v>
      </c>
      <c r="BH392" s="24">
        <v>0</v>
      </c>
      <c r="BI392" s="24">
        <v>0</v>
      </c>
      <c r="BJ392" s="24">
        <v>0</v>
      </c>
      <c r="BK392" s="24">
        <v>190000</v>
      </c>
      <c r="BL392" s="24">
        <v>0</v>
      </c>
      <c r="BM392" s="24">
        <v>0</v>
      </c>
      <c r="BN392" s="17"/>
      <c r="BO392" s="18"/>
      <c r="BP392" s="17"/>
      <c r="BQ392" s="24">
        <v>0</v>
      </c>
    </row>
    <row r="393" spans="1:69" x14ac:dyDescent="0.2">
      <c r="A393" s="17">
        <v>800065396</v>
      </c>
      <c r="B393" s="17" t="s">
        <v>11</v>
      </c>
      <c r="C393" s="17" t="s">
        <v>12</v>
      </c>
      <c r="D393" s="17">
        <v>230081</v>
      </c>
      <c r="E393" s="17" t="str">
        <f t="shared" si="32"/>
        <v>C187230081</v>
      </c>
      <c r="F393" s="17" t="s">
        <v>176</v>
      </c>
      <c r="G393" s="17" t="str">
        <f t="shared" si="33"/>
        <v>800065396_C187230081</v>
      </c>
      <c r="H393" s="18">
        <v>44370</v>
      </c>
      <c r="I393" s="18">
        <v>44392</v>
      </c>
      <c r="J393" s="18">
        <v>44437</v>
      </c>
      <c r="K393" s="19">
        <v>190000</v>
      </c>
      <c r="L393" s="19">
        <v>0</v>
      </c>
      <c r="M393" s="19">
        <v>190000</v>
      </c>
      <c r="N393" s="19"/>
      <c r="O393" s="19"/>
      <c r="P393" s="19"/>
      <c r="Q393" s="19">
        <v>0</v>
      </c>
      <c r="R393" s="19">
        <v>190000</v>
      </c>
      <c r="S393" s="17" t="s">
        <v>31</v>
      </c>
      <c r="T393" s="17" t="s">
        <v>36</v>
      </c>
      <c r="U393" s="17" t="s">
        <v>37</v>
      </c>
      <c r="V393" s="17" t="s">
        <v>629</v>
      </c>
      <c r="W393" s="17" t="s">
        <v>629</v>
      </c>
      <c r="X393" s="25">
        <v>186200</v>
      </c>
      <c r="Y393" s="17">
        <v>1221838762</v>
      </c>
      <c r="Z393" s="17" t="s">
        <v>1813</v>
      </c>
      <c r="AA393" s="17"/>
      <c r="AB393" s="17"/>
      <c r="AC393" s="17" t="s">
        <v>672</v>
      </c>
      <c r="AD393" s="18">
        <v>44370</v>
      </c>
      <c r="AE393" s="18">
        <v>44399</v>
      </c>
      <c r="AF393" s="18">
        <v>44399</v>
      </c>
      <c r="AG393" s="18"/>
      <c r="AH393" s="23">
        <f t="shared" si="34"/>
        <v>1289</v>
      </c>
      <c r="AI393" s="23" t="str">
        <f t="shared" si="35"/>
        <v>Más de 360</v>
      </c>
      <c r="AJ393" s="25">
        <v>190000</v>
      </c>
      <c r="AK393" s="25">
        <v>190000</v>
      </c>
      <c r="AL393" s="25">
        <v>0</v>
      </c>
      <c r="AM393" s="25">
        <v>0</v>
      </c>
      <c r="AN393" s="25">
        <v>0</v>
      </c>
      <c r="AO393" s="25">
        <v>0</v>
      </c>
      <c r="AP393" s="25">
        <v>0</v>
      </c>
      <c r="AQ393" s="25">
        <v>0</v>
      </c>
      <c r="AR393" s="17"/>
      <c r="AS393" s="17"/>
      <c r="AT393" s="17"/>
      <c r="AU393" s="25">
        <v>0</v>
      </c>
      <c r="AV393" s="25">
        <v>190000</v>
      </c>
      <c r="AW393" s="25">
        <v>0</v>
      </c>
      <c r="AX393" s="17"/>
      <c r="AY393" s="17"/>
      <c r="AZ393" s="17"/>
      <c r="BA393" s="17"/>
      <c r="BB393" s="17"/>
      <c r="BC393" s="24">
        <v>0</v>
      </c>
      <c r="BD393" s="24">
        <v>0</v>
      </c>
      <c r="BE393" s="24">
        <v>0</v>
      </c>
      <c r="BF393" s="24">
        <v>0</v>
      </c>
      <c r="BG393" s="24">
        <v>0</v>
      </c>
      <c r="BH393" s="24">
        <v>0</v>
      </c>
      <c r="BI393" s="24">
        <v>0</v>
      </c>
      <c r="BJ393" s="24">
        <v>0</v>
      </c>
      <c r="BK393" s="24">
        <v>190000</v>
      </c>
      <c r="BL393" s="24">
        <v>0</v>
      </c>
      <c r="BM393" s="24">
        <v>0</v>
      </c>
      <c r="BN393" s="17"/>
      <c r="BO393" s="18"/>
      <c r="BP393" s="17"/>
      <c r="BQ393" s="24">
        <v>0</v>
      </c>
    </row>
    <row r="394" spans="1:69" x14ac:dyDescent="0.2">
      <c r="A394" s="17">
        <v>800065396</v>
      </c>
      <c r="B394" s="17" t="s">
        <v>11</v>
      </c>
      <c r="C394" s="17" t="s">
        <v>12</v>
      </c>
      <c r="D394" s="17">
        <v>229705</v>
      </c>
      <c r="E394" s="17" t="str">
        <f t="shared" si="32"/>
        <v>C187229705</v>
      </c>
      <c r="F394" s="17" t="s">
        <v>177</v>
      </c>
      <c r="G394" s="17" t="str">
        <f t="shared" si="33"/>
        <v>800065396_C187229705</v>
      </c>
      <c r="H394" s="18">
        <v>44370</v>
      </c>
      <c r="I394" s="18">
        <v>44392</v>
      </c>
      <c r="J394" s="18">
        <v>44437</v>
      </c>
      <c r="K394" s="19">
        <v>190000</v>
      </c>
      <c r="L394" s="19">
        <v>0</v>
      </c>
      <c r="M394" s="19">
        <v>190000</v>
      </c>
      <c r="N394" s="19"/>
      <c r="O394" s="19"/>
      <c r="P394" s="19"/>
      <c r="Q394" s="19">
        <v>0</v>
      </c>
      <c r="R394" s="19">
        <v>190000</v>
      </c>
      <c r="S394" s="17" t="s">
        <v>31</v>
      </c>
      <c r="T394" s="17" t="s">
        <v>36</v>
      </c>
      <c r="U394" s="17" t="s">
        <v>37</v>
      </c>
      <c r="V394" s="17" t="s">
        <v>629</v>
      </c>
      <c r="W394" s="17" t="s">
        <v>629</v>
      </c>
      <c r="X394" s="25">
        <v>186200</v>
      </c>
      <c r="Y394" s="17">
        <v>1221804074</v>
      </c>
      <c r="Z394" s="17" t="s">
        <v>1813</v>
      </c>
      <c r="AA394" s="17"/>
      <c r="AB394" s="17"/>
      <c r="AC394" s="17" t="s">
        <v>672</v>
      </c>
      <c r="AD394" s="18">
        <v>44370</v>
      </c>
      <c r="AE394" s="18">
        <v>44399</v>
      </c>
      <c r="AF394" s="18">
        <v>44399</v>
      </c>
      <c r="AG394" s="18"/>
      <c r="AH394" s="23">
        <f t="shared" si="34"/>
        <v>1289</v>
      </c>
      <c r="AI394" s="23" t="str">
        <f t="shared" si="35"/>
        <v>Más de 360</v>
      </c>
      <c r="AJ394" s="25">
        <v>190000</v>
      </c>
      <c r="AK394" s="25">
        <v>190000</v>
      </c>
      <c r="AL394" s="25">
        <v>0</v>
      </c>
      <c r="AM394" s="25">
        <v>0</v>
      </c>
      <c r="AN394" s="25">
        <v>0</v>
      </c>
      <c r="AO394" s="25">
        <v>0</v>
      </c>
      <c r="AP394" s="25">
        <v>0</v>
      </c>
      <c r="AQ394" s="25">
        <v>0</v>
      </c>
      <c r="AR394" s="17"/>
      <c r="AS394" s="17"/>
      <c r="AT394" s="17"/>
      <c r="AU394" s="25">
        <v>0</v>
      </c>
      <c r="AV394" s="25">
        <v>190000</v>
      </c>
      <c r="AW394" s="25">
        <v>0</v>
      </c>
      <c r="AX394" s="17"/>
      <c r="AY394" s="17"/>
      <c r="AZ394" s="17"/>
      <c r="BA394" s="17"/>
      <c r="BB394" s="17"/>
      <c r="BC394" s="24">
        <v>0</v>
      </c>
      <c r="BD394" s="24">
        <v>0</v>
      </c>
      <c r="BE394" s="24">
        <v>0</v>
      </c>
      <c r="BF394" s="24">
        <v>0</v>
      </c>
      <c r="BG394" s="24">
        <v>0</v>
      </c>
      <c r="BH394" s="24">
        <v>0</v>
      </c>
      <c r="BI394" s="24">
        <v>0</v>
      </c>
      <c r="BJ394" s="24">
        <v>0</v>
      </c>
      <c r="BK394" s="24">
        <v>190000</v>
      </c>
      <c r="BL394" s="24">
        <v>0</v>
      </c>
      <c r="BM394" s="24">
        <v>0</v>
      </c>
      <c r="BN394" s="17"/>
      <c r="BO394" s="18"/>
      <c r="BP394" s="17"/>
      <c r="BQ394" s="24">
        <v>0</v>
      </c>
    </row>
    <row r="395" spans="1:69" x14ac:dyDescent="0.2">
      <c r="A395" s="17">
        <v>800065396</v>
      </c>
      <c r="B395" s="17" t="s">
        <v>11</v>
      </c>
      <c r="C395" s="17" t="s">
        <v>12</v>
      </c>
      <c r="D395" s="17">
        <v>229612</v>
      </c>
      <c r="E395" s="17" t="str">
        <f t="shared" si="32"/>
        <v>C187229612</v>
      </c>
      <c r="F395" s="17" t="s">
        <v>178</v>
      </c>
      <c r="G395" s="17" t="str">
        <f t="shared" si="33"/>
        <v>800065396_C187229612</v>
      </c>
      <c r="H395" s="18">
        <v>44370</v>
      </c>
      <c r="I395" s="18">
        <v>44392</v>
      </c>
      <c r="J395" s="18">
        <v>44437</v>
      </c>
      <c r="K395" s="19">
        <v>190000</v>
      </c>
      <c r="L395" s="19">
        <v>0</v>
      </c>
      <c r="M395" s="19">
        <v>190000</v>
      </c>
      <c r="N395" s="19"/>
      <c r="O395" s="19"/>
      <c r="P395" s="19"/>
      <c r="Q395" s="19">
        <v>0</v>
      </c>
      <c r="R395" s="19">
        <v>190000</v>
      </c>
      <c r="S395" s="17" t="s">
        <v>31</v>
      </c>
      <c r="T395" s="17" t="s">
        <v>36</v>
      </c>
      <c r="U395" s="17" t="s">
        <v>37</v>
      </c>
      <c r="V395" s="17" t="s">
        <v>629</v>
      </c>
      <c r="W395" s="17" t="s">
        <v>629</v>
      </c>
      <c r="X395" s="25">
        <v>186200</v>
      </c>
      <c r="Y395" s="17">
        <v>1221762206</v>
      </c>
      <c r="Z395" s="17" t="s">
        <v>1813</v>
      </c>
      <c r="AA395" s="17"/>
      <c r="AB395" s="17"/>
      <c r="AC395" s="17" t="s">
        <v>672</v>
      </c>
      <c r="AD395" s="18">
        <v>44370</v>
      </c>
      <c r="AE395" s="18">
        <v>44404</v>
      </c>
      <c r="AF395" s="18">
        <v>44404</v>
      </c>
      <c r="AG395" s="18"/>
      <c r="AH395" s="23">
        <f t="shared" si="34"/>
        <v>1284</v>
      </c>
      <c r="AI395" s="23" t="str">
        <f t="shared" si="35"/>
        <v>Más de 360</v>
      </c>
      <c r="AJ395" s="25">
        <v>190000</v>
      </c>
      <c r="AK395" s="25">
        <v>190000</v>
      </c>
      <c r="AL395" s="25">
        <v>0</v>
      </c>
      <c r="AM395" s="25">
        <v>0</v>
      </c>
      <c r="AN395" s="25">
        <v>0</v>
      </c>
      <c r="AO395" s="25">
        <v>0</v>
      </c>
      <c r="AP395" s="25">
        <v>0</v>
      </c>
      <c r="AQ395" s="25">
        <v>0</v>
      </c>
      <c r="AR395" s="17"/>
      <c r="AS395" s="17"/>
      <c r="AT395" s="17"/>
      <c r="AU395" s="25">
        <v>0</v>
      </c>
      <c r="AV395" s="25">
        <v>190000</v>
      </c>
      <c r="AW395" s="25">
        <v>0</v>
      </c>
      <c r="AX395" s="17"/>
      <c r="AY395" s="17"/>
      <c r="AZ395" s="17"/>
      <c r="BA395" s="17"/>
      <c r="BB395" s="17"/>
      <c r="BC395" s="24">
        <v>0</v>
      </c>
      <c r="BD395" s="24">
        <v>0</v>
      </c>
      <c r="BE395" s="24">
        <v>0</v>
      </c>
      <c r="BF395" s="24">
        <v>0</v>
      </c>
      <c r="BG395" s="24">
        <v>0</v>
      </c>
      <c r="BH395" s="24">
        <v>0</v>
      </c>
      <c r="BI395" s="24">
        <v>0</v>
      </c>
      <c r="BJ395" s="24">
        <v>0</v>
      </c>
      <c r="BK395" s="24">
        <v>190000</v>
      </c>
      <c r="BL395" s="24">
        <v>0</v>
      </c>
      <c r="BM395" s="24">
        <v>0</v>
      </c>
      <c r="BN395" s="17"/>
      <c r="BO395" s="18"/>
      <c r="BP395" s="17"/>
      <c r="BQ395" s="24">
        <v>0</v>
      </c>
    </row>
    <row r="396" spans="1:69" x14ac:dyDescent="0.2">
      <c r="A396" s="17">
        <v>800065396</v>
      </c>
      <c r="B396" s="17" t="s">
        <v>11</v>
      </c>
      <c r="C396" s="17" t="s">
        <v>12</v>
      </c>
      <c r="D396" s="17">
        <v>239278</v>
      </c>
      <c r="E396" s="17" t="str">
        <f t="shared" si="32"/>
        <v>C187239278</v>
      </c>
      <c r="F396" s="17" t="s">
        <v>180</v>
      </c>
      <c r="G396" s="17" t="str">
        <f t="shared" si="33"/>
        <v>800065396_C187239278</v>
      </c>
      <c r="H396" s="18">
        <v>44405</v>
      </c>
      <c r="I396" s="18">
        <v>44421</v>
      </c>
      <c r="J396" s="18">
        <v>44466</v>
      </c>
      <c r="K396" s="19">
        <v>190000</v>
      </c>
      <c r="L396" s="19">
        <v>0</v>
      </c>
      <c r="M396" s="19">
        <v>190000</v>
      </c>
      <c r="N396" s="19"/>
      <c r="O396" s="19"/>
      <c r="P396" s="19"/>
      <c r="Q396" s="19">
        <v>0</v>
      </c>
      <c r="R396" s="19">
        <v>190000</v>
      </c>
      <c r="S396" s="17" t="s">
        <v>31</v>
      </c>
      <c r="T396" s="17" t="s">
        <v>36</v>
      </c>
      <c r="U396" s="17" t="s">
        <v>37</v>
      </c>
      <c r="V396" s="17" t="s">
        <v>629</v>
      </c>
      <c r="W396" s="17" t="s">
        <v>629</v>
      </c>
      <c r="X396" s="25">
        <v>186200</v>
      </c>
      <c r="Y396" s="17">
        <v>1221827800</v>
      </c>
      <c r="Z396" s="17" t="s">
        <v>1813</v>
      </c>
      <c r="AA396" s="17"/>
      <c r="AB396" s="17"/>
      <c r="AC396" s="17" t="s">
        <v>672</v>
      </c>
      <c r="AD396" s="18">
        <v>44405</v>
      </c>
      <c r="AE396" s="18">
        <v>44426</v>
      </c>
      <c r="AF396" s="18">
        <v>44426</v>
      </c>
      <c r="AG396" s="18"/>
      <c r="AH396" s="23">
        <f t="shared" si="34"/>
        <v>1262</v>
      </c>
      <c r="AI396" s="23" t="str">
        <f t="shared" si="35"/>
        <v>Más de 360</v>
      </c>
      <c r="AJ396" s="25">
        <v>190000</v>
      </c>
      <c r="AK396" s="25">
        <v>190000</v>
      </c>
      <c r="AL396" s="25">
        <v>0</v>
      </c>
      <c r="AM396" s="25">
        <v>0</v>
      </c>
      <c r="AN396" s="25">
        <v>0</v>
      </c>
      <c r="AO396" s="25">
        <v>0</v>
      </c>
      <c r="AP396" s="25">
        <v>0</v>
      </c>
      <c r="AQ396" s="25">
        <v>0</v>
      </c>
      <c r="AR396" s="17"/>
      <c r="AS396" s="17"/>
      <c r="AT396" s="17"/>
      <c r="AU396" s="25">
        <v>0</v>
      </c>
      <c r="AV396" s="25">
        <v>190000</v>
      </c>
      <c r="AW396" s="25">
        <v>0</v>
      </c>
      <c r="AX396" s="17"/>
      <c r="AY396" s="17"/>
      <c r="AZ396" s="17"/>
      <c r="BA396" s="17"/>
      <c r="BB396" s="17"/>
      <c r="BC396" s="24">
        <v>0</v>
      </c>
      <c r="BD396" s="24">
        <v>0</v>
      </c>
      <c r="BE396" s="24">
        <v>0</v>
      </c>
      <c r="BF396" s="24">
        <v>0</v>
      </c>
      <c r="BG396" s="24">
        <v>0</v>
      </c>
      <c r="BH396" s="24">
        <v>0</v>
      </c>
      <c r="BI396" s="24">
        <v>0</v>
      </c>
      <c r="BJ396" s="24">
        <v>0</v>
      </c>
      <c r="BK396" s="24">
        <v>190000</v>
      </c>
      <c r="BL396" s="24">
        <v>0</v>
      </c>
      <c r="BM396" s="24">
        <v>0</v>
      </c>
      <c r="BN396" s="17"/>
      <c r="BO396" s="18"/>
      <c r="BP396" s="17"/>
      <c r="BQ396" s="24">
        <v>0</v>
      </c>
    </row>
    <row r="397" spans="1:69" x14ac:dyDescent="0.2">
      <c r="A397" s="17">
        <v>800065396</v>
      </c>
      <c r="B397" s="17" t="s">
        <v>11</v>
      </c>
      <c r="C397" s="17" t="s">
        <v>12</v>
      </c>
      <c r="D397" s="17">
        <v>242961</v>
      </c>
      <c r="E397" s="17" t="str">
        <f t="shared" si="32"/>
        <v>C187242961</v>
      </c>
      <c r="F397" s="17" t="s">
        <v>181</v>
      </c>
      <c r="G397" s="17" t="str">
        <f t="shared" si="33"/>
        <v>800065396_C187242961</v>
      </c>
      <c r="H397" s="18">
        <v>44413</v>
      </c>
      <c r="I397" s="18">
        <v>44421</v>
      </c>
      <c r="J397" s="18">
        <v>44466</v>
      </c>
      <c r="K397" s="19">
        <v>190000</v>
      </c>
      <c r="L397" s="19">
        <v>0</v>
      </c>
      <c r="M397" s="19">
        <v>190000</v>
      </c>
      <c r="N397" s="19"/>
      <c r="O397" s="19"/>
      <c r="P397" s="19"/>
      <c r="Q397" s="19">
        <v>0</v>
      </c>
      <c r="R397" s="19">
        <v>190000</v>
      </c>
      <c r="S397" s="17" t="s">
        <v>31</v>
      </c>
      <c r="T397" s="17" t="s">
        <v>36</v>
      </c>
      <c r="U397" s="17" t="s">
        <v>37</v>
      </c>
      <c r="V397" s="17" t="s">
        <v>629</v>
      </c>
      <c r="W397" s="17" t="s">
        <v>629</v>
      </c>
      <c r="X397" s="25">
        <v>186200</v>
      </c>
      <c r="Y397" s="17">
        <v>1221830411</v>
      </c>
      <c r="Z397" s="17" t="s">
        <v>1813</v>
      </c>
      <c r="AA397" s="17"/>
      <c r="AB397" s="17"/>
      <c r="AC397" s="17" t="s">
        <v>672</v>
      </c>
      <c r="AD397" s="18">
        <v>44413</v>
      </c>
      <c r="AE397" s="18">
        <v>44426</v>
      </c>
      <c r="AF397" s="18">
        <v>44426</v>
      </c>
      <c r="AG397" s="18"/>
      <c r="AH397" s="23">
        <f t="shared" si="34"/>
        <v>1262</v>
      </c>
      <c r="AI397" s="23" t="str">
        <f t="shared" si="35"/>
        <v>Más de 360</v>
      </c>
      <c r="AJ397" s="25">
        <v>190000</v>
      </c>
      <c r="AK397" s="25">
        <v>190000</v>
      </c>
      <c r="AL397" s="25">
        <v>0</v>
      </c>
      <c r="AM397" s="25">
        <v>0</v>
      </c>
      <c r="AN397" s="25">
        <v>0</v>
      </c>
      <c r="AO397" s="25">
        <v>0</v>
      </c>
      <c r="AP397" s="25">
        <v>0</v>
      </c>
      <c r="AQ397" s="25">
        <v>0</v>
      </c>
      <c r="AR397" s="17"/>
      <c r="AS397" s="17"/>
      <c r="AT397" s="17"/>
      <c r="AU397" s="25">
        <v>0</v>
      </c>
      <c r="AV397" s="25">
        <v>190000</v>
      </c>
      <c r="AW397" s="25">
        <v>0</v>
      </c>
      <c r="AX397" s="17"/>
      <c r="AY397" s="17"/>
      <c r="AZ397" s="17"/>
      <c r="BA397" s="17"/>
      <c r="BB397" s="17"/>
      <c r="BC397" s="24">
        <v>0</v>
      </c>
      <c r="BD397" s="24">
        <v>0</v>
      </c>
      <c r="BE397" s="24">
        <v>0</v>
      </c>
      <c r="BF397" s="24">
        <v>0</v>
      </c>
      <c r="BG397" s="24">
        <v>0</v>
      </c>
      <c r="BH397" s="24">
        <v>0</v>
      </c>
      <c r="BI397" s="24">
        <v>0</v>
      </c>
      <c r="BJ397" s="24">
        <v>0</v>
      </c>
      <c r="BK397" s="24">
        <v>190000</v>
      </c>
      <c r="BL397" s="24">
        <v>0</v>
      </c>
      <c r="BM397" s="24">
        <v>0</v>
      </c>
      <c r="BN397" s="17"/>
      <c r="BO397" s="18"/>
      <c r="BP397" s="17"/>
      <c r="BQ397" s="24">
        <v>0</v>
      </c>
    </row>
    <row r="398" spans="1:69" x14ac:dyDescent="0.2">
      <c r="A398" s="17">
        <v>800065396</v>
      </c>
      <c r="B398" s="17" t="s">
        <v>11</v>
      </c>
      <c r="C398" s="17" t="s">
        <v>12</v>
      </c>
      <c r="D398" s="17">
        <v>242950</v>
      </c>
      <c r="E398" s="17" t="str">
        <f t="shared" si="32"/>
        <v>C187242950</v>
      </c>
      <c r="F398" s="17" t="s">
        <v>182</v>
      </c>
      <c r="G398" s="17" t="str">
        <f t="shared" si="33"/>
        <v>800065396_C187242950</v>
      </c>
      <c r="H398" s="18">
        <v>44413</v>
      </c>
      <c r="I398" s="18">
        <v>44421</v>
      </c>
      <c r="J398" s="18">
        <v>44466</v>
      </c>
      <c r="K398" s="19">
        <v>190000</v>
      </c>
      <c r="L398" s="19">
        <v>0</v>
      </c>
      <c r="M398" s="19">
        <v>190000</v>
      </c>
      <c r="N398" s="19"/>
      <c r="O398" s="19"/>
      <c r="P398" s="19"/>
      <c r="Q398" s="19">
        <v>0</v>
      </c>
      <c r="R398" s="19">
        <v>190000</v>
      </c>
      <c r="S398" s="17" t="s">
        <v>31</v>
      </c>
      <c r="T398" s="17" t="s">
        <v>36</v>
      </c>
      <c r="U398" s="17" t="s">
        <v>37</v>
      </c>
      <c r="V398" s="17" t="s">
        <v>629</v>
      </c>
      <c r="W398" s="17" t="s">
        <v>629</v>
      </c>
      <c r="X398" s="25">
        <v>186200</v>
      </c>
      <c r="Y398" s="17">
        <v>1221828460</v>
      </c>
      <c r="Z398" s="17" t="s">
        <v>1813</v>
      </c>
      <c r="AA398" s="17"/>
      <c r="AB398" s="17"/>
      <c r="AC398" s="17" t="s">
        <v>672</v>
      </c>
      <c r="AD398" s="18">
        <v>44413</v>
      </c>
      <c r="AE398" s="18">
        <v>44426</v>
      </c>
      <c r="AF398" s="18">
        <v>44426</v>
      </c>
      <c r="AG398" s="18"/>
      <c r="AH398" s="23">
        <f t="shared" si="34"/>
        <v>1262</v>
      </c>
      <c r="AI398" s="23" t="str">
        <f t="shared" si="35"/>
        <v>Más de 360</v>
      </c>
      <c r="AJ398" s="25">
        <v>190000</v>
      </c>
      <c r="AK398" s="25">
        <v>190000</v>
      </c>
      <c r="AL398" s="25">
        <v>0</v>
      </c>
      <c r="AM398" s="25">
        <v>0</v>
      </c>
      <c r="AN398" s="25">
        <v>0</v>
      </c>
      <c r="AO398" s="25">
        <v>0</v>
      </c>
      <c r="AP398" s="25">
        <v>0</v>
      </c>
      <c r="AQ398" s="25">
        <v>0</v>
      </c>
      <c r="AR398" s="17"/>
      <c r="AS398" s="17"/>
      <c r="AT398" s="17"/>
      <c r="AU398" s="25">
        <v>0</v>
      </c>
      <c r="AV398" s="25">
        <v>190000</v>
      </c>
      <c r="AW398" s="25">
        <v>0</v>
      </c>
      <c r="AX398" s="17"/>
      <c r="AY398" s="17"/>
      <c r="AZ398" s="17"/>
      <c r="BA398" s="17"/>
      <c r="BB398" s="17"/>
      <c r="BC398" s="24">
        <v>0</v>
      </c>
      <c r="BD398" s="24">
        <v>0</v>
      </c>
      <c r="BE398" s="24">
        <v>0</v>
      </c>
      <c r="BF398" s="24">
        <v>0</v>
      </c>
      <c r="BG398" s="24">
        <v>0</v>
      </c>
      <c r="BH398" s="24">
        <v>0</v>
      </c>
      <c r="BI398" s="24">
        <v>0</v>
      </c>
      <c r="BJ398" s="24">
        <v>0</v>
      </c>
      <c r="BK398" s="24">
        <v>190000</v>
      </c>
      <c r="BL398" s="24">
        <v>0</v>
      </c>
      <c r="BM398" s="24">
        <v>0</v>
      </c>
      <c r="BN398" s="17"/>
      <c r="BO398" s="18"/>
      <c r="BP398" s="17"/>
      <c r="BQ398" s="24">
        <v>0</v>
      </c>
    </row>
    <row r="399" spans="1:69" x14ac:dyDescent="0.2">
      <c r="A399" s="17">
        <v>800065396</v>
      </c>
      <c r="B399" s="17" t="s">
        <v>11</v>
      </c>
      <c r="C399" s="17" t="s">
        <v>12</v>
      </c>
      <c r="D399" s="17">
        <v>239099</v>
      </c>
      <c r="E399" s="17" t="str">
        <f t="shared" si="32"/>
        <v>C187239099</v>
      </c>
      <c r="F399" s="17" t="s">
        <v>183</v>
      </c>
      <c r="G399" s="17" t="str">
        <f t="shared" si="33"/>
        <v>800065396_C187239099</v>
      </c>
      <c r="H399" s="18">
        <v>44405</v>
      </c>
      <c r="I399" s="18">
        <v>44421</v>
      </c>
      <c r="J399" s="18">
        <v>44466</v>
      </c>
      <c r="K399" s="19">
        <v>190000</v>
      </c>
      <c r="L399" s="19">
        <v>0</v>
      </c>
      <c r="M399" s="19">
        <v>190000</v>
      </c>
      <c r="N399" s="19"/>
      <c r="O399" s="19"/>
      <c r="P399" s="19"/>
      <c r="Q399" s="19">
        <v>0</v>
      </c>
      <c r="R399" s="19">
        <v>190000</v>
      </c>
      <c r="S399" s="17" t="s">
        <v>31</v>
      </c>
      <c r="T399" s="17" t="s">
        <v>36</v>
      </c>
      <c r="U399" s="17" t="s">
        <v>37</v>
      </c>
      <c r="V399" s="17" t="s">
        <v>629</v>
      </c>
      <c r="W399" s="17" t="s">
        <v>629</v>
      </c>
      <c r="X399" s="25">
        <v>186200</v>
      </c>
      <c r="Y399" s="17">
        <v>1221827503</v>
      </c>
      <c r="Z399" s="17" t="s">
        <v>1813</v>
      </c>
      <c r="AA399" s="17"/>
      <c r="AB399" s="17"/>
      <c r="AC399" s="17" t="s">
        <v>672</v>
      </c>
      <c r="AD399" s="18">
        <v>44405</v>
      </c>
      <c r="AE399" s="18">
        <v>44426</v>
      </c>
      <c r="AF399" s="18">
        <v>44426</v>
      </c>
      <c r="AG399" s="18"/>
      <c r="AH399" s="23">
        <f t="shared" si="34"/>
        <v>1262</v>
      </c>
      <c r="AI399" s="23" t="str">
        <f t="shared" si="35"/>
        <v>Más de 360</v>
      </c>
      <c r="AJ399" s="25">
        <v>190000</v>
      </c>
      <c r="AK399" s="25">
        <v>190000</v>
      </c>
      <c r="AL399" s="25">
        <v>0</v>
      </c>
      <c r="AM399" s="25">
        <v>0</v>
      </c>
      <c r="AN399" s="25">
        <v>0</v>
      </c>
      <c r="AO399" s="25">
        <v>0</v>
      </c>
      <c r="AP399" s="25">
        <v>0</v>
      </c>
      <c r="AQ399" s="25">
        <v>0</v>
      </c>
      <c r="AR399" s="17"/>
      <c r="AS399" s="17"/>
      <c r="AT399" s="17"/>
      <c r="AU399" s="25">
        <v>0</v>
      </c>
      <c r="AV399" s="25">
        <v>190000</v>
      </c>
      <c r="AW399" s="25">
        <v>0</v>
      </c>
      <c r="AX399" s="17"/>
      <c r="AY399" s="17"/>
      <c r="AZ399" s="17"/>
      <c r="BA399" s="17"/>
      <c r="BB399" s="17"/>
      <c r="BC399" s="24">
        <v>0</v>
      </c>
      <c r="BD399" s="24">
        <v>0</v>
      </c>
      <c r="BE399" s="24">
        <v>0</v>
      </c>
      <c r="BF399" s="24">
        <v>0</v>
      </c>
      <c r="BG399" s="24">
        <v>0</v>
      </c>
      <c r="BH399" s="24">
        <v>0</v>
      </c>
      <c r="BI399" s="24">
        <v>0</v>
      </c>
      <c r="BJ399" s="24">
        <v>0</v>
      </c>
      <c r="BK399" s="24">
        <v>190000</v>
      </c>
      <c r="BL399" s="24">
        <v>0</v>
      </c>
      <c r="BM399" s="24">
        <v>0</v>
      </c>
      <c r="BN399" s="17"/>
      <c r="BO399" s="18"/>
      <c r="BP399" s="17"/>
      <c r="BQ399" s="24">
        <v>0</v>
      </c>
    </row>
    <row r="400" spans="1:69" x14ac:dyDescent="0.2">
      <c r="A400" s="17">
        <v>800065396</v>
      </c>
      <c r="B400" s="17" t="s">
        <v>11</v>
      </c>
      <c r="C400" s="17" t="s">
        <v>12</v>
      </c>
      <c r="D400" s="17">
        <v>243791</v>
      </c>
      <c r="E400" s="17" t="str">
        <f t="shared" si="32"/>
        <v>C187243791</v>
      </c>
      <c r="F400" s="17" t="s">
        <v>184</v>
      </c>
      <c r="G400" s="17" t="str">
        <f t="shared" si="33"/>
        <v>800065396_C187243791</v>
      </c>
      <c r="H400" s="18">
        <v>44414</v>
      </c>
      <c r="I400" s="18">
        <v>44421</v>
      </c>
      <c r="J400" s="18">
        <v>44466</v>
      </c>
      <c r="K400" s="19">
        <v>190000</v>
      </c>
      <c r="L400" s="19">
        <v>0</v>
      </c>
      <c r="M400" s="19">
        <v>190000</v>
      </c>
      <c r="N400" s="19">
        <v>190000</v>
      </c>
      <c r="O400" s="19"/>
      <c r="P400" s="19"/>
      <c r="Q400" s="19">
        <v>0</v>
      </c>
      <c r="R400" s="19">
        <v>190000</v>
      </c>
      <c r="S400" s="17" t="s">
        <v>31</v>
      </c>
      <c r="T400" s="17" t="s">
        <v>36</v>
      </c>
      <c r="U400" s="17" t="s">
        <v>37</v>
      </c>
      <c r="V400" s="17" t="s">
        <v>629</v>
      </c>
      <c r="W400" s="17" t="s">
        <v>629</v>
      </c>
      <c r="X400" s="25">
        <v>186200</v>
      </c>
      <c r="Y400" s="17">
        <v>1909143715</v>
      </c>
      <c r="Z400" s="17" t="s">
        <v>1813</v>
      </c>
      <c r="AA400" s="17"/>
      <c r="AB400" s="17"/>
      <c r="AC400" s="17" t="s">
        <v>672</v>
      </c>
      <c r="AD400" s="18">
        <v>44414</v>
      </c>
      <c r="AE400" s="18">
        <v>44426</v>
      </c>
      <c r="AF400" s="18">
        <v>44536</v>
      </c>
      <c r="AG400" s="18"/>
      <c r="AH400" s="23">
        <f t="shared" si="34"/>
        <v>1152</v>
      </c>
      <c r="AI400" s="23" t="str">
        <f t="shared" si="35"/>
        <v>Más de 360</v>
      </c>
      <c r="AJ400" s="25">
        <v>190000</v>
      </c>
      <c r="AK400" s="25">
        <v>190000</v>
      </c>
      <c r="AL400" s="25">
        <v>0</v>
      </c>
      <c r="AM400" s="25">
        <v>0</v>
      </c>
      <c r="AN400" s="25">
        <v>0</v>
      </c>
      <c r="AO400" s="25">
        <v>0</v>
      </c>
      <c r="AP400" s="25">
        <v>0</v>
      </c>
      <c r="AQ400" s="25">
        <v>0</v>
      </c>
      <c r="AR400" s="17"/>
      <c r="AS400" s="17"/>
      <c r="AT400" s="17" t="s">
        <v>1007</v>
      </c>
      <c r="AU400" s="25">
        <v>0</v>
      </c>
      <c r="AV400" s="25">
        <v>190000</v>
      </c>
      <c r="AW400" s="25">
        <v>0</v>
      </c>
      <c r="AX400" s="17"/>
      <c r="AY400" s="17"/>
      <c r="AZ400" s="17"/>
      <c r="BA400" s="17"/>
      <c r="BB400" s="17"/>
      <c r="BC400" s="24">
        <v>0</v>
      </c>
      <c r="BD400" s="24">
        <v>0</v>
      </c>
      <c r="BE400" s="24">
        <v>0</v>
      </c>
      <c r="BF400" s="24">
        <v>0</v>
      </c>
      <c r="BG400" s="24">
        <v>0</v>
      </c>
      <c r="BH400" s="24">
        <v>0</v>
      </c>
      <c r="BI400" s="24">
        <v>0</v>
      </c>
      <c r="BJ400" s="24">
        <v>0</v>
      </c>
      <c r="BK400" s="24">
        <v>190000</v>
      </c>
      <c r="BL400" s="24">
        <v>0</v>
      </c>
      <c r="BM400" s="24">
        <v>0</v>
      </c>
      <c r="BN400" s="17"/>
      <c r="BO400" s="18"/>
      <c r="BP400" s="17"/>
      <c r="BQ400" s="24">
        <v>0</v>
      </c>
    </row>
    <row r="401" spans="1:69" x14ac:dyDescent="0.2">
      <c r="A401" s="17">
        <v>800065396</v>
      </c>
      <c r="B401" s="17" t="s">
        <v>11</v>
      </c>
      <c r="C401" s="17" t="s">
        <v>12</v>
      </c>
      <c r="D401" s="17">
        <v>243820</v>
      </c>
      <c r="E401" s="17" t="str">
        <f t="shared" si="32"/>
        <v>C187243820</v>
      </c>
      <c r="F401" s="17" t="s">
        <v>185</v>
      </c>
      <c r="G401" s="17" t="str">
        <f t="shared" si="33"/>
        <v>800065396_C187243820</v>
      </c>
      <c r="H401" s="18">
        <v>44414</v>
      </c>
      <c r="I401" s="18">
        <v>44421</v>
      </c>
      <c r="J401" s="18">
        <v>44466</v>
      </c>
      <c r="K401" s="19">
        <v>190000</v>
      </c>
      <c r="L401" s="19">
        <v>0</v>
      </c>
      <c r="M401" s="19">
        <v>190000</v>
      </c>
      <c r="N401" s="19">
        <v>190000</v>
      </c>
      <c r="O401" s="19"/>
      <c r="P401" s="19"/>
      <c r="Q401" s="19">
        <v>0</v>
      </c>
      <c r="R401" s="19">
        <v>190000</v>
      </c>
      <c r="S401" s="17" t="s">
        <v>31</v>
      </c>
      <c r="T401" s="17" t="s">
        <v>36</v>
      </c>
      <c r="U401" s="17" t="s">
        <v>37</v>
      </c>
      <c r="V401" s="17" t="s">
        <v>629</v>
      </c>
      <c r="W401" s="17" t="s">
        <v>629</v>
      </c>
      <c r="X401" s="25">
        <v>186200</v>
      </c>
      <c r="Y401" s="17">
        <v>1908997366</v>
      </c>
      <c r="Z401" s="17" t="s">
        <v>1813</v>
      </c>
      <c r="AA401" s="17"/>
      <c r="AB401" s="17"/>
      <c r="AC401" s="17" t="s">
        <v>672</v>
      </c>
      <c r="AD401" s="18">
        <v>44414</v>
      </c>
      <c r="AE401" s="18">
        <v>44426</v>
      </c>
      <c r="AF401" s="18">
        <v>44511</v>
      </c>
      <c r="AG401" s="18"/>
      <c r="AH401" s="23">
        <f t="shared" si="34"/>
        <v>1177</v>
      </c>
      <c r="AI401" s="23" t="str">
        <f t="shared" si="35"/>
        <v>Más de 360</v>
      </c>
      <c r="AJ401" s="25">
        <v>190000</v>
      </c>
      <c r="AK401" s="25">
        <v>190000</v>
      </c>
      <c r="AL401" s="25">
        <v>0</v>
      </c>
      <c r="AM401" s="25">
        <v>0</v>
      </c>
      <c r="AN401" s="25">
        <v>0</v>
      </c>
      <c r="AO401" s="25">
        <v>0</v>
      </c>
      <c r="AP401" s="25">
        <v>0</v>
      </c>
      <c r="AQ401" s="25">
        <v>0</v>
      </c>
      <c r="AR401" s="17"/>
      <c r="AS401" s="17"/>
      <c r="AT401" s="17" t="s">
        <v>1007</v>
      </c>
      <c r="AU401" s="25">
        <v>0</v>
      </c>
      <c r="AV401" s="25">
        <v>190000</v>
      </c>
      <c r="AW401" s="25">
        <v>0</v>
      </c>
      <c r="AX401" s="17"/>
      <c r="AY401" s="17"/>
      <c r="AZ401" s="17"/>
      <c r="BA401" s="17"/>
      <c r="BB401" s="17"/>
      <c r="BC401" s="24">
        <v>0</v>
      </c>
      <c r="BD401" s="24">
        <v>0</v>
      </c>
      <c r="BE401" s="24">
        <v>0</v>
      </c>
      <c r="BF401" s="24">
        <v>0</v>
      </c>
      <c r="BG401" s="24">
        <v>0</v>
      </c>
      <c r="BH401" s="24">
        <v>0</v>
      </c>
      <c r="BI401" s="24">
        <v>0</v>
      </c>
      <c r="BJ401" s="24">
        <v>0</v>
      </c>
      <c r="BK401" s="24">
        <v>190000</v>
      </c>
      <c r="BL401" s="24">
        <v>0</v>
      </c>
      <c r="BM401" s="24">
        <v>0</v>
      </c>
      <c r="BN401" s="17"/>
      <c r="BO401" s="18"/>
      <c r="BP401" s="17"/>
      <c r="BQ401" s="24">
        <v>0</v>
      </c>
    </row>
    <row r="402" spans="1:69" x14ac:dyDescent="0.2">
      <c r="A402" s="17">
        <v>800065396</v>
      </c>
      <c r="B402" s="17" t="s">
        <v>11</v>
      </c>
      <c r="C402" s="17" t="s">
        <v>12</v>
      </c>
      <c r="D402" s="17">
        <v>241818</v>
      </c>
      <c r="E402" s="17" t="str">
        <f t="shared" si="32"/>
        <v>C187241818</v>
      </c>
      <c r="F402" s="17" t="s">
        <v>186</v>
      </c>
      <c r="G402" s="17" t="str">
        <f t="shared" si="33"/>
        <v>800065396_C187241818</v>
      </c>
      <c r="H402" s="18">
        <v>44412</v>
      </c>
      <c r="I402" s="18">
        <v>44421</v>
      </c>
      <c r="J402" s="18">
        <v>44466</v>
      </c>
      <c r="K402" s="19">
        <v>190000</v>
      </c>
      <c r="L402" s="19">
        <v>0</v>
      </c>
      <c r="M402" s="19">
        <v>190000</v>
      </c>
      <c r="N402" s="19"/>
      <c r="O402" s="19"/>
      <c r="P402" s="19"/>
      <c r="Q402" s="19">
        <v>0</v>
      </c>
      <c r="R402" s="19">
        <v>190000</v>
      </c>
      <c r="S402" s="17" t="s">
        <v>31</v>
      </c>
      <c r="T402" s="17" t="s">
        <v>36</v>
      </c>
      <c r="U402" s="17" t="s">
        <v>37</v>
      </c>
      <c r="V402" s="17" t="s">
        <v>629</v>
      </c>
      <c r="W402" s="17" t="s">
        <v>629</v>
      </c>
      <c r="X402" s="25">
        <v>186200</v>
      </c>
      <c r="Y402" s="17">
        <v>1221827964</v>
      </c>
      <c r="Z402" s="17" t="s">
        <v>1813</v>
      </c>
      <c r="AA402" s="17"/>
      <c r="AB402" s="17"/>
      <c r="AC402" s="17" t="s">
        <v>672</v>
      </c>
      <c r="AD402" s="18">
        <v>44412</v>
      </c>
      <c r="AE402" s="18">
        <v>44426</v>
      </c>
      <c r="AF402" s="18">
        <v>44426</v>
      </c>
      <c r="AG402" s="18"/>
      <c r="AH402" s="23">
        <f t="shared" si="34"/>
        <v>1262</v>
      </c>
      <c r="AI402" s="23" t="str">
        <f t="shared" si="35"/>
        <v>Más de 360</v>
      </c>
      <c r="AJ402" s="25">
        <v>190000</v>
      </c>
      <c r="AK402" s="25">
        <v>190000</v>
      </c>
      <c r="AL402" s="25">
        <v>0</v>
      </c>
      <c r="AM402" s="25">
        <v>0</v>
      </c>
      <c r="AN402" s="25">
        <v>0</v>
      </c>
      <c r="AO402" s="25">
        <v>0</v>
      </c>
      <c r="AP402" s="25">
        <v>0</v>
      </c>
      <c r="AQ402" s="25">
        <v>0</v>
      </c>
      <c r="AR402" s="17"/>
      <c r="AS402" s="17"/>
      <c r="AT402" s="17"/>
      <c r="AU402" s="25">
        <v>0</v>
      </c>
      <c r="AV402" s="25">
        <v>190000</v>
      </c>
      <c r="AW402" s="25">
        <v>0</v>
      </c>
      <c r="AX402" s="17"/>
      <c r="AY402" s="17"/>
      <c r="AZ402" s="17"/>
      <c r="BA402" s="17"/>
      <c r="BB402" s="17"/>
      <c r="BC402" s="24">
        <v>0</v>
      </c>
      <c r="BD402" s="24">
        <v>0</v>
      </c>
      <c r="BE402" s="24">
        <v>0</v>
      </c>
      <c r="BF402" s="24">
        <v>0</v>
      </c>
      <c r="BG402" s="24">
        <v>0</v>
      </c>
      <c r="BH402" s="24">
        <v>0</v>
      </c>
      <c r="BI402" s="24">
        <v>0</v>
      </c>
      <c r="BJ402" s="24">
        <v>0</v>
      </c>
      <c r="BK402" s="24">
        <v>190000</v>
      </c>
      <c r="BL402" s="24">
        <v>0</v>
      </c>
      <c r="BM402" s="24">
        <v>0</v>
      </c>
      <c r="BN402" s="17"/>
      <c r="BO402" s="18"/>
      <c r="BP402" s="17"/>
      <c r="BQ402" s="24">
        <v>0</v>
      </c>
    </row>
    <row r="403" spans="1:69" x14ac:dyDescent="0.2">
      <c r="A403" s="17">
        <v>800065396</v>
      </c>
      <c r="B403" s="17" t="s">
        <v>11</v>
      </c>
      <c r="C403" s="17" t="s">
        <v>12</v>
      </c>
      <c r="D403" s="17">
        <v>239063</v>
      </c>
      <c r="E403" s="17" t="str">
        <f t="shared" si="32"/>
        <v>C187239063</v>
      </c>
      <c r="F403" s="17" t="s">
        <v>187</v>
      </c>
      <c r="G403" s="17" t="str">
        <f t="shared" si="33"/>
        <v>800065396_C187239063</v>
      </c>
      <c r="H403" s="18">
        <v>44405</v>
      </c>
      <c r="I403" s="18">
        <v>44421</v>
      </c>
      <c r="J403" s="18">
        <v>44466</v>
      </c>
      <c r="K403" s="19">
        <v>190000</v>
      </c>
      <c r="L403" s="19">
        <v>0</v>
      </c>
      <c r="M403" s="19">
        <v>190000</v>
      </c>
      <c r="N403" s="19"/>
      <c r="O403" s="19"/>
      <c r="P403" s="19"/>
      <c r="Q403" s="19">
        <v>0</v>
      </c>
      <c r="R403" s="19">
        <v>190000</v>
      </c>
      <c r="S403" s="17" t="s">
        <v>31</v>
      </c>
      <c r="T403" s="17" t="s">
        <v>36</v>
      </c>
      <c r="U403" s="17" t="s">
        <v>37</v>
      </c>
      <c r="V403" s="17" t="s">
        <v>629</v>
      </c>
      <c r="W403" s="17" t="s">
        <v>629</v>
      </c>
      <c r="X403" s="25">
        <v>186200</v>
      </c>
      <c r="Y403" s="17">
        <v>1221826867</v>
      </c>
      <c r="Z403" s="17" t="s">
        <v>1813</v>
      </c>
      <c r="AA403" s="17"/>
      <c r="AB403" s="17"/>
      <c r="AC403" s="17" t="s">
        <v>672</v>
      </c>
      <c r="AD403" s="18">
        <v>44405</v>
      </c>
      <c r="AE403" s="18">
        <v>44426</v>
      </c>
      <c r="AF403" s="18">
        <v>44426</v>
      </c>
      <c r="AG403" s="18"/>
      <c r="AH403" s="23">
        <f t="shared" si="34"/>
        <v>1262</v>
      </c>
      <c r="AI403" s="23" t="str">
        <f t="shared" si="35"/>
        <v>Más de 360</v>
      </c>
      <c r="AJ403" s="25">
        <v>190000</v>
      </c>
      <c r="AK403" s="25">
        <v>190000</v>
      </c>
      <c r="AL403" s="25">
        <v>0</v>
      </c>
      <c r="AM403" s="25">
        <v>0</v>
      </c>
      <c r="AN403" s="25">
        <v>0</v>
      </c>
      <c r="AO403" s="25">
        <v>0</v>
      </c>
      <c r="AP403" s="25">
        <v>0</v>
      </c>
      <c r="AQ403" s="25">
        <v>0</v>
      </c>
      <c r="AR403" s="17"/>
      <c r="AS403" s="17"/>
      <c r="AT403" s="17"/>
      <c r="AU403" s="25">
        <v>0</v>
      </c>
      <c r="AV403" s="25">
        <v>190000</v>
      </c>
      <c r="AW403" s="25">
        <v>0</v>
      </c>
      <c r="AX403" s="17"/>
      <c r="AY403" s="17"/>
      <c r="AZ403" s="17"/>
      <c r="BA403" s="17"/>
      <c r="BB403" s="17"/>
      <c r="BC403" s="24">
        <v>0</v>
      </c>
      <c r="BD403" s="24">
        <v>0</v>
      </c>
      <c r="BE403" s="24">
        <v>0</v>
      </c>
      <c r="BF403" s="24">
        <v>0</v>
      </c>
      <c r="BG403" s="24">
        <v>0</v>
      </c>
      <c r="BH403" s="24">
        <v>0</v>
      </c>
      <c r="BI403" s="24">
        <v>0</v>
      </c>
      <c r="BJ403" s="24">
        <v>0</v>
      </c>
      <c r="BK403" s="24">
        <v>190000</v>
      </c>
      <c r="BL403" s="24">
        <v>0</v>
      </c>
      <c r="BM403" s="24">
        <v>0</v>
      </c>
      <c r="BN403" s="17"/>
      <c r="BO403" s="18"/>
      <c r="BP403" s="17"/>
      <c r="BQ403" s="24">
        <v>0</v>
      </c>
    </row>
    <row r="404" spans="1:69" x14ac:dyDescent="0.2">
      <c r="A404" s="17">
        <v>800065396</v>
      </c>
      <c r="B404" s="17" t="s">
        <v>11</v>
      </c>
      <c r="C404" s="17" t="s">
        <v>12</v>
      </c>
      <c r="D404" s="17">
        <v>243827</v>
      </c>
      <c r="E404" s="17" t="str">
        <f t="shared" si="32"/>
        <v>C187243827</v>
      </c>
      <c r="F404" s="17" t="s">
        <v>188</v>
      </c>
      <c r="G404" s="17" t="str">
        <f t="shared" si="33"/>
        <v>800065396_C187243827</v>
      </c>
      <c r="H404" s="18">
        <v>44414</v>
      </c>
      <c r="I404" s="18">
        <v>44421</v>
      </c>
      <c r="J404" s="18">
        <v>44466</v>
      </c>
      <c r="K404" s="19">
        <v>190000</v>
      </c>
      <c r="L404" s="19">
        <v>0</v>
      </c>
      <c r="M404" s="19">
        <v>190000</v>
      </c>
      <c r="N404" s="19"/>
      <c r="O404" s="19"/>
      <c r="P404" s="19"/>
      <c r="Q404" s="19">
        <v>0</v>
      </c>
      <c r="R404" s="19">
        <v>190000</v>
      </c>
      <c r="S404" s="17" t="s">
        <v>31</v>
      </c>
      <c r="T404" s="17" t="s">
        <v>36</v>
      </c>
      <c r="U404" s="17" t="s">
        <v>37</v>
      </c>
      <c r="V404" s="17" t="s">
        <v>629</v>
      </c>
      <c r="W404" s="17" t="s">
        <v>629</v>
      </c>
      <c r="X404" s="25">
        <v>186200</v>
      </c>
      <c r="Y404" s="17">
        <v>1221827349</v>
      </c>
      <c r="Z404" s="17" t="s">
        <v>1813</v>
      </c>
      <c r="AA404" s="17"/>
      <c r="AB404" s="17"/>
      <c r="AC404" s="17" t="s">
        <v>672</v>
      </c>
      <c r="AD404" s="18">
        <v>44414</v>
      </c>
      <c r="AE404" s="18">
        <v>44426</v>
      </c>
      <c r="AF404" s="18">
        <v>44426</v>
      </c>
      <c r="AG404" s="18"/>
      <c r="AH404" s="23">
        <f t="shared" si="34"/>
        <v>1262</v>
      </c>
      <c r="AI404" s="23" t="str">
        <f t="shared" si="35"/>
        <v>Más de 360</v>
      </c>
      <c r="AJ404" s="25">
        <v>190000</v>
      </c>
      <c r="AK404" s="25">
        <v>190000</v>
      </c>
      <c r="AL404" s="25">
        <v>0</v>
      </c>
      <c r="AM404" s="25">
        <v>0</v>
      </c>
      <c r="AN404" s="25">
        <v>0</v>
      </c>
      <c r="AO404" s="25">
        <v>0</v>
      </c>
      <c r="AP404" s="25">
        <v>0</v>
      </c>
      <c r="AQ404" s="25">
        <v>0</v>
      </c>
      <c r="AR404" s="17"/>
      <c r="AS404" s="17"/>
      <c r="AT404" s="17"/>
      <c r="AU404" s="25">
        <v>0</v>
      </c>
      <c r="AV404" s="25">
        <v>190000</v>
      </c>
      <c r="AW404" s="25">
        <v>0</v>
      </c>
      <c r="AX404" s="17"/>
      <c r="AY404" s="17"/>
      <c r="AZ404" s="17"/>
      <c r="BA404" s="17"/>
      <c r="BB404" s="17"/>
      <c r="BC404" s="24">
        <v>0</v>
      </c>
      <c r="BD404" s="24">
        <v>0</v>
      </c>
      <c r="BE404" s="24">
        <v>0</v>
      </c>
      <c r="BF404" s="24">
        <v>0</v>
      </c>
      <c r="BG404" s="24">
        <v>0</v>
      </c>
      <c r="BH404" s="24">
        <v>0</v>
      </c>
      <c r="BI404" s="24">
        <v>0</v>
      </c>
      <c r="BJ404" s="24">
        <v>0</v>
      </c>
      <c r="BK404" s="24">
        <v>190000</v>
      </c>
      <c r="BL404" s="24">
        <v>0</v>
      </c>
      <c r="BM404" s="24">
        <v>0</v>
      </c>
      <c r="BN404" s="17"/>
      <c r="BO404" s="18"/>
      <c r="BP404" s="17"/>
      <c r="BQ404" s="24">
        <v>0</v>
      </c>
    </row>
    <row r="405" spans="1:69" x14ac:dyDescent="0.2">
      <c r="A405" s="17">
        <v>800065396</v>
      </c>
      <c r="B405" s="17" t="s">
        <v>11</v>
      </c>
      <c r="C405" s="17" t="s">
        <v>12</v>
      </c>
      <c r="D405" s="17">
        <v>239271</v>
      </c>
      <c r="E405" s="17" t="str">
        <f t="shared" si="32"/>
        <v>C187239271</v>
      </c>
      <c r="F405" s="17" t="s">
        <v>189</v>
      </c>
      <c r="G405" s="17" t="str">
        <f t="shared" si="33"/>
        <v>800065396_C187239271</v>
      </c>
      <c r="H405" s="18">
        <v>44405</v>
      </c>
      <c r="I405" s="18">
        <v>44421</v>
      </c>
      <c r="J405" s="18">
        <v>44466</v>
      </c>
      <c r="K405" s="19">
        <v>190000</v>
      </c>
      <c r="L405" s="19">
        <v>0</v>
      </c>
      <c r="M405" s="19">
        <v>190000</v>
      </c>
      <c r="N405" s="19"/>
      <c r="O405" s="19"/>
      <c r="P405" s="19"/>
      <c r="Q405" s="19">
        <v>0</v>
      </c>
      <c r="R405" s="19">
        <v>190000</v>
      </c>
      <c r="S405" s="17" t="s">
        <v>31</v>
      </c>
      <c r="T405" s="17" t="s">
        <v>36</v>
      </c>
      <c r="U405" s="17" t="s">
        <v>37</v>
      </c>
      <c r="V405" s="17" t="s">
        <v>629</v>
      </c>
      <c r="W405" s="17" t="s">
        <v>629</v>
      </c>
      <c r="X405" s="25">
        <v>186200</v>
      </c>
      <c r="Y405" s="17">
        <v>1221827161</v>
      </c>
      <c r="Z405" s="17" t="s">
        <v>1813</v>
      </c>
      <c r="AA405" s="17"/>
      <c r="AB405" s="17"/>
      <c r="AC405" s="17" t="s">
        <v>672</v>
      </c>
      <c r="AD405" s="18">
        <v>44405</v>
      </c>
      <c r="AE405" s="18">
        <v>44426</v>
      </c>
      <c r="AF405" s="18">
        <v>44426</v>
      </c>
      <c r="AG405" s="18"/>
      <c r="AH405" s="23">
        <f t="shared" si="34"/>
        <v>1262</v>
      </c>
      <c r="AI405" s="23" t="str">
        <f t="shared" si="35"/>
        <v>Más de 360</v>
      </c>
      <c r="AJ405" s="25">
        <v>190000</v>
      </c>
      <c r="AK405" s="25">
        <v>190000</v>
      </c>
      <c r="AL405" s="25">
        <v>0</v>
      </c>
      <c r="AM405" s="25">
        <v>0</v>
      </c>
      <c r="AN405" s="25">
        <v>0</v>
      </c>
      <c r="AO405" s="25">
        <v>0</v>
      </c>
      <c r="AP405" s="25">
        <v>0</v>
      </c>
      <c r="AQ405" s="25">
        <v>0</v>
      </c>
      <c r="AR405" s="17"/>
      <c r="AS405" s="17"/>
      <c r="AT405" s="17"/>
      <c r="AU405" s="25">
        <v>0</v>
      </c>
      <c r="AV405" s="25">
        <v>190000</v>
      </c>
      <c r="AW405" s="25">
        <v>0</v>
      </c>
      <c r="AX405" s="17"/>
      <c r="AY405" s="17"/>
      <c r="AZ405" s="17"/>
      <c r="BA405" s="17"/>
      <c r="BB405" s="17"/>
      <c r="BC405" s="24">
        <v>0</v>
      </c>
      <c r="BD405" s="24">
        <v>0</v>
      </c>
      <c r="BE405" s="24">
        <v>0</v>
      </c>
      <c r="BF405" s="24">
        <v>0</v>
      </c>
      <c r="BG405" s="24">
        <v>0</v>
      </c>
      <c r="BH405" s="24">
        <v>0</v>
      </c>
      <c r="BI405" s="24">
        <v>0</v>
      </c>
      <c r="BJ405" s="24">
        <v>0</v>
      </c>
      <c r="BK405" s="24">
        <v>190000</v>
      </c>
      <c r="BL405" s="24">
        <v>0</v>
      </c>
      <c r="BM405" s="24">
        <v>0</v>
      </c>
      <c r="BN405" s="17"/>
      <c r="BO405" s="18"/>
      <c r="BP405" s="17"/>
      <c r="BQ405" s="24">
        <v>0</v>
      </c>
    </row>
    <row r="406" spans="1:69" x14ac:dyDescent="0.2">
      <c r="A406" s="17">
        <v>800065396</v>
      </c>
      <c r="B406" s="17" t="s">
        <v>11</v>
      </c>
      <c r="C406" s="17" t="s">
        <v>12</v>
      </c>
      <c r="D406" s="17">
        <v>239121</v>
      </c>
      <c r="E406" s="17" t="str">
        <f t="shared" si="32"/>
        <v>C187239121</v>
      </c>
      <c r="F406" s="17" t="s">
        <v>190</v>
      </c>
      <c r="G406" s="17" t="str">
        <f t="shared" si="33"/>
        <v>800065396_C187239121</v>
      </c>
      <c r="H406" s="18">
        <v>44405</v>
      </c>
      <c r="I406" s="18">
        <v>44421</v>
      </c>
      <c r="J406" s="18">
        <v>44466</v>
      </c>
      <c r="K406" s="19">
        <v>190000</v>
      </c>
      <c r="L406" s="19">
        <v>0</v>
      </c>
      <c r="M406" s="19">
        <v>190000</v>
      </c>
      <c r="N406" s="19"/>
      <c r="O406" s="19"/>
      <c r="P406" s="19"/>
      <c r="Q406" s="19">
        <v>0</v>
      </c>
      <c r="R406" s="19">
        <v>190000</v>
      </c>
      <c r="S406" s="17" t="s">
        <v>31</v>
      </c>
      <c r="T406" s="17" t="s">
        <v>36</v>
      </c>
      <c r="U406" s="17" t="s">
        <v>37</v>
      </c>
      <c r="V406" s="17" t="s">
        <v>629</v>
      </c>
      <c r="W406" s="17" t="s">
        <v>629</v>
      </c>
      <c r="X406" s="25">
        <v>186200</v>
      </c>
      <c r="Y406" s="17">
        <v>1221827654</v>
      </c>
      <c r="Z406" s="17" t="s">
        <v>1813</v>
      </c>
      <c r="AA406" s="17"/>
      <c r="AB406" s="17"/>
      <c r="AC406" s="17" t="s">
        <v>672</v>
      </c>
      <c r="AD406" s="18">
        <v>44405</v>
      </c>
      <c r="AE406" s="18">
        <v>44426</v>
      </c>
      <c r="AF406" s="18">
        <v>44426</v>
      </c>
      <c r="AG406" s="18"/>
      <c r="AH406" s="23">
        <f t="shared" si="34"/>
        <v>1262</v>
      </c>
      <c r="AI406" s="23" t="str">
        <f t="shared" si="35"/>
        <v>Más de 360</v>
      </c>
      <c r="AJ406" s="25">
        <v>190000</v>
      </c>
      <c r="AK406" s="25">
        <v>190000</v>
      </c>
      <c r="AL406" s="25">
        <v>0</v>
      </c>
      <c r="AM406" s="25">
        <v>0</v>
      </c>
      <c r="AN406" s="25">
        <v>0</v>
      </c>
      <c r="AO406" s="25">
        <v>0</v>
      </c>
      <c r="AP406" s="25">
        <v>0</v>
      </c>
      <c r="AQ406" s="25">
        <v>0</v>
      </c>
      <c r="AR406" s="17"/>
      <c r="AS406" s="17"/>
      <c r="AT406" s="17"/>
      <c r="AU406" s="25">
        <v>0</v>
      </c>
      <c r="AV406" s="25">
        <v>190000</v>
      </c>
      <c r="AW406" s="25">
        <v>0</v>
      </c>
      <c r="AX406" s="17"/>
      <c r="AY406" s="17"/>
      <c r="AZ406" s="17"/>
      <c r="BA406" s="17"/>
      <c r="BB406" s="17"/>
      <c r="BC406" s="24">
        <v>0</v>
      </c>
      <c r="BD406" s="24">
        <v>0</v>
      </c>
      <c r="BE406" s="24">
        <v>0</v>
      </c>
      <c r="BF406" s="24">
        <v>0</v>
      </c>
      <c r="BG406" s="24">
        <v>0</v>
      </c>
      <c r="BH406" s="24">
        <v>0</v>
      </c>
      <c r="BI406" s="24">
        <v>0</v>
      </c>
      <c r="BJ406" s="24">
        <v>0</v>
      </c>
      <c r="BK406" s="24">
        <v>190000</v>
      </c>
      <c r="BL406" s="24">
        <v>0</v>
      </c>
      <c r="BM406" s="24">
        <v>0</v>
      </c>
      <c r="BN406" s="17"/>
      <c r="BO406" s="18"/>
      <c r="BP406" s="17"/>
      <c r="BQ406" s="24">
        <v>0</v>
      </c>
    </row>
    <row r="407" spans="1:69" x14ac:dyDescent="0.2">
      <c r="A407" s="17">
        <v>800065396</v>
      </c>
      <c r="B407" s="17" t="s">
        <v>11</v>
      </c>
      <c r="C407" s="17" t="s">
        <v>12</v>
      </c>
      <c r="D407" s="17">
        <v>241563</v>
      </c>
      <c r="E407" s="17" t="str">
        <f t="shared" si="32"/>
        <v>C187241563</v>
      </c>
      <c r="F407" s="17" t="s">
        <v>191</v>
      </c>
      <c r="G407" s="17" t="str">
        <f t="shared" si="33"/>
        <v>800065396_C187241563</v>
      </c>
      <c r="H407" s="18">
        <v>44412</v>
      </c>
      <c r="I407" s="18">
        <v>44421</v>
      </c>
      <c r="J407" s="18">
        <v>44466</v>
      </c>
      <c r="K407" s="19">
        <v>190000</v>
      </c>
      <c r="L407" s="19">
        <v>0</v>
      </c>
      <c r="M407" s="19">
        <v>190000</v>
      </c>
      <c r="N407" s="19"/>
      <c r="O407" s="19"/>
      <c r="P407" s="19"/>
      <c r="Q407" s="19">
        <v>0</v>
      </c>
      <c r="R407" s="19">
        <v>190000</v>
      </c>
      <c r="S407" s="17" t="s">
        <v>31</v>
      </c>
      <c r="T407" s="17" t="s">
        <v>36</v>
      </c>
      <c r="U407" s="17" t="s">
        <v>37</v>
      </c>
      <c r="V407" s="17" t="s">
        <v>629</v>
      </c>
      <c r="W407" s="17" t="s">
        <v>629</v>
      </c>
      <c r="X407" s="25">
        <v>186200</v>
      </c>
      <c r="Y407" s="17">
        <v>1221829396</v>
      </c>
      <c r="Z407" s="17" t="s">
        <v>1813</v>
      </c>
      <c r="AA407" s="17"/>
      <c r="AB407" s="17"/>
      <c r="AC407" s="17" t="s">
        <v>672</v>
      </c>
      <c r="AD407" s="18">
        <v>44412</v>
      </c>
      <c r="AE407" s="18">
        <v>44426</v>
      </c>
      <c r="AF407" s="18">
        <v>44426</v>
      </c>
      <c r="AG407" s="18"/>
      <c r="AH407" s="23">
        <f t="shared" si="34"/>
        <v>1262</v>
      </c>
      <c r="AI407" s="23" t="str">
        <f t="shared" si="35"/>
        <v>Más de 360</v>
      </c>
      <c r="AJ407" s="25">
        <v>190000</v>
      </c>
      <c r="AK407" s="25">
        <v>190000</v>
      </c>
      <c r="AL407" s="25">
        <v>0</v>
      </c>
      <c r="AM407" s="25">
        <v>0</v>
      </c>
      <c r="AN407" s="25">
        <v>0</v>
      </c>
      <c r="AO407" s="25">
        <v>0</v>
      </c>
      <c r="AP407" s="25">
        <v>0</v>
      </c>
      <c r="AQ407" s="25">
        <v>0</v>
      </c>
      <c r="AR407" s="17"/>
      <c r="AS407" s="17"/>
      <c r="AT407" s="17"/>
      <c r="AU407" s="25">
        <v>0</v>
      </c>
      <c r="AV407" s="25">
        <v>190000</v>
      </c>
      <c r="AW407" s="25">
        <v>0</v>
      </c>
      <c r="AX407" s="17"/>
      <c r="AY407" s="17"/>
      <c r="AZ407" s="17"/>
      <c r="BA407" s="17"/>
      <c r="BB407" s="17"/>
      <c r="BC407" s="24">
        <v>0</v>
      </c>
      <c r="BD407" s="24">
        <v>0</v>
      </c>
      <c r="BE407" s="24">
        <v>0</v>
      </c>
      <c r="BF407" s="24">
        <v>0</v>
      </c>
      <c r="BG407" s="24">
        <v>0</v>
      </c>
      <c r="BH407" s="24">
        <v>0</v>
      </c>
      <c r="BI407" s="24">
        <v>0</v>
      </c>
      <c r="BJ407" s="24">
        <v>0</v>
      </c>
      <c r="BK407" s="24">
        <v>190000</v>
      </c>
      <c r="BL407" s="24">
        <v>0</v>
      </c>
      <c r="BM407" s="24">
        <v>0</v>
      </c>
      <c r="BN407" s="17"/>
      <c r="BO407" s="18"/>
      <c r="BP407" s="17"/>
      <c r="BQ407" s="24">
        <v>0</v>
      </c>
    </row>
    <row r="408" spans="1:69" x14ac:dyDescent="0.2">
      <c r="A408" s="17">
        <v>800065396</v>
      </c>
      <c r="B408" s="17" t="s">
        <v>11</v>
      </c>
      <c r="C408" s="17" t="s">
        <v>12</v>
      </c>
      <c r="D408" s="17">
        <v>239120</v>
      </c>
      <c r="E408" s="17" t="str">
        <f t="shared" si="32"/>
        <v>C187239120</v>
      </c>
      <c r="F408" s="17" t="s">
        <v>192</v>
      </c>
      <c r="G408" s="17" t="str">
        <f t="shared" si="33"/>
        <v>800065396_C187239120</v>
      </c>
      <c r="H408" s="18">
        <v>44405</v>
      </c>
      <c r="I408" s="18">
        <v>44421</v>
      </c>
      <c r="J408" s="18">
        <v>44466</v>
      </c>
      <c r="K408" s="19">
        <v>190000</v>
      </c>
      <c r="L408" s="19">
        <v>0</v>
      </c>
      <c r="M408" s="19">
        <v>190000</v>
      </c>
      <c r="N408" s="19"/>
      <c r="O408" s="19"/>
      <c r="P408" s="19"/>
      <c r="Q408" s="19">
        <v>0</v>
      </c>
      <c r="R408" s="19">
        <v>190000</v>
      </c>
      <c r="S408" s="17" t="s">
        <v>31</v>
      </c>
      <c r="T408" s="17" t="s">
        <v>36</v>
      </c>
      <c r="U408" s="17" t="s">
        <v>37</v>
      </c>
      <c r="V408" s="17" t="s">
        <v>629</v>
      </c>
      <c r="W408" s="17" t="s">
        <v>629</v>
      </c>
      <c r="X408" s="25">
        <v>186200</v>
      </c>
      <c r="Y408" s="17">
        <v>1221828193</v>
      </c>
      <c r="Z408" s="17" t="s">
        <v>1813</v>
      </c>
      <c r="AA408" s="17"/>
      <c r="AB408" s="17"/>
      <c r="AC408" s="17" t="s">
        <v>672</v>
      </c>
      <c r="AD408" s="18">
        <v>44405</v>
      </c>
      <c r="AE408" s="18">
        <v>44426</v>
      </c>
      <c r="AF408" s="18">
        <v>44426</v>
      </c>
      <c r="AG408" s="18"/>
      <c r="AH408" s="23">
        <f t="shared" si="34"/>
        <v>1262</v>
      </c>
      <c r="AI408" s="23" t="str">
        <f t="shared" si="35"/>
        <v>Más de 360</v>
      </c>
      <c r="AJ408" s="25">
        <v>190000</v>
      </c>
      <c r="AK408" s="25">
        <v>190000</v>
      </c>
      <c r="AL408" s="25">
        <v>0</v>
      </c>
      <c r="AM408" s="25">
        <v>0</v>
      </c>
      <c r="AN408" s="25">
        <v>0</v>
      </c>
      <c r="AO408" s="25">
        <v>0</v>
      </c>
      <c r="AP408" s="25">
        <v>0</v>
      </c>
      <c r="AQ408" s="25">
        <v>0</v>
      </c>
      <c r="AR408" s="17"/>
      <c r="AS408" s="17"/>
      <c r="AT408" s="17"/>
      <c r="AU408" s="25">
        <v>0</v>
      </c>
      <c r="AV408" s="25">
        <v>190000</v>
      </c>
      <c r="AW408" s="25">
        <v>0</v>
      </c>
      <c r="AX408" s="17"/>
      <c r="AY408" s="17"/>
      <c r="AZ408" s="17"/>
      <c r="BA408" s="17"/>
      <c r="BB408" s="17"/>
      <c r="BC408" s="24">
        <v>0</v>
      </c>
      <c r="BD408" s="24">
        <v>0</v>
      </c>
      <c r="BE408" s="24">
        <v>0</v>
      </c>
      <c r="BF408" s="24">
        <v>0</v>
      </c>
      <c r="BG408" s="24">
        <v>0</v>
      </c>
      <c r="BH408" s="24">
        <v>0</v>
      </c>
      <c r="BI408" s="24">
        <v>0</v>
      </c>
      <c r="BJ408" s="24">
        <v>0</v>
      </c>
      <c r="BK408" s="24">
        <v>190000</v>
      </c>
      <c r="BL408" s="24">
        <v>0</v>
      </c>
      <c r="BM408" s="24">
        <v>0</v>
      </c>
      <c r="BN408" s="17"/>
      <c r="BO408" s="18"/>
      <c r="BP408" s="17"/>
      <c r="BQ408" s="24">
        <v>0</v>
      </c>
    </row>
    <row r="409" spans="1:69" x14ac:dyDescent="0.2">
      <c r="A409" s="17">
        <v>800065396</v>
      </c>
      <c r="B409" s="17" t="s">
        <v>11</v>
      </c>
      <c r="C409" s="17" t="s">
        <v>12</v>
      </c>
      <c r="D409" s="17">
        <v>238312</v>
      </c>
      <c r="E409" s="17" t="str">
        <f t="shared" si="32"/>
        <v>C187238312</v>
      </c>
      <c r="F409" s="17" t="s">
        <v>193</v>
      </c>
      <c r="G409" s="17" t="str">
        <f t="shared" si="33"/>
        <v>800065396_C187238312</v>
      </c>
      <c r="H409" s="18">
        <v>44405</v>
      </c>
      <c r="I409" s="18">
        <v>44421</v>
      </c>
      <c r="J409" s="18">
        <v>44466</v>
      </c>
      <c r="K409" s="19">
        <v>190000</v>
      </c>
      <c r="L409" s="19">
        <v>0</v>
      </c>
      <c r="M409" s="19">
        <v>190000</v>
      </c>
      <c r="N409" s="19"/>
      <c r="O409" s="19"/>
      <c r="P409" s="19"/>
      <c r="Q409" s="19">
        <v>0</v>
      </c>
      <c r="R409" s="19">
        <v>190000</v>
      </c>
      <c r="S409" s="17" t="s">
        <v>31</v>
      </c>
      <c r="T409" s="17" t="s">
        <v>36</v>
      </c>
      <c r="U409" s="17" t="s">
        <v>37</v>
      </c>
      <c r="V409" s="17" t="s">
        <v>629</v>
      </c>
      <c r="W409" s="17" t="s">
        <v>629</v>
      </c>
      <c r="X409" s="25">
        <v>186200</v>
      </c>
      <c r="Y409" s="17">
        <v>1221827777</v>
      </c>
      <c r="Z409" s="17" t="s">
        <v>1813</v>
      </c>
      <c r="AA409" s="17"/>
      <c r="AB409" s="17"/>
      <c r="AC409" s="17" t="s">
        <v>672</v>
      </c>
      <c r="AD409" s="18">
        <v>44405</v>
      </c>
      <c r="AE409" s="18">
        <v>44426</v>
      </c>
      <c r="AF409" s="18">
        <v>44426</v>
      </c>
      <c r="AG409" s="18"/>
      <c r="AH409" s="23">
        <f t="shared" si="34"/>
        <v>1262</v>
      </c>
      <c r="AI409" s="23" t="str">
        <f t="shared" si="35"/>
        <v>Más de 360</v>
      </c>
      <c r="AJ409" s="25">
        <v>190000</v>
      </c>
      <c r="AK409" s="25">
        <v>190000</v>
      </c>
      <c r="AL409" s="25">
        <v>0</v>
      </c>
      <c r="AM409" s="25">
        <v>0</v>
      </c>
      <c r="AN409" s="25">
        <v>0</v>
      </c>
      <c r="AO409" s="25">
        <v>0</v>
      </c>
      <c r="AP409" s="25">
        <v>0</v>
      </c>
      <c r="AQ409" s="25">
        <v>0</v>
      </c>
      <c r="AR409" s="17"/>
      <c r="AS409" s="17"/>
      <c r="AT409" s="17"/>
      <c r="AU409" s="25">
        <v>0</v>
      </c>
      <c r="AV409" s="25">
        <v>190000</v>
      </c>
      <c r="AW409" s="25">
        <v>0</v>
      </c>
      <c r="AX409" s="17"/>
      <c r="AY409" s="17"/>
      <c r="AZ409" s="17"/>
      <c r="BA409" s="17"/>
      <c r="BB409" s="17"/>
      <c r="BC409" s="24">
        <v>0</v>
      </c>
      <c r="BD409" s="24">
        <v>0</v>
      </c>
      <c r="BE409" s="24">
        <v>0</v>
      </c>
      <c r="BF409" s="24">
        <v>0</v>
      </c>
      <c r="BG409" s="24">
        <v>0</v>
      </c>
      <c r="BH409" s="24">
        <v>0</v>
      </c>
      <c r="BI409" s="24">
        <v>0</v>
      </c>
      <c r="BJ409" s="24">
        <v>0</v>
      </c>
      <c r="BK409" s="24">
        <v>190000</v>
      </c>
      <c r="BL409" s="24">
        <v>0</v>
      </c>
      <c r="BM409" s="24">
        <v>0</v>
      </c>
      <c r="BN409" s="17"/>
      <c r="BO409" s="18"/>
      <c r="BP409" s="17"/>
      <c r="BQ409" s="24">
        <v>0</v>
      </c>
    </row>
    <row r="410" spans="1:69" x14ac:dyDescent="0.2">
      <c r="A410" s="17">
        <v>800065396</v>
      </c>
      <c r="B410" s="17" t="s">
        <v>11</v>
      </c>
      <c r="C410" s="17" t="s">
        <v>12</v>
      </c>
      <c r="D410" s="17">
        <v>240485</v>
      </c>
      <c r="E410" s="17" t="str">
        <f t="shared" si="32"/>
        <v>C187240485</v>
      </c>
      <c r="F410" s="17" t="s">
        <v>194</v>
      </c>
      <c r="G410" s="17" t="str">
        <f t="shared" si="33"/>
        <v>800065396_C187240485</v>
      </c>
      <c r="H410" s="18">
        <v>44412</v>
      </c>
      <c r="I410" s="18">
        <v>44421</v>
      </c>
      <c r="J410" s="18">
        <v>44466</v>
      </c>
      <c r="K410" s="19">
        <v>190000</v>
      </c>
      <c r="L410" s="19">
        <v>0</v>
      </c>
      <c r="M410" s="19">
        <v>190000</v>
      </c>
      <c r="N410" s="19"/>
      <c r="O410" s="19"/>
      <c r="P410" s="19"/>
      <c r="Q410" s="19">
        <v>0</v>
      </c>
      <c r="R410" s="19">
        <v>190000</v>
      </c>
      <c r="S410" s="17" t="s">
        <v>31</v>
      </c>
      <c r="T410" s="17" t="s">
        <v>36</v>
      </c>
      <c r="U410" s="17" t="s">
        <v>37</v>
      </c>
      <c r="V410" s="17" t="s">
        <v>629</v>
      </c>
      <c r="W410" s="17" t="s">
        <v>629</v>
      </c>
      <c r="X410" s="25">
        <v>186200</v>
      </c>
      <c r="Y410" s="17">
        <v>1221830044</v>
      </c>
      <c r="Z410" s="17" t="s">
        <v>1813</v>
      </c>
      <c r="AA410" s="17"/>
      <c r="AB410" s="17"/>
      <c r="AC410" s="17" t="s">
        <v>672</v>
      </c>
      <c r="AD410" s="18">
        <v>44412</v>
      </c>
      <c r="AE410" s="18">
        <v>44426</v>
      </c>
      <c r="AF410" s="18">
        <v>44426</v>
      </c>
      <c r="AG410" s="18"/>
      <c r="AH410" s="23">
        <f t="shared" si="34"/>
        <v>1262</v>
      </c>
      <c r="AI410" s="23" t="str">
        <f t="shared" si="35"/>
        <v>Más de 360</v>
      </c>
      <c r="AJ410" s="25">
        <v>190000</v>
      </c>
      <c r="AK410" s="25">
        <v>190000</v>
      </c>
      <c r="AL410" s="25">
        <v>0</v>
      </c>
      <c r="AM410" s="25">
        <v>0</v>
      </c>
      <c r="AN410" s="25">
        <v>0</v>
      </c>
      <c r="AO410" s="25">
        <v>0</v>
      </c>
      <c r="AP410" s="25">
        <v>0</v>
      </c>
      <c r="AQ410" s="25">
        <v>0</v>
      </c>
      <c r="AR410" s="17"/>
      <c r="AS410" s="17"/>
      <c r="AT410" s="17"/>
      <c r="AU410" s="25">
        <v>0</v>
      </c>
      <c r="AV410" s="25">
        <v>190000</v>
      </c>
      <c r="AW410" s="25">
        <v>0</v>
      </c>
      <c r="AX410" s="17"/>
      <c r="AY410" s="17"/>
      <c r="AZ410" s="17"/>
      <c r="BA410" s="17"/>
      <c r="BB410" s="17"/>
      <c r="BC410" s="24">
        <v>0</v>
      </c>
      <c r="BD410" s="24">
        <v>0</v>
      </c>
      <c r="BE410" s="24">
        <v>0</v>
      </c>
      <c r="BF410" s="24">
        <v>0</v>
      </c>
      <c r="BG410" s="24">
        <v>0</v>
      </c>
      <c r="BH410" s="24">
        <v>0</v>
      </c>
      <c r="BI410" s="24">
        <v>0</v>
      </c>
      <c r="BJ410" s="24">
        <v>0</v>
      </c>
      <c r="BK410" s="24">
        <v>190000</v>
      </c>
      <c r="BL410" s="24">
        <v>0</v>
      </c>
      <c r="BM410" s="24">
        <v>0</v>
      </c>
      <c r="BN410" s="17"/>
      <c r="BO410" s="18"/>
      <c r="BP410" s="17"/>
      <c r="BQ410" s="24">
        <v>0</v>
      </c>
    </row>
    <row r="411" spans="1:69" x14ac:dyDescent="0.2">
      <c r="A411" s="17">
        <v>800065396</v>
      </c>
      <c r="B411" s="17" t="s">
        <v>11</v>
      </c>
      <c r="C411" s="17" t="s">
        <v>12</v>
      </c>
      <c r="D411" s="17">
        <v>241799</v>
      </c>
      <c r="E411" s="17" t="str">
        <f t="shared" si="32"/>
        <v>C187241799</v>
      </c>
      <c r="F411" s="17" t="s">
        <v>195</v>
      </c>
      <c r="G411" s="17" t="str">
        <f t="shared" si="33"/>
        <v>800065396_C187241799</v>
      </c>
      <c r="H411" s="18">
        <v>44412</v>
      </c>
      <c r="I411" s="18">
        <v>44421</v>
      </c>
      <c r="J411" s="18">
        <v>44466</v>
      </c>
      <c r="K411" s="19">
        <v>190000</v>
      </c>
      <c r="L411" s="19">
        <v>0</v>
      </c>
      <c r="M411" s="19">
        <v>190000</v>
      </c>
      <c r="N411" s="19"/>
      <c r="O411" s="19"/>
      <c r="P411" s="19"/>
      <c r="Q411" s="19">
        <v>0</v>
      </c>
      <c r="R411" s="19">
        <v>190000</v>
      </c>
      <c r="S411" s="17" t="s">
        <v>31</v>
      </c>
      <c r="T411" s="17" t="s">
        <v>36</v>
      </c>
      <c r="U411" s="17" t="s">
        <v>37</v>
      </c>
      <c r="V411" s="17" t="s">
        <v>629</v>
      </c>
      <c r="W411" s="17" t="s">
        <v>629</v>
      </c>
      <c r="X411" s="25">
        <v>186200</v>
      </c>
      <c r="Y411" s="17">
        <v>1221828222</v>
      </c>
      <c r="Z411" s="17" t="s">
        <v>1813</v>
      </c>
      <c r="AA411" s="17"/>
      <c r="AB411" s="17"/>
      <c r="AC411" s="17" t="s">
        <v>672</v>
      </c>
      <c r="AD411" s="18">
        <v>44412</v>
      </c>
      <c r="AE411" s="18">
        <v>44426</v>
      </c>
      <c r="AF411" s="18">
        <v>44426</v>
      </c>
      <c r="AG411" s="18"/>
      <c r="AH411" s="23">
        <f t="shared" si="34"/>
        <v>1262</v>
      </c>
      <c r="AI411" s="23" t="str">
        <f t="shared" si="35"/>
        <v>Más de 360</v>
      </c>
      <c r="AJ411" s="25">
        <v>190000</v>
      </c>
      <c r="AK411" s="25">
        <v>190000</v>
      </c>
      <c r="AL411" s="25">
        <v>0</v>
      </c>
      <c r="AM411" s="25">
        <v>0</v>
      </c>
      <c r="AN411" s="25">
        <v>0</v>
      </c>
      <c r="AO411" s="25">
        <v>0</v>
      </c>
      <c r="AP411" s="25">
        <v>0</v>
      </c>
      <c r="AQ411" s="25">
        <v>0</v>
      </c>
      <c r="AR411" s="17"/>
      <c r="AS411" s="17"/>
      <c r="AT411" s="17"/>
      <c r="AU411" s="25">
        <v>0</v>
      </c>
      <c r="AV411" s="25">
        <v>190000</v>
      </c>
      <c r="AW411" s="25">
        <v>0</v>
      </c>
      <c r="AX411" s="17"/>
      <c r="AY411" s="17"/>
      <c r="AZ411" s="17"/>
      <c r="BA411" s="17"/>
      <c r="BB411" s="17"/>
      <c r="BC411" s="24">
        <v>0</v>
      </c>
      <c r="BD411" s="24">
        <v>0</v>
      </c>
      <c r="BE411" s="24">
        <v>0</v>
      </c>
      <c r="BF411" s="24">
        <v>0</v>
      </c>
      <c r="BG411" s="24">
        <v>0</v>
      </c>
      <c r="BH411" s="24">
        <v>0</v>
      </c>
      <c r="BI411" s="24">
        <v>0</v>
      </c>
      <c r="BJ411" s="24">
        <v>0</v>
      </c>
      <c r="BK411" s="24">
        <v>190000</v>
      </c>
      <c r="BL411" s="24">
        <v>0</v>
      </c>
      <c r="BM411" s="24">
        <v>0</v>
      </c>
      <c r="BN411" s="17"/>
      <c r="BO411" s="18"/>
      <c r="BP411" s="17"/>
      <c r="BQ411" s="24">
        <v>0</v>
      </c>
    </row>
    <row r="412" spans="1:69" x14ac:dyDescent="0.2">
      <c r="A412" s="17">
        <v>800065396</v>
      </c>
      <c r="B412" s="17" t="s">
        <v>11</v>
      </c>
      <c r="C412" s="17" t="s">
        <v>12</v>
      </c>
      <c r="D412" s="17">
        <v>239122</v>
      </c>
      <c r="E412" s="17" t="str">
        <f t="shared" si="32"/>
        <v>C187239122</v>
      </c>
      <c r="F412" s="17" t="s">
        <v>196</v>
      </c>
      <c r="G412" s="17" t="str">
        <f t="shared" si="33"/>
        <v>800065396_C187239122</v>
      </c>
      <c r="H412" s="18">
        <v>44405</v>
      </c>
      <c r="I412" s="18">
        <v>44421</v>
      </c>
      <c r="J412" s="18">
        <v>44466</v>
      </c>
      <c r="K412" s="19">
        <v>190000</v>
      </c>
      <c r="L412" s="19">
        <v>0</v>
      </c>
      <c r="M412" s="19">
        <v>190000</v>
      </c>
      <c r="N412" s="19"/>
      <c r="O412" s="19"/>
      <c r="P412" s="19"/>
      <c r="Q412" s="19">
        <v>0</v>
      </c>
      <c r="R412" s="19">
        <v>190000</v>
      </c>
      <c r="S412" s="17" t="s">
        <v>31</v>
      </c>
      <c r="T412" s="17" t="s">
        <v>36</v>
      </c>
      <c r="U412" s="17" t="s">
        <v>37</v>
      </c>
      <c r="V412" s="17" t="s">
        <v>629</v>
      </c>
      <c r="W412" s="17" t="s">
        <v>629</v>
      </c>
      <c r="X412" s="25">
        <v>186200</v>
      </c>
      <c r="Y412" s="17">
        <v>1221827655</v>
      </c>
      <c r="Z412" s="17" t="s">
        <v>1813</v>
      </c>
      <c r="AA412" s="17"/>
      <c r="AB412" s="17"/>
      <c r="AC412" s="17" t="s">
        <v>672</v>
      </c>
      <c r="AD412" s="18">
        <v>44405</v>
      </c>
      <c r="AE412" s="18">
        <v>44426</v>
      </c>
      <c r="AF412" s="18">
        <v>44426</v>
      </c>
      <c r="AG412" s="18"/>
      <c r="AH412" s="23">
        <f t="shared" si="34"/>
        <v>1262</v>
      </c>
      <c r="AI412" s="23" t="str">
        <f t="shared" si="35"/>
        <v>Más de 360</v>
      </c>
      <c r="AJ412" s="25">
        <v>190000</v>
      </c>
      <c r="AK412" s="25">
        <v>190000</v>
      </c>
      <c r="AL412" s="25">
        <v>0</v>
      </c>
      <c r="AM412" s="25">
        <v>0</v>
      </c>
      <c r="AN412" s="25">
        <v>0</v>
      </c>
      <c r="AO412" s="25">
        <v>0</v>
      </c>
      <c r="AP412" s="25">
        <v>0</v>
      </c>
      <c r="AQ412" s="25">
        <v>0</v>
      </c>
      <c r="AR412" s="17"/>
      <c r="AS412" s="17"/>
      <c r="AT412" s="17"/>
      <c r="AU412" s="25">
        <v>0</v>
      </c>
      <c r="AV412" s="25">
        <v>190000</v>
      </c>
      <c r="AW412" s="25">
        <v>0</v>
      </c>
      <c r="AX412" s="17"/>
      <c r="AY412" s="17"/>
      <c r="AZ412" s="17"/>
      <c r="BA412" s="17"/>
      <c r="BB412" s="17"/>
      <c r="BC412" s="24">
        <v>0</v>
      </c>
      <c r="BD412" s="24">
        <v>0</v>
      </c>
      <c r="BE412" s="24">
        <v>0</v>
      </c>
      <c r="BF412" s="24">
        <v>0</v>
      </c>
      <c r="BG412" s="24">
        <v>0</v>
      </c>
      <c r="BH412" s="24">
        <v>0</v>
      </c>
      <c r="BI412" s="24">
        <v>0</v>
      </c>
      <c r="BJ412" s="24">
        <v>0</v>
      </c>
      <c r="BK412" s="24">
        <v>190000</v>
      </c>
      <c r="BL412" s="24">
        <v>0</v>
      </c>
      <c r="BM412" s="24">
        <v>0</v>
      </c>
      <c r="BN412" s="17"/>
      <c r="BO412" s="18"/>
      <c r="BP412" s="17"/>
      <c r="BQ412" s="24">
        <v>0</v>
      </c>
    </row>
    <row r="413" spans="1:69" x14ac:dyDescent="0.2">
      <c r="A413" s="17">
        <v>800065396</v>
      </c>
      <c r="B413" s="17" t="s">
        <v>11</v>
      </c>
      <c r="C413" s="17" t="s">
        <v>12</v>
      </c>
      <c r="D413" s="17">
        <v>239399</v>
      </c>
      <c r="E413" s="17" t="str">
        <f t="shared" si="32"/>
        <v>C187239399</v>
      </c>
      <c r="F413" s="17" t="s">
        <v>197</v>
      </c>
      <c r="G413" s="17" t="str">
        <f t="shared" si="33"/>
        <v>800065396_C187239399</v>
      </c>
      <c r="H413" s="18">
        <v>44405</v>
      </c>
      <c r="I413" s="18">
        <v>44421</v>
      </c>
      <c r="J413" s="18">
        <v>44466</v>
      </c>
      <c r="K413" s="19">
        <v>190000</v>
      </c>
      <c r="L413" s="19">
        <v>0</v>
      </c>
      <c r="M413" s="19">
        <v>190000</v>
      </c>
      <c r="N413" s="19"/>
      <c r="O413" s="19"/>
      <c r="P413" s="19"/>
      <c r="Q413" s="19">
        <v>0</v>
      </c>
      <c r="R413" s="19">
        <v>190000</v>
      </c>
      <c r="S413" s="17" t="s">
        <v>31</v>
      </c>
      <c r="T413" s="17" t="s">
        <v>36</v>
      </c>
      <c r="U413" s="17" t="s">
        <v>37</v>
      </c>
      <c r="V413" s="17" t="s">
        <v>629</v>
      </c>
      <c r="W413" s="17" t="s">
        <v>629</v>
      </c>
      <c r="X413" s="25">
        <v>186200</v>
      </c>
      <c r="Y413" s="17">
        <v>1221784082</v>
      </c>
      <c r="Z413" s="17" t="s">
        <v>1813</v>
      </c>
      <c r="AA413" s="17"/>
      <c r="AB413" s="17"/>
      <c r="AC413" s="17" t="s">
        <v>672</v>
      </c>
      <c r="AD413" s="18">
        <v>44405</v>
      </c>
      <c r="AE413" s="18">
        <v>44432</v>
      </c>
      <c r="AF413" s="18">
        <v>44432</v>
      </c>
      <c r="AG413" s="18"/>
      <c r="AH413" s="23">
        <f t="shared" si="34"/>
        <v>1256</v>
      </c>
      <c r="AI413" s="23" t="str">
        <f t="shared" si="35"/>
        <v>Más de 360</v>
      </c>
      <c r="AJ413" s="25">
        <v>190000</v>
      </c>
      <c r="AK413" s="25">
        <v>190000</v>
      </c>
      <c r="AL413" s="25">
        <v>0</v>
      </c>
      <c r="AM413" s="25">
        <v>0</v>
      </c>
      <c r="AN413" s="25">
        <v>0</v>
      </c>
      <c r="AO413" s="25">
        <v>0</v>
      </c>
      <c r="AP413" s="25">
        <v>0</v>
      </c>
      <c r="AQ413" s="25">
        <v>0</v>
      </c>
      <c r="AR413" s="17"/>
      <c r="AS413" s="17"/>
      <c r="AT413" s="17"/>
      <c r="AU413" s="25">
        <v>0</v>
      </c>
      <c r="AV413" s="25">
        <v>190000</v>
      </c>
      <c r="AW413" s="25">
        <v>0</v>
      </c>
      <c r="AX413" s="17"/>
      <c r="AY413" s="17"/>
      <c r="AZ413" s="17"/>
      <c r="BA413" s="17"/>
      <c r="BB413" s="17"/>
      <c r="BC413" s="24">
        <v>0</v>
      </c>
      <c r="BD413" s="24">
        <v>0</v>
      </c>
      <c r="BE413" s="24">
        <v>0</v>
      </c>
      <c r="BF413" s="24">
        <v>0</v>
      </c>
      <c r="BG413" s="24">
        <v>0</v>
      </c>
      <c r="BH413" s="24">
        <v>0</v>
      </c>
      <c r="BI413" s="24">
        <v>0</v>
      </c>
      <c r="BJ413" s="24">
        <v>0</v>
      </c>
      <c r="BK413" s="24">
        <v>190000</v>
      </c>
      <c r="BL413" s="24">
        <v>0</v>
      </c>
      <c r="BM413" s="24">
        <v>0</v>
      </c>
      <c r="BN413" s="17"/>
      <c r="BO413" s="18"/>
      <c r="BP413" s="17"/>
      <c r="BQ413" s="24">
        <v>0</v>
      </c>
    </row>
    <row r="414" spans="1:69" x14ac:dyDescent="0.2">
      <c r="A414" s="17">
        <v>800065396</v>
      </c>
      <c r="B414" s="17" t="s">
        <v>11</v>
      </c>
      <c r="C414" s="17" t="s">
        <v>12</v>
      </c>
      <c r="D414" s="17">
        <v>243834</v>
      </c>
      <c r="E414" s="17" t="str">
        <f t="shared" si="32"/>
        <v>C187243834</v>
      </c>
      <c r="F414" s="17" t="s">
        <v>198</v>
      </c>
      <c r="G414" s="17" t="str">
        <f t="shared" si="33"/>
        <v>800065396_C187243834</v>
      </c>
      <c r="H414" s="18">
        <v>44414</v>
      </c>
      <c r="I414" s="18">
        <v>44421</v>
      </c>
      <c r="J414" s="18">
        <v>44466</v>
      </c>
      <c r="K414" s="19">
        <v>190000</v>
      </c>
      <c r="L414" s="19">
        <v>0</v>
      </c>
      <c r="M414" s="19">
        <v>190000</v>
      </c>
      <c r="N414" s="19"/>
      <c r="O414" s="19"/>
      <c r="P414" s="19"/>
      <c r="Q414" s="19">
        <v>0</v>
      </c>
      <c r="R414" s="19">
        <v>190000</v>
      </c>
      <c r="S414" s="17" t="s">
        <v>31</v>
      </c>
      <c r="T414" s="17" t="s">
        <v>36</v>
      </c>
      <c r="U414" s="17" t="s">
        <v>37</v>
      </c>
      <c r="V414" s="17" t="s">
        <v>629</v>
      </c>
      <c r="W414" s="17" t="s">
        <v>629</v>
      </c>
      <c r="X414" s="25">
        <v>186200</v>
      </c>
      <c r="Y414" s="17">
        <v>1221828790</v>
      </c>
      <c r="Z414" s="17" t="s">
        <v>1813</v>
      </c>
      <c r="AA414" s="17"/>
      <c r="AB414" s="17"/>
      <c r="AC414" s="17" t="s">
        <v>672</v>
      </c>
      <c r="AD414" s="18">
        <v>44414</v>
      </c>
      <c r="AE414" s="18">
        <v>44426</v>
      </c>
      <c r="AF414" s="18">
        <v>44426</v>
      </c>
      <c r="AG414" s="18"/>
      <c r="AH414" s="23">
        <f t="shared" si="34"/>
        <v>1262</v>
      </c>
      <c r="AI414" s="23" t="str">
        <f t="shared" si="35"/>
        <v>Más de 360</v>
      </c>
      <c r="AJ414" s="25">
        <v>190000</v>
      </c>
      <c r="AK414" s="25">
        <v>190000</v>
      </c>
      <c r="AL414" s="25">
        <v>0</v>
      </c>
      <c r="AM414" s="25">
        <v>0</v>
      </c>
      <c r="AN414" s="25">
        <v>0</v>
      </c>
      <c r="AO414" s="25">
        <v>0</v>
      </c>
      <c r="AP414" s="25">
        <v>0</v>
      </c>
      <c r="AQ414" s="25">
        <v>0</v>
      </c>
      <c r="AR414" s="17"/>
      <c r="AS414" s="17"/>
      <c r="AT414" s="17"/>
      <c r="AU414" s="25">
        <v>0</v>
      </c>
      <c r="AV414" s="25">
        <v>190000</v>
      </c>
      <c r="AW414" s="25">
        <v>0</v>
      </c>
      <c r="AX414" s="17"/>
      <c r="AY414" s="17"/>
      <c r="AZ414" s="17"/>
      <c r="BA414" s="17"/>
      <c r="BB414" s="17"/>
      <c r="BC414" s="24">
        <v>0</v>
      </c>
      <c r="BD414" s="24">
        <v>0</v>
      </c>
      <c r="BE414" s="24">
        <v>0</v>
      </c>
      <c r="BF414" s="24">
        <v>0</v>
      </c>
      <c r="BG414" s="24">
        <v>0</v>
      </c>
      <c r="BH414" s="24">
        <v>0</v>
      </c>
      <c r="BI414" s="24">
        <v>0</v>
      </c>
      <c r="BJ414" s="24">
        <v>0</v>
      </c>
      <c r="BK414" s="24">
        <v>190000</v>
      </c>
      <c r="BL414" s="24">
        <v>0</v>
      </c>
      <c r="BM414" s="24">
        <v>0</v>
      </c>
      <c r="BN414" s="17"/>
      <c r="BO414" s="18"/>
      <c r="BP414" s="17"/>
      <c r="BQ414" s="24">
        <v>0</v>
      </c>
    </row>
    <row r="415" spans="1:69" x14ac:dyDescent="0.2">
      <c r="A415" s="17">
        <v>800065396</v>
      </c>
      <c r="B415" s="17" t="s">
        <v>11</v>
      </c>
      <c r="C415" s="17" t="s">
        <v>12</v>
      </c>
      <c r="D415" s="17">
        <v>238390</v>
      </c>
      <c r="E415" s="17" t="str">
        <f t="shared" si="32"/>
        <v>C187238390</v>
      </c>
      <c r="F415" s="17" t="s">
        <v>199</v>
      </c>
      <c r="G415" s="17" t="str">
        <f t="shared" si="33"/>
        <v>800065396_C187238390</v>
      </c>
      <c r="H415" s="18">
        <v>44405</v>
      </c>
      <c r="I415" s="18">
        <v>44421</v>
      </c>
      <c r="J415" s="18">
        <v>44466</v>
      </c>
      <c r="K415" s="19">
        <v>190000</v>
      </c>
      <c r="L415" s="19">
        <v>0</v>
      </c>
      <c r="M415" s="19">
        <v>190000</v>
      </c>
      <c r="N415" s="19"/>
      <c r="O415" s="19"/>
      <c r="P415" s="19"/>
      <c r="Q415" s="19">
        <v>0</v>
      </c>
      <c r="R415" s="19">
        <v>190000</v>
      </c>
      <c r="S415" s="17" t="s">
        <v>31</v>
      </c>
      <c r="T415" s="17" t="s">
        <v>36</v>
      </c>
      <c r="U415" s="17" t="s">
        <v>37</v>
      </c>
      <c r="V415" s="17" t="s">
        <v>629</v>
      </c>
      <c r="W415" s="17" t="s">
        <v>629</v>
      </c>
      <c r="X415" s="25">
        <v>186200</v>
      </c>
      <c r="Y415" s="17">
        <v>1221829742</v>
      </c>
      <c r="Z415" s="17" t="s">
        <v>1813</v>
      </c>
      <c r="AA415" s="17"/>
      <c r="AB415" s="17"/>
      <c r="AC415" s="17" t="s">
        <v>672</v>
      </c>
      <c r="AD415" s="18">
        <v>44405</v>
      </c>
      <c r="AE415" s="18">
        <v>44426</v>
      </c>
      <c r="AF415" s="18">
        <v>44426</v>
      </c>
      <c r="AG415" s="18"/>
      <c r="AH415" s="23">
        <f t="shared" si="34"/>
        <v>1262</v>
      </c>
      <c r="AI415" s="23" t="str">
        <f t="shared" si="35"/>
        <v>Más de 360</v>
      </c>
      <c r="AJ415" s="25">
        <v>190000</v>
      </c>
      <c r="AK415" s="25">
        <v>190000</v>
      </c>
      <c r="AL415" s="25">
        <v>0</v>
      </c>
      <c r="AM415" s="25">
        <v>0</v>
      </c>
      <c r="AN415" s="25">
        <v>0</v>
      </c>
      <c r="AO415" s="25">
        <v>0</v>
      </c>
      <c r="AP415" s="25">
        <v>0</v>
      </c>
      <c r="AQ415" s="25">
        <v>0</v>
      </c>
      <c r="AR415" s="17"/>
      <c r="AS415" s="17"/>
      <c r="AT415" s="17"/>
      <c r="AU415" s="25">
        <v>0</v>
      </c>
      <c r="AV415" s="25">
        <v>190000</v>
      </c>
      <c r="AW415" s="25">
        <v>0</v>
      </c>
      <c r="AX415" s="17"/>
      <c r="AY415" s="17"/>
      <c r="AZ415" s="17"/>
      <c r="BA415" s="17"/>
      <c r="BB415" s="17"/>
      <c r="BC415" s="24">
        <v>0</v>
      </c>
      <c r="BD415" s="24">
        <v>0</v>
      </c>
      <c r="BE415" s="24">
        <v>0</v>
      </c>
      <c r="BF415" s="24">
        <v>0</v>
      </c>
      <c r="BG415" s="24">
        <v>0</v>
      </c>
      <c r="BH415" s="24">
        <v>0</v>
      </c>
      <c r="BI415" s="24">
        <v>0</v>
      </c>
      <c r="BJ415" s="24">
        <v>0</v>
      </c>
      <c r="BK415" s="24">
        <v>190000</v>
      </c>
      <c r="BL415" s="24">
        <v>0</v>
      </c>
      <c r="BM415" s="24">
        <v>0</v>
      </c>
      <c r="BN415" s="17"/>
      <c r="BO415" s="18"/>
      <c r="BP415" s="17"/>
      <c r="BQ415" s="24">
        <v>0</v>
      </c>
    </row>
    <row r="416" spans="1:69" x14ac:dyDescent="0.2">
      <c r="A416" s="17">
        <v>800065396</v>
      </c>
      <c r="B416" s="17" t="s">
        <v>11</v>
      </c>
      <c r="C416" s="17" t="s">
        <v>12</v>
      </c>
      <c r="D416" s="17">
        <v>242455</v>
      </c>
      <c r="E416" s="17" t="str">
        <f t="shared" si="32"/>
        <v>C187242455</v>
      </c>
      <c r="F416" s="17" t="s">
        <v>200</v>
      </c>
      <c r="G416" s="17" t="str">
        <f t="shared" si="33"/>
        <v>800065396_C187242455</v>
      </c>
      <c r="H416" s="18">
        <v>44413</v>
      </c>
      <c r="I416" s="18">
        <v>44421</v>
      </c>
      <c r="J416" s="18">
        <v>44466</v>
      </c>
      <c r="K416" s="19">
        <v>190000</v>
      </c>
      <c r="L416" s="19">
        <v>0</v>
      </c>
      <c r="M416" s="19">
        <v>190000</v>
      </c>
      <c r="N416" s="19"/>
      <c r="O416" s="19"/>
      <c r="P416" s="19"/>
      <c r="Q416" s="19">
        <v>0</v>
      </c>
      <c r="R416" s="19">
        <v>190000</v>
      </c>
      <c r="S416" s="17" t="s">
        <v>31</v>
      </c>
      <c r="T416" s="17" t="s">
        <v>36</v>
      </c>
      <c r="U416" s="17" t="s">
        <v>37</v>
      </c>
      <c r="V416" s="17" t="s">
        <v>629</v>
      </c>
      <c r="W416" s="17" t="s">
        <v>629</v>
      </c>
      <c r="X416" s="25">
        <v>186200</v>
      </c>
      <c r="Y416" s="17">
        <v>1221829705</v>
      </c>
      <c r="Z416" s="17" t="s">
        <v>1813</v>
      </c>
      <c r="AA416" s="17"/>
      <c r="AB416" s="17"/>
      <c r="AC416" s="17" t="s">
        <v>672</v>
      </c>
      <c r="AD416" s="18">
        <v>44413</v>
      </c>
      <c r="AE416" s="18">
        <v>44426</v>
      </c>
      <c r="AF416" s="18">
        <v>44426</v>
      </c>
      <c r="AG416" s="18"/>
      <c r="AH416" s="23">
        <f t="shared" si="34"/>
        <v>1262</v>
      </c>
      <c r="AI416" s="23" t="str">
        <f t="shared" si="35"/>
        <v>Más de 360</v>
      </c>
      <c r="AJ416" s="25">
        <v>190000</v>
      </c>
      <c r="AK416" s="25">
        <v>190000</v>
      </c>
      <c r="AL416" s="25">
        <v>0</v>
      </c>
      <c r="AM416" s="25">
        <v>0</v>
      </c>
      <c r="AN416" s="25">
        <v>0</v>
      </c>
      <c r="AO416" s="25">
        <v>0</v>
      </c>
      <c r="AP416" s="25">
        <v>0</v>
      </c>
      <c r="AQ416" s="25">
        <v>0</v>
      </c>
      <c r="AR416" s="17"/>
      <c r="AS416" s="17"/>
      <c r="AT416" s="17"/>
      <c r="AU416" s="25">
        <v>0</v>
      </c>
      <c r="AV416" s="25">
        <v>190000</v>
      </c>
      <c r="AW416" s="25">
        <v>0</v>
      </c>
      <c r="AX416" s="17"/>
      <c r="AY416" s="17"/>
      <c r="AZ416" s="17"/>
      <c r="BA416" s="17"/>
      <c r="BB416" s="17"/>
      <c r="BC416" s="24">
        <v>0</v>
      </c>
      <c r="BD416" s="24">
        <v>0</v>
      </c>
      <c r="BE416" s="24">
        <v>0</v>
      </c>
      <c r="BF416" s="24">
        <v>0</v>
      </c>
      <c r="BG416" s="24">
        <v>0</v>
      </c>
      <c r="BH416" s="24">
        <v>0</v>
      </c>
      <c r="BI416" s="24">
        <v>0</v>
      </c>
      <c r="BJ416" s="24">
        <v>0</v>
      </c>
      <c r="BK416" s="24">
        <v>190000</v>
      </c>
      <c r="BL416" s="24">
        <v>0</v>
      </c>
      <c r="BM416" s="24">
        <v>0</v>
      </c>
      <c r="BN416" s="17"/>
      <c r="BO416" s="18"/>
      <c r="BP416" s="17"/>
      <c r="BQ416" s="24">
        <v>0</v>
      </c>
    </row>
    <row r="417" spans="1:69" x14ac:dyDescent="0.2">
      <c r="A417" s="17">
        <v>800065396</v>
      </c>
      <c r="B417" s="17" t="s">
        <v>11</v>
      </c>
      <c r="C417" s="17" t="s">
        <v>12</v>
      </c>
      <c r="D417" s="17">
        <v>242249</v>
      </c>
      <c r="E417" s="17" t="str">
        <f t="shared" si="32"/>
        <v>C187242249</v>
      </c>
      <c r="F417" s="17" t="s">
        <v>201</v>
      </c>
      <c r="G417" s="17" t="str">
        <f t="shared" si="33"/>
        <v>800065396_C187242249</v>
      </c>
      <c r="H417" s="18">
        <v>44413</v>
      </c>
      <c r="I417" s="18">
        <v>44421</v>
      </c>
      <c r="J417" s="18">
        <v>44466</v>
      </c>
      <c r="K417" s="19">
        <v>190000</v>
      </c>
      <c r="L417" s="19">
        <v>0</v>
      </c>
      <c r="M417" s="19">
        <v>190000</v>
      </c>
      <c r="N417" s="19">
        <v>190000</v>
      </c>
      <c r="O417" s="19"/>
      <c r="P417" s="19"/>
      <c r="Q417" s="19">
        <v>0</v>
      </c>
      <c r="R417" s="19">
        <v>190000</v>
      </c>
      <c r="S417" s="17" t="s">
        <v>31</v>
      </c>
      <c r="T417" s="17" t="s">
        <v>36</v>
      </c>
      <c r="U417" s="17" t="s">
        <v>37</v>
      </c>
      <c r="V417" s="17" t="s">
        <v>629</v>
      </c>
      <c r="W417" s="17" t="s">
        <v>629</v>
      </c>
      <c r="X417" s="25">
        <v>186200</v>
      </c>
      <c r="Y417" s="17">
        <v>1910875228</v>
      </c>
      <c r="Z417" s="17" t="s">
        <v>1813</v>
      </c>
      <c r="AA417" s="17"/>
      <c r="AB417" s="17"/>
      <c r="AC417" s="17" t="s">
        <v>672</v>
      </c>
      <c r="AD417" s="18">
        <v>44413</v>
      </c>
      <c r="AE417" s="18">
        <v>44426</v>
      </c>
      <c r="AF417" s="18">
        <v>44672</v>
      </c>
      <c r="AG417" s="18"/>
      <c r="AH417" s="23">
        <f t="shared" si="34"/>
        <v>1016</v>
      </c>
      <c r="AI417" s="23" t="str">
        <f t="shared" si="35"/>
        <v>Más de 360</v>
      </c>
      <c r="AJ417" s="25">
        <v>190000</v>
      </c>
      <c r="AK417" s="25">
        <v>190000</v>
      </c>
      <c r="AL417" s="25">
        <v>0</v>
      </c>
      <c r="AM417" s="25">
        <v>0</v>
      </c>
      <c r="AN417" s="25">
        <v>0</v>
      </c>
      <c r="AO417" s="25">
        <v>0</v>
      </c>
      <c r="AP417" s="25">
        <v>0</v>
      </c>
      <c r="AQ417" s="25">
        <v>0</v>
      </c>
      <c r="AR417" s="17"/>
      <c r="AS417" s="17"/>
      <c r="AT417" s="17"/>
      <c r="AU417" s="25">
        <v>0</v>
      </c>
      <c r="AV417" s="25">
        <v>190000</v>
      </c>
      <c r="AW417" s="25">
        <v>0</v>
      </c>
      <c r="AX417" s="17"/>
      <c r="AY417" s="17"/>
      <c r="AZ417" s="17"/>
      <c r="BA417" s="17"/>
      <c r="BB417" s="17"/>
      <c r="BC417" s="24">
        <v>0</v>
      </c>
      <c r="BD417" s="24">
        <v>0</v>
      </c>
      <c r="BE417" s="24">
        <v>0</v>
      </c>
      <c r="BF417" s="24">
        <v>0</v>
      </c>
      <c r="BG417" s="24">
        <v>0</v>
      </c>
      <c r="BH417" s="24">
        <v>0</v>
      </c>
      <c r="BI417" s="24">
        <v>0</v>
      </c>
      <c r="BJ417" s="24">
        <v>0</v>
      </c>
      <c r="BK417" s="24">
        <v>190000</v>
      </c>
      <c r="BL417" s="24">
        <v>0</v>
      </c>
      <c r="BM417" s="24">
        <v>0</v>
      </c>
      <c r="BN417" s="17"/>
      <c r="BO417" s="18"/>
      <c r="BP417" s="17"/>
      <c r="BQ417" s="24">
        <v>0</v>
      </c>
    </row>
    <row r="418" spans="1:69" x14ac:dyDescent="0.2">
      <c r="A418" s="17">
        <v>800065396</v>
      </c>
      <c r="B418" s="17" t="s">
        <v>11</v>
      </c>
      <c r="C418" s="17" t="s">
        <v>12</v>
      </c>
      <c r="D418" s="17">
        <v>242040</v>
      </c>
      <c r="E418" s="17" t="str">
        <f t="shared" si="32"/>
        <v>C187242040</v>
      </c>
      <c r="F418" s="17" t="s">
        <v>202</v>
      </c>
      <c r="G418" s="17" t="str">
        <f t="shared" si="33"/>
        <v>800065396_C187242040</v>
      </c>
      <c r="H418" s="18">
        <v>44413</v>
      </c>
      <c r="I418" s="18">
        <v>44421</v>
      </c>
      <c r="J418" s="18">
        <v>44466</v>
      </c>
      <c r="K418" s="19">
        <v>190000</v>
      </c>
      <c r="L418" s="19">
        <v>0</v>
      </c>
      <c r="M418" s="19">
        <v>190000</v>
      </c>
      <c r="N418" s="19"/>
      <c r="O418" s="19"/>
      <c r="P418" s="19"/>
      <c r="Q418" s="19">
        <v>0</v>
      </c>
      <c r="R418" s="19">
        <v>190000</v>
      </c>
      <c r="S418" s="17" t="s">
        <v>31</v>
      </c>
      <c r="T418" s="17" t="s">
        <v>36</v>
      </c>
      <c r="U418" s="17" t="s">
        <v>37</v>
      </c>
      <c r="V418" s="17" t="s">
        <v>629</v>
      </c>
      <c r="W418" s="17" t="s">
        <v>629</v>
      </c>
      <c r="X418" s="25">
        <v>186200</v>
      </c>
      <c r="Y418" s="17">
        <v>1221827023</v>
      </c>
      <c r="Z418" s="17" t="s">
        <v>1813</v>
      </c>
      <c r="AA418" s="17"/>
      <c r="AB418" s="17"/>
      <c r="AC418" s="17" t="s">
        <v>672</v>
      </c>
      <c r="AD418" s="18">
        <v>44413</v>
      </c>
      <c r="AE418" s="18">
        <v>44426</v>
      </c>
      <c r="AF418" s="18">
        <v>44426</v>
      </c>
      <c r="AG418" s="18"/>
      <c r="AH418" s="23">
        <f t="shared" si="34"/>
        <v>1262</v>
      </c>
      <c r="AI418" s="23" t="str">
        <f t="shared" si="35"/>
        <v>Más de 360</v>
      </c>
      <c r="AJ418" s="25">
        <v>190000</v>
      </c>
      <c r="AK418" s="25">
        <v>190000</v>
      </c>
      <c r="AL418" s="25">
        <v>0</v>
      </c>
      <c r="AM418" s="25">
        <v>0</v>
      </c>
      <c r="AN418" s="25">
        <v>0</v>
      </c>
      <c r="AO418" s="25">
        <v>0</v>
      </c>
      <c r="AP418" s="25">
        <v>0</v>
      </c>
      <c r="AQ418" s="25">
        <v>0</v>
      </c>
      <c r="AR418" s="17"/>
      <c r="AS418" s="17"/>
      <c r="AT418" s="17"/>
      <c r="AU418" s="25">
        <v>0</v>
      </c>
      <c r="AV418" s="25">
        <v>190000</v>
      </c>
      <c r="AW418" s="25">
        <v>0</v>
      </c>
      <c r="AX418" s="17"/>
      <c r="AY418" s="17"/>
      <c r="AZ418" s="17"/>
      <c r="BA418" s="17"/>
      <c r="BB418" s="17"/>
      <c r="BC418" s="24">
        <v>0</v>
      </c>
      <c r="BD418" s="24">
        <v>0</v>
      </c>
      <c r="BE418" s="24">
        <v>0</v>
      </c>
      <c r="BF418" s="24">
        <v>0</v>
      </c>
      <c r="BG418" s="24">
        <v>0</v>
      </c>
      <c r="BH418" s="24">
        <v>0</v>
      </c>
      <c r="BI418" s="24">
        <v>0</v>
      </c>
      <c r="BJ418" s="24">
        <v>0</v>
      </c>
      <c r="BK418" s="24">
        <v>190000</v>
      </c>
      <c r="BL418" s="24">
        <v>0</v>
      </c>
      <c r="BM418" s="24">
        <v>0</v>
      </c>
      <c r="BN418" s="17"/>
      <c r="BO418" s="18"/>
      <c r="BP418" s="17"/>
      <c r="BQ418" s="24">
        <v>0</v>
      </c>
    </row>
    <row r="419" spans="1:69" x14ac:dyDescent="0.2">
      <c r="A419" s="17">
        <v>800065396</v>
      </c>
      <c r="B419" s="17" t="s">
        <v>11</v>
      </c>
      <c r="C419" s="17" t="s">
        <v>12</v>
      </c>
      <c r="D419" s="17">
        <v>245046</v>
      </c>
      <c r="E419" s="17" t="str">
        <f t="shared" si="32"/>
        <v>C187245046</v>
      </c>
      <c r="F419" s="17" t="s">
        <v>203</v>
      </c>
      <c r="G419" s="17" t="str">
        <f t="shared" si="33"/>
        <v>800065396_C187245046</v>
      </c>
      <c r="H419" s="18">
        <v>44428</v>
      </c>
      <c r="I419" s="18">
        <v>44454</v>
      </c>
      <c r="J419" s="18">
        <v>44499</v>
      </c>
      <c r="K419" s="19">
        <v>190000</v>
      </c>
      <c r="L419" s="19">
        <v>0</v>
      </c>
      <c r="M419" s="19">
        <v>190000</v>
      </c>
      <c r="N419" s="19"/>
      <c r="O419" s="19"/>
      <c r="P419" s="19"/>
      <c r="Q419" s="19">
        <v>0</v>
      </c>
      <c r="R419" s="19">
        <v>190000</v>
      </c>
      <c r="S419" s="17" t="s">
        <v>31</v>
      </c>
      <c r="T419" s="17" t="s">
        <v>36</v>
      </c>
      <c r="U419" s="17" t="s">
        <v>37</v>
      </c>
      <c r="V419" s="17" t="s">
        <v>629</v>
      </c>
      <c r="W419" s="17" t="s">
        <v>629</v>
      </c>
      <c r="X419" s="25">
        <v>186200</v>
      </c>
      <c r="Y419" s="17">
        <v>1221858313</v>
      </c>
      <c r="Z419" s="17" t="s">
        <v>1813</v>
      </c>
      <c r="AA419" s="17"/>
      <c r="AB419" s="17"/>
      <c r="AC419" s="17" t="s">
        <v>672</v>
      </c>
      <c r="AD419" s="18">
        <v>44428</v>
      </c>
      <c r="AE419" s="18">
        <v>44455</v>
      </c>
      <c r="AF419" s="18">
        <v>44455</v>
      </c>
      <c r="AG419" s="18"/>
      <c r="AH419" s="23">
        <f t="shared" si="34"/>
        <v>1233</v>
      </c>
      <c r="AI419" s="23" t="str">
        <f t="shared" si="35"/>
        <v>Más de 360</v>
      </c>
      <c r="AJ419" s="25">
        <v>190000</v>
      </c>
      <c r="AK419" s="25">
        <v>190000</v>
      </c>
      <c r="AL419" s="25">
        <v>0</v>
      </c>
      <c r="AM419" s="25">
        <v>0</v>
      </c>
      <c r="AN419" s="25">
        <v>0</v>
      </c>
      <c r="AO419" s="25">
        <v>0</v>
      </c>
      <c r="AP419" s="25">
        <v>0</v>
      </c>
      <c r="AQ419" s="25">
        <v>0</v>
      </c>
      <c r="AR419" s="17"/>
      <c r="AS419" s="17"/>
      <c r="AT419" s="17"/>
      <c r="AU419" s="25">
        <v>0</v>
      </c>
      <c r="AV419" s="25">
        <v>190000</v>
      </c>
      <c r="AW419" s="25">
        <v>0</v>
      </c>
      <c r="AX419" s="17"/>
      <c r="AY419" s="17"/>
      <c r="AZ419" s="17"/>
      <c r="BA419" s="17"/>
      <c r="BB419" s="17"/>
      <c r="BC419" s="24">
        <v>0</v>
      </c>
      <c r="BD419" s="24">
        <v>0</v>
      </c>
      <c r="BE419" s="24">
        <v>0</v>
      </c>
      <c r="BF419" s="24">
        <v>0</v>
      </c>
      <c r="BG419" s="24">
        <v>0</v>
      </c>
      <c r="BH419" s="24">
        <v>0</v>
      </c>
      <c r="BI419" s="24">
        <v>0</v>
      </c>
      <c r="BJ419" s="24">
        <v>0</v>
      </c>
      <c r="BK419" s="24">
        <v>190000</v>
      </c>
      <c r="BL419" s="24">
        <v>0</v>
      </c>
      <c r="BM419" s="24">
        <v>0</v>
      </c>
      <c r="BN419" s="17"/>
      <c r="BO419" s="18"/>
      <c r="BP419" s="17"/>
      <c r="BQ419" s="24">
        <v>0</v>
      </c>
    </row>
    <row r="420" spans="1:69" x14ac:dyDescent="0.2">
      <c r="A420" s="17">
        <v>800065396</v>
      </c>
      <c r="B420" s="17" t="s">
        <v>11</v>
      </c>
      <c r="C420" s="17" t="s">
        <v>12</v>
      </c>
      <c r="D420" s="17">
        <v>246912</v>
      </c>
      <c r="E420" s="17" t="str">
        <f t="shared" si="32"/>
        <v>C187246912</v>
      </c>
      <c r="F420" s="17" t="s">
        <v>204</v>
      </c>
      <c r="G420" s="17" t="str">
        <f t="shared" si="33"/>
        <v>800065396_C187246912</v>
      </c>
      <c r="H420" s="18">
        <v>44440</v>
      </c>
      <c r="I420" s="18">
        <v>44454</v>
      </c>
      <c r="J420" s="18">
        <v>44499</v>
      </c>
      <c r="K420" s="19">
        <v>190000</v>
      </c>
      <c r="L420" s="19">
        <v>0</v>
      </c>
      <c r="M420" s="19">
        <v>190000</v>
      </c>
      <c r="N420" s="19"/>
      <c r="O420" s="19"/>
      <c r="P420" s="19"/>
      <c r="Q420" s="19">
        <v>0</v>
      </c>
      <c r="R420" s="19">
        <v>190000</v>
      </c>
      <c r="S420" s="17" t="s">
        <v>31</v>
      </c>
      <c r="T420" s="17" t="s">
        <v>36</v>
      </c>
      <c r="U420" s="17" t="s">
        <v>37</v>
      </c>
      <c r="V420" s="17" t="s">
        <v>629</v>
      </c>
      <c r="W420" s="17" t="s">
        <v>629</v>
      </c>
      <c r="X420" s="25">
        <v>186200</v>
      </c>
      <c r="Y420" s="17">
        <v>1221865085</v>
      </c>
      <c r="Z420" s="17" t="s">
        <v>1813</v>
      </c>
      <c r="AA420" s="17"/>
      <c r="AB420" s="17"/>
      <c r="AC420" s="17" t="s">
        <v>672</v>
      </c>
      <c r="AD420" s="18">
        <v>44440</v>
      </c>
      <c r="AE420" s="18">
        <v>44455</v>
      </c>
      <c r="AF420" s="18">
        <v>44455</v>
      </c>
      <c r="AG420" s="18"/>
      <c r="AH420" s="23">
        <f t="shared" si="34"/>
        <v>1233</v>
      </c>
      <c r="AI420" s="23" t="str">
        <f t="shared" si="35"/>
        <v>Más de 360</v>
      </c>
      <c r="AJ420" s="25">
        <v>190000</v>
      </c>
      <c r="AK420" s="25">
        <v>190000</v>
      </c>
      <c r="AL420" s="25">
        <v>0</v>
      </c>
      <c r="AM420" s="25">
        <v>0</v>
      </c>
      <c r="AN420" s="25">
        <v>0</v>
      </c>
      <c r="AO420" s="25">
        <v>0</v>
      </c>
      <c r="AP420" s="25">
        <v>0</v>
      </c>
      <c r="AQ420" s="25">
        <v>0</v>
      </c>
      <c r="AR420" s="17"/>
      <c r="AS420" s="17"/>
      <c r="AT420" s="17"/>
      <c r="AU420" s="25">
        <v>0</v>
      </c>
      <c r="AV420" s="25">
        <v>190000</v>
      </c>
      <c r="AW420" s="25">
        <v>0</v>
      </c>
      <c r="AX420" s="17"/>
      <c r="AY420" s="17"/>
      <c r="AZ420" s="17"/>
      <c r="BA420" s="17"/>
      <c r="BB420" s="17"/>
      <c r="BC420" s="24">
        <v>0</v>
      </c>
      <c r="BD420" s="24">
        <v>0</v>
      </c>
      <c r="BE420" s="24">
        <v>0</v>
      </c>
      <c r="BF420" s="24">
        <v>0</v>
      </c>
      <c r="BG420" s="24">
        <v>0</v>
      </c>
      <c r="BH420" s="24">
        <v>0</v>
      </c>
      <c r="BI420" s="24">
        <v>0</v>
      </c>
      <c r="BJ420" s="24">
        <v>0</v>
      </c>
      <c r="BK420" s="24">
        <v>190000</v>
      </c>
      <c r="BL420" s="24">
        <v>0</v>
      </c>
      <c r="BM420" s="24">
        <v>0</v>
      </c>
      <c r="BN420" s="17"/>
      <c r="BO420" s="18"/>
      <c r="BP420" s="17"/>
      <c r="BQ420" s="24">
        <v>0</v>
      </c>
    </row>
    <row r="421" spans="1:69" x14ac:dyDescent="0.2">
      <c r="A421" s="17">
        <v>800065396</v>
      </c>
      <c r="B421" s="17" t="s">
        <v>11</v>
      </c>
      <c r="C421" s="17" t="s">
        <v>12</v>
      </c>
      <c r="D421" s="17">
        <v>246714</v>
      </c>
      <c r="E421" s="17" t="str">
        <f t="shared" si="32"/>
        <v>C187246714</v>
      </c>
      <c r="F421" s="17" t="s">
        <v>205</v>
      </c>
      <c r="G421" s="17" t="str">
        <f t="shared" si="33"/>
        <v>800065396_C187246714</v>
      </c>
      <c r="H421" s="18">
        <v>44440</v>
      </c>
      <c r="I421" s="18">
        <v>44454</v>
      </c>
      <c r="J421" s="18">
        <v>44499</v>
      </c>
      <c r="K421" s="19">
        <v>190000</v>
      </c>
      <c r="L421" s="19">
        <v>0</v>
      </c>
      <c r="M421" s="19">
        <v>190000</v>
      </c>
      <c r="N421" s="19"/>
      <c r="O421" s="19"/>
      <c r="P421" s="19"/>
      <c r="Q421" s="19">
        <v>0</v>
      </c>
      <c r="R421" s="19">
        <v>190000</v>
      </c>
      <c r="S421" s="17" t="s">
        <v>31</v>
      </c>
      <c r="T421" s="17" t="s">
        <v>36</v>
      </c>
      <c r="U421" s="17" t="s">
        <v>37</v>
      </c>
      <c r="V421" s="17" t="s">
        <v>629</v>
      </c>
      <c r="W421" s="17" t="s">
        <v>629</v>
      </c>
      <c r="X421" s="25">
        <v>186200</v>
      </c>
      <c r="Y421" s="17">
        <v>1221858505</v>
      </c>
      <c r="Z421" s="17" t="s">
        <v>1813</v>
      </c>
      <c r="AA421" s="17"/>
      <c r="AB421" s="17"/>
      <c r="AC421" s="17" t="s">
        <v>672</v>
      </c>
      <c r="AD421" s="18">
        <v>44440</v>
      </c>
      <c r="AE421" s="18">
        <v>44455</v>
      </c>
      <c r="AF421" s="18">
        <v>44455</v>
      </c>
      <c r="AG421" s="18"/>
      <c r="AH421" s="23">
        <f t="shared" si="34"/>
        <v>1233</v>
      </c>
      <c r="AI421" s="23" t="str">
        <f t="shared" si="35"/>
        <v>Más de 360</v>
      </c>
      <c r="AJ421" s="25">
        <v>190000</v>
      </c>
      <c r="AK421" s="25">
        <v>190000</v>
      </c>
      <c r="AL421" s="25">
        <v>0</v>
      </c>
      <c r="AM421" s="25">
        <v>0</v>
      </c>
      <c r="AN421" s="25">
        <v>0</v>
      </c>
      <c r="AO421" s="25">
        <v>0</v>
      </c>
      <c r="AP421" s="25">
        <v>0</v>
      </c>
      <c r="AQ421" s="25">
        <v>0</v>
      </c>
      <c r="AR421" s="17"/>
      <c r="AS421" s="17"/>
      <c r="AT421" s="17"/>
      <c r="AU421" s="25">
        <v>0</v>
      </c>
      <c r="AV421" s="25">
        <v>190000</v>
      </c>
      <c r="AW421" s="25">
        <v>0</v>
      </c>
      <c r="AX421" s="17"/>
      <c r="AY421" s="17"/>
      <c r="AZ421" s="17"/>
      <c r="BA421" s="17"/>
      <c r="BB421" s="17"/>
      <c r="BC421" s="24">
        <v>0</v>
      </c>
      <c r="BD421" s="24">
        <v>0</v>
      </c>
      <c r="BE421" s="24">
        <v>0</v>
      </c>
      <c r="BF421" s="24">
        <v>0</v>
      </c>
      <c r="BG421" s="24">
        <v>0</v>
      </c>
      <c r="BH421" s="24">
        <v>0</v>
      </c>
      <c r="BI421" s="24">
        <v>0</v>
      </c>
      <c r="BJ421" s="24">
        <v>0</v>
      </c>
      <c r="BK421" s="24">
        <v>190000</v>
      </c>
      <c r="BL421" s="24">
        <v>0</v>
      </c>
      <c r="BM421" s="24">
        <v>0</v>
      </c>
      <c r="BN421" s="17"/>
      <c r="BO421" s="18"/>
      <c r="BP421" s="17"/>
      <c r="BQ421" s="24">
        <v>0</v>
      </c>
    </row>
    <row r="422" spans="1:69" x14ac:dyDescent="0.2">
      <c r="A422" s="17">
        <v>800065396</v>
      </c>
      <c r="B422" s="17" t="s">
        <v>11</v>
      </c>
      <c r="C422" s="17" t="s">
        <v>12</v>
      </c>
      <c r="D422" s="17">
        <v>246715</v>
      </c>
      <c r="E422" s="17" t="str">
        <f t="shared" si="32"/>
        <v>C187246715</v>
      </c>
      <c r="F422" s="17" t="s">
        <v>206</v>
      </c>
      <c r="G422" s="17" t="str">
        <f t="shared" si="33"/>
        <v>800065396_C187246715</v>
      </c>
      <c r="H422" s="18">
        <v>44440</v>
      </c>
      <c r="I422" s="18">
        <v>44454</v>
      </c>
      <c r="J422" s="18">
        <v>44499</v>
      </c>
      <c r="K422" s="19">
        <v>190000</v>
      </c>
      <c r="L422" s="19">
        <v>0</v>
      </c>
      <c r="M422" s="19">
        <v>190000</v>
      </c>
      <c r="N422" s="19"/>
      <c r="O422" s="19"/>
      <c r="P422" s="19"/>
      <c r="Q422" s="19">
        <v>0</v>
      </c>
      <c r="R422" s="19">
        <v>190000</v>
      </c>
      <c r="S422" s="17" t="s">
        <v>31</v>
      </c>
      <c r="T422" s="17" t="s">
        <v>36</v>
      </c>
      <c r="U422" s="17" t="s">
        <v>37</v>
      </c>
      <c r="V422" s="17" t="s">
        <v>629</v>
      </c>
      <c r="W422" s="17" t="s">
        <v>629</v>
      </c>
      <c r="X422" s="25">
        <v>186200</v>
      </c>
      <c r="Y422" s="17">
        <v>1221858506</v>
      </c>
      <c r="Z422" s="17" t="s">
        <v>1813</v>
      </c>
      <c r="AA422" s="17"/>
      <c r="AB422" s="17"/>
      <c r="AC422" s="17" t="s">
        <v>672</v>
      </c>
      <c r="AD422" s="18">
        <v>44440</v>
      </c>
      <c r="AE422" s="18">
        <v>44455</v>
      </c>
      <c r="AF422" s="18">
        <v>44455</v>
      </c>
      <c r="AG422" s="18"/>
      <c r="AH422" s="23">
        <f t="shared" si="34"/>
        <v>1233</v>
      </c>
      <c r="AI422" s="23" t="str">
        <f t="shared" si="35"/>
        <v>Más de 360</v>
      </c>
      <c r="AJ422" s="25">
        <v>190000</v>
      </c>
      <c r="AK422" s="25">
        <v>190000</v>
      </c>
      <c r="AL422" s="25">
        <v>0</v>
      </c>
      <c r="AM422" s="25">
        <v>0</v>
      </c>
      <c r="AN422" s="25">
        <v>0</v>
      </c>
      <c r="AO422" s="25">
        <v>0</v>
      </c>
      <c r="AP422" s="25">
        <v>0</v>
      </c>
      <c r="AQ422" s="25">
        <v>0</v>
      </c>
      <c r="AR422" s="17"/>
      <c r="AS422" s="17"/>
      <c r="AT422" s="17"/>
      <c r="AU422" s="25">
        <v>0</v>
      </c>
      <c r="AV422" s="25">
        <v>190000</v>
      </c>
      <c r="AW422" s="25">
        <v>0</v>
      </c>
      <c r="AX422" s="17"/>
      <c r="AY422" s="17"/>
      <c r="AZ422" s="17"/>
      <c r="BA422" s="17"/>
      <c r="BB422" s="17"/>
      <c r="BC422" s="24">
        <v>0</v>
      </c>
      <c r="BD422" s="24">
        <v>0</v>
      </c>
      <c r="BE422" s="24">
        <v>0</v>
      </c>
      <c r="BF422" s="24">
        <v>0</v>
      </c>
      <c r="BG422" s="24">
        <v>0</v>
      </c>
      <c r="BH422" s="24">
        <v>0</v>
      </c>
      <c r="BI422" s="24">
        <v>0</v>
      </c>
      <c r="BJ422" s="24">
        <v>0</v>
      </c>
      <c r="BK422" s="24">
        <v>190000</v>
      </c>
      <c r="BL422" s="24">
        <v>0</v>
      </c>
      <c r="BM422" s="24">
        <v>0</v>
      </c>
      <c r="BN422" s="17"/>
      <c r="BO422" s="18"/>
      <c r="BP422" s="17"/>
      <c r="BQ422" s="24">
        <v>0</v>
      </c>
    </row>
    <row r="423" spans="1:69" x14ac:dyDescent="0.2">
      <c r="A423" s="17">
        <v>800065396</v>
      </c>
      <c r="B423" s="17" t="s">
        <v>11</v>
      </c>
      <c r="C423" s="17" t="s">
        <v>12</v>
      </c>
      <c r="D423" s="17">
        <v>244740</v>
      </c>
      <c r="E423" s="17" t="str">
        <f t="shared" si="32"/>
        <v>C187244740</v>
      </c>
      <c r="F423" s="17" t="s">
        <v>207</v>
      </c>
      <c r="G423" s="17" t="str">
        <f t="shared" si="33"/>
        <v>800065396_C187244740</v>
      </c>
      <c r="H423" s="18">
        <v>44428</v>
      </c>
      <c r="I423" s="18">
        <v>44454</v>
      </c>
      <c r="J423" s="18">
        <v>44499</v>
      </c>
      <c r="K423" s="19">
        <v>190000</v>
      </c>
      <c r="L423" s="19">
        <v>0</v>
      </c>
      <c r="M423" s="19">
        <v>190000</v>
      </c>
      <c r="N423" s="19"/>
      <c r="O423" s="19"/>
      <c r="P423" s="19"/>
      <c r="Q423" s="19">
        <v>0</v>
      </c>
      <c r="R423" s="19">
        <v>190000</v>
      </c>
      <c r="S423" s="17" t="s">
        <v>31</v>
      </c>
      <c r="T423" s="17" t="s">
        <v>36</v>
      </c>
      <c r="U423" s="17" t="s">
        <v>37</v>
      </c>
      <c r="V423" s="17" t="s">
        <v>629</v>
      </c>
      <c r="W423" s="17" t="s">
        <v>629</v>
      </c>
      <c r="X423" s="25">
        <v>186200</v>
      </c>
      <c r="Y423" s="17">
        <v>1221858536</v>
      </c>
      <c r="Z423" s="17" t="s">
        <v>1813</v>
      </c>
      <c r="AA423" s="17"/>
      <c r="AB423" s="17"/>
      <c r="AC423" s="17" t="s">
        <v>672</v>
      </c>
      <c r="AD423" s="18">
        <v>44428</v>
      </c>
      <c r="AE423" s="18">
        <v>44455</v>
      </c>
      <c r="AF423" s="18">
        <v>44455</v>
      </c>
      <c r="AG423" s="18"/>
      <c r="AH423" s="23">
        <f t="shared" si="34"/>
        <v>1233</v>
      </c>
      <c r="AI423" s="23" t="str">
        <f t="shared" si="35"/>
        <v>Más de 360</v>
      </c>
      <c r="AJ423" s="25">
        <v>190000</v>
      </c>
      <c r="AK423" s="25">
        <v>190000</v>
      </c>
      <c r="AL423" s="25">
        <v>0</v>
      </c>
      <c r="AM423" s="25">
        <v>0</v>
      </c>
      <c r="AN423" s="25">
        <v>0</v>
      </c>
      <c r="AO423" s="25">
        <v>0</v>
      </c>
      <c r="AP423" s="25">
        <v>0</v>
      </c>
      <c r="AQ423" s="25">
        <v>0</v>
      </c>
      <c r="AR423" s="17"/>
      <c r="AS423" s="17"/>
      <c r="AT423" s="17"/>
      <c r="AU423" s="25">
        <v>0</v>
      </c>
      <c r="AV423" s="25">
        <v>190000</v>
      </c>
      <c r="AW423" s="25">
        <v>0</v>
      </c>
      <c r="AX423" s="17"/>
      <c r="AY423" s="17"/>
      <c r="AZ423" s="17"/>
      <c r="BA423" s="17"/>
      <c r="BB423" s="17"/>
      <c r="BC423" s="24">
        <v>0</v>
      </c>
      <c r="BD423" s="24">
        <v>0</v>
      </c>
      <c r="BE423" s="24">
        <v>0</v>
      </c>
      <c r="BF423" s="24">
        <v>0</v>
      </c>
      <c r="BG423" s="24">
        <v>0</v>
      </c>
      <c r="BH423" s="24">
        <v>0</v>
      </c>
      <c r="BI423" s="24">
        <v>0</v>
      </c>
      <c r="BJ423" s="24">
        <v>0</v>
      </c>
      <c r="BK423" s="24">
        <v>190000</v>
      </c>
      <c r="BL423" s="24">
        <v>0</v>
      </c>
      <c r="BM423" s="24">
        <v>0</v>
      </c>
      <c r="BN423" s="17"/>
      <c r="BO423" s="18"/>
      <c r="BP423" s="17"/>
      <c r="BQ423" s="24">
        <v>0</v>
      </c>
    </row>
    <row r="424" spans="1:69" x14ac:dyDescent="0.2">
      <c r="A424" s="17">
        <v>800065396</v>
      </c>
      <c r="B424" s="17" t="s">
        <v>11</v>
      </c>
      <c r="C424" s="17" t="s">
        <v>12</v>
      </c>
      <c r="D424" s="17">
        <v>245049</v>
      </c>
      <c r="E424" s="17" t="str">
        <f t="shared" si="32"/>
        <v>C187245049</v>
      </c>
      <c r="F424" s="17" t="s">
        <v>208</v>
      </c>
      <c r="G424" s="17" t="str">
        <f t="shared" si="33"/>
        <v>800065396_C187245049</v>
      </c>
      <c r="H424" s="18">
        <v>44428</v>
      </c>
      <c r="I424" s="18">
        <v>44454</v>
      </c>
      <c r="J424" s="18">
        <v>44499</v>
      </c>
      <c r="K424" s="19">
        <v>190000</v>
      </c>
      <c r="L424" s="19">
        <v>0</v>
      </c>
      <c r="M424" s="19">
        <v>190000</v>
      </c>
      <c r="N424" s="19"/>
      <c r="O424" s="19"/>
      <c r="P424" s="19"/>
      <c r="Q424" s="19">
        <v>0</v>
      </c>
      <c r="R424" s="19">
        <v>190000</v>
      </c>
      <c r="S424" s="17" t="s">
        <v>31</v>
      </c>
      <c r="T424" s="17" t="s">
        <v>36</v>
      </c>
      <c r="U424" s="17" t="s">
        <v>37</v>
      </c>
      <c r="V424" s="17" t="s">
        <v>629</v>
      </c>
      <c r="W424" s="17" t="s">
        <v>629</v>
      </c>
      <c r="X424" s="25">
        <v>186200</v>
      </c>
      <c r="Y424" s="17">
        <v>1221858330</v>
      </c>
      <c r="Z424" s="17" t="s">
        <v>1813</v>
      </c>
      <c r="AA424" s="17"/>
      <c r="AB424" s="17"/>
      <c r="AC424" s="17" t="s">
        <v>672</v>
      </c>
      <c r="AD424" s="18">
        <v>44428</v>
      </c>
      <c r="AE424" s="18">
        <v>44455</v>
      </c>
      <c r="AF424" s="18">
        <v>44455</v>
      </c>
      <c r="AG424" s="18"/>
      <c r="AH424" s="23">
        <f t="shared" si="34"/>
        <v>1233</v>
      </c>
      <c r="AI424" s="23" t="str">
        <f t="shared" si="35"/>
        <v>Más de 360</v>
      </c>
      <c r="AJ424" s="25">
        <v>190000</v>
      </c>
      <c r="AK424" s="25">
        <v>190000</v>
      </c>
      <c r="AL424" s="25">
        <v>0</v>
      </c>
      <c r="AM424" s="25">
        <v>0</v>
      </c>
      <c r="AN424" s="25">
        <v>0</v>
      </c>
      <c r="AO424" s="25">
        <v>0</v>
      </c>
      <c r="AP424" s="25">
        <v>0</v>
      </c>
      <c r="AQ424" s="25">
        <v>0</v>
      </c>
      <c r="AR424" s="17"/>
      <c r="AS424" s="17"/>
      <c r="AT424" s="17"/>
      <c r="AU424" s="25">
        <v>0</v>
      </c>
      <c r="AV424" s="25">
        <v>190000</v>
      </c>
      <c r="AW424" s="25">
        <v>0</v>
      </c>
      <c r="AX424" s="17"/>
      <c r="AY424" s="17"/>
      <c r="AZ424" s="17"/>
      <c r="BA424" s="17"/>
      <c r="BB424" s="17"/>
      <c r="BC424" s="24">
        <v>0</v>
      </c>
      <c r="BD424" s="24">
        <v>0</v>
      </c>
      <c r="BE424" s="24">
        <v>0</v>
      </c>
      <c r="BF424" s="24">
        <v>0</v>
      </c>
      <c r="BG424" s="24">
        <v>0</v>
      </c>
      <c r="BH424" s="24">
        <v>0</v>
      </c>
      <c r="BI424" s="24">
        <v>0</v>
      </c>
      <c r="BJ424" s="24">
        <v>0</v>
      </c>
      <c r="BK424" s="24">
        <v>190000</v>
      </c>
      <c r="BL424" s="24">
        <v>0</v>
      </c>
      <c r="BM424" s="24">
        <v>0</v>
      </c>
      <c r="BN424" s="17"/>
      <c r="BO424" s="18"/>
      <c r="BP424" s="17"/>
      <c r="BQ424" s="24">
        <v>0</v>
      </c>
    </row>
    <row r="425" spans="1:69" x14ac:dyDescent="0.2">
      <c r="A425" s="17">
        <v>800065396</v>
      </c>
      <c r="B425" s="17" t="s">
        <v>11</v>
      </c>
      <c r="C425" s="17" t="s">
        <v>12</v>
      </c>
      <c r="D425" s="17">
        <v>246412</v>
      </c>
      <c r="E425" s="17" t="str">
        <f t="shared" si="32"/>
        <v>C187246412</v>
      </c>
      <c r="F425" s="17" t="s">
        <v>209</v>
      </c>
      <c r="G425" s="17" t="str">
        <f t="shared" si="33"/>
        <v>800065396_C187246412</v>
      </c>
      <c r="H425" s="18">
        <v>44440</v>
      </c>
      <c r="I425" s="18">
        <v>44454</v>
      </c>
      <c r="J425" s="18">
        <v>44499</v>
      </c>
      <c r="K425" s="19">
        <v>190000</v>
      </c>
      <c r="L425" s="19">
        <v>0</v>
      </c>
      <c r="M425" s="19">
        <v>190000</v>
      </c>
      <c r="N425" s="19"/>
      <c r="O425" s="19"/>
      <c r="P425" s="19"/>
      <c r="Q425" s="19">
        <v>0</v>
      </c>
      <c r="R425" s="19">
        <v>190000</v>
      </c>
      <c r="S425" s="17" t="s">
        <v>31</v>
      </c>
      <c r="T425" s="17" t="s">
        <v>36</v>
      </c>
      <c r="U425" s="17" t="s">
        <v>37</v>
      </c>
      <c r="V425" s="17" t="s">
        <v>629</v>
      </c>
      <c r="W425" s="17" t="s">
        <v>629</v>
      </c>
      <c r="X425" s="25">
        <v>186200</v>
      </c>
      <c r="Y425" s="17">
        <v>1221864625</v>
      </c>
      <c r="Z425" s="17" t="s">
        <v>1813</v>
      </c>
      <c r="AA425" s="17"/>
      <c r="AB425" s="17"/>
      <c r="AC425" s="17" t="s">
        <v>672</v>
      </c>
      <c r="AD425" s="18">
        <v>44440</v>
      </c>
      <c r="AE425" s="18">
        <v>44455</v>
      </c>
      <c r="AF425" s="18">
        <v>44455</v>
      </c>
      <c r="AG425" s="18"/>
      <c r="AH425" s="23">
        <f t="shared" si="34"/>
        <v>1233</v>
      </c>
      <c r="AI425" s="23" t="str">
        <f t="shared" si="35"/>
        <v>Más de 360</v>
      </c>
      <c r="AJ425" s="25">
        <v>190000</v>
      </c>
      <c r="AK425" s="25">
        <v>190000</v>
      </c>
      <c r="AL425" s="25">
        <v>0</v>
      </c>
      <c r="AM425" s="25">
        <v>0</v>
      </c>
      <c r="AN425" s="25">
        <v>0</v>
      </c>
      <c r="AO425" s="25">
        <v>0</v>
      </c>
      <c r="AP425" s="25">
        <v>0</v>
      </c>
      <c r="AQ425" s="25">
        <v>0</v>
      </c>
      <c r="AR425" s="17"/>
      <c r="AS425" s="17"/>
      <c r="AT425" s="17"/>
      <c r="AU425" s="25">
        <v>0</v>
      </c>
      <c r="AV425" s="25">
        <v>190000</v>
      </c>
      <c r="AW425" s="25">
        <v>0</v>
      </c>
      <c r="AX425" s="17"/>
      <c r="AY425" s="17"/>
      <c r="AZ425" s="17"/>
      <c r="BA425" s="17"/>
      <c r="BB425" s="17"/>
      <c r="BC425" s="24">
        <v>0</v>
      </c>
      <c r="BD425" s="24">
        <v>0</v>
      </c>
      <c r="BE425" s="24">
        <v>0</v>
      </c>
      <c r="BF425" s="24">
        <v>0</v>
      </c>
      <c r="BG425" s="24">
        <v>0</v>
      </c>
      <c r="BH425" s="24">
        <v>0</v>
      </c>
      <c r="BI425" s="24">
        <v>0</v>
      </c>
      <c r="BJ425" s="24">
        <v>0</v>
      </c>
      <c r="BK425" s="24">
        <v>190000</v>
      </c>
      <c r="BL425" s="24">
        <v>0</v>
      </c>
      <c r="BM425" s="24">
        <v>0</v>
      </c>
      <c r="BN425" s="17"/>
      <c r="BO425" s="18"/>
      <c r="BP425" s="17"/>
      <c r="BQ425" s="24">
        <v>0</v>
      </c>
    </row>
    <row r="426" spans="1:69" x14ac:dyDescent="0.2">
      <c r="A426" s="17">
        <v>800065396</v>
      </c>
      <c r="B426" s="17" t="s">
        <v>11</v>
      </c>
      <c r="C426" s="17" t="s">
        <v>12</v>
      </c>
      <c r="D426" s="17">
        <v>246569</v>
      </c>
      <c r="E426" s="17" t="str">
        <f t="shared" si="32"/>
        <v>C187246569</v>
      </c>
      <c r="F426" s="17" t="s">
        <v>210</v>
      </c>
      <c r="G426" s="17" t="str">
        <f t="shared" si="33"/>
        <v>800065396_C187246569</v>
      </c>
      <c r="H426" s="18">
        <v>44440</v>
      </c>
      <c r="I426" s="18">
        <v>44454</v>
      </c>
      <c r="J426" s="18">
        <v>44499</v>
      </c>
      <c r="K426" s="19">
        <v>190000</v>
      </c>
      <c r="L426" s="19">
        <v>0</v>
      </c>
      <c r="M426" s="19">
        <v>190000</v>
      </c>
      <c r="N426" s="19"/>
      <c r="O426" s="19"/>
      <c r="P426" s="19"/>
      <c r="Q426" s="19">
        <v>0</v>
      </c>
      <c r="R426" s="19">
        <v>190000</v>
      </c>
      <c r="S426" s="17" t="s">
        <v>31</v>
      </c>
      <c r="T426" s="17" t="s">
        <v>36</v>
      </c>
      <c r="U426" s="17" t="s">
        <v>37</v>
      </c>
      <c r="V426" s="17" t="s">
        <v>629</v>
      </c>
      <c r="W426" s="17" t="s">
        <v>629</v>
      </c>
      <c r="X426" s="25">
        <v>186200</v>
      </c>
      <c r="Y426" s="17">
        <v>1221864401</v>
      </c>
      <c r="Z426" s="17" t="s">
        <v>1813</v>
      </c>
      <c r="AA426" s="17"/>
      <c r="AB426" s="17"/>
      <c r="AC426" s="17" t="s">
        <v>672</v>
      </c>
      <c r="AD426" s="18">
        <v>44440</v>
      </c>
      <c r="AE426" s="18">
        <v>44455</v>
      </c>
      <c r="AF426" s="18">
        <v>44455</v>
      </c>
      <c r="AG426" s="18"/>
      <c r="AH426" s="23">
        <f t="shared" si="34"/>
        <v>1233</v>
      </c>
      <c r="AI426" s="23" t="str">
        <f t="shared" si="35"/>
        <v>Más de 360</v>
      </c>
      <c r="AJ426" s="25">
        <v>190000</v>
      </c>
      <c r="AK426" s="25">
        <v>190000</v>
      </c>
      <c r="AL426" s="25">
        <v>0</v>
      </c>
      <c r="AM426" s="25">
        <v>0</v>
      </c>
      <c r="AN426" s="25">
        <v>0</v>
      </c>
      <c r="AO426" s="25">
        <v>0</v>
      </c>
      <c r="AP426" s="25">
        <v>0</v>
      </c>
      <c r="AQ426" s="25">
        <v>0</v>
      </c>
      <c r="AR426" s="17"/>
      <c r="AS426" s="17"/>
      <c r="AT426" s="17"/>
      <c r="AU426" s="25">
        <v>0</v>
      </c>
      <c r="AV426" s="25">
        <v>190000</v>
      </c>
      <c r="AW426" s="25">
        <v>0</v>
      </c>
      <c r="AX426" s="17"/>
      <c r="AY426" s="17"/>
      <c r="AZ426" s="17"/>
      <c r="BA426" s="17"/>
      <c r="BB426" s="17"/>
      <c r="BC426" s="24">
        <v>0</v>
      </c>
      <c r="BD426" s="24">
        <v>0</v>
      </c>
      <c r="BE426" s="24">
        <v>0</v>
      </c>
      <c r="BF426" s="24">
        <v>0</v>
      </c>
      <c r="BG426" s="24">
        <v>0</v>
      </c>
      <c r="BH426" s="24">
        <v>0</v>
      </c>
      <c r="BI426" s="24">
        <v>0</v>
      </c>
      <c r="BJ426" s="24">
        <v>0</v>
      </c>
      <c r="BK426" s="24">
        <v>190000</v>
      </c>
      <c r="BL426" s="24">
        <v>0</v>
      </c>
      <c r="BM426" s="24">
        <v>0</v>
      </c>
      <c r="BN426" s="17"/>
      <c r="BO426" s="18"/>
      <c r="BP426" s="17"/>
      <c r="BQ426" s="24">
        <v>0</v>
      </c>
    </row>
    <row r="427" spans="1:69" x14ac:dyDescent="0.2">
      <c r="A427" s="17">
        <v>800065396</v>
      </c>
      <c r="B427" s="17" t="s">
        <v>11</v>
      </c>
      <c r="C427" s="17" t="s">
        <v>12</v>
      </c>
      <c r="D427" s="17">
        <v>246428</v>
      </c>
      <c r="E427" s="17" t="str">
        <f t="shared" si="32"/>
        <v>C187246428</v>
      </c>
      <c r="F427" s="17" t="s">
        <v>211</v>
      </c>
      <c r="G427" s="17" t="str">
        <f t="shared" si="33"/>
        <v>800065396_C187246428</v>
      </c>
      <c r="H427" s="18">
        <v>44440</v>
      </c>
      <c r="I427" s="18">
        <v>44454</v>
      </c>
      <c r="J427" s="18">
        <v>44499</v>
      </c>
      <c r="K427" s="19">
        <v>190000</v>
      </c>
      <c r="L427" s="19">
        <v>0</v>
      </c>
      <c r="M427" s="19">
        <v>190000</v>
      </c>
      <c r="N427" s="19"/>
      <c r="O427" s="19"/>
      <c r="P427" s="19"/>
      <c r="Q427" s="19">
        <v>0</v>
      </c>
      <c r="R427" s="19">
        <v>190000</v>
      </c>
      <c r="S427" s="17" t="s">
        <v>31</v>
      </c>
      <c r="T427" s="17" t="s">
        <v>36</v>
      </c>
      <c r="U427" s="17" t="s">
        <v>37</v>
      </c>
      <c r="V427" s="17" t="s">
        <v>629</v>
      </c>
      <c r="W427" s="17" t="s">
        <v>629</v>
      </c>
      <c r="X427" s="25">
        <v>186200</v>
      </c>
      <c r="Y427" s="17">
        <v>1221865168</v>
      </c>
      <c r="Z427" s="17" t="s">
        <v>1813</v>
      </c>
      <c r="AA427" s="17"/>
      <c r="AB427" s="17"/>
      <c r="AC427" s="17" t="s">
        <v>672</v>
      </c>
      <c r="AD427" s="18">
        <v>44440</v>
      </c>
      <c r="AE427" s="18">
        <v>44455</v>
      </c>
      <c r="AF427" s="18">
        <v>44455</v>
      </c>
      <c r="AG427" s="18"/>
      <c r="AH427" s="23">
        <f t="shared" si="34"/>
        <v>1233</v>
      </c>
      <c r="AI427" s="23" t="str">
        <f t="shared" si="35"/>
        <v>Más de 360</v>
      </c>
      <c r="AJ427" s="25">
        <v>190000</v>
      </c>
      <c r="AK427" s="25">
        <v>190000</v>
      </c>
      <c r="AL427" s="25">
        <v>0</v>
      </c>
      <c r="AM427" s="25">
        <v>0</v>
      </c>
      <c r="AN427" s="25">
        <v>0</v>
      </c>
      <c r="AO427" s="25">
        <v>0</v>
      </c>
      <c r="AP427" s="25">
        <v>0</v>
      </c>
      <c r="AQ427" s="25">
        <v>0</v>
      </c>
      <c r="AR427" s="17"/>
      <c r="AS427" s="17"/>
      <c r="AT427" s="17"/>
      <c r="AU427" s="25">
        <v>0</v>
      </c>
      <c r="AV427" s="25">
        <v>190000</v>
      </c>
      <c r="AW427" s="25">
        <v>0</v>
      </c>
      <c r="AX427" s="17"/>
      <c r="AY427" s="17"/>
      <c r="AZ427" s="17"/>
      <c r="BA427" s="17"/>
      <c r="BB427" s="17"/>
      <c r="BC427" s="24">
        <v>0</v>
      </c>
      <c r="BD427" s="24">
        <v>0</v>
      </c>
      <c r="BE427" s="24">
        <v>0</v>
      </c>
      <c r="BF427" s="24">
        <v>0</v>
      </c>
      <c r="BG427" s="24">
        <v>0</v>
      </c>
      <c r="BH427" s="24">
        <v>0</v>
      </c>
      <c r="BI427" s="24">
        <v>0</v>
      </c>
      <c r="BJ427" s="24">
        <v>0</v>
      </c>
      <c r="BK427" s="24">
        <v>190000</v>
      </c>
      <c r="BL427" s="24">
        <v>0</v>
      </c>
      <c r="BM427" s="24">
        <v>0</v>
      </c>
      <c r="BN427" s="17"/>
      <c r="BO427" s="18"/>
      <c r="BP427" s="17"/>
      <c r="BQ427" s="24">
        <v>0</v>
      </c>
    </row>
    <row r="428" spans="1:69" x14ac:dyDescent="0.2">
      <c r="A428" s="17">
        <v>800065396</v>
      </c>
      <c r="B428" s="17" t="s">
        <v>11</v>
      </c>
      <c r="C428" s="17" t="s">
        <v>12</v>
      </c>
      <c r="D428" s="17">
        <v>245007</v>
      </c>
      <c r="E428" s="17" t="str">
        <f t="shared" si="32"/>
        <v>C187245007</v>
      </c>
      <c r="F428" s="17" t="s">
        <v>212</v>
      </c>
      <c r="G428" s="17" t="str">
        <f t="shared" si="33"/>
        <v>800065396_C187245007</v>
      </c>
      <c r="H428" s="18">
        <v>44428</v>
      </c>
      <c r="I428" s="18">
        <v>44454</v>
      </c>
      <c r="J428" s="18">
        <v>44499</v>
      </c>
      <c r="K428" s="19">
        <v>190000</v>
      </c>
      <c r="L428" s="19">
        <v>0</v>
      </c>
      <c r="M428" s="19">
        <v>190000</v>
      </c>
      <c r="N428" s="19"/>
      <c r="O428" s="19"/>
      <c r="P428" s="19"/>
      <c r="Q428" s="19">
        <v>0</v>
      </c>
      <c r="R428" s="19">
        <v>190000</v>
      </c>
      <c r="S428" s="17" t="s">
        <v>31</v>
      </c>
      <c r="T428" s="17" t="s">
        <v>36</v>
      </c>
      <c r="U428" s="17" t="s">
        <v>37</v>
      </c>
      <c r="V428" s="17" t="s">
        <v>629</v>
      </c>
      <c r="W428" s="17" t="s">
        <v>629</v>
      </c>
      <c r="X428" s="25">
        <v>186200</v>
      </c>
      <c r="Y428" s="17">
        <v>1221864902</v>
      </c>
      <c r="Z428" s="17" t="s">
        <v>1813</v>
      </c>
      <c r="AA428" s="17"/>
      <c r="AB428" s="17"/>
      <c r="AC428" s="17" t="s">
        <v>672</v>
      </c>
      <c r="AD428" s="18">
        <v>44428</v>
      </c>
      <c r="AE428" s="18">
        <v>44455</v>
      </c>
      <c r="AF428" s="18">
        <v>44455</v>
      </c>
      <c r="AG428" s="18"/>
      <c r="AH428" s="23">
        <f t="shared" si="34"/>
        <v>1233</v>
      </c>
      <c r="AI428" s="23" t="str">
        <f t="shared" si="35"/>
        <v>Más de 360</v>
      </c>
      <c r="AJ428" s="25">
        <v>190000</v>
      </c>
      <c r="AK428" s="25">
        <v>190000</v>
      </c>
      <c r="AL428" s="25">
        <v>0</v>
      </c>
      <c r="AM428" s="25">
        <v>0</v>
      </c>
      <c r="AN428" s="25">
        <v>0</v>
      </c>
      <c r="AO428" s="25">
        <v>0</v>
      </c>
      <c r="AP428" s="25">
        <v>0</v>
      </c>
      <c r="AQ428" s="25">
        <v>0</v>
      </c>
      <c r="AR428" s="17"/>
      <c r="AS428" s="17"/>
      <c r="AT428" s="17"/>
      <c r="AU428" s="25">
        <v>0</v>
      </c>
      <c r="AV428" s="25">
        <v>190000</v>
      </c>
      <c r="AW428" s="25">
        <v>0</v>
      </c>
      <c r="AX428" s="17"/>
      <c r="AY428" s="17"/>
      <c r="AZ428" s="17"/>
      <c r="BA428" s="17"/>
      <c r="BB428" s="17"/>
      <c r="BC428" s="24">
        <v>0</v>
      </c>
      <c r="BD428" s="24">
        <v>0</v>
      </c>
      <c r="BE428" s="24">
        <v>0</v>
      </c>
      <c r="BF428" s="24">
        <v>0</v>
      </c>
      <c r="BG428" s="24">
        <v>0</v>
      </c>
      <c r="BH428" s="24">
        <v>0</v>
      </c>
      <c r="BI428" s="24">
        <v>0</v>
      </c>
      <c r="BJ428" s="24">
        <v>0</v>
      </c>
      <c r="BK428" s="24">
        <v>190000</v>
      </c>
      <c r="BL428" s="24">
        <v>0</v>
      </c>
      <c r="BM428" s="24">
        <v>0</v>
      </c>
      <c r="BN428" s="17"/>
      <c r="BO428" s="18"/>
      <c r="BP428" s="17"/>
      <c r="BQ428" s="24">
        <v>0</v>
      </c>
    </row>
    <row r="429" spans="1:69" x14ac:dyDescent="0.2">
      <c r="A429" s="17">
        <v>800065396</v>
      </c>
      <c r="B429" s="17" t="s">
        <v>11</v>
      </c>
      <c r="C429" s="17" t="s">
        <v>12</v>
      </c>
      <c r="D429" s="17">
        <v>246546</v>
      </c>
      <c r="E429" s="17" t="str">
        <f t="shared" si="32"/>
        <v>C187246546</v>
      </c>
      <c r="F429" s="17" t="s">
        <v>213</v>
      </c>
      <c r="G429" s="17" t="str">
        <f t="shared" si="33"/>
        <v>800065396_C187246546</v>
      </c>
      <c r="H429" s="18">
        <v>44440</v>
      </c>
      <c r="I429" s="18">
        <v>44454</v>
      </c>
      <c r="J429" s="18">
        <v>44499</v>
      </c>
      <c r="K429" s="19">
        <v>190000</v>
      </c>
      <c r="L429" s="19">
        <v>0</v>
      </c>
      <c r="M429" s="19">
        <v>190000</v>
      </c>
      <c r="N429" s="19"/>
      <c r="O429" s="19"/>
      <c r="P429" s="19"/>
      <c r="Q429" s="19">
        <v>0</v>
      </c>
      <c r="R429" s="19">
        <v>190000</v>
      </c>
      <c r="S429" s="17" t="s">
        <v>31</v>
      </c>
      <c r="T429" s="17" t="s">
        <v>36</v>
      </c>
      <c r="U429" s="17" t="s">
        <v>37</v>
      </c>
      <c r="V429" s="17" t="s">
        <v>629</v>
      </c>
      <c r="W429" s="17" t="s">
        <v>629</v>
      </c>
      <c r="X429" s="25">
        <v>186200</v>
      </c>
      <c r="Y429" s="17">
        <v>1221800480</v>
      </c>
      <c r="Z429" s="17" t="s">
        <v>1813</v>
      </c>
      <c r="AA429" s="17"/>
      <c r="AB429" s="17"/>
      <c r="AC429" s="17" t="s">
        <v>672</v>
      </c>
      <c r="AD429" s="18">
        <v>44440</v>
      </c>
      <c r="AE429" s="18">
        <v>44461</v>
      </c>
      <c r="AF429" s="18">
        <v>44461</v>
      </c>
      <c r="AG429" s="18"/>
      <c r="AH429" s="23">
        <f t="shared" si="34"/>
        <v>1227</v>
      </c>
      <c r="AI429" s="23" t="str">
        <f t="shared" si="35"/>
        <v>Más de 360</v>
      </c>
      <c r="AJ429" s="25">
        <v>190000</v>
      </c>
      <c r="AK429" s="25">
        <v>190000</v>
      </c>
      <c r="AL429" s="25">
        <v>0</v>
      </c>
      <c r="AM429" s="25">
        <v>0</v>
      </c>
      <c r="AN429" s="25">
        <v>0</v>
      </c>
      <c r="AO429" s="25">
        <v>0</v>
      </c>
      <c r="AP429" s="25">
        <v>0</v>
      </c>
      <c r="AQ429" s="25">
        <v>0</v>
      </c>
      <c r="AR429" s="17"/>
      <c r="AS429" s="17"/>
      <c r="AT429" s="17" t="s">
        <v>1007</v>
      </c>
      <c r="AU429" s="25">
        <v>0</v>
      </c>
      <c r="AV429" s="25">
        <v>190000</v>
      </c>
      <c r="AW429" s="25">
        <v>0</v>
      </c>
      <c r="AX429" s="17"/>
      <c r="AY429" s="17"/>
      <c r="AZ429" s="17"/>
      <c r="BA429" s="17"/>
      <c r="BB429" s="17"/>
      <c r="BC429" s="24">
        <v>0</v>
      </c>
      <c r="BD429" s="24">
        <v>0</v>
      </c>
      <c r="BE429" s="24">
        <v>0</v>
      </c>
      <c r="BF429" s="24">
        <v>0</v>
      </c>
      <c r="BG429" s="24">
        <v>0</v>
      </c>
      <c r="BH429" s="24">
        <v>0</v>
      </c>
      <c r="BI429" s="24">
        <v>0</v>
      </c>
      <c r="BJ429" s="24">
        <v>0</v>
      </c>
      <c r="BK429" s="24">
        <v>190000</v>
      </c>
      <c r="BL429" s="24">
        <v>0</v>
      </c>
      <c r="BM429" s="24">
        <v>0</v>
      </c>
      <c r="BN429" s="17"/>
      <c r="BO429" s="18"/>
      <c r="BP429" s="17"/>
      <c r="BQ429" s="24">
        <v>0</v>
      </c>
    </row>
    <row r="430" spans="1:69" x14ac:dyDescent="0.2">
      <c r="A430" s="17">
        <v>800065396</v>
      </c>
      <c r="B430" s="17" t="s">
        <v>11</v>
      </c>
      <c r="C430" s="17" t="s">
        <v>12</v>
      </c>
      <c r="D430" s="17">
        <v>249020</v>
      </c>
      <c r="E430" s="17" t="str">
        <f t="shared" si="32"/>
        <v>C187249020</v>
      </c>
      <c r="F430" s="17" t="s">
        <v>214</v>
      </c>
      <c r="G430" s="17" t="str">
        <f t="shared" si="33"/>
        <v>800065396_C187249020</v>
      </c>
      <c r="H430" s="18">
        <v>44457</v>
      </c>
      <c r="I430" s="18">
        <v>44483</v>
      </c>
      <c r="J430" s="18">
        <v>44528</v>
      </c>
      <c r="K430" s="19">
        <v>190000</v>
      </c>
      <c r="L430" s="19">
        <v>0</v>
      </c>
      <c r="M430" s="19">
        <v>190000</v>
      </c>
      <c r="N430" s="19"/>
      <c r="O430" s="19"/>
      <c r="P430" s="19"/>
      <c r="Q430" s="19">
        <v>0</v>
      </c>
      <c r="R430" s="19">
        <v>190000</v>
      </c>
      <c r="S430" s="17" t="s">
        <v>31</v>
      </c>
      <c r="T430" s="17" t="s">
        <v>36</v>
      </c>
      <c r="U430" s="17" t="s">
        <v>37</v>
      </c>
      <c r="V430" s="17" t="s">
        <v>629</v>
      </c>
      <c r="W430" s="17" t="s">
        <v>629</v>
      </c>
      <c r="X430" s="25">
        <v>186200</v>
      </c>
      <c r="Y430" s="17">
        <v>1221874966</v>
      </c>
      <c r="Z430" s="17" t="s">
        <v>1813</v>
      </c>
      <c r="AA430" s="17"/>
      <c r="AB430" s="17"/>
      <c r="AC430" s="17" t="s">
        <v>672</v>
      </c>
      <c r="AD430" s="18">
        <v>44457</v>
      </c>
      <c r="AE430" s="18">
        <v>44485</v>
      </c>
      <c r="AF430" s="18">
        <v>44485</v>
      </c>
      <c r="AG430" s="18"/>
      <c r="AH430" s="23">
        <f t="shared" si="34"/>
        <v>1203</v>
      </c>
      <c r="AI430" s="23" t="str">
        <f t="shared" si="35"/>
        <v>Más de 360</v>
      </c>
      <c r="AJ430" s="25">
        <v>190000</v>
      </c>
      <c r="AK430" s="25">
        <v>190000</v>
      </c>
      <c r="AL430" s="25">
        <v>0</v>
      </c>
      <c r="AM430" s="25">
        <v>0</v>
      </c>
      <c r="AN430" s="25">
        <v>0</v>
      </c>
      <c r="AO430" s="25">
        <v>0</v>
      </c>
      <c r="AP430" s="25">
        <v>0</v>
      </c>
      <c r="AQ430" s="25">
        <v>0</v>
      </c>
      <c r="AR430" s="17"/>
      <c r="AS430" s="17"/>
      <c r="AT430" s="17"/>
      <c r="AU430" s="25">
        <v>0</v>
      </c>
      <c r="AV430" s="25">
        <v>190000</v>
      </c>
      <c r="AW430" s="25">
        <v>0</v>
      </c>
      <c r="AX430" s="17"/>
      <c r="AY430" s="17"/>
      <c r="AZ430" s="17"/>
      <c r="BA430" s="17"/>
      <c r="BB430" s="17"/>
      <c r="BC430" s="24">
        <v>0</v>
      </c>
      <c r="BD430" s="24">
        <v>0</v>
      </c>
      <c r="BE430" s="24">
        <v>0</v>
      </c>
      <c r="BF430" s="24">
        <v>0</v>
      </c>
      <c r="BG430" s="24">
        <v>0</v>
      </c>
      <c r="BH430" s="24">
        <v>0</v>
      </c>
      <c r="BI430" s="24">
        <v>0</v>
      </c>
      <c r="BJ430" s="24">
        <v>0</v>
      </c>
      <c r="BK430" s="24">
        <v>190000</v>
      </c>
      <c r="BL430" s="24">
        <v>0</v>
      </c>
      <c r="BM430" s="24">
        <v>0</v>
      </c>
      <c r="BN430" s="17"/>
      <c r="BO430" s="18"/>
      <c r="BP430" s="17"/>
      <c r="BQ430" s="24">
        <v>0</v>
      </c>
    </row>
    <row r="431" spans="1:69" x14ac:dyDescent="0.2">
      <c r="A431" s="17">
        <v>800065396</v>
      </c>
      <c r="B431" s="17" t="s">
        <v>11</v>
      </c>
      <c r="C431" s="17" t="s">
        <v>12</v>
      </c>
      <c r="D431" s="17">
        <v>250000</v>
      </c>
      <c r="E431" s="17" t="str">
        <f t="shared" si="32"/>
        <v>C187250000</v>
      </c>
      <c r="F431" s="17" t="s">
        <v>215</v>
      </c>
      <c r="G431" s="17" t="str">
        <f t="shared" si="33"/>
        <v>800065396_C187250000</v>
      </c>
      <c r="H431" s="18">
        <v>44476</v>
      </c>
      <c r="I431" s="18">
        <v>44483</v>
      </c>
      <c r="J431" s="18">
        <v>44528</v>
      </c>
      <c r="K431" s="19">
        <v>190000</v>
      </c>
      <c r="L431" s="19">
        <v>0</v>
      </c>
      <c r="M431" s="19">
        <v>190000</v>
      </c>
      <c r="N431" s="19"/>
      <c r="O431" s="19"/>
      <c r="P431" s="19"/>
      <c r="Q431" s="19">
        <v>0</v>
      </c>
      <c r="R431" s="19">
        <v>190000</v>
      </c>
      <c r="S431" s="17" t="s">
        <v>31</v>
      </c>
      <c r="T431" s="17" t="s">
        <v>36</v>
      </c>
      <c r="U431" s="17" t="s">
        <v>37</v>
      </c>
      <c r="V431" s="17" t="s">
        <v>629</v>
      </c>
      <c r="W431" s="17" t="s">
        <v>629</v>
      </c>
      <c r="X431" s="25">
        <v>186200</v>
      </c>
      <c r="Y431" s="17">
        <v>1221898925</v>
      </c>
      <c r="Z431" s="17" t="s">
        <v>1813</v>
      </c>
      <c r="AA431" s="17"/>
      <c r="AB431" s="17"/>
      <c r="AC431" s="17" t="s">
        <v>672</v>
      </c>
      <c r="AD431" s="18">
        <v>44476</v>
      </c>
      <c r="AE431" s="18">
        <v>44485</v>
      </c>
      <c r="AF431" s="18">
        <v>44485</v>
      </c>
      <c r="AG431" s="18"/>
      <c r="AH431" s="23">
        <f t="shared" si="34"/>
        <v>1203</v>
      </c>
      <c r="AI431" s="23" t="str">
        <f t="shared" si="35"/>
        <v>Más de 360</v>
      </c>
      <c r="AJ431" s="25">
        <v>190000</v>
      </c>
      <c r="AK431" s="25">
        <v>190000</v>
      </c>
      <c r="AL431" s="25">
        <v>0</v>
      </c>
      <c r="AM431" s="25">
        <v>0</v>
      </c>
      <c r="AN431" s="25">
        <v>0</v>
      </c>
      <c r="AO431" s="25">
        <v>0</v>
      </c>
      <c r="AP431" s="25">
        <v>0</v>
      </c>
      <c r="AQ431" s="25">
        <v>0</v>
      </c>
      <c r="AR431" s="17"/>
      <c r="AS431" s="17"/>
      <c r="AT431" s="17"/>
      <c r="AU431" s="25">
        <v>0</v>
      </c>
      <c r="AV431" s="25">
        <v>190000</v>
      </c>
      <c r="AW431" s="25">
        <v>0</v>
      </c>
      <c r="AX431" s="17"/>
      <c r="AY431" s="17"/>
      <c r="AZ431" s="17"/>
      <c r="BA431" s="17"/>
      <c r="BB431" s="17"/>
      <c r="BC431" s="24">
        <v>0</v>
      </c>
      <c r="BD431" s="24">
        <v>0</v>
      </c>
      <c r="BE431" s="24">
        <v>0</v>
      </c>
      <c r="BF431" s="24">
        <v>0</v>
      </c>
      <c r="BG431" s="24">
        <v>0</v>
      </c>
      <c r="BH431" s="24">
        <v>0</v>
      </c>
      <c r="BI431" s="24">
        <v>0</v>
      </c>
      <c r="BJ431" s="24">
        <v>0</v>
      </c>
      <c r="BK431" s="24">
        <v>190000</v>
      </c>
      <c r="BL431" s="24">
        <v>0</v>
      </c>
      <c r="BM431" s="24">
        <v>0</v>
      </c>
      <c r="BN431" s="17"/>
      <c r="BO431" s="18"/>
      <c r="BP431" s="17"/>
      <c r="BQ431" s="24">
        <v>0</v>
      </c>
    </row>
    <row r="432" spans="1:69" x14ac:dyDescent="0.2">
      <c r="A432" s="17">
        <v>800065396</v>
      </c>
      <c r="B432" s="17" t="s">
        <v>11</v>
      </c>
      <c r="C432" s="17" t="s">
        <v>12</v>
      </c>
      <c r="D432" s="17">
        <v>248293</v>
      </c>
      <c r="E432" s="17" t="str">
        <f t="shared" si="32"/>
        <v>C187248293</v>
      </c>
      <c r="F432" s="17" t="s">
        <v>216</v>
      </c>
      <c r="G432" s="17" t="str">
        <f t="shared" si="33"/>
        <v>800065396_C187248293</v>
      </c>
      <c r="H432" s="18">
        <v>44457</v>
      </c>
      <c r="I432" s="18">
        <v>44483</v>
      </c>
      <c r="J432" s="18">
        <v>44528</v>
      </c>
      <c r="K432" s="19">
        <v>190000</v>
      </c>
      <c r="L432" s="19">
        <v>0</v>
      </c>
      <c r="M432" s="19">
        <v>190000</v>
      </c>
      <c r="N432" s="19"/>
      <c r="O432" s="19"/>
      <c r="P432" s="19"/>
      <c r="Q432" s="19">
        <v>0</v>
      </c>
      <c r="R432" s="19">
        <v>190000</v>
      </c>
      <c r="S432" s="17" t="s">
        <v>31</v>
      </c>
      <c r="T432" s="17" t="s">
        <v>36</v>
      </c>
      <c r="U432" s="17" t="s">
        <v>37</v>
      </c>
      <c r="V432" s="17" t="s">
        <v>629</v>
      </c>
      <c r="W432" s="17" t="s">
        <v>629</v>
      </c>
      <c r="X432" s="25">
        <v>186200</v>
      </c>
      <c r="Y432" s="17">
        <v>1221874949</v>
      </c>
      <c r="Z432" s="17" t="s">
        <v>1813</v>
      </c>
      <c r="AA432" s="17"/>
      <c r="AB432" s="17"/>
      <c r="AC432" s="17" t="s">
        <v>672</v>
      </c>
      <c r="AD432" s="18">
        <v>44457</v>
      </c>
      <c r="AE432" s="18">
        <v>44485</v>
      </c>
      <c r="AF432" s="18">
        <v>44485</v>
      </c>
      <c r="AG432" s="18"/>
      <c r="AH432" s="23">
        <f t="shared" si="34"/>
        <v>1203</v>
      </c>
      <c r="AI432" s="23" t="str">
        <f t="shared" si="35"/>
        <v>Más de 360</v>
      </c>
      <c r="AJ432" s="25">
        <v>190000</v>
      </c>
      <c r="AK432" s="25">
        <v>190000</v>
      </c>
      <c r="AL432" s="25">
        <v>0</v>
      </c>
      <c r="AM432" s="25">
        <v>0</v>
      </c>
      <c r="AN432" s="25">
        <v>0</v>
      </c>
      <c r="AO432" s="25">
        <v>0</v>
      </c>
      <c r="AP432" s="25">
        <v>0</v>
      </c>
      <c r="AQ432" s="25">
        <v>0</v>
      </c>
      <c r="AR432" s="17"/>
      <c r="AS432" s="17"/>
      <c r="AT432" s="17"/>
      <c r="AU432" s="25">
        <v>0</v>
      </c>
      <c r="AV432" s="25">
        <v>190000</v>
      </c>
      <c r="AW432" s="25">
        <v>0</v>
      </c>
      <c r="AX432" s="17"/>
      <c r="AY432" s="17"/>
      <c r="AZ432" s="17"/>
      <c r="BA432" s="17"/>
      <c r="BB432" s="17"/>
      <c r="BC432" s="24">
        <v>0</v>
      </c>
      <c r="BD432" s="24">
        <v>0</v>
      </c>
      <c r="BE432" s="24">
        <v>0</v>
      </c>
      <c r="BF432" s="24">
        <v>0</v>
      </c>
      <c r="BG432" s="24">
        <v>0</v>
      </c>
      <c r="BH432" s="24">
        <v>0</v>
      </c>
      <c r="BI432" s="24">
        <v>0</v>
      </c>
      <c r="BJ432" s="24">
        <v>0</v>
      </c>
      <c r="BK432" s="24">
        <v>190000</v>
      </c>
      <c r="BL432" s="24">
        <v>0</v>
      </c>
      <c r="BM432" s="24">
        <v>0</v>
      </c>
      <c r="BN432" s="17"/>
      <c r="BO432" s="18"/>
      <c r="BP432" s="17"/>
      <c r="BQ432" s="24">
        <v>0</v>
      </c>
    </row>
    <row r="433" spans="1:69" x14ac:dyDescent="0.2">
      <c r="A433" s="17">
        <v>800065396</v>
      </c>
      <c r="B433" s="17" t="s">
        <v>11</v>
      </c>
      <c r="C433" s="17" t="s">
        <v>12</v>
      </c>
      <c r="D433" s="17">
        <v>248331</v>
      </c>
      <c r="E433" s="17" t="str">
        <f t="shared" si="32"/>
        <v>C187248331</v>
      </c>
      <c r="F433" s="17" t="s">
        <v>217</v>
      </c>
      <c r="G433" s="17" t="str">
        <f t="shared" si="33"/>
        <v>800065396_C187248331</v>
      </c>
      <c r="H433" s="18">
        <v>44457</v>
      </c>
      <c r="I433" s="18">
        <v>44483</v>
      </c>
      <c r="J433" s="18">
        <v>44528</v>
      </c>
      <c r="K433" s="19">
        <v>190000</v>
      </c>
      <c r="L433" s="19">
        <v>0</v>
      </c>
      <c r="M433" s="19">
        <v>190000</v>
      </c>
      <c r="N433" s="19"/>
      <c r="O433" s="19"/>
      <c r="P433" s="19"/>
      <c r="Q433" s="19">
        <v>0</v>
      </c>
      <c r="R433" s="19">
        <v>190000</v>
      </c>
      <c r="S433" s="17" t="s">
        <v>31</v>
      </c>
      <c r="T433" s="17" t="s">
        <v>36</v>
      </c>
      <c r="U433" s="17" t="s">
        <v>37</v>
      </c>
      <c r="V433" s="17" t="s">
        <v>629</v>
      </c>
      <c r="W433" s="17" t="s">
        <v>629</v>
      </c>
      <c r="X433" s="25">
        <v>186200</v>
      </c>
      <c r="Y433" s="17">
        <v>1221842502</v>
      </c>
      <c r="Z433" s="17" t="s">
        <v>1813</v>
      </c>
      <c r="AA433" s="17"/>
      <c r="AB433" s="17"/>
      <c r="AC433" s="17" t="s">
        <v>672</v>
      </c>
      <c r="AD433" s="18">
        <v>44457</v>
      </c>
      <c r="AE433" s="18">
        <v>44494</v>
      </c>
      <c r="AF433" s="18">
        <v>44494</v>
      </c>
      <c r="AG433" s="18"/>
      <c r="AH433" s="23">
        <f t="shared" si="34"/>
        <v>1194</v>
      </c>
      <c r="AI433" s="23" t="str">
        <f t="shared" si="35"/>
        <v>Más de 360</v>
      </c>
      <c r="AJ433" s="25">
        <v>190000</v>
      </c>
      <c r="AK433" s="25">
        <v>190000</v>
      </c>
      <c r="AL433" s="25">
        <v>0</v>
      </c>
      <c r="AM433" s="25">
        <v>0</v>
      </c>
      <c r="AN433" s="25">
        <v>0</v>
      </c>
      <c r="AO433" s="25">
        <v>0</v>
      </c>
      <c r="AP433" s="25">
        <v>0</v>
      </c>
      <c r="AQ433" s="25">
        <v>0</v>
      </c>
      <c r="AR433" s="17"/>
      <c r="AS433" s="17"/>
      <c r="AT433" s="17" t="s">
        <v>1007</v>
      </c>
      <c r="AU433" s="25">
        <v>0</v>
      </c>
      <c r="AV433" s="25">
        <v>190000</v>
      </c>
      <c r="AW433" s="25">
        <v>0</v>
      </c>
      <c r="AX433" s="17"/>
      <c r="AY433" s="17"/>
      <c r="AZ433" s="17"/>
      <c r="BA433" s="17"/>
      <c r="BB433" s="17"/>
      <c r="BC433" s="24">
        <v>0</v>
      </c>
      <c r="BD433" s="24">
        <v>0</v>
      </c>
      <c r="BE433" s="24">
        <v>0</v>
      </c>
      <c r="BF433" s="24">
        <v>0</v>
      </c>
      <c r="BG433" s="24">
        <v>0</v>
      </c>
      <c r="BH433" s="24">
        <v>0</v>
      </c>
      <c r="BI433" s="24">
        <v>0</v>
      </c>
      <c r="BJ433" s="24">
        <v>0</v>
      </c>
      <c r="BK433" s="24">
        <v>190000</v>
      </c>
      <c r="BL433" s="24">
        <v>0</v>
      </c>
      <c r="BM433" s="24">
        <v>0</v>
      </c>
      <c r="BN433" s="17"/>
      <c r="BO433" s="18"/>
      <c r="BP433" s="17"/>
      <c r="BQ433" s="24">
        <v>0</v>
      </c>
    </row>
    <row r="434" spans="1:69" x14ac:dyDescent="0.2">
      <c r="A434" s="17">
        <v>800065396</v>
      </c>
      <c r="B434" s="17" t="s">
        <v>11</v>
      </c>
      <c r="C434" s="17" t="s">
        <v>12</v>
      </c>
      <c r="D434" s="17">
        <v>249709</v>
      </c>
      <c r="E434" s="17" t="str">
        <f t="shared" si="32"/>
        <v>C187249709</v>
      </c>
      <c r="F434" s="17" t="s">
        <v>218</v>
      </c>
      <c r="G434" s="17" t="str">
        <f t="shared" si="33"/>
        <v>800065396_C187249709</v>
      </c>
      <c r="H434" s="18">
        <v>44476</v>
      </c>
      <c r="I434" s="18">
        <v>44483</v>
      </c>
      <c r="J434" s="18">
        <v>44528</v>
      </c>
      <c r="K434" s="19">
        <v>190000</v>
      </c>
      <c r="L434" s="19">
        <v>0</v>
      </c>
      <c r="M434" s="19">
        <v>190000</v>
      </c>
      <c r="N434" s="19"/>
      <c r="O434" s="19"/>
      <c r="P434" s="19"/>
      <c r="Q434" s="19">
        <v>0</v>
      </c>
      <c r="R434" s="19">
        <v>190000</v>
      </c>
      <c r="S434" s="17" t="s">
        <v>31</v>
      </c>
      <c r="T434" s="17" t="s">
        <v>36</v>
      </c>
      <c r="U434" s="17" t="s">
        <v>37</v>
      </c>
      <c r="V434" s="17" t="s">
        <v>629</v>
      </c>
      <c r="W434" s="17" t="s">
        <v>629</v>
      </c>
      <c r="X434" s="25">
        <v>186200</v>
      </c>
      <c r="Y434" s="17">
        <v>1221887858</v>
      </c>
      <c r="Z434" s="17" t="s">
        <v>1813</v>
      </c>
      <c r="AA434" s="17"/>
      <c r="AB434" s="17"/>
      <c r="AC434" s="17" t="s">
        <v>672</v>
      </c>
      <c r="AD434" s="18">
        <v>44476</v>
      </c>
      <c r="AE434" s="18">
        <v>44485</v>
      </c>
      <c r="AF434" s="18">
        <v>44485</v>
      </c>
      <c r="AG434" s="18"/>
      <c r="AH434" s="23">
        <f t="shared" si="34"/>
        <v>1203</v>
      </c>
      <c r="AI434" s="23" t="str">
        <f t="shared" si="35"/>
        <v>Más de 360</v>
      </c>
      <c r="AJ434" s="25">
        <v>190000</v>
      </c>
      <c r="AK434" s="25">
        <v>190000</v>
      </c>
      <c r="AL434" s="25">
        <v>0</v>
      </c>
      <c r="AM434" s="25">
        <v>0</v>
      </c>
      <c r="AN434" s="25">
        <v>0</v>
      </c>
      <c r="AO434" s="25">
        <v>0</v>
      </c>
      <c r="AP434" s="25">
        <v>0</v>
      </c>
      <c r="AQ434" s="25">
        <v>0</v>
      </c>
      <c r="AR434" s="17"/>
      <c r="AS434" s="17"/>
      <c r="AT434" s="17"/>
      <c r="AU434" s="25">
        <v>0</v>
      </c>
      <c r="AV434" s="25">
        <v>190000</v>
      </c>
      <c r="AW434" s="25">
        <v>0</v>
      </c>
      <c r="AX434" s="17"/>
      <c r="AY434" s="17"/>
      <c r="AZ434" s="17"/>
      <c r="BA434" s="17"/>
      <c r="BB434" s="17"/>
      <c r="BC434" s="24">
        <v>0</v>
      </c>
      <c r="BD434" s="24">
        <v>0</v>
      </c>
      <c r="BE434" s="24">
        <v>0</v>
      </c>
      <c r="BF434" s="24">
        <v>0</v>
      </c>
      <c r="BG434" s="24">
        <v>0</v>
      </c>
      <c r="BH434" s="24">
        <v>0</v>
      </c>
      <c r="BI434" s="24">
        <v>0</v>
      </c>
      <c r="BJ434" s="24">
        <v>0</v>
      </c>
      <c r="BK434" s="24">
        <v>190000</v>
      </c>
      <c r="BL434" s="24">
        <v>0</v>
      </c>
      <c r="BM434" s="24">
        <v>0</v>
      </c>
      <c r="BN434" s="17"/>
      <c r="BO434" s="18"/>
      <c r="BP434" s="17"/>
      <c r="BQ434" s="24">
        <v>0</v>
      </c>
    </row>
    <row r="435" spans="1:69" x14ac:dyDescent="0.2">
      <c r="A435" s="17">
        <v>800065396</v>
      </c>
      <c r="B435" s="17" t="s">
        <v>11</v>
      </c>
      <c r="C435" s="17" t="s">
        <v>12</v>
      </c>
      <c r="D435" s="17">
        <v>248922</v>
      </c>
      <c r="E435" s="17" t="str">
        <f t="shared" si="32"/>
        <v>C187248922</v>
      </c>
      <c r="F435" s="17" t="s">
        <v>219</v>
      </c>
      <c r="G435" s="17" t="str">
        <f t="shared" si="33"/>
        <v>800065396_C187248922</v>
      </c>
      <c r="H435" s="18">
        <v>44457</v>
      </c>
      <c r="I435" s="18">
        <v>44483</v>
      </c>
      <c r="J435" s="18">
        <v>44528</v>
      </c>
      <c r="K435" s="19">
        <v>190000</v>
      </c>
      <c r="L435" s="19">
        <v>0</v>
      </c>
      <c r="M435" s="19">
        <v>190000</v>
      </c>
      <c r="N435" s="19"/>
      <c r="O435" s="19"/>
      <c r="P435" s="19"/>
      <c r="Q435" s="19">
        <v>0</v>
      </c>
      <c r="R435" s="19">
        <v>190000</v>
      </c>
      <c r="S435" s="17" t="s">
        <v>31</v>
      </c>
      <c r="T435" s="17" t="s">
        <v>36</v>
      </c>
      <c r="U435" s="17" t="s">
        <v>37</v>
      </c>
      <c r="V435" s="17" t="s">
        <v>629</v>
      </c>
      <c r="W435" s="17" t="s">
        <v>629</v>
      </c>
      <c r="X435" s="25">
        <v>186200</v>
      </c>
      <c r="Y435" s="17">
        <v>1221842521</v>
      </c>
      <c r="Z435" s="17" t="s">
        <v>1813</v>
      </c>
      <c r="AA435" s="17"/>
      <c r="AB435" s="17"/>
      <c r="AC435" s="17" t="s">
        <v>672</v>
      </c>
      <c r="AD435" s="18">
        <v>44457</v>
      </c>
      <c r="AE435" s="18">
        <v>44494</v>
      </c>
      <c r="AF435" s="18">
        <v>44494</v>
      </c>
      <c r="AG435" s="18"/>
      <c r="AH435" s="23">
        <f t="shared" si="34"/>
        <v>1194</v>
      </c>
      <c r="AI435" s="23" t="str">
        <f t="shared" si="35"/>
        <v>Más de 360</v>
      </c>
      <c r="AJ435" s="25">
        <v>190000</v>
      </c>
      <c r="AK435" s="25">
        <v>190000</v>
      </c>
      <c r="AL435" s="25">
        <v>0</v>
      </c>
      <c r="AM435" s="25">
        <v>0</v>
      </c>
      <c r="AN435" s="25">
        <v>0</v>
      </c>
      <c r="AO435" s="25">
        <v>0</v>
      </c>
      <c r="AP435" s="25">
        <v>0</v>
      </c>
      <c r="AQ435" s="25">
        <v>0</v>
      </c>
      <c r="AR435" s="17"/>
      <c r="AS435" s="17"/>
      <c r="AT435" s="17" t="s">
        <v>1007</v>
      </c>
      <c r="AU435" s="25">
        <v>0</v>
      </c>
      <c r="AV435" s="25">
        <v>190000</v>
      </c>
      <c r="AW435" s="25">
        <v>0</v>
      </c>
      <c r="AX435" s="17"/>
      <c r="AY435" s="17"/>
      <c r="AZ435" s="17"/>
      <c r="BA435" s="17"/>
      <c r="BB435" s="17"/>
      <c r="BC435" s="24">
        <v>0</v>
      </c>
      <c r="BD435" s="24">
        <v>0</v>
      </c>
      <c r="BE435" s="24">
        <v>0</v>
      </c>
      <c r="BF435" s="24">
        <v>0</v>
      </c>
      <c r="BG435" s="24">
        <v>0</v>
      </c>
      <c r="BH435" s="24">
        <v>0</v>
      </c>
      <c r="BI435" s="24">
        <v>0</v>
      </c>
      <c r="BJ435" s="24">
        <v>0</v>
      </c>
      <c r="BK435" s="24">
        <v>190000</v>
      </c>
      <c r="BL435" s="24">
        <v>0</v>
      </c>
      <c r="BM435" s="24">
        <v>0</v>
      </c>
      <c r="BN435" s="17"/>
      <c r="BO435" s="18"/>
      <c r="BP435" s="17"/>
      <c r="BQ435" s="24">
        <v>0</v>
      </c>
    </row>
    <row r="436" spans="1:69" x14ac:dyDescent="0.2">
      <c r="A436" s="17">
        <v>800065396</v>
      </c>
      <c r="B436" s="17" t="s">
        <v>11</v>
      </c>
      <c r="C436" s="17" t="s">
        <v>12</v>
      </c>
      <c r="D436" s="17">
        <v>250400</v>
      </c>
      <c r="E436" s="17" t="str">
        <f t="shared" si="32"/>
        <v>C187250400</v>
      </c>
      <c r="F436" s="17" t="s">
        <v>221</v>
      </c>
      <c r="G436" s="17" t="str">
        <f t="shared" si="33"/>
        <v>800065396_C187250400</v>
      </c>
      <c r="H436" s="18">
        <v>44476</v>
      </c>
      <c r="I436" s="18">
        <v>44483</v>
      </c>
      <c r="J436" s="18">
        <v>44528</v>
      </c>
      <c r="K436" s="19">
        <v>190000</v>
      </c>
      <c r="L436" s="19">
        <v>0</v>
      </c>
      <c r="M436" s="19">
        <v>190000</v>
      </c>
      <c r="N436" s="19"/>
      <c r="O436" s="19"/>
      <c r="P436" s="19"/>
      <c r="Q436" s="19">
        <v>0</v>
      </c>
      <c r="R436" s="19">
        <v>190000</v>
      </c>
      <c r="S436" s="17" t="s">
        <v>31</v>
      </c>
      <c r="T436" s="17" t="s">
        <v>36</v>
      </c>
      <c r="U436" s="17" t="s">
        <v>37</v>
      </c>
      <c r="V436" s="17" t="s">
        <v>629</v>
      </c>
      <c r="W436" s="17" t="s">
        <v>629</v>
      </c>
      <c r="X436" s="25">
        <v>186200</v>
      </c>
      <c r="Y436" s="17">
        <v>1221875323</v>
      </c>
      <c r="Z436" s="17" t="s">
        <v>1813</v>
      </c>
      <c r="AA436" s="17"/>
      <c r="AB436" s="17"/>
      <c r="AC436" s="17" t="s">
        <v>672</v>
      </c>
      <c r="AD436" s="18">
        <v>44476</v>
      </c>
      <c r="AE436" s="18">
        <v>44485</v>
      </c>
      <c r="AF436" s="18">
        <v>44485</v>
      </c>
      <c r="AG436" s="18"/>
      <c r="AH436" s="23">
        <f t="shared" si="34"/>
        <v>1203</v>
      </c>
      <c r="AI436" s="23" t="str">
        <f t="shared" si="35"/>
        <v>Más de 360</v>
      </c>
      <c r="AJ436" s="25">
        <v>190000</v>
      </c>
      <c r="AK436" s="25">
        <v>190000</v>
      </c>
      <c r="AL436" s="25">
        <v>0</v>
      </c>
      <c r="AM436" s="25">
        <v>0</v>
      </c>
      <c r="AN436" s="25">
        <v>0</v>
      </c>
      <c r="AO436" s="25">
        <v>0</v>
      </c>
      <c r="AP436" s="25">
        <v>0</v>
      </c>
      <c r="AQ436" s="25">
        <v>0</v>
      </c>
      <c r="AR436" s="17"/>
      <c r="AS436" s="17"/>
      <c r="AT436" s="17"/>
      <c r="AU436" s="25">
        <v>0</v>
      </c>
      <c r="AV436" s="25">
        <v>190000</v>
      </c>
      <c r="AW436" s="25">
        <v>0</v>
      </c>
      <c r="AX436" s="17"/>
      <c r="AY436" s="17"/>
      <c r="AZ436" s="17"/>
      <c r="BA436" s="17"/>
      <c r="BB436" s="17"/>
      <c r="BC436" s="24">
        <v>0</v>
      </c>
      <c r="BD436" s="24">
        <v>0</v>
      </c>
      <c r="BE436" s="24">
        <v>0</v>
      </c>
      <c r="BF436" s="24">
        <v>0</v>
      </c>
      <c r="BG436" s="24">
        <v>0</v>
      </c>
      <c r="BH436" s="24">
        <v>0</v>
      </c>
      <c r="BI436" s="24">
        <v>0</v>
      </c>
      <c r="BJ436" s="24">
        <v>0</v>
      </c>
      <c r="BK436" s="24">
        <v>190000</v>
      </c>
      <c r="BL436" s="24">
        <v>0</v>
      </c>
      <c r="BM436" s="24">
        <v>0</v>
      </c>
      <c r="BN436" s="17"/>
      <c r="BO436" s="18"/>
      <c r="BP436" s="17"/>
      <c r="BQ436" s="24">
        <v>0</v>
      </c>
    </row>
    <row r="437" spans="1:69" x14ac:dyDescent="0.2">
      <c r="A437" s="17">
        <v>800065396</v>
      </c>
      <c r="B437" s="17" t="s">
        <v>11</v>
      </c>
      <c r="C437" s="17" t="s">
        <v>12</v>
      </c>
      <c r="D437" s="17">
        <v>249846</v>
      </c>
      <c r="E437" s="17" t="str">
        <f t="shared" si="32"/>
        <v>C187249846</v>
      </c>
      <c r="F437" s="17" t="s">
        <v>222</v>
      </c>
      <c r="G437" s="17" t="str">
        <f t="shared" si="33"/>
        <v>800065396_C187249846</v>
      </c>
      <c r="H437" s="18">
        <v>44476</v>
      </c>
      <c r="I437" s="18">
        <v>44483</v>
      </c>
      <c r="J437" s="18">
        <v>44528</v>
      </c>
      <c r="K437" s="19">
        <v>190000</v>
      </c>
      <c r="L437" s="19">
        <v>0</v>
      </c>
      <c r="M437" s="19">
        <v>190000</v>
      </c>
      <c r="N437" s="19"/>
      <c r="O437" s="19"/>
      <c r="P437" s="19"/>
      <c r="Q437" s="19">
        <v>0</v>
      </c>
      <c r="R437" s="19">
        <v>190000</v>
      </c>
      <c r="S437" s="17" t="s">
        <v>31</v>
      </c>
      <c r="T437" s="17" t="s">
        <v>36</v>
      </c>
      <c r="U437" s="17" t="s">
        <v>37</v>
      </c>
      <c r="V437" s="17" t="s">
        <v>629</v>
      </c>
      <c r="W437" s="17" t="s">
        <v>629</v>
      </c>
      <c r="X437" s="25">
        <v>186200</v>
      </c>
      <c r="Y437" s="17">
        <v>1221875410</v>
      </c>
      <c r="Z437" s="17" t="s">
        <v>1813</v>
      </c>
      <c r="AA437" s="17"/>
      <c r="AB437" s="17"/>
      <c r="AC437" s="17" t="s">
        <v>672</v>
      </c>
      <c r="AD437" s="18">
        <v>44476</v>
      </c>
      <c r="AE437" s="18">
        <v>44485</v>
      </c>
      <c r="AF437" s="18">
        <v>44485</v>
      </c>
      <c r="AG437" s="18"/>
      <c r="AH437" s="23">
        <f t="shared" si="34"/>
        <v>1203</v>
      </c>
      <c r="AI437" s="23" t="str">
        <f t="shared" si="35"/>
        <v>Más de 360</v>
      </c>
      <c r="AJ437" s="25">
        <v>190000</v>
      </c>
      <c r="AK437" s="25">
        <v>190000</v>
      </c>
      <c r="AL437" s="25">
        <v>0</v>
      </c>
      <c r="AM437" s="25">
        <v>0</v>
      </c>
      <c r="AN437" s="25">
        <v>0</v>
      </c>
      <c r="AO437" s="25">
        <v>0</v>
      </c>
      <c r="AP437" s="25">
        <v>0</v>
      </c>
      <c r="AQ437" s="25">
        <v>0</v>
      </c>
      <c r="AR437" s="17"/>
      <c r="AS437" s="17"/>
      <c r="AT437" s="17"/>
      <c r="AU437" s="25">
        <v>0</v>
      </c>
      <c r="AV437" s="25">
        <v>190000</v>
      </c>
      <c r="AW437" s="25">
        <v>0</v>
      </c>
      <c r="AX437" s="17"/>
      <c r="AY437" s="17"/>
      <c r="AZ437" s="17"/>
      <c r="BA437" s="17"/>
      <c r="BB437" s="17"/>
      <c r="BC437" s="24">
        <v>0</v>
      </c>
      <c r="BD437" s="24">
        <v>0</v>
      </c>
      <c r="BE437" s="24">
        <v>0</v>
      </c>
      <c r="BF437" s="24">
        <v>0</v>
      </c>
      <c r="BG437" s="24">
        <v>0</v>
      </c>
      <c r="BH437" s="24">
        <v>0</v>
      </c>
      <c r="BI437" s="24">
        <v>0</v>
      </c>
      <c r="BJ437" s="24">
        <v>0</v>
      </c>
      <c r="BK437" s="24">
        <v>190000</v>
      </c>
      <c r="BL437" s="24">
        <v>0</v>
      </c>
      <c r="BM437" s="24">
        <v>0</v>
      </c>
      <c r="BN437" s="17"/>
      <c r="BO437" s="18"/>
      <c r="BP437" s="17"/>
      <c r="BQ437" s="24">
        <v>0</v>
      </c>
    </row>
    <row r="438" spans="1:69" x14ac:dyDescent="0.2">
      <c r="A438" s="17">
        <v>800065396</v>
      </c>
      <c r="B438" s="17" t="s">
        <v>11</v>
      </c>
      <c r="C438" s="17" t="s">
        <v>12</v>
      </c>
      <c r="D438" s="17">
        <v>251081</v>
      </c>
      <c r="E438" s="17" t="str">
        <f t="shared" si="32"/>
        <v>C187251081</v>
      </c>
      <c r="F438" s="17" t="s">
        <v>223</v>
      </c>
      <c r="G438" s="17" t="str">
        <f t="shared" si="33"/>
        <v>800065396_C187251081</v>
      </c>
      <c r="H438" s="18">
        <v>44497</v>
      </c>
      <c r="I438" s="18">
        <v>44522</v>
      </c>
      <c r="J438" s="18">
        <v>44567</v>
      </c>
      <c r="K438" s="19">
        <v>190000</v>
      </c>
      <c r="L438" s="19">
        <v>0</v>
      </c>
      <c r="M438" s="19">
        <v>190000</v>
      </c>
      <c r="N438" s="19"/>
      <c r="O438" s="19"/>
      <c r="P438" s="19"/>
      <c r="Q438" s="19">
        <v>0</v>
      </c>
      <c r="R438" s="19">
        <v>190000</v>
      </c>
      <c r="S438" s="17" t="s">
        <v>31</v>
      </c>
      <c r="T438" s="17" t="s">
        <v>36</v>
      </c>
      <c r="U438" s="17" t="s">
        <v>37</v>
      </c>
      <c r="V438" s="17" t="s">
        <v>629</v>
      </c>
      <c r="W438" s="17" t="s">
        <v>629</v>
      </c>
      <c r="X438" s="25">
        <v>186200</v>
      </c>
      <c r="Y438" s="17">
        <v>1221900131</v>
      </c>
      <c r="Z438" s="17" t="s">
        <v>1813</v>
      </c>
      <c r="AA438" s="17"/>
      <c r="AB438" s="17"/>
      <c r="AC438" s="17" t="s">
        <v>672</v>
      </c>
      <c r="AD438" s="18">
        <v>44497</v>
      </c>
      <c r="AE438" s="18">
        <v>44513</v>
      </c>
      <c r="AF438" s="18">
        <v>44513</v>
      </c>
      <c r="AG438" s="18"/>
      <c r="AH438" s="23">
        <f t="shared" si="34"/>
        <v>1175</v>
      </c>
      <c r="AI438" s="23" t="str">
        <f t="shared" si="35"/>
        <v>Más de 360</v>
      </c>
      <c r="AJ438" s="25">
        <v>190000</v>
      </c>
      <c r="AK438" s="25">
        <v>190000</v>
      </c>
      <c r="AL438" s="25">
        <v>0</v>
      </c>
      <c r="AM438" s="25">
        <v>0</v>
      </c>
      <c r="AN438" s="25">
        <v>0</v>
      </c>
      <c r="AO438" s="25">
        <v>0</v>
      </c>
      <c r="AP438" s="25">
        <v>0</v>
      </c>
      <c r="AQ438" s="25">
        <v>0</v>
      </c>
      <c r="AR438" s="17"/>
      <c r="AS438" s="17"/>
      <c r="AT438" s="17"/>
      <c r="AU438" s="25">
        <v>0</v>
      </c>
      <c r="AV438" s="25">
        <v>190000</v>
      </c>
      <c r="AW438" s="25">
        <v>0</v>
      </c>
      <c r="AX438" s="17"/>
      <c r="AY438" s="17"/>
      <c r="AZ438" s="17"/>
      <c r="BA438" s="17"/>
      <c r="BB438" s="17"/>
      <c r="BC438" s="24">
        <v>0</v>
      </c>
      <c r="BD438" s="24">
        <v>0</v>
      </c>
      <c r="BE438" s="24">
        <v>0</v>
      </c>
      <c r="BF438" s="24">
        <v>0</v>
      </c>
      <c r="BG438" s="24">
        <v>0</v>
      </c>
      <c r="BH438" s="24">
        <v>0</v>
      </c>
      <c r="BI438" s="24">
        <v>0</v>
      </c>
      <c r="BJ438" s="24">
        <v>0</v>
      </c>
      <c r="BK438" s="24">
        <v>190000</v>
      </c>
      <c r="BL438" s="24">
        <v>0</v>
      </c>
      <c r="BM438" s="24">
        <v>0</v>
      </c>
      <c r="BN438" s="17"/>
      <c r="BO438" s="18"/>
      <c r="BP438" s="17"/>
      <c r="BQ438" s="24">
        <v>0</v>
      </c>
    </row>
    <row r="439" spans="1:69" x14ac:dyDescent="0.2">
      <c r="A439" s="17">
        <v>800065396</v>
      </c>
      <c r="B439" s="17" t="s">
        <v>11</v>
      </c>
      <c r="C439" s="17" t="s">
        <v>12</v>
      </c>
      <c r="D439" s="17">
        <v>254528</v>
      </c>
      <c r="E439" s="17" t="str">
        <f t="shared" si="32"/>
        <v>C187254528</v>
      </c>
      <c r="F439" s="17" t="s">
        <v>224</v>
      </c>
      <c r="G439" s="17" t="str">
        <f t="shared" si="33"/>
        <v>800065396_C187254528</v>
      </c>
      <c r="H439" s="18">
        <v>44537</v>
      </c>
      <c r="I439" s="18">
        <v>44545</v>
      </c>
      <c r="J439" s="18">
        <v>44590</v>
      </c>
      <c r="K439" s="19">
        <v>190000</v>
      </c>
      <c r="L439" s="19">
        <v>0</v>
      </c>
      <c r="M439" s="19">
        <v>190000</v>
      </c>
      <c r="N439" s="19"/>
      <c r="O439" s="19"/>
      <c r="P439" s="19"/>
      <c r="Q439" s="19">
        <v>0</v>
      </c>
      <c r="R439" s="19">
        <v>190000</v>
      </c>
      <c r="S439" s="17" t="s">
        <v>31</v>
      </c>
      <c r="T439" s="17" t="s">
        <v>36</v>
      </c>
      <c r="U439" s="17" t="s">
        <v>37</v>
      </c>
      <c r="V439" s="17" t="s">
        <v>629</v>
      </c>
      <c r="W439" s="17" t="s">
        <v>629</v>
      </c>
      <c r="X439" s="25">
        <v>186200</v>
      </c>
      <c r="Y439" s="17">
        <v>1221940372</v>
      </c>
      <c r="Z439" s="17" t="s">
        <v>1813</v>
      </c>
      <c r="AA439" s="17"/>
      <c r="AB439" s="17"/>
      <c r="AC439" s="17" t="s">
        <v>672</v>
      </c>
      <c r="AD439" s="18">
        <v>44537</v>
      </c>
      <c r="AE439" s="18">
        <v>44546</v>
      </c>
      <c r="AF439" s="18">
        <v>44546</v>
      </c>
      <c r="AG439" s="18"/>
      <c r="AH439" s="23">
        <f t="shared" si="34"/>
        <v>1142</v>
      </c>
      <c r="AI439" s="23" t="str">
        <f t="shared" si="35"/>
        <v>Más de 360</v>
      </c>
      <c r="AJ439" s="25">
        <v>190000</v>
      </c>
      <c r="AK439" s="25">
        <v>190000</v>
      </c>
      <c r="AL439" s="25">
        <v>0</v>
      </c>
      <c r="AM439" s="25">
        <v>0</v>
      </c>
      <c r="AN439" s="25">
        <v>0</v>
      </c>
      <c r="AO439" s="25">
        <v>0</v>
      </c>
      <c r="AP439" s="25">
        <v>0</v>
      </c>
      <c r="AQ439" s="25">
        <v>0</v>
      </c>
      <c r="AR439" s="17"/>
      <c r="AS439" s="17"/>
      <c r="AT439" s="17"/>
      <c r="AU439" s="25">
        <v>0</v>
      </c>
      <c r="AV439" s="25">
        <v>190000</v>
      </c>
      <c r="AW439" s="25">
        <v>0</v>
      </c>
      <c r="AX439" s="17"/>
      <c r="AY439" s="17"/>
      <c r="AZ439" s="17"/>
      <c r="BA439" s="17"/>
      <c r="BB439" s="17"/>
      <c r="BC439" s="24">
        <v>0</v>
      </c>
      <c r="BD439" s="24">
        <v>0</v>
      </c>
      <c r="BE439" s="24">
        <v>0</v>
      </c>
      <c r="BF439" s="24">
        <v>0</v>
      </c>
      <c r="BG439" s="24">
        <v>0</v>
      </c>
      <c r="BH439" s="24">
        <v>0</v>
      </c>
      <c r="BI439" s="24">
        <v>0</v>
      </c>
      <c r="BJ439" s="24">
        <v>0</v>
      </c>
      <c r="BK439" s="24">
        <v>190000</v>
      </c>
      <c r="BL439" s="24">
        <v>0</v>
      </c>
      <c r="BM439" s="24">
        <v>0</v>
      </c>
      <c r="BN439" s="17"/>
      <c r="BO439" s="18"/>
      <c r="BP439" s="17"/>
      <c r="BQ439" s="24">
        <v>0</v>
      </c>
    </row>
    <row r="440" spans="1:69" x14ac:dyDescent="0.2">
      <c r="A440" s="17">
        <v>800065396</v>
      </c>
      <c r="B440" s="17" t="s">
        <v>11</v>
      </c>
      <c r="C440" s="17" t="s">
        <v>12</v>
      </c>
      <c r="D440" s="17">
        <v>258119</v>
      </c>
      <c r="E440" s="17" t="str">
        <f t="shared" si="32"/>
        <v>C187258119</v>
      </c>
      <c r="F440" s="17" t="s">
        <v>225</v>
      </c>
      <c r="G440" s="17" t="str">
        <f t="shared" si="33"/>
        <v>800065396_C187258119</v>
      </c>
      <c r="H440" s="18">
        <v>44568</v>
      </c>
      <c r="I440" s="18">
        <v>44575</v>
      </c>
      <c r="J440" s="18">
        <v>44620</v>
      </c>
      <c r="K440" s="19">
        <v>190000</v>
      </c>
      <c r="L440" s="19">
        <v>0</v>
      </c>
      <c r="M440" s="19">
        <v>190000</v>
      </c>
      <c r="N440" s="19">
        <v>190000</v>
      </c>
      <c r="O440" s="19"/>
      <c r="P440" s="19"/>
      <c r="Q440" s="19">
        <v>0</v>
      </c>
      <c r="R440" s="19">
        <v>190000</v>
      </c>
      <c r="S440" s="17" t="s">
        <v>31</v>
      </c>
      <c r="T440" s="17" t="s">
        <v>36</v>
      </c>
      <c r="U440" s="17" t="s">
        <v>37</v>
      </c>
      <c r="V440" s="17" t="s">
        <v>629</v>
      </c>
      <c r="W440" s="17" t="s">
        <v>629</v>
      </c>
      <c r="X440" s="25">
        <v>186200</v>
      </c>
      <c r="Y440" s="17">
        <v>1910875227</v>
      </c>
      <c r="Z440" s="17" t="s">
        <v>1813</v>
      </c>
      <c r="AA440" s="17"/>
      <c r="AB440" s="17"/>
      <c r="AC440" s="17" t="s">
        <v>672</v>
      </c>
      <c r="AD440" s="18">
        <v>44568</v>
      </c>
      <c r="AE440" s="18">
        <v>44576</v>
      </c>
      <c r="AF440" s="18">
        <v>44672</v>
      </c>
      <c r="AG440" s="18"/>
      <c r="AH440" s="23">
        <f t="shared" si="34"/>
        <v>1016</v>
      </c>
      <c r="AI440" s="23" t="str">
        <f t="shared" si="35"/>
        <v>Más de 360</v>
      </c>
      <c r="AJ440" s="25">
        <v>190000</v>
      </c>
      <c r="AK440" s="25">
        <v>190000</v>
      </c>
      <c r="AL440" s="25">
        <v>0</v>
      </c>
      <c r="AM440" s="25">
        <v>0</v>
      </c>
      <c r="AN440" s="25">
        <v>0</v>
      </c>
      <c r="AO440" s="25">
        <v>0</v>
      </c>
      <c r="AP440" s="25">
        <v>0</v>
      </c>
      <c r="AQ440" s="25">
        <v>0</v>
      </c>
      <c r="AR440" s="17"/>
      <c r="AS440" s="17"/>
      <c r="AT440" s="17"/>
      <c r="AU440" s="25">
        <v>0</v>
      </c>
      <c r="AV440" s="25">
        <v>190000</v>
      </c>
      <c r="AW440" s="25">
        <v>0</v>
      </c>
      <c r="AX440" s="17"/>
      <c r="AY440" s="17"/>
      <c r="AZ440" s="17"/>
      <c r="BA440" s="17"/>
      <c r="BB440" s="17"/>
      <c r="BC440" s="24">
        <v>0</v>
      </c>
      <c r="BD440" s="24">
        <v>0</v>
      </c>
      <c r="BE440" s="24">
        <v>0</v>
      </c>
      <c r="BF440" s="24">
        <v>0</v>
      </c>
      <c r="BG440" s="24">
        <v>0</v>
      </c>
      <c r="BH440" s="24">
        <v>0</v>
      </c>
      <c r="BI440" s="24">
        <v>0</v>
      </c>
      <c r="BJ440" s="24">
        <v>0</v>
      </c>
      <c r="BK440" s="24">
        <v>190000</v>
      </c>
      <c r="BL440" s="24">
        <v>0</v>
      </c>
      <c r="BM440" s="24">
        <v>0</v>
      </c>
      <c r="BN440" s="17"/>
      <c r="BO440" s="18"/>
      <c r="BP440" s="17"/>
      <c r="BQ440" s="24">
        <v>0</v>
      </c>
    </row>
    <row r="441" spans="1:69" x14ac:dyDescent="0.2">
      <c r="A441" s="17">
        <v>800065396</v>
      </c>
      <c r="B441" s="17" t="s">
        <v>11</v>
      </c>
      <c r="C441" s="17" t="s">
        <v>12</v>
      </c>
      <c r="D441" s="17">
        <v>257217</v>
      </c>
      <c r="E441" s="17" t="str">
        <f t="shared" si="32"/>
        <v>C187257217</v>
      </c>
      <c r="F441" s="17" t="s">
        <v>226</v>
      </c>
      <c r="G441" s="17" t="str">
        <f t="shared" si="33"/>
        <v>800065396_C187257217</v>
      </c>
      <c r="H441" s="18">
        <v>44565</v>
      </c>
      <c r="I441" s="18">
        <v>44575</v>
      </c>
      <c r="J441" s="18">
        <v>44620</v>
      </c>
      <c r="K441" s="19">
        <v>190000</v>
      </c>
      <c r="L441" s="19">
        <v>0</v>
      </c>
      <c r="M441" s="19">
        <v>190000</v>
      </c>
      <c r="N441" s="19"/>
      <c r="O441" s="19"/>
      <c r="P441" s="19"/>
      <c r="Q441" s="19">
        <v>0</v>
      </c>
      <c r="R441" s="19">
        <v>190000</v>
      </c>
      <c r="S441" s="17" t="s">
        <v>31</v>
      </c>
      <c r="T441" s="17" t="s">
        <v>36</v>
      </c>
      <c r="U441" s="17" t="s">
        <v>37</v>
      </c>
      <c r="V441" s="17" t="s">
        <v>629</v>
      </c>
      <c r="W441" s="17" t="s">
        <v>629</v>
      </c>
      <c r="X441" s="25">
        <v>186200</v>
      </c>
      <c r="Y441" s="17">
        <v>1221995758</v>
      </c>
      <c r="Z441" s="17" t="s">
        <v>1813</v>
      </c>
      <c r="AA441" s="17"/>
      <c r="AB441" s="17"/>
      <c r="AC441" s="17" t="s">
        <v>672</v>
      </c>
      <c r="AD441" s="18">
        <v>44565</v>
      </c>
      <c r="AE441" s="18">
        <v>44576</v>
      </c>
      <c r="AF441" s="18">
        <v>44576</v>
      </c>
      <c r="AG441" s="18"/>
      <c r="AH441" s="23">
        <f t="shared" si="34"/>
        <v>1112</v>
      </c>
      <c r="AI441" s="23" t="str">
        <f t="shared" si="35"/>
        <v>Más de 360</v>
      </c>
      <c r="AJ441" s="25">
        <v>190000</v>
      </c>
      <c r="AK441" s="25">
        <v>190000</v>
      </c>
      <c r="AL441" s="25">
        <v>0</v>
      </c>
      <c r="AM441" s="25">
        <v>0</v>
      </c>
      <c r="AN441" s="25">
        <v>0</v>
      </c>
      <c r="AO441" s="25">
        <v>0</v>
      </c>
      <c r="AP441" s="25">
        <v>0</v>
      </c>
      <c r="AQ441" s="25">
        <v>0</v>
      </c>
      <c r="AR441" s="17"/>
      <c r="AS441" s="17"/>
      <c r="AT441" s="17"/>
      <c r="AU441" s="25">
        <v>0</v>
      </c>
      <c r="AV441" s="25">
        <v>190000</v>
      </c>
      <c r="AW441" s="25">
        <v>0</v>
      </c>
      <c r="AX441" s="17"/>
      <c r="AY441" s="17"/>
      <c r="AZ441" s="17"/>
      <c r="BA441" s="17"/>
      <c r="BB441" s="17"/>
      <c r="BC441" s="24">
        <v>0</v>
      </c>
      <c r="BD441" s="24">
        <v>0</v>
      </c>
      <c r="BE441" s="24">
        <v>0</v>
      </c>
      <c r="BF441" s="24">
        <v>0</v>
      </c>
      <c r="BG441" s="24">
        <v>0</v>
      </c>
      <c r="BH441" s="24">
        <v>0</v>
      </c>
      <c r="BI441" s="24">
        <v>0</v>
      </c>
      <c r="BJ441" s="24">
        <v>0</v>
      </c>
      <c r="BK441" s="24">
        <v>190000</v>
      </c>
      <c r="BL441" s="24">
        <v>0</v>
      </c>
      <c r="BM441" s="24">
        <v>0</v>
      </c>
      <c r="BN441" s="17"/>
      <c r="BO441" s="18"/>
      <c r="BP441" s="17"/>
      <c r="BQ441" s="24">
        <v>0</v>
      </c>
    </row>
    <row r="442" spans="1:69" x14ac:dyDescent="0.2">
      <c r="A442" s="17">
        <v>800065396</v>
      </c>
      <c r="B442" s="17" t="s">
        <v>11</v>
      </c>
      <c r="C442" s="17" t="s">
        <v>12</v>
      </c>
      <c r="D442" s="17">
        <v>270350</v>
      </c>
      <c r="E442" s="17" t="str">
        <f t="shared" si="32"/>
        <v>C187270350</v>
      </c>
      <c r="F442" s="17" t="s">
        <v>227</v>
      </c>
      <c r="G442" s="17" t="str">
        <f t="shared" si="33"/>
        <v>800065396_C187270350</v>
      </c>
      <c r="H442" s="18">
        <v>44599</v>
      </c>
      <c r="I442" s="18">
        <v>44607</v>
      </c>
      <c r="J442" s="18">
        <v>44652</v>
      </c>
      <c r="K442" s="19">
        <v>190000</v>
      </c>
      <c r="L442" s="19">
        <v>0</v>
      </c>
      <c r="M442" s="19">
        <v>190000</v>
      </c>
      <c r="N442" s="19"/>
      <c r="O442" s="19"/>
      <c r="P442" s="19"/>
      <c r="Q442" s="19">
        <v>0</v>
      </c>
      <c r="R442" s="19">
        <v>190000</v>
      </c>
      <c r="S442" s="17" t="s">
        <v>31</v>
      </c>
      <c r="T442" s="17" t="s">
        <v>36</v>
      </c>
      <c r="U442" s="17" t="s">
        <v>37</v>
      </c>
      <c r="V442" s="17" t="s">
        <v>629</v>
      </c>
      <c r="W442" s="17" t="s">
        <v>629</v>
      </c>
      <c r="X442" s="25">
        <v>186200</v>
      </c>
      <c r="Y442" s="17">
        <v>1222056024</v>
      </c>
      <c r="Z442" s="17" t="s">
        <v>1813</v>
      </c>
      <c r="AA442" s="17"/>
      <c r="AB442" s="17"/>
      <c r="AC442" s="17" t="s">
        <v>672</v>
      </c>
      <c r="AD442" s="18">
        <v>44599</v>
      </c>
      <c r="AE442" s="18">
        <v>44608</v>
      </c>
      <c r="AF442" s="18">
        <v>44608</v>
      </c>
      <c r="AG442" s="18"/>
      <c r="AH442" s="23">
        <f t="shared" si="34"/>
        <v>1080</v>
      </c>
      <c r="AI442" s="23" t="str">
        <f t="shared" si="35"/>
        <v>Más de 360</v>
      </c>
      <c r="AJ442" s="25">
        <v>190000</v>
      </c>
      <c r="AK442" s="25">
        <v>190000</v>
      </c>
      <c r="AL442" s="25">
        <v>0</v>
      </c>
      <c r="AM442" s="25">
        <v>0</v>
      </c>
      <c r="AN442" s="25">
        <v>0</v>
      </c>
      <c r="AO442" s="25">
        <v>0</v>
      </c>
      <c r="AP442" s="25">
        <v>0</v>
      </c>
      <c r="AQ442" s="25">
        <v>0</v>
      </c>
      <c r="AR442" s="17"/>
      <c r="AS442" s="17"/>
      <c r="AT442" s="17"/>
      <c r="AU442" s="25">
        <v>0</v>
      </c>
      <c r="AV442" s="25">
        <v>190000</v>
      </c>
      <c r="AW442" s="25">
        <v>0</v>
      </c>
      <c r="AX442" s="17"/>
      <c r="AY442" s="17"/>
      <c r="AZ442" s="17"/>
      <c r="BA442" s="17"/>
      <c r="BB442" s="17"/>
      <c r="BC442" s="24">
        <v>0</v>
      </c>
      <c r="BD442" s="24">
        <v>0</v>
      </c>
      <c r="BE442" s="24">
        <v>0</v>
      </c>
      <c r="BF442" s="24">
        <v>0</v>
      </c>
      <c r="BG442" s="24">
        <v>0</v>
      </c>
      <c r="BH442" s="24">
        <v>0</v>
      </c>
      <c r="BI442" s="24">
        <v>0</v>
      </c>
      <c r="BJ442" s="24">
        <v>0</v>
      </c>
      <c r="BK442" s="24">
        <v>190000</v>
      </c>
      <c r="BL442" s="24">
        <v>0</v>
      </c>
      <c r="BM442" s="24">
        <v>0</v>
      </c>
      <c r="BN442" s="17"/>
      <c r="BO442" s="18"/>
      <c r="BP442" s="17"/>
      <c r="BQ442" s="24">
        <v>0</v>
      </c>
    </row>
    <row r="443" spans="1:69" x14ac:dyDescent="0.2">
      <c r="A443" s="17">
        <v>800065396</v>
      </c>
      <c r="B443" s="17" t="s">
        <v>11</v>
      </c>
      <c r="C443" s="17" t="s">
        <v>12</v>
      </c>
      <c r="D443" s="17">
        <v>262697</v>
      </c>
      <c r="E443" s="17" t="str">
        <f t="shared" si="32"/>
        <v>C187262697</v>
      </c>
      <c r="F443" s="17" t="s">
        <v>228</v>
      </c>
      <c r="G443" s="17" t="str">
        <f t="shared" si="33"/>
        <v>800065396_C187262697</v>
      </c>
      <c r="H443" s="18">
        <v>44583</v>
      </c>
      <c r="I443" s="18">
        <v>44607</v>
      </c>
      <c r="J443" s="18">
        <v>44652</v>
      </c>
      <c r="K443" s="19">
        <v>190000</v>
      </c>
      <c r="L443" s="19">
        <v>0</v>
      </c>
      <c r="M443" s="19">
        <v>190000</v>
      </c>
      <c r="N443" s="19"/>
      <c r="O443" s="19"/>
      <c r="P443" s="19"/>
      <c r="Q443" s="19">
        <v>0</v>
      </c>
      <c r="R443" s="19">
        <v>190000</v>
      </c>
      <c r="S443" s="17" t="s">
        <v>31</v>
      </c>
      <c r="T443" s="17" t="s">
        <v>36</v>
      </c>
      <c r="U443" s="17" t="s">
        <v>37</v>
      </c>
      <c r="V443" s="17" t="s">
        <v>629</v>
      </c>
      <c r="W443" s="17" t="s">
        <v>629</v>
      </c>
      <c r="X443" s="25">
        <v>186200</v>
      </c>
      <c r="Y443" s="17">
        <v>1222055953</v>
      </c>
      <c r="Z443" s="17" t="s">
        <v>1813</v>
      </c>
      <c r="AA443" s="17"/>
      <c r="AB443" s="17"/>
      <c r="AC443" s="17" t="s">
        <v>672</v>
      </c>
      <c r="AD443" s="18">
        <v>44583</v>
      </c>
      <c r="AE443" s="18">
        <v>44608</v>
      </c>
      <c r="AF443" s="18">
        <v>44608</v>
      </c>
      <c r="AG443" s="18"/>
      <c r="AH443" s="23">
        <f t="shared" si="34"/>
        <v>1080</v>
      </c>
      <c r="AI443" s="23" t="str">
        <f t="shared" si="35"/>
        <v>Más de 360</v>
      </c>
      <c r="AJ443" s="25">
        <v>190000</v>
      </c>
      <c r="AK443" s="25">
        <v>190000</v>
      </c>
      <c r="AL443" s="25">
        <v>0</v>
      </c>
      <c r="AM443" s="25">
        <v>0</v>
      </c>
      <c r="AN443" s="25">
        <v>0</v>
      </c>
      <c r="AO443" s="25">
        <v>0</v>
      </c>
      <c r="AP443" s="25">
        <v>0</v>
      </c>
      <c r="AQ443" s="25">
        <v>0</v>
      </c>
      <c r="AR443" s="17"/>
      <c r="AS443" s="17"/>
      <c r="AT443" s="17"/>
      <c r="AU443" s="25">
        <v>0</v>
      </c>
      <c r="AV443" s="25">
        <v>190000</v>
      </c>
      <c r="AW443" s="25">
        <v>0</v>
      </c>
      <c r="AX443" s="17"/>
      <c r="AY443" s="17"/>
      <c r="AZ443" s="17"/>
      <c r="BA443" s="17"/>
      <c r="BB443" s="17"/>
      <c r="BC443" s="24">
        <v>0</v>
      </c>
      <c r="BD443" s="24">
        <v>0</v>
      </c>
      <c r="BE443" s="24">
        <v>0</v>
      </c>
      <c r="BF443" s="24">
        <v>0</v>
      </c>
      <c r="BG443" s="24">
        <v>0</v>
      </c>
      <c r="BH443" s="24">
        <v>0</v>
      </c>
      <c r="BI443" s="24">
        <v>0</v>
      </c>
      <c r="BJ443" s="24">
        <v>0</v>
      </c>
      <c r="BK443" s="24">
        <v>190000</v>
      </c>
      <c r="BL443" s="24">
        <v>0</v>
      </c>
      <c r="BM443" s="24">
        <v>0</v>
      </c>
      <c r="BN443" s="17"/>
      <c r="BO443" s="18"/>
      <c r="BP443" s="17"/>
      <c r="BQ443" s="24">
        <v>0</v>
      </c>
    </row>
    <row r="444" spans="1:69" x14ac:dyDescent="0.2">
      <c r="A444" s="17">
        <v>800065396</v>
      </c>
      <c r="B444" s="17" t="s">
        <v>11</v>
      </c>
      <c r="C444" s="17" t="s">
        <v>12</v>
      </c>
      <c r="D444" s="17">
        <v>261234</v>
      </c>
      <c r="E444" s="17" t="str">
        <f t="shared" si="32"/>
        <v>C187261234</v>
      </c>
      <c r="F444" s="17" t="s">
        <v>229</v>
      </c>
      <c r="G444" s="17" t="str">
        <f t="shared" si="33"/>
        <v>800065396_C187261234</v>
      </c>
      <c r="H444" s="18">
        <v>44580</v>
      </c>
      <c r="I444" s="18">
        <v>44607</v>
      </c>
      <c r="J444" s="18">
        <v>44652</v>
      </c>
      <c r="K444" s="19">
        <v>190000</v>
      </c>
      <c r="L444" s="19">
        <v>0</v>
      </c>
      <c r="M444" s="19">
        <v>190000</v>
      </c>
      <c r="N444" s="19"/>
      <c r="O444" s="19"/>
      <c r="P444" s="19"/>
      <c r="Q444" s="19">
        <v>0</v>
      </c>
      <c r="R444" s="19">
        <v>190000</v>
      </c>
      <c r="S444" s="17" t="s">
        <v>31</v>
      </c>
      <c r="T444" s="17" t="s">
        <v>36</v>
      </c>
      <c r="U444" s="17" t="s">
        <v>37</v>
      </c>
      <c r="V444" s="17" t="s">
        <v>629</v>
      </c>
      <c r="W444" s="17" t="s">
        <v>629</v>
      </c>
      <c r="X444" s="25">
        <v>186200</v>
      </c>
      <c r="Y444" s="17">
        <v>1222055936</v>
      </c>
      <c r="Z444" s="17" t="s">
        <v>1813</v>
      </c>
      <c r="AA444" s="17"/>
      <c r="AB444" s="17"/>
      <c r="AC444" s="17" t="s">
        <v>672</v>
      </c>
      <c r="AD444" s="18">
        <v>44580</v>
      </c>
      <c r="AE444" s="18">
        <v>44608</v>
      </c>
      <c r="AF444" s="18">
        <v>44608</v>
      </c>
      <c r="AG444" s="18"/>
      <c r="AH444" s="23">
        <f t="shared" si="34"/>
        <v>1080</v>
      </c>
      <c r="AI444" s="23" t="str">
        <f t="shared" si="35"/>
        <v>Más de 360</v>
      </c>
      <c r="AJ444" s="25">
        <v>190000</v>
      </c>
      <c r="AK444" s="25">
        <v>190000</v>
      </c>
      <c r="AL444" s="25">
        <v>0</v>
      </c>
      <c r="AM444" s="25">
        <v>0</v>
      </c>
      <c r="AN444" s="25">
        <v>0</v>
      </c>
      <c r="AO444" s="25">
        <v>0</v>
      </c>
      <c r="AP444" s="25">
        <v>0</v>
      </c>
      <c r="AQ444" s="25">
        <v>0</v>
      </c>
      <c r="AR444" s="17"/>
      <c r="AS444" s="17"/>
      <c r="AT444" s="17"/>
      <c r="AU444" s="25">
        <v>0</v>
      </c>
      <c r="AV444" s="25">
        <v>190000</v>
      </c>
      <c r="AW444" s="25">
        <v>0</v>
      </c>
      <c r="AX444" s="17"/>
      <c r="AY444" s="17"/>
      <c r="AZ444" s="17"/>
      <c r="BA444" s="17"/>
      <c r="BB444" s="17"/>
      <c r="BC444" s="24">
        <v>0</v>
      </c>
      <c r="BD444" s="24">
        <v>0</v>
      </c>
      <c r="BE444" s="24">
        <v>0</v>
      </c>
      <c r="BF444" s="24">
        <v>0</v>
      </c>
      <c r="BG444" s="24">
        <v>0</v>
      </c>
      <c r="BH444" s="24">
        <v>0</v>
      </c>
      <c r="BI444" s="24">
        <v>0</v>
      </c>
      <c r="BJ444" s="24">
        <v>0</v>
      </c>
      <c r="BK444" s="24">
        <v>190000</v>
      </c>
      <c r="BL444" s="24">
        <v>0</v>
      </c>
      <c r="BM444" s="24">
        <v>0</v>
      </c>
      <c r="BN444" s="17"/>
      <c r="BO444" s="18"/>
      <c r="BP444" s="17"/>
      <c r="BQ444" s="24">
        <v>0</v>
      </c>
    </row>
    <row r="445" spans="1:69" x14ac:dyDescent="0.2">
      <c r="A445" s="17">
        <v>800065396</v>
      </c>
      <c r="B445" s="17" t="s">
        <v>11</v>
      </c>
      <c r="C445" s="17" t="s">
        <v>12</v>
      </c>
      <c r="D445" s="17">
        <v>261061</v>
      </c>
      <c r="E445" s="17" t="str">
        <f t="shared" si="32"/>
        <v>C187261061</v>
      </c>
      <c r="F445" s="17" t="s">
        <v>230</v>
      </c>
      <c r="G445" s="17" t="str">
        <f t="shared" si="33"/>
        <v>800065396_C187261061</v>
      </c>
      <c r="H445" s="18">
        <v>44580</v>
      </c>
      <c r="I445" s="18">
        <v>44607</v>
      </c>
      <c r="J445" s="18">
        <v>44652</v>
      </c>
      <c r="K445" s="19">
        <v>190000</v>
      </c>
      <c r="L445" s="19">
        <v>0</v>
      </c>
      <c r="M445" s="19">
        <v>190000</v>
      </c>
      <c r="N445" s="19"/>
      <c r="O445" s="19"/>
      <c r="P445" s="19"/>
      <c r="Q445" s="19">
        <v>0</v>
      </c>
      <c r="R445" s="19">
        <v>190000</v>
      </c>
      <c r="S445" s="17" t="s">
        <v>31</v>
      </c>
      <c r="T445" s="17" t="s">
        <v>36</v>
      </c>
      <c r="U445" s="17" t="s">
        <v>37</v>
      </c>
      <c r="V445" s="17" t="s">
        <v>629</v>
      </c>
      <c r="W445" s="17" t="s">
        <v>629</v>
      </c>
      <c r="X445" s="25">
        <v>186200</v>
      </c>
      <c r="Y445" s="17">
        <v>1222055930</v>
      </c>
      <c r="Z445" s="17" t="s">
        <v>1813</v>
      </c>
      <c r="AA445" s="17"/>
      <c r="AB445" s="17"/>
      <c r="AC445" s="17" t="s">
        <v>672</v>
      </c>
      <c r="AD445" s="18">
        <v>44580</v>
      </c>
      <c r="AE445" s="18">
        <v>44608</v>
      </c>
      <c r="AF445" s="18">
        <v>44608</v>
      </c>
      <c r="AG445" s="18"/>
      <c r="AH445" s="23">
        <f t="shared" si="34"/>
        <v>1080</v>
      </c>
      <c r="AI445" s="23" t="str">
        <f t="shared" si="35"/>
        <v>Más de 360</v>
      </c>
      <c r="AJ445" s="25">
        <v>190000</v>
      </c>
      <c r="AK445" s="25">
        <v>190000</v>
      </c>
      <c r="AL445" s="25">
        <v>0</v>
      </c>
      <c r="AM445" s="25">
        <v>0</v>
      </c>
      <c r="AN445" s="25">
        <v>0</v>
      </c>
      <c r="AO445" s="25">
        <v>0</v>
      </c>
      <c r="AP445" s="25">
        <v>0</v>
      </c>
      <c r="AQ445" s="25">
        <v>0</v>
      </c>
      <c r="AR445" s="17"/>
      <c r="AS445" s="17"/>
      <c r="AT445" s="17"/>
      <c r="AU445" s="25">
        <v>0</v>
      </c>
      <c r="AV445" s="25">
        <v>190000</v>
      </c>
      <c r="AW445" s="25">
        <v>0</v>
      </c>
      <c r="AX445" s="17"/>
      <c r="AY445" s="17"/>
      <c r="AZ445" s="17"/>
      <c r="BA445" s="17"/>
      <c r="BB445" s="17"/>
      <c r="BC445" s="24">
        <v>0</v>
      </c>
      <c r="BD445" s="24">
        <v>0</v>
      </c>
      <c r="BE445" s="24">
        <v>0</v>
      </c>
      <c r="BF445" s="24">
        <v>0</v>
      </c>
      <c r="BG445" s="24">
        <v>0</v>
      </c>
      <c r="BH445" s="24">
        <v>0</v>
      </c>
      <c r="BI445" s="24">
        <v>0</v>
      </c>
      <c r="BJ445" s="24">
        <v>0</v>
      </c>
      <c r="BK445" s="24">
        <v>190000</v>
      </c>
      <c r="BL445" s="24">
        <v>0</v>
      </c>
      <c r="BM445" s="24">
        <v>0</v>
      </c>
      <c r="BN445" s="17"/>
      <c r="BO445" s="18"/>
      <c r="BP445" s="17"/>
      <c r="BQ445" s="24">
        <v>0</v>
      </c>
    </row>
    <row r="446" spans="1:69" x14ac:dyDescent="0.2">
      <c r="A446" s="17">
        <v>800065396</v>
      </c>
      <c r="B446" s="17" t="s">
        <v>11</v>
      </c>
      <c r="C446" s="17" t="s">
        <v>12</v>
      </c>
      <c r="D446" s="17">
        <v>263930</v>
      </c>
      <c r="E446" s="17" t="str">
        <f t="shared" si="32"/>
        <v>C187263930</v>
      </c>
      <c r="F446" s="17" t="s">
        <v>231</v>
      </c>
      <c r="G446" s="17" t="str">
        <f t="shared" si="33"/>
        <v>800065396_C187263930</v>
      </c>
      <c r="H446" s="18">
        <v>44585</v>
      </c>
      <c r="I446" s="18">
        <v>44607</v>
      </c>
      <c r="J446" s="18">
        <v>44652</v>
      </c>
      <c r="K446" s="19">
        <v>190000</v>
      </c>
      <c r="L446" s="19">
        <v>0</v>
      </c>
      <c r="M446" s="19">
        <v>190000</v>
      </c>
      <c r="N446" s="19"/>
      <c r="O446" s="19"/>
      <c r="P446" s="19"/>
      <c r="Q446" s="19">
        <v>0</v>
      </c>
      <c r="R446" s="19">
        <v>190000</v>
      </c>
      <c r="S446" s="17" t="s">
        <v>31</v>
      </c>
      <c r="T446" s="17" t="s">
        <v>36</v>
      </c>
      <c r="U446" s="17" t="s">
        <v>37</v>
      </c>
      <c r="V446" s="17" t="s">
        <v>629</v>
      </c>
      <c r="W446" s="17" t="s">
        <v>629</v>
      </c>
      <c r="X446" s="25">
        <v>186200</v>
      </c>
      <c r="Y446" s="17">
        <v>1222055971</v>
      </c>
      <c r="Z446" s="17" t="s">
        <v>1813</v>
      </c>
      <c r="AA446" s="17"/>
      <c r="AB446" s="17"/>
      <c r="AC446" s="17" t="s">
        <v>672</v>
      </c>
      <c r="AD446" s="18">
        <v>44585</v>
      </c>
      <c r="AE446" s="18">
        <v>44608</v>
      </c>
      <c r="AF446" s="18">
        <v>44608</v>
      </c>
      <c r="AG446" s="18"/>
      <c r="AH446" s="23">
        <f t="shared" si="34"/>
        <v>1080</v>
      </c>
      <c r="AI446" s="23" t="str">
        <f t="shared" si="35"/>
        <v>Más de 360</v>
      </c>
      <c r="AJ446" s="25">
        <v>190000</v>
      </c>
      <c r="AK446" s="25">
        <v>190000</v>
      </c>
      <c r="AL446" s="25">
        <v>0</v>
      </c>
      <c r="AM446" s="25">
        <v>0</v>
      </c>
      <c r="AN446" s="25">
        <v>0</v>
      </c>
      <c r="AO446" s="25">
        <v>0</v>
      </c>
      <c r="AP446" s="25">
        <v>0</v>
      </c>
      <c r="AQ446" s="25">
        <v>0</v>
      </c>
      <c r="AR446" s="17"/>
      <c r="AS446" s="17"/>
      <c r="AT446" s="17"/>
      <c r="AU446" s="25">
        <v>0</v>
      </c>
      <c r="AV446" s="25">
        <v>190000</v>
      </c>
      <c r="AW446" s="25">
        <v>0</v>
      </c>
      <c r="AX446" s="17"/>
      <c r="AY446" s="17"/>
      <c r="AZ446" s="17"/>
      <c r="BA446" s="17"/>
      <c r="BB446" s="17"/>
      <c r="BC446" s="24">
        <v>0</v>
      </c>
      <c r="BD446" s="24">
        <v>0</v>
      </c>
      <c r="BE446" s="24">
        <v>0</v>
      </c>
      <c r="BF446" s="24">
        <v>0</v>
      </c>
      <c r="BG446" s="24">
        <v>0</v>
      </c>
      <c r="BH446" s="24">
        <v>0</v>
      </c>
      <c r="BI446" s="24">
        <v>0</v>
      </c>
      <c r="BJ446" s="24">
        <v>0</v>
      </c>
      <c r="BK446" s="24">
        <v>190000</v>
      </c>
      <c r="BL446" s="24">
        <v>0</v>
      </c>
      <c r="BM446" s="24">
        <v>0</v>
      </c>
      <c r="BN446" s="17"/>
      <c r="BO446" s="18"/>
      <c r="BP446" s="17"/>
      <c r="BQ446" s="24">
        <v>0</v>
      </c>
    </row>
    <row r="447" spans="1:69" x14ac:dyDescent="0.2">
      <c r="A447" s="17">
        <v>800065396</v>
      </c>
      <c r="B447" s="17" t="s">
        <v>11</v>
      </c>
      <c r="C447" s="17" t="s">
        <v>12</v>
      </c>
      <c r="D447" s="17">
        <v>263509</v>
      </c>
      <c r="E447" s="17" t="str">
        <f t="shared" si="32"/>
        <v>C187263509</v>
      </c>
      <c r="F447" s="17" t="s">
        <v>232</v>
      </c>
      <c r="G447" s="17" t="str">
        <f t="shared" si="33"/>
        <v>800065396_C187263509</v>
      </c>
      <c r="H447" s="18">
        <v>44585</v>
      </c>
      <c r="I447" s="18">
        <v>44607</v>
      </c>
      <c r="J447" s="18">
        <v>44652</v>
      </c>
      <c r="K447" s="19">
        <v>190000</v>
      </c>
      <c r="L447" s="19">
        <v>0</v>
      </c>
      <c r="M447" s="19">
        <v>190000</v>
      </c>
      <c r="N447" s="19"/>
      <c r="O447" s="19"/>
      <c r="P447" s="19"/>
      <c r="Q447" s="19">
        <v>0</v>
      </c>
      <c r="R447" s="19">
        <v>190000</v>
      </c>
      <c r="S447" s="17" t="s">
        <v>31</v>
      </c>
      <c r="T447" s="17" t="s">
        <v>36</v>
      </c>
      <c r="U447" s="17" t="s">
        <v>37</v>
      </c>
      <c r="V447" s="17" t="s">
        <v>629</v>
      </c>
      <c r="W447" s="17" t="s">
        <v>629</v>
      </c>
      <c r="X447" s="25">
        <v>186200</v>
      </c>
      <c r="Y447" s="17">
        <v>1222055963</v>
      </c>
      <c r="Z447" s="17" t="s">
        <v>1813</v>
      </c>
      <c r="AA447" s="17"/>
      <c r="AB447" s="17"/>
      <c r="AC447" s="17" t="s">
        <v>672</v>
      </c>
      <c r="AD447" s="18">
        <v>44585</v>
      </c>
      <c r="AE447" s="18">
        <v>44608</v>
      </c>
      <c r="AF447" s="18">
        <v>44608</v>
      </c>
      <c r="AG447" s="18"/>
      <c r="AH447" s="23">
        <f t="shared" si="34"/>
        <v>1080</v>
      </c>
      <c r="AI447" s="23" t="str">
        <f t="shared" si="35"/>
        <v>Más de 360</v>
      </c>
      <c r="AJ447" s="25">
        <v>190000</v>
      </c>
      <c r="AK447" s="25">
        <v>190000</v>
      </c>
      <c r="AL447" s="25">
        <v>0</v>
      </c>
      <c r="AM447" s="25">
        <v>0</v>
      </c>
      <c r="AN447" s="25">
        <v>0</v>
      </c>
      <c r="AO447" s="25">
        <v>0</v>
      </c>
      <c r="AP447" s="25">
        <v>0</v>
      </c>
      <c r="AQ447" s="25">
        <v>0</v>
      </c>
      <c r="AR447" s="17"/>
      <c r="AS447" s="17"/>
      <c r="AT447" s="17"/>
      <c r="AU447" s="25">
        <v>0</v>
      </c>
      <c r="AV447" s="25">
        <v>190000</v>
      </c>
      <c r="AW447" s="25">
        <v>0</v>
      </c>
      <c r="AX447" s="17"/>
      <c r="AY447" s="17"/>
      <c r="AZ447" s="17"/>
      <c r="BA447" s="17"/>
      <c r="BB447" s="17"/>
      <c r="BC447" s="24">
        <v>0</v>
      </c>
      <c r="BD447" s="24">
        <v>0</v>
      </c>
      <c r="BE447" s="24">
        <v>0</v>
      </c>
      <c r="BF447" s="24">
        <v>0</v>
      </c>
      <c r="BG447" s="24">
        <v>0</v>
      </c>
      <c r="BH447" s="24">
        <v>0</v>
      </c>
      <c r="BI447" s="24">
        <v>0</v>
      </c>
      <c r="BJ447" s="24">
        <v>0</v>
      </c>
      <c r="BK447" s="24">
        <v>190000</v>
      </c>
      <c r="BL447" s="24">
        <v>0</v>
      </c>
      <c r="BM447" s="24">
        <v>0</v>
      </c>
      <c r="BN447" s="17"/>
      <c r="BO447" s="18"/>
      <c r="BP447" s="17"/>
      <c r="BQ447" s="24">
        <v>0</v>
      </c>
    </row>
    <row r="448" spans="1:69" x14ac:dyDescent="0.2">
      <c r="A448" s="17">
        <v>800065396</v>
      </c>
      <c r="B448" s="17" t="s">
        <v>11</v>
      </c>
      <c r="C448" s="17" t="s">
        <v>12</v>
      </c>
      <c r="D448" s="17">
        <v>267429</v>
      </c>
      <c r="E448" s="17" t="str">
        <f t="shared" si="32"/>
        <v>C187267429</v>
      </c>
      <c r="F448" s="17" t="s">
        <v>233</v>
      </c>
      <c r="G448" s="17" t="str">
        <f t="shared" si="33"/>
        <v>800065396_C187267429</v>
      </c>
      <c r="H448" s="18">
        <v>44592</v>
      </c>
      <c r="I448" s="18">
        <v>44607</v>
      </c>
      <c r="J448" s="18">
        <v>44652</v>
      </c>
      <c r="K448" s="19">
        <v>190000</v>
      </c>
      <c r="L448" s="19">
        <v>0</v>
      </c>
      <c r="M448" s="19">
        <v>190000</v>
      </c>
      <c r="N448" s="19"/>
      <c r="O448" s="19"/>
      <c r="P448" s="19"/>
      <c r="Q448" s="19">
        <v>0</v>
      </c>
      <c r="R448" s="19">
        <v>190000</v>
      </c>
      <c r="S448" s="17" t="s">
        <v>31</v>
      </c>
      <c r="T448" s="17" t="s">
        <v>36</v>
      </c>
      <c r="U448" s="17" t="s">
        <v>37</v>
      </c>
      <c r="V448" s="17" t="s">
        <v>629</v>
      </c>
      <c r="W448" s="17" t="s">
        <v>629</v>
      </c>
      <c r="X448" s="25">
        <v>186200</v>
      </c>
      <c r="Y448" s="17">
        <v>1222056002</v>
      </c>
      <c r="Z448" s="17" t="s">
        <v>1813</v>
      </c>
      <c r="AA448" s="17"/>
      <c r="AB448" s="17"/>
      <c r="AC448" s="17" t="s">
        <v>672</v>
      </c>
      <c r="AD448" s="18">
        <v>44592</v>
      </c>
      <c r="AE448" s="18">
        <v>44608</v>
      </c>
      <c r="AF448" s="18">
        <v>44608</v>
      </c>
      <c r="AG448" s="18"/>
      <c r="AH448" s="23">
        <f t="shared" si="34"/>
        <v>1080</v>
      </c>
      <c r="AI448" s="23" t="str">
        <f t="shared" si="35"/>
        <v>Más de 360</v>
      </c>
      <c r="AJ448" s="25">
        <v>190000</v>
      </c>
      <c r="AK448" s="25">
        <v>190000</v>
      </c>
      <c r="AL448" s="25">
        <v>0</v>
      </c>
      <c r="AM448" s="25">
        <v>0</v>
      </c>
      <c r="AN448" s="25">
        <v>0</v>
      </c>
      <c r="AO448" s="25">
        <v>0</v>
      </c>
      <c r="AP448" s="25">
        <v>0</v>
      </c>
      <c r="AQ448" s="25">
        <v>0</v>
      </c>
      <c r="AR448" s="17"/>
      <c r="AS448" s="17"/>
      <c r="AT448" s="17"/>
      <c r="AU448" s="25">
        <v>0</v>
      </c>
      <c r="AV448" s="25">
        <v>190000</v>
      </c>
      <c r="AW448" s="25">
        <v>0</v>
      </c>
      <c r="AX448" s="17"/>
      <c r="AY448" s="17"/>
      <c r="AZ448" s="17"/>
      <c r="BA448" s="17"/>
      <c r="BB448" s="17"/>
      <c r="BC448" s="24">
        <v>0</v>
      </c>
      <c r="BD448" s="24">
        <v>0</v>
      </c>
      <c r="BE448" s="24">
        <v>0</v>
      </c>
      <c r="BF448" s="24">
        <v>0</v>
      </c>
      <c r="BG448" s="24">
        <v>0</v>
      </c>
      <c r="BH448" s="24">
        <v>0</v>
      </c>
      <c r="BI448" s="24">
        <v>0</v>
      </c>
      <c r="BJ448" s="24">
        <v>0</v>
      </c>
      <c r="BK448" s="24">
        <v>190000</v>
      </c>
      <c r="BL448" s="24">
        <v>0</v>
      </c>
      <c r="BM448" s="24">
        <v>0</v>
      </c>
      <c r="BN448" s="17"/>
      <c r="BO448" s="18"/>
      <c r="BP448" s="17"/>
      <c r="BQ448" s="24">
        <v>0</v>
      </c>
    </row>
    <row r="449" spans="1:69" x14ac:dyDescent="0.2">
      <c r="A449" s="17">
        <v>800065396</v>
      </c>
      <c r="B449" s="17" t="s">
        <v>11</v>
      </c>
      <c r="C449" s="17" t="s">
        <v>12</v>
      </c>
      <c r="D449" s="17">
        <v>260733</v>
      </c>
      <c r="E449" s="17" t="str">
        <f t="shared" si="32"/>
        <v>C187260733</v>
      </c>
      <c r="F449" s="17" t="s">
        <v>234</v>
      </c>
      <c r="G449" s="17" t="str">
        <f t="shared" si="33"/>
        <v>800065396_C187260733</v>
      </c>
      <c r="H449" s="18">
        <v>44580</v>
      </c>
      <c r="I449" s="18">
        <v>44607</v>
      </c>
      <c r="J449" s="18">
        <v>44652</v>
      </c>
      <c r="K449" s="19">
        <v>190000</v>
      </c>
      <c r="L449" s="19">
        <v>0</v>
      </c>
      <c r="M449" s="19">
        <v>190000</v>
      </c>
      <c r="N449" s="19"/>
      <c r="O449" s="19"/>
      <c r="P449" s="19"/>
      <c r="Q449" s="19">
        <v>0</v>
      </c>
      <c r="R449" s="19">
        <v>190000</v>
      </c>
      <c r="S449" s="17" t="s">
        <v>31</v>
      </c>
      <c r="T449" s="17" t="s">
        <v>36</v>
      </c>
      <c r="U449" s="17" t="s">
        <v>37</v>
      </c>
      <c r="V449" s="17" t="s">
        <v>629</v>
      </c>
      <c r="W449" s="17" t="s">
        <v>629</v>
      </c>
      <c r="X449" s="25">
        <v>186200</v>
      </c>
      <c r="Y449" s="17">
        <v>1222055926</v>
      </c>
      <c r="Z449" s="17" t="s">
        <v>1813</v>
      </c>
      <c r="AA449" s="17"/>
      <c r="AB449" s="17"/>
      <c r="AC449" s="17" t="s">
        <v>672</v>
      </c>
      <c r="AD449" s="18">
        <v>44580</v>
      </c>
      <c r="AE449" s="18">
        <v>44608</v>
      </c>
      <c r="AF449" s="18">
        <v>44608</v>
      </c>
      <c r="AG449" s="18"/>
      <c r="AH449" s="23">
        <f t="shared" si="34"/>
        <v>1080</v>
      </c>
      <c r="AI449" s="23" t="str">
        <f t="shared" si="35"/>
        <v>Más de 360</v>
      </c>
      <c r="AJ449" s="25">
        <v>190000</v>
      </c>
      <c r="AK449" s="25">
        <v>190000</v>
      </c>
      <c r="AL449" s="25">
        <v>0</v>
      </c>
      <c r="AM449" s="25">
        <v>0</v>
      </c>
      <c r="AN449" s="25">
        <v>0</v>
      </c>
      <c r="AO449" s="25">
        <v>0</v>
      </c>
      <c r="AP449" s="25">
        <v>0</v>
      </c>
      <c r="AQ449" s="25">
        <v>0</v>
      </c>
      <c r="AR449" s="17"/>
      <c r="AS449" s="17"/>
      <c r="AT449" s="17"/>
      <c r="AU449" s="25">
        <v>0</v>
      </c>
      <c r="AV449" s="25">
        <v>190000</v>
      </c>
      <c r="AW449" s="25">
        <v>0</v>
      </c>
      <c r="AX449" s="17"/>
      <c r="AY449" s="17"/>
      <c r="AZ449" s="17"/>
      <c r="BA449" s="17"/>
      <c r="BB449" s="17"/>
      <c r="BC449" s="24">
        <v>0</v>
      </c>
      <c r="BD449" s="24">
        <v>0</v>
      </c>
      <c r="BE449" s="24">
        <v>0</v>
      </c>
      <c r="BF449" s="24">
        <v>0</v>
      </c>
      <c r="BG449" s="24">
        <v>0</v>
      </c>
      <c r="BH449" s="24">
        <v>0</v>
      </c>
      <c r="BI449" s="24">
        <v>0</v>
      </c>
      <c r="BJ449" s="24">
        <v>0</v>
      </c>
      <c r="BK449" s="24">
        <v>190000</v>
      </c>
      <c r="BL449" s="24">
        <v>0</v>
      </c>
      <c r="BM449" s="24">
        <v>0</v>
      </c>
      <c r="BN449" s="17"/>
      <c r="BO449" s="18"/>
      <c r="BP449" s="17"/>
      <c r="BQ449" s="24">
        <v>0</v>
      </c>
    </row>
    <row r="450" spans="1:69" x14ac:dyDescent="0.2">
      <c r="A450" s="17">
        <v>800065396</v>
      </c>
      <c r="B450" s="17" t="s">
        <v>11</v>
      </c>
      <c r="C450" s="17" t="s">
        <v>12</v>
      </c>
      <c r="D450" s="17">
        <v>269711</v>
      </c>
      <c r="E450" s="17" t="str">
        <f t="shared" si="32"/>
        <v>C187269711</v>
      </c>
      <c r="F450" s="17" t="s">
        <v>235</v>
      </c>
      <c r="G450" s="17" t="str">
        <f t="shared" si="33"/>
        <v>800065396_C187269711</v>
      </c>
      <c r="H450" s="18">
        <v>44599</v>
      </c>
      <c r="I450" s="18">
        <v>44607</v>
      </c>
      <c r="J450" s="18">
        <v>44652</v>
      </c>
      <c r="K450" s="19">
        <v>190000</v>
      </c>
      <c r="L450" s="19">
        <v>0</v>
      </c>
      <c r="M450" s="19">
        <v>190000</v>
      </c>
      <c r="N450" s="19">
        <v>190000</v>
      </c>
      <c r="O450" s="19"/>
      <c r="P450" s="19"/>
      <c r="Q450" s="19">
        <v>0</v>
      </c>
      <c r="R450" s="19">
        <v>190000</v>
      </c>
      <c r="S450" s="17" t="s">
        <v>31</v>
      </c>
      <c r="T450" s="17" t="s">
        <v>36</v>
      </c>
      <c r="U450" s="17" t="s">
        <v>37</v>
      </c>
      <c r="V450" s="17" t="s">
        <v>629</v>
      </c>
      <c r="W450" s="17" t="s">
        <v>629</v>
      </c>
      <c r="X450" s="25">
        <v>186200</v>
      </c>
      <c r="Y450" s="17">
        <v>1222056020</v>
      </c>
      <c r="Z450" s="17" t="s">
        <v>1813</v>
      </c>
      <c r="AA450" s="17"/>
      <c r="AB450" s="17"/>
      <c r="AC450" s="17" t="s">
        <v>672</v>
      </c>
      <c r="AD450" s="18">
        <v>44599</v>
      </c>
      <c r="AE450" s="18">
        <v>44608</v>
      </c>
      <c r="AF450" s="18">
        <v>44608</v>
      </c>
      <c r="AG450" s="18"/>
      <c r="AH450" s="23">
        <f t="shared" si="34"/>
        <v>1080</v>
      </c>
      <c r="AI450" s="23" t="str">
        <f t="shared" si="35"/>
        <v>Más de 360</v>
      </c>
      <c r="AJ450" s="25">
        <v>190000</v>
      </c>
      <c r="AK450" s="25">
        <v>190000</v>
      </c>
      <c r="AL450" s="25">
        <v>0</v>
      </c>
      <c r="AM450" s="25">
        <v>0</v>
      </c>
      <c r="AN450" s="25">
        <v>0</v>
      </c>
      <c r="AO450" s="25">
        <v>0</v>
      </c>
      <c r="AP450" s="25">
        <v>0</v>
      </c>
      <c r="AQ450" s="25">
        <v>0</v>
      </c>
      <c r="AR450" s="17"/>
      <c r="AS450" s="17"/>
      <c r="AT450" s="17"/>
      <c r="AU450" s="25">
        <v>0</v>
      </c>
      <c r="AV450" s="25">
        <v>190000</v>
      </c>
      <c r="AW450" s="25">
        <v>0</v>
      </c>
      <c r="AX450" s="17"/>
      <c r="AY450" s="17"/>
      <c r="AZ450" s="17"/>
      <c r="BA450" s="17"/>
      <c r="BB450" s="17"/>
      <c r="BC450" s="24">
        <v>0</v>
      </c>
      <c r="BD450" s="24">
        <v>0</v>
      </c>
      <c r="BE450" s="24">
        <v>0</v>
      </c>
      <c r="BF450" s="24">
        <v>0</v>
      </c>
      <c r="BG450" s="24">
        <v>0</v>
      </c>
      <c r="BH450" s="24">
        <v>0</v>
      </c>
      <c r="BI450" s="24">
        <v>0</v>
      </c>
      <c r="BJ450" s="24">
        <v>0</v>
      </c>
      <c r="BK450" s="24">
        <v>190000</v>
      </c>
      <c r="BL450" s="24">
        <v>0</v>
      </c>
      <c r="BM450" s="24">
        <v>0</v>
      </c>
      <c r="BN450" s="17"/>
      <c r="BO450" s="18"/>
      <c r="BP450" s="17"/>
      <c r="BQ450" s="24">
        <v>0</v>
      </c>
    </row>
    <row r="451" spans="1:69" x14ac:dyDescent="0.2">
      <c r="A451" s="17">
        <v>800065396</v>
      </c>
      <c r="B451" s="17" t="s">
        <v>11</v>
      </c>
      <c r="C451" s="17" t="s">
        <v>12</v>
      </c>
      <c r="D451" s="17">
        <v>266986</v>
      </c>
      <c r="E451" s="17" t="str">
        <f t="shared" ref="E451:E514" si="36">+CONCATENATE(C451,D451)</f>
        <v>C187266986</v>
      </c>
      <c r="F451" s="17" t="s">
        <v>236</v>
      </c>
      <c r="G451" s="17" t="str">
        <f t="shared" ref="G451:G514" si="37">+CONCATENATE(A451,"_",E451)</f>
        <v>800065396_C187266986</v>
      </c>
      <c r="H451" s="18">
        <v>44592</v>
      </c>
      <c r="I451" s="18">
        <v>44607</v>
      </c>
      <c r="J451" s="18">
        <v>44652</v>
      </c>
      <c r="K451" s="19">
        <v>190000</v>
      </c>
      <c r="L451" s="19">
        <v>0</v>
      </c>
      <c r="M451" s="19">
        <v>190000</v>
      </c>
      <c r="N451" s="19"/>
      <c r="O451" s="19"/>
      <c r="P451" s="19"/>
      <c r="Q451" s="19">
        <v>0</v>
      </c>
      <c r="R451" s="19">
        <v>190000</v>
      </c>
      <c r="S451" s="17" t="s">
        <v>31</v>
      </c>
      <c r="T451" s="17" t="s">
        <v>36</v>
      </c>
      <c r="U451" s="17" t="s">
        <v>37</v>
      </c>
      <c r="V451" s="17" t="s">
        <v>629</v>
      </c>
      <c r="W451" s="17" t="s">
        <v>629</v>
      </c>
      <c r="X451" s="25">
        <v>186200</v>
      </c>
      <c r="Y451" s="17">
        <v>1222055992</v>
      </c>
      <c r="Z451" s="17" t="s">
        <v>1813</v>
      </c>
      <c r="AA451" s="17"/>
      <c r="AB451" s="17"/>
      <c r="AC451" s="17" t="s">
        <v>672</v>
      </c>
      <c r="AD451" s="18">
        <v>44592</v>
      </c>
      <c r="AE451" s="18">
        <v>44608</v>
      </c>
      <c r="AF451" s="18">
        <v>44608</v>
      </c>
      <c r="AG451" s="18"/>
      <c r="AH451" s="23">
        <f t="shared" ref="AH451:AH514" si="38">+IF(OR(AC451="Devuelta",AQ451&lt;&gt;0),$A$1-AG451,IF(AND(AF451="",AE451=""),"No radicada",IF(AF451&lt;&gt;"",$A$1-AF451,$A$1-AE451)))</f>
        <v>1080</v>
      </c>
      <c r="AI451" s="23" t="str">
        <f t="shared" ref="AI451:AI514" si="39">+IF(AH451="No radicada","No radicada",IF(AH451&lt;1,"Corriente",IF(AH451&lt;=30,"0-30",IF(AND(AH451&lt;=60,AH451&gt;30),"31-60",IF(AND(AH451&lt;=90,AH451&gt;60),"61-90",IF(AND(AH451&lt;=180,AH451&gt;90),"91-180",IF(AND(AH451&lt;=360,AH451&gt;180),"181-360",IF(AH451&gt;360,"Más de 360"))))))))</f>
        <v>Más de 360</v>
      </c>
      <c r="AJ451" s="25">
        <v>190000</v>
      </c>
      <c r="AK451" s="25">
        <v>190000</v>
      </c>
      <c r="AL451" s="25">
        <v>0</v>
      </c>
      <c r="AM451" s="25">
        <v>0</v>
      </c>
      <c r="AN451" s="25">
        <v>0</v>
      </c>
      <c r="AO451" s="25">
        <v>0</v>
      </c>
      <c r="AP451" s="25">
        <v>0</v>
      </c>
      <c r="AQ451" s="25">
        <v>0</v>
      </c>
      <c r="AR451" s="17"/>
      <c r="AS451" s="17"/>
      <c r="AT451" s="17"/>
      <c r="AU451" s="25">
        <v>0</v>
      </c>
      <c r="AV451" s="25">
        <v>190000</v>
      </c>
      <c r="AW451" s="25">
        <v>0</v>
      </c>
      <c r="AX451" s="17"/>
      <c r="AY451" s="17"/>
      <c r="AZ451" s="17"/>
      <c r="BA451" s="17"/>
      <c r="BB451" s="17"/>
      <c r="BC451" s="24">
        <v>0</v>
      </c>
      <c r="BD451" s="24">
        <v>0</v>
      </c>
      <c r="BE451" s="24">
        <v>0</v>
      </c>
      <c r="BF451" s="24">
        <v>0</v>
      </c>
      <c r="BG451" s="24">
        <v>0</v>
      </c>
      <c r="BH451" s="24">
        <v>0</v>
      </c>
      <c r="BI451" s="24">
        <v>0</v>
      </c>
      <c r="BJ451" s="24">
        <v>0</v>
      </c>
      <c r="BK451" s="24">
        <v>190000</v>
      </c>
      <c r="BL451" s="24">
        <v>0</v>
      </c>
      <c r="BM451" s="24">
        <v>0</v>
      </c>
      <c r="BN451" s="17"/>
      <c r="BO451" s="18"/>
      <c r="BP451" s="17"/>
      <c r="BQ451" s="24">
        <v>0</v>
      </c>
    </row>
    <row r="452" spans="1:69" x14ac:dyDescent="0.2">
      <c r="A452" s="17">
        <v>800065396</v>
      </c>
      <c r="B452" s="17" t="s">
        <v>11</v>
      </c>
      <c r="C452" s="17" t="s">
        <v>12</v>
      </c>
      <c r="D452" s="17">
        <v>267463</v>
      </c>
      <c r="E452" s="17" t="str">
        <f t="shared" si="36"/>
        <v>C187267463</v>
      </c>
      <c r="F452" s="17" t="s">
        <v>237</v>
      </c>
      <c r="G452" s="17" t="str">
        <f t="shared" si="37"/>
        <v>800065396_C187267463</v>
      </c>
      <c r="H452" s="18">
        <v>44592</v>
      </c>
      <c r="I452" s="18">
        <v>44607</v>
      </c>
      <c r="J452" s="18">
        <v>44652</v>
      </c>
      <c r="K452" s="19">
        <v>190000</v>
      </c>
      <c r="L452" s="19">
        <v>0</v>
      </c>
      <c r="M452" s="19">
        <v>190000</v>
      </c>
      <c r="N452" s="19"/>
      <c r="O452" s="19"/>
      <c r="P452" s="19"/>
      <c r="Q452" s="19">
        <v>0</v>
      </c>
      <c r="R452" s="19">
        <v>190000</v>
      </c>
      <c r="S452" s="17" t="s">
        <v>31</v>
      </c>
      <c r="T452" s="17" t="s">
        <v>36</v>
      </c>
      <c r="U452" s="17" t="s">
        <v>37</v>
      </c>
      <c r="V452" s="17" t="s">
        <v>629</v>
      </c>
      <c r="W452" s="17" t="s">
        <v>629</v>
      </c>
      <c r="X452" s="25">
        <v>186200</v>
      </c>
      <c r="Y452" s="17">
        <v>1222099008</v>
      </c>
      <c r="Z452" s="17" t="s">
        <v>1813</v>
      </c>
      <c r="AA452" s="17"/>
      <c r="AB452" s="17"/>
      <c r="AC452" s="17" t="s">
        <v>672</v>
      </c>
      <c r="AD452" s="18">
        <v>44592</v>
      </c>
      <c r="AE452" s="18">
        <v>44608</v>
      </c>
      <c r="AF452" s="18">
        <v>44608</v>
      </c>
      <c r="AG452" s="18"/>
      <c r="AH452" s="23">
        <f t="shared" si="38"/>
        <v>1080</v>
      </c>
      <c r="AI452" s="23" t="str">
        <f t="shared" si="39"/>
        <v>Más de 360</v>
      </c>
      <c r="AJ452" s="25">
        <v>190000</v>
      </c>
      <c r="AK452" s="25">
        <v>190000</v>
      </c>
      <c r="AL452" s="25">
        <v>0</v>
      </c>
      <c r="AM452" s="25">
        <v>0</v>
      </c>
      <c r="AN452" s="25">
        <v>0</v>
      </c>
      <c r="AO452" s="25">
        <v>0</v>
      </c>
      <c r="AP452" s="25">
        <v>0</v>
      </c>
      <c r="AQ452" s="25">
        <v>0</v>
      </c>
      <c r="AR452" s="17"/>
      <c r="AS452" s="17"/>
      <c r="AT452" s="17"/>
      <c r="AU452" s="25">
        <v>0</v>
      </c>
      <c r="AV452" s="25">
        <v>190000</v>
      </c>
      <c r="AW452" s="25">
        <v>0</v>
      </c>
      <c r="AX452" s="17"/>
      <c r="AY452" s="17"/>
      <c r="AZ452" s="17"/>
      <c r="BA452" s="17"/>
      <c r="BB452" s="17"/>
      <c r="BC452" s="24">
        <v>0</v>
      </c>
      <c r="BD452" s="24">
        <v>0</v>
      </c>
      <c r="BE452" s="24">
        <v>0</v>
      </c>
      <c r="BF452" s="24">
        <v>0</v>
      </c>
      <c r="BG452" s="24">
        <v>0</v>
      </c>
      <c r="BH452" s="24">
        <v>0</v>
      </c>
      <c r="BI452" s="24">
        <v>0</v>
      </c>
      <c r="BJ452" s="24">
        <v>0</v>
      </c>
      <c r="BK452" s="24">
        <v>190000</v>
      </c>
      <c r="BL452" s="24">
        <v>0</v>
      </c>
      <c r="BM452" s="24">
        <v>0</v>
      </c>
      <c r="BN452" s="17"/>
      <c r="BO452" s="18"/>
      <c r="BP452" s="17"/>
      <c r="BQ452" s="24">
        <v>0</v>
      </c>
    </row>
    <row r="453" spans="1:69" x14ac:dyDescent="0.2">
      <c r="A453" s="17">
        <v>800065396</v>
      </c>
      <c r="B453" s="17" t="s">
        <v>11</v>
      </c>
      <c r="C453" s="17" t="s">
        <v>12</v>
      </c>
      <c r="D453" s="17">
        <v>269571</v>
      </c>
      <c r="E453" s="17" t="str">
        <f t="shared" si="36"/>
        <v>C187269571</v>
      </c>
      <c r="F453" s="17" t="s">
        <v>238</v>
      </c>
      <c r="G453" s="17" t="str">
        <f t="shared" si="37"/>
        <v>800065396_C187269571</v>
      </c>
      <c r="H453" s="18">
        <v>44599</v>
      </c>
      <c r="I453" s="18">
        <v>44607</v>
      </c>
      <c r="J453" s="18">
        <v>44652</v>
      </c>
      <c r="K453" s="19">
        <v>190000</v>
      </c>
      <c r="L453" s="19">
        <v>0</v>
      </c>
      <c r="M453" s="19">
        <v>190000</v>
      </c>
      <c r="N453" s="19"/>
      <c r="O453" s="19"/>
      <c r="P453" s="19"/>
      <c r="Q453" s="19">
        <v>0</v>
      </c>
      <c r="R453" s="19">
        <v>190000</v>
      </c>
      <c r="S453" s="17" t="s">
        <v>31</v>
      </c>
      <c r="T453" s="17" t="s">
        <v>36</v>
      </c>
      <c r="U453" s="17" t="s">
        <v>37</v>
      </c>
      <c r="V453" s="17" t="s">
        <v>629</v>
      </c>
      <c r="W453" s="17" t="s">
        <v>629</v>
      </c>
      <c r="X453" s="25">
        <v>186200</v>
      </c>
      <c r="Y453" s="17">
        <v>1222056017</v>
      </c>
      <c r="Z453" s="17" t="s">
        <v>1813</v>
      </c>
      <c r="AA453" s="17"/>
      <c r="AB453" s="17"/>
      <c r="AC453" s="17" t="s">
        <v>672</v>
      </c>
      <c r="AD453" s="18">
        <v>44599</v>
      </c>
      <c r="AE453" s="18">
        <v>44608</v>
      </c>
      <c r="AF453" s="18">
        <v>44608</v>
      </c>
      <c r="AG453" s="18"/>
      <c r="AH453" s="23">
        <f t="shared" si="38"/>
        <v>1080</v>
      </c>
      <c r="AI453" s="23" t="str">
        <f t="shared" si="39"/>
        <v>Más de 360</v>
      </c>
      <c r="AJ453" s="25">
        <v>190000</v>
      </c>
      <c r="AK453" s="25">
        <v>190000</v>
      </c>
      <c r="AL453" s="25">
        <v>0</v>
      </c>
      <c r="AM453" s="25">
        <v>0</v>
      </c>
      <c r="AN453" s="25">
        <v>0</v>
      </c>
      <c r="AO453" s="25">
        <v>0</v>
      </c>
      <c r="AP453" s="25">
        <v>0</v>
      </c>
      <c r="AQ453" s="25">
        <v>0</v>
      </c>
      <c r="AR453" s="17"/>
      <c r="AS453" s="17"/>
      <c r="AT453" s="17"/>
      <c r="AU453" s="25">
        <v>0</v>
      </c>
      <c r="AV453" s="25">
        <v>190000</v>
      </c>
      <c r="AW453" s="25">
        <v>0</v>
      </c>
      <c r="AX453" s="17"/>
      <c r="AY453" s="17"/>
      <c r="AZ453" s="17"/>
      <c r="BA453" s="17"/>
      <c r="BB453" s="17"/>
      <c r="BC453" s="24">
        <v>0</v>
      </c>
      <c r="BD453" s="24">
        <v>0</v>
      </c>
      <c r="BE453" s="24">
        <v>0</v>
      </c>
      <c r="BF453" s="24">
        <v>0</v>
      </c>
      <c r="BG453" s="24">
        <v>0</v>
      </c>
      <c r="BH453" s="24">
        <v>0</v>
      </c>
      <c r="BI453" s="24">
        <v>0</v>
      </c>
      <c r="BJ453" s="24">
        <v>0</v>
      </c>
      <c r="BK453" s="24">
        <v>190000</v>
      </c>
      <c r="BL453" s="24">
        <v>0</v>
      </c>
      <c r="BM453" s="24">
        <v>0</v>
      </c>
      <c r="BN453" s="17"/>
      <c r="BO453" s="18"/>
      <c r="BP453" s="17"/>
      <c r="BQ453" s="24">
        <v>0</v>
      </c>
    </row>
    <row r="454" spans="1:69" x14ac:dyDescent="0.2">
      <c r="A454" s="17">
        <v>800065396</v>
      </c>
      <c r="B454" s="17" t="s">
        <v>11</v>
      </c>
      <c r="C454" s="17" t="s">
        <v>12</v>
      </c>
      <c r="D454" s="17">
        <v>267466</v>
      </c>
      <c r="E454" s="17" t="str">
        <f t="shared" si="36"/>
        <v>C187267466</v>
      </c>
      <c r="F454" s="17" t="s">
        <v>239</v>
      </c>
      <c r="G454" s="17" t="str">
        <f t="shared" si="37"/>
        <v>800065396_C187267466</v>
      </c>
      <c r="H454" s="18">
        <v>44592</v>
      </c>
      <c r="I454" s="18">
        <v>44607</v>
      </c>
      <c r="J454" s="18">
        <v>44652</v>
      </c>
      <c r="K454" s="19">
        <v>190000</v>
      </c>
      <c r="L454" s="19">
        <v>0</v>
      </c>
      <c r="M454" s="19">
        <v>190000</v>
      </c>
      <c r="N454" s="19"/>
      <c r="O454" s="19"/>
      <c r="P454" s="19"/>
      <c r="Q454" s="19">
        <v>0</v>
      </c>
      <c r="R454" s="19">
        <v>190000</v>
      </c>
      <c r="S454" s="17" t="s">
        <v>31</v>
      </c>
      <c r="T454" s="17" t="s">
        <v>36</v>
      </c>
      <c r="U454" s="17" t="s">
        <v>37</v>
      </c>
      <c r="V454" s="17" t="s">
        <v>629</v>
      </c>
      <c r="W454" s="17" t="s">
        <v>629</v>
      </c>
      <c r="X454" s="25">
        <v>186200</v>
      </c>
      <c r="Y454" s="17">
        <v>1222099011</v>
      </c>
      <c r="Z454" s="17" t="s">
        <v>1813</v>
      </c>
      <c r="AA454" s="17"/>
      <c r="AB454" s="17"/>
      <c r="AC454" s="17" t="s">
        <v>672</v>
      </c>
      <c r="AD454" s="18">
        <v>44592</v>
      </c>
      <c r="AE454" s="18">
        <v>44608</v>
      </c>
      <c r="AF454" s="18">
        <v>44608</v>
      </c>
      <c r="AG454" s="18"/>
      <c r="AH454" s="23">
        <f t="shared" si="38"/>
        <v>1080</v>
      </c>
      <c r="AI454" s="23" t="str">
        <f t="shared" si="39"/>
        <v>Más de 360</v>
      </c>
      <c r="AJ454" s="25">
        <v>190000</v>
      </c>
      <c r="AK454" s="25">
        <v>190000</v>
      </c>
      <c r="AL454" s="25">
        <v>0</v>
      </c>
      <c r="AM454" s="25">
        <v>0</v>
      </c>
      <c r="AN454" s="25">
        <v>0</v>
      </c>
      <c r="AO454" s="25">
        <v>0</v>
      </c>
      <c r="AP454" s="25">
        <v>0</v>
      </c>
      <c r="AQ454" s="25">
        <v>0</v>
      </c>
      <c r="AR454" s="17"/>
      <c r="AS454" s="17"/>
      <c r="AT454" s="17"/>
      <c r="AU454" s="25">
        <v>0</v>
      </c>
      <c r="AV454" s="25">
        <v>190000</v>
      </c>
      <c r="AW454" s="25">
        <v>0</v>
      </c>
      <c r="AX454" s="17"/>
      <c r="AY454" s="17"/>
      <c r="AZ454" s="17"/>
      <c r="BA454" s="17"/>
      <c r="BB454" s="17"/>
      <c r="BC454" s="24">
        <v>0</v>
      </c>
      <c r="BD454" s="24">
        <v>0</v>
      </c>
      <c r="BE454" s="24">
        <v>0</v>
      </c>
      <c r="BF454" s="24">
        <v>0</v>
      </c>
      <c r="BG454" s="24">
        <v>0</v>
      </c>
      <c r="BH454" s="24">
        <v>0</v>
      </c>
      <c r="BI454" s="24">
        <v>0</v>
      </c>
      <c r="BJ454" s="24">
        <v>0</v>
      </c>
      <c r="BK454" s="24">
        <v>190000</v>
      </c>
      <c r="BL454" s="24">
        <v>0</v>
      </c>
      <c r="BM454" s="24">
        <v>0</v>
      </c>
      <c r="BN454" s="17"/>
      <c r="BO454" s="18"/>
      <c r="BP454" s="17"/>
      <c r="BQ454" s="24">
        <v>0</v>
      </c>
    </row>
    <row r="455" spans="1:69" x14ac:dyDescent="0.2">
      <c r="A455" s="17">
        <v>800065396</v>
      </c>
      <c r="B455" s="17" t="s">
        <v>11</v>
      </c>
      <c r="C455" s="17" t="s">
        <v>12</v>
      </c>
      <c r="D455" s="17">
        <v>261164</v>
      </c>
      <c r="E455" s="17" t="str">
        <f t="shared" si="36"/>
        <v>C187261164</v>
      </c>
      <c r="F455" s="17" t="s">
        <v>240</v>
      </c>
      <c r="G455" s="17" t="str">
        <f t="shared" si="37"/>
        <v>800065396_C187261164</v>
      </c>
      <c r="H455" s="18">
        <v>44580</v>
      </c>
      <c r="I455" s="18">
        <v>44607</v>
      </c>
      <c r="J455" s="18">
        <v>44652</v>
      </c>
      <c r="K455" s="19">
        <v>190000</v>
      </c>
      <c r="L455" s="19">
        <v>0</v>
      </c>
      <c r="M455" s="19">
        <v>190000</v>
      </c>
      <c r="N455" s="19"/>
      <c r="O455" s="19"/>
      <c r="P455" s="19"/>
      <c r="Q455" s="19">
        <v>0</v>
      </c>
      <c r="R455" s="19">
        <v>190000</v>
      </c>
      <c r="S455" s="17" t="s">
        <v>31</v>
      </c>
      <c r="T455" s="17" t="s">
        <v>36</v>
      </c>
      <c r="U455" s="17" t="s">
        <v>37</v>
      </c>
      <c r="V455" s="17" t="s">
        <v>629</v>
      </c>
      <c r="W455" s="17" t="s">
        <v>629</v>
      </c>
      <c r="X455" s="25">
        <v>186200</v>
      </c>
      <c r="Y455" s="17">
        <v>1222055934</v>
      </c>
      <c r="Z455" s="17" t="s">
        <v>1813</v>
      </c>
      <c r="AA455" s="17"/>
      <c r="AB455" s="17"/>
      <c r="AC455" s="17" t="s">
        <v>672</v>
      </c>
      <c r="AD455" s="18">
        <v>44580</v>
      </c>
      <c r="AE455" s="18">
        <v>44608</v>
      </c>
      <c r="AF455" s="18">
        <v>44608</v>
      </c>
      <c r="AG455" s="18"/>
      <c r="AH455" s="23">
        <f t="shared" si="38"/>
        <v>1080</v>
      </c>
      <c r="AI455" s="23" t="str">
        <f t="shared" si="39"/>
        <v>Más de 360</v>
      </c>
      <c r="AJ455" s="25">
        <v>190000</v>
      </c>
      <c r="AK455" s="25">
        <v>190000</v>
      </c>
      <c r="AL455" s="25">
        <v>0</v>
      </c>
      <c r="AM455" s="25">
        <v>0</v>
      </c>
      <c r="AN455" s="25">
        <v>0</v>
      </c>
      <c r="AO455" s="25">
        <v>0</v>
      </c>
      <c r="AP455" s="25">
        <v>0</v>
      </c>
      <c r="AQ455" s="25">
        <v>0</v>
      </c>
      <c r="AR455" s="17"/>
      <c r="AS455" s="17"/>
      <c r="AT455" s="17"/>
      <c r="AU455" s="25">
        <v>0</v>
      </c>
      <c r="AV455" s="25">
        <v>190000</v>
      </c>
      <c r="AW455" s="25">
        <v>0</v>
      </c>
      <c r="AX455" s="17"/>
      <c r="AY455" s="17"/>
      <c r="AZ455" s="17"/>
      <c r="BA455" s="17"/>
      <c r="BB455" s="17"/>
      <c r="BC455" s="24">
        <v>0</v>
      </c>
      <c r="BD455" s="24">
        <v>0</v>
      </c>
      <c r="BE455" s="24">
        <v>0</v>
      </c>
      <c r="BF455" s="24">
        <v>0</v>
      </c>
      <c r="BG455" s="24">
        <v>0</v>
      </c>
      <c r="BH455" s="24">
        <v>0</v>
      </c>
      <c r="BI455" s="24">
        <v>0</v>
      </c>
      <c r="BJ455" s="24">
        <v>0</v>
      </c>
      <c r="BK455" s="24">
        <v>190000</v>
      </c>
      <c r="BL455" s="24">
        <v>0</v>
      </c>
      <c r="BM455" s="24">
        <v>0</v>
      </c>
      <c r="BN455" s="17"/>
      <c r="BO455" s="18"/>
      <c r="BP455" s="17"/>
      <c r="BQ455" s="24">
        <v>0</v>
      </c>
    </row>
    <row r="456" spans="1:69" x14ac:dyDescent="0.2">
      <c r="A456" s="17">
        <v>800065396</v>
      </c>
      <c r="B456" s="17" t="s">
        <v>11</v>
      </c>
      <c r="C456" s="17" t="s">
        <v>12</v>
      </c>
      <c r="D456" s="17">
        <v>265048</v>
      </c>
      <c r="E456" s="17" t="str">
        <f t="shared" si="36"/>
        <v>C187265048</v>
      </c>
      <c r="F456" s="17" t="s">
        <v>241</v>
      </c>
      <c r="G456" s="17" t="str">
        <f t="shared" si="37"/>
        <v>800065396_C187265048</v>
      </c>
      <c r="H456" s="18">
        <v>44585</v>
      </c>
      <c r="I456" s="18">
        <v>44607</v>
      </c>
      <c r="J456" s="18">
        <v>44652</v>
      </c>
      <c r="K456" s="19">
        <v>190000</v>
      </c>
      <c r="L456" s="19">
        <v>0</v>
      </c>
      <c r="M456" s="19">
        <v>190000</v>
      </c>
      <c r="N456" s="19">
        <v>190000</v>
      </c>
      <c r="O456" s="19"/>
      <c r="P456" s="19"/>
      <c r="Q456" s="19">
        <v>0</v>
      </c>
      <c r="R456" s="19">
        <v>190000</v>
      </c>
      <c r="S456" s="17" t="s">
        <v>31</v>
      </c>
      <c r="T456" s="17" t="s">
        <v>36</v>
      </c>
      <c r="U456" s="17" t="s">
        <v>37</v>
      </c>
      <c r="V456" s="17" t="s">
        <v>629</v>
      </c>
      <c r="W456" s="17" t="s">
        <v>629</v>
      </c>
      <c r="X456" s="25">
        <v>186200</v>
      </c>
      <c r="Y456" s="17">
        <v>1222055983</v>
      </c>
      <c r="Z456" s="17" t="s">
        <v>1813</v>
      </c>
      <c r="AA456" s="17"/>
      <c r="AB456" s="17"/>
      <c r="AC456" s="17" t="s">
        <v>672</v>
      </c>
      <c r="AD456" s="18">
        <v>44585</v>
      </c>
      <c r="AE456" s="18">
        <v>44608</v>
      </c>
      <c r="AF456" s="18">
        <v>44608</v>
      </c>
      <c r="AG456" s="18"/>
      <c r="AH456" s="23">
        <f t="shared" si="38"/>
        <v>1080</v>
      </c>
      <c r="AI456" s="23" t="str">
        <f t="shared" si="39"/>
        <v>Más de 360</v>
      </c>
      <c r="AJ456" s="25">
        <v>190000</v>
      </c>
      <c r="AK456" s="25">
        <v>190000</v>
      </c>
      <c r="AL456" s="25">
        <v>0</v>
      </c>
      <c r="AM456" s="25">
        <v>0</v>
      </c>
      <c r="AN456" s="25">
        <v>0</v>
      </c>
      <c r="AO456" s="25">
        <v>0</v>
      </c>
      <c r="AP456" s="25">
        <v>0</v>
      </c>
      <c r="AQ456" s="25">
        <v>0</v>
      </c>
      <c r="AR456" s="17"/>
      <c r="AS456" s="17"/>
      <c r="AT456" s="17"/>
      <c r="AU456" s="25">
        <v>0</v>
      </c>
      <c r="AV456" s="25">
        <v>190000</v>
      </c>
      <c r="AW456" s="25">
        <v>0</v>
      </c>
      <c r="AX456" s="17"/>
      <c r="AY456" s="17"/>
      <c r="AZ456" s="17"/>
      <c r="BA456" s="17"/>
      <c r="BB456" s="17"/>
      <c r="BC456" s="24">
        <v>0</v>
      </c>
      <c r="BD456" s="24">
        <v>0</v>
      </c>
      <c r="BE456" s="24">
        <v>0</v>
      </c>
      <c r="BF456" s="24">
        <v>0</v>
      </c>
      <c r="BG456" s="24">
        <v>0</v>
      </c>
      <c r="BH456" s="24">
        <v>0</v>
      </c>
      <c r="BI456" s="24">
        <v>0</v>
      </c>
      <c r="BJ456" s="24">
        <v>0</v>
      </c>
      <c r="BK456" s="24">
        <v>190000</v>
      </c>
      <c r="BL456" s="24">
        <v>0</v>
      </c>
      <c r="BM456" s="24">
        <v>0</v>
      </c>
      <c r="BN456" s="17"/>
      <c r="BO456" s="18"/>
      <c r="BP456" s="17"/>
      <c r="BQ456" s="24">
        <v>0</v>
      </c>
    </row>
    <row r="457" spans="1:69" x14ac:dyDescent="0.2">
      <c r="A457" s="17">
        <v>800065396</v>
      </c>
      <c r="B457" s="17" t="s">
        <v>11</v>
      </c>
      <c r="C457" s="17" t="s">
        <v>12</v>
      </c>
      <c r="D457" s="17">
        <v>271316</v>
      </c>
      <c r="E457" s="17" t="str">
        <f t="shared" si="36"/>
        <v>C187271316</v>
      </c>
      <c r="F457" s="17" t="s">
        <v>243</v>
      </c>
      <c r="G457" s="17" t="str">
        <f t="shared" si="37"/>
        <v>800065396_C187271316</v>
      </c>
      <c r="H457" s="18">
        <v>44616</v>
      </c>
      <c r="I457" s="18">
        <v>44635</v>
      </c>
      <c r="J457" s="18">
        <v>44680</v>
      </c>
      <c r="K457" s="19">
        <v>190000</v>
      </c>
      <c r="L457" s="19">
        <v>0</v>
      </c>
      <c r="M457" s="19">
        <v>190000</v>
      </c>
      <c r="N457" s="19">
        <v>190000</v>
      </c>
      <c r="O457" s="19"/>
      <c r="P457" s="19"/>
      <c r="Q457" s="19">
        <v>0</v>
      </c>
      <c r="R457" s="19">
        <v>190000</v>
      </c>
      <c r="S457" s="17" t="s">
        <v>31</v>
      </c>
      <c r="T457" s="17" t="s">
        <v>36</v>
      </c>
      <c r="U457" s="17" t="s">
        <v>37</v>
      </c>
      <c r="V457" s="17" t="s">
        <v>629</v>
      </c>
      <c r="W457" s="17" t="s">
        <v>629</v>
      </c>
      <c r="X457" s="25">
        <v>186200</v>
      </c>
      <c r="Y457" s="17">
        <v>1222183407</v>
      </c>
      <c r="Z457" s="17" t="s">
        <v>1813</v>
      </c>
      <c r="AA457" s="17"/>
      <c r="AB457" s="17"/>
      <c r="AC457" s="17" t="s">
        <v>672</v>
      </c>
      <c r="AD457" s="18">
        <v>44616</v>
      </c>
      <c r="AE457" s="18">
        <v>44635</v>
      </c>
      <c r="AF457" s="18">
        <v>44635</v>
      </c>
      <c r="AG457" s="18"/>
      <c r="AH457" s="23">
        <f t="shared" si="38"/>
        <v>1053</v>
      </c>
      <c r="AI457" s="23" t="str">
        <f t="shared" si="39"/>
        <v>Más de 360</v>
      </c>
      <c r="AJ457" s="25">
        <v>190000</v>
      </c>
      <c r="AK457" s="25">
        <v>190000</v>
      </c>
      <c r="AL457" s="25">
        <v>0</v>
      </c>
      <c r="AM457" s="25">
        <v>0</v>
      </c>
      <c r="AN457" s="25">
        <v>0</v>
      </c>
      <c r="AO457" s="25">
        <v>0</v>
      </c>
      <c r="AP457" s="25">
        <v>0</v>
      </c>
      <c r="AQ457" s="25">
        <v>0</v>
      </c>
      <c r="AR457" s="17"/>
      <c r="AS457" s="17"/>
      <c r="AT457" s="17"/>
      <c r="AU457" s="25">
        <v>0</v>
      </c>
      <c r="AV457" s="25">
        <v>190000</v>
      </c>
      <c r="AW457" s="25">
        <v>0</v>
      </c>
      <c r="AX457" s="17"/>
      <c r="AY457" s="17"/>
      <c r="AZ457" s="17"/>
      <c r="BA457" s="17"/>
      <c r="BB457" s="17"/>
      <c r="BC457" s="24">
        <v>0</v>
      </c>
      <c r="BD457" s="24">
        <v>0</v>
      </c>
      <c r="BE457" s="24">
        <v>0</v>
      </c>
      <c r="BF457" s="24">
        <v>0</v>
      </c>
      <c r="BG457" s="24">
        <v>0</v>
      </c>
      <c r="BH457" s="24">
        <v>0</v>
      </c>
      <c r="BI457" s="24">
        <v>0</v>
      </c>
      <c r="BJ457" s="24">
        <v>0</v>
      </c>
      <c r="BK457" s="24">
        <v>190000</v>
      </c>
      <c r="BL457" s="24">
        <v>0</v>
      </c>
      <c r="BM457" s="24">
        <v>0</v>
      </c>
      <c r="BN457" s="17"/>
      <c r="BO457" s="18"/>
      <c r="BP457" s="17"/>
      <c r="BQ457" s="24">
        <v>0</v>
      </c>
    </row>
    <row r="458" spans="1:69" x14ac:dyDescent="0.2">
      <c r="A458" s="17">
        <v>800065396</v>
      </c>
      <c r="B458" s="17" t="s">
        <v>11</v>
      </c>
      <c r="C458" s="17" t="s">
        <v>12</v>
      </c>
      <c r="D458" s="17">
        <v>272581</v>
      </c>
      <c r="E458" s="17" t="str">
        <f t="shared" si="36"/>
        <v>C187272581</v>
      </c>
      <c r="F458" s="17" t="s">
        <v>244</v>
      </c>
      <c r="G458" s="17" t="str">
        <f t="shared" si="37"/>
        <v>800065396_C187272581</v>
      </c>
      <c r="H458" s="18">
        <v>44651</v>
      </c>
      <c r="I458" s="18">
        <v>44664</v>
      </c>
      <c r="J458" s="18">
        <v>44709</v>
      </c>
      <c r="K458" s="19">
        <v>190000</v>
      </c>
      <c r="L458" s="19">
        <v>0</v>
      </c>
      <c r="M458" s="19">
        <v>190000</v>
      </c>
      <c r="N458" s="19"/>
      <c r="O458" s="19"/>
      <c r="P458" s="19"/>
      <c r="Q458" s="19">
        <v>0</v>
      </c>
      <c r="R458" s="19">
        <v>190000</v>
      </c>
      <c r="S458" s="17" t="s">
        <v>31</v>
      </c>
      <c r="T458" s="17" t="s">
        <v>36</v>
      </c>
      <c r="U458" s="17" t="s">
        <v>37</v>
      </c>
      <c r="V458" s="17" t="s">
        <v>629</v>
      </c>
      <c r="W458" s="17" t="s">
        <v>629</v>
      </c>
      <c r="X458" s="25">
        <v>186200</v>
      </c>
      <c r="Y458" s="17">
        <v>1222272634</v>
      </c>
      <c r="Z458" s="17" t="s">
        <v>1813</v>
      </c>
      <c r="AA458" s="17"/>
      <c r="AB458" s="17"/>
      <c r="AC458" s="17" t="s">
        <v>672</v>
      </c>
      <c r="AD458" s="18">
        <v>44651</v>
      </c>
      <c r="AE458" s="18">
        <v>44664</v>
      </c>
      <c r="AF458" s="18">
        <v>44664</v>
      </c>
      <c r="AG458" s="18"/>
      <c r="AH458" s="23">
        <f t="shared" si="38"/>
        <v>1024</v>
      </c>
      <c r="AI458" s="23" t="str">
        <f t="shared" si="39"/>
        <v>Más de 360</v>
      </c>
      <c r="AJ458" s="25">
        <v>190000</v>
      </c>
      <c r="AK458" s="25">
        <v>190000</v>
      </c>
      <c r="AL458" s="25">
        <v>0</v>
      </c>
      <c r="AM458" s="25">
        <v>0</v>
      </c>
      <c r="AN458" s="25">
        <v>0</v>
      </c>
      <c r="AO458" s="25">
        <v>0</v>
      </c>
      <c r="AP458" s="25">
        <v>0</v>
      </c>
      <c r="AQ458" s="25">
        <v>0</v>
      </c>
      <c r="AR458" s="17"/>
      <c r="AS458" s="17"/>
      <c r="AT458" s="17"/>
      <c r="AU458" s="25">
        <v>0</v>
      </c>
      <c r="AV458" s="25">
        <v>190000</v>
      </c>
      <c r="AW458" s="25">
        <v>0</v>
      </c>
      <c r="AX458" s="17"/>
      <c r="AY458" s="17"/>
      <c r="AZ458" s="17"/>
      <c r="BA458" s="17"/>
      <c r="BB458" s="17"/>
      <c r="BC458" s="24">
        <v>0</v>
      </c>
      <c r="BD458" s="24">
        <v>0</v>
      </c>
      <c r="BE458" s="24">
        <v>0</v>
      </c>
      <c r="BF458" s="24">
        <v>0</v>
      </c>
      <c r="BG458" s="24">
        <v>0</v>
      </c>
      <c r="BH458" s="24">
        <v>0</v>
      </c>
      <c r="BI458" s="24">
        <v>0</v>
      </c>
      <c r="BJ458" s="24">
        <v>0</v>
      </c>
      <c r="BK458" s="24">
        <v>190000</v>
      </c>
      <c r="BL458" s="24">
        <v>0</v>
      </c>
      <c r="BM458" s="24">
        <v>0</v>
      </c>
      <c r="BN458" s="17"/>
      <c r="BO458" s="18"/>
      <c r="BP458" s="17"/>
      <c r="BQ458" s="24">
        <v>0</v>
      </c>
    </row>
    <row r="459" spans="1:69" x14ac:dyDescent="0.2">
      <c r="A459" s="17">
        <v>800065396</v>
      </c>
      <c r="B459" s="17" t="s">
        <v>11</v>
      </c>
      <c r="C459" s="17" t="s">
        <v>12</v>
      </c>
      <c r="D459" s="17">
        <v>273803</v>
      </c>
      <c r="E459" s="17" t="str">
        <f t="shared" si="36"/>
        <v>C187273803</v>
      </c>
      <c r="F459" s="17" t="s">
        <v>245</v>
      </c>
      <c r="G459" s="17" t="str">
        <f t="shared" si="37"/>
        <v>800065396_C187273803</v>
      </c>
      <c r="H459" s="18">
        <v>44719</v>
      </c>
      <c r="I459" s="18">
        <v>44727</v>
      </c>
      <c r="J459" s="18">
        <v>44772</v>
      </c>
      <c r="K459" s="19">
        <v>190000</v>
      </c>
      <c r="L459" s="19">
        <v>0</v>
      </c>
      <c r="M459" s="19">
        <v>190000</v>
      </c>
      <c r="N459" s="19"/>
      <c r="O459" s="19"/>
      <c r="P459" s="19"/>
      <c r="Q459" s="19">
        <v>0</v>
      </c>
      <c r="R459" s="19">
        <v>190000</v>
      </c>
      <c r="S459" s="17" t="s">
        <v>31</v>
      </c>
      <c r="T459" s="17" t="s">
        <v>36</v>
      </c>
      <c r="U459" s="17" t="s">
        <v>37</v>
      </c>
      <c r="V459" s="17" t="s">
        <v>629</v>
      </c>
      <c r="W459" s="17" t="s">
        <v>629</v>
      </c>
      <c r="X459" s="25">
        <v>186200</v>
      </c>
      <c r="Y459" s="17">
        <v>1222294116</v>
      </c>
      <c r="Z459" s="17" t="s">
        <v>1813</v>
      </c>
      <c r="AA459" s="17"/>
      <c r="AB459" s="17"/>
      <c r="AC459" s="17" t="s">
        <v>672</v>
      </c>
      <c r="AD459" s="18">
        <v>44719</v>
      </c>
      <c r="AE459" s="18">
        <v>44729</v>
      </c>
      <c r="AF459" s="18">
        <v>44729</v>
      </c>
      <c r="AG459" s="18"/>
      <c r="AH459" s="23">
        <f t="shared" si="38"/>
        <v>959</v>
      </c>
      <c r="AI459" s="23" t="str">
        <f t="shared" si="39"/>
        <v>Más de 360</v>
      </c>
      <c r="AJ459" s="25">
        <v>190000</v>
      </c>
      <c r="AK459" s="25">
        <v>190000</v>
      </c>
      <c r="AL459" s="25">
        <v>0</v>
      </c>
      <c r="AM459" s="25">
        <v>0</v>
      </c>
      <c r="AN459" s="25">
        <v>0</v>
      </c>
      <c r="AO459" s="25">
        <v>0</v>
      </c>
      <c r="AP459" s="25">
        <v>0</v>
      </c>
      <c r="AQ459" s="25">
        <v>0</v>
      </c>
      <c r="AR459" s="17"/>
      <c r="AS459" s="17"/>
      <c r="AT459" s="17"/>
      <c r="AU459" s="25">
        <v>0</v>
      </c>
      <c r="AV459" s="25">
        <v>190000</v>
      </c>
      <c r="AW459" s="25">
        <v>0</v>
      </c>
      <c r="AX459" s="17"/>
      <c r="AY459" s="17"/>
      <c r="AZ459" s="17"/>
      <c r="BA459" s="17"/>
      <c r="BB459" s="17"/>
      <c r="BC459" s="24">
        <v>0</v>
      </c>
      <c r="BD459" s="24">
        <v>0</v>
      </c>
      <c r="BE459" s="24">
        <v>0</v>
      </c>
      <c r="BF459" s="24">
        <v>0</v>
      </c>
      <c r="BG459" s="24">
        <v>0</v>
      </c>
      <c r="BH459" s="24">
        <v>0</v>
      </c>
      <c r="BI459" s="24">
        <v>0</v>
      </c>
      <c r="BJ459" s="24">
        <v>0</v>
      </c>
      <c r="BK459" s="24">
        <v>190000</v>
      </c>
      <c r="BL459" s="24">
        <v>0</v>
      </c>
      <c r="BM459" s="24">
        <v>0</v>
      </c>
      <c r="BN459" s="17"/>
      <c r="BO459" s="18"/>
      <c r="BP459" s="17"/>
      <c r="BQ459" s="24">
        <v>0</v>
      </c>
    </row>
    <row r="460" spans="1:69" x14ac:dyDescent="0.2">
      <c r="A460" s="17">
        <v>800065396</v>
      </c>
      <c r="B460" s="17" t="s">
        <v>11</v>
      </c>
      <c r="C460" s="17" t="s">
        <v>15</v>
      </c>
      <c r="D460" s="17">
        <v>196139</v>
      </c>
      <c r="E460" s="17" t="str">
        <f t="shared" si="36"/>
        <v>C190196139</v>
      </c>
      <c r="F460" s="17" t="s">
        <v>246</v>
      </c>
      <c r="G460" s="17" t="str">
        <f t="shared" si="37"/>
        <v>800065396_C190196139</v>
      </c>
      <c r="H460" s="18">
        <v>44719</v>
      </c>
      <c r="I460" s="18">
        <v>44727</v>
      </c>
      <c r="J460" s="18">
        <v>44772</v>
      </c>
      <c r="K460" s="19">
        <v>190000</v>
      </c>
      <c r="L460" s="19">
        <v>0</v>
      </c>
      <c r="M460" s="19">
        <v>190000</v>
      </c>
      <c r="N460" s="19"/>
      <c r="O460" s="19"/>
      <c r="P460" s="19"/>
      <c r="Q460" s="19">
        <v>0</v>
      </c>
      <c r="R460" s="19">
        <v>190000</v>
      </c>
      <c r="S460" s="17" t="s">
        <v>31</v>
      </c>
      <c r="T460" s="17" t="s">
        <v>36</v>
      </c>
      <c r="U460" s="17" t="s">
        <v>37</v>
      </c>
      <c r="V460" s="17" t="s">
        <v>629</v>
      </c>
      <c r="W460" s="17" t="s">
        <v>629</v>
      </c>
      <c r="X460" s="25">
        <v>186200</v>
      </c>
      <c r="Y460" s="17">
        <v>1222294117</v>
      </c>
      <c r="Z460" s="17" t="s">
        <v>1813</v>
      </c>
      <c r="AA460" s="17"/>
      <c r="AB460" s="17"/>
      <c r="AC460" s="17" t="s">
        <v>672</v>
      </c>
      <c r="AD460" s="18">
        <v>44719</v>
      </c>
      <c r="AE460" s="18">
        <v>44729</v>
      </c>
      <c r="AF460" s="18">
        <v>44729</v>
      </c>
      <c r="AG460" s="18"/>
      <c r="AH460" s="23">
        <f t="shared" si="38"/>
        <v>959</v>
      </c>
      <c r="AI460" s="23" t="str">
        <f t="shared" si="39"/>
        <v>Más de 360</v>
      </c>
      <c r="AJ460" s="25">
        <v>190000</v>
      </c>
      <c r="AK460" s="25">
        <v>190000</v>
      </c>
      <c r="AL460" s="25">
        <v>0</v>
      </c>
      <c r="AM460" s="25">
        <v>0</v>
      </c>
      <c r="AN460" s="25">
        <v>0</v>
      </c>
      <c r="AO460" s="25">
        <v>0</v>
      </c>
      <c r="AP460" s="25">
        <v>0</v>
      </c>
      <c r="AQ460" s="25">
        <v>0</v>
      </c>
      <c r="AR460" s="17"/>
      <c r="AS460" s="17"/>
      <c r="AT460" s="17"/>
      <c r="AU460" s="25">
        <v>0</v>
      </c>
      <c r="AV460" s="25">
        <v>190000</v>
      </c>
      <c r="AW460" s="25">
        <v>0</v>
      </c>
      <c r="AX460" s="17"/>
      <c r="AY460" s="17"/>
      <c r="AZ460" s="17"/>
      <c r="BA460" s="17"/>
      <c r="BB460" s="17"/>
      <c r="BC460" s="24">
        <v>0</v>
      </c>
      <c r="BD460" s="24">
        <v>0</v>
      </c>
      <c r="BE460" s="24">
        <v>0</v>
      </c>
      <c r="BF460" s="24">
        <v>0</v>
      </c>
      <c r="BG460" s="24">
        <v>0</v>
      </c>
      <c r="BH460" s="24">
        <v>0</v>
      </c>
      <c r="BI460" s="24">
        <v>0</v>
      </c>
      <c r="BJ460" s="24">
        <v>0</v>
      </c>
      <c r="BK460" s="24">
        <v>190000</v>
      </c>
      <c r="BL460" s="24">
        <v>0</v>
      </c>
      <c r="BM460" s="24">
        <v>0</v>
      </c>
      <c r="BN460" s="17"/>
      <c r="BO460" s="18"/>
      <c r="BP460" s="17"/>
      <c r="BQ460" s="24">
        <v>0</v>
      </c>
    </row>
    <row r="461" spans="1:69" x14ac:dyDescent="0.2">
      <c r="A461" s="17">
        <v>800065396</v>
      </c>
      <c r="B461" s="17" t="s">
        <v>11</v>
      </c>
      <c r="C461" s="17" t="s">
        <v>18</v>
      </c>
      <c r="D461" s="17">
        <v>212197</v>
      </c>
      <c r="E461" s="17" t="str">
        <f t="shared" si="36"/>
        <v>C125212197</v>
      </c>
      <c r="F461" s="17" t="s">
        <v>248</v>
      </c>
      <c r="G461" s="17" t="str">
        <f t="shared" si="37"/>
        <v>800065396_C125212197</v>
      </c>
      <c r="H461" s="18">
        <v>44775</v>
      </c>
      <c r="I461" s="18">
        <v>44785</v>
      </c>
      <c r="J461" s="18">
        <v>44830</v>
      </c>
      <c r="K461" s="19">
        <v>190000</v>
      </c>
      <c r="L461" s="19">
        <v>0</v>
      </c>
      <c r="M461" s="19">
        <v>190000</v>
      </c>
      <c r="N461" s="19"/>
      <c r="O461" s="19"/>
      <c r="P461" s="19"/>
      <c r="Q461" s="19">
        <v>0</v>
      </c>
      <c r="R461" s="19">
        <v>190000</v>
      </c>
      <c r="S461" s="17" t="s">
        <v>31</v>
      </c>
      <c r="T461" s="17" t="s">
        <v>36</v>
      </c>
      <c r="U461" s="17" t="s">
        <v>37</v>
      </c>
      <c r="V461" s="17" t="s">
        <v>629</v>
      </c>
      <c r="W461" s="17" t="s">
        <v>629</v>
      </c>
      <c r="X461" s="25">
        <v>186200</v>
      </c>
      <c r="Y461" s="17">
        <v>1222406810</v>
      </c>
      <c r="Z461" s="17" t="s">
        <v>1813</v>
      </c>
      <c r="AA461" s="17"/>
      <c r="AB461" s="17"/>
      <c r="AC461" s="17" t="s">
        <v>672</v>
      </c>
      <c r="AD461" s="18">
        <v>44775</v>
      </c>
      <c r="AE461" s="18">
        <v>44786</v>
      </c>
      <c r="AF461" s="18">
        <v>44786</v>
      </c>
      <c r="AG461" s="18"/>
      <c r="AH461" s="23">
        <f t="shared" si="38"/>
        <v>902</v>
      </c>
      <c r="AI461" s="23" t="str">
        <f t="shared" si="39"/>
        <v>Más de 360</v>
      </c>
      <c r="AJ461" s="25">
        <v>190000</v>
      </c>
      <c r="AK461" s="25">
        <v>190000</v>
      </c>
      <c r="AL461" s="25">
        <v>0</v>
      </c>
      <c r="AM461" s="25">
        <v>0</v>
      </c>
      <c r="AN461" s="25">
        <v>0</v>
      </c>
      <c r="AO461" s="25">
        <v>0</v>
      </c>
      <c r="AP461" s="25">
        <v>0</v>
      </c>
      <c r="AQ461" s="25">
        <v>0</v>
      </c>
      <c r="AR461" s="17"/>
      <c r="AS461" s="17"/>
      <c r="AT461" s="17"/>
      <c r="AU461" s="25">
        <v>0</v>
      </c>
      <c r="AV461" s="25">
        <v>190000</v>
      </c>
      <c r="AW461" s="25">
        <v>0</v>
      </c>
      <c r="AX461" s="17"/>
      <c r="AY461" s="17"/>
      <c r="AZ461" s="17"/>
      <c r="BA461" s="17"/>
      <c r="BB461" s="17"/>
      <c r="BC461" s="24">
        <v>0</v>
      </c>
      <c r="BD461" s="24">
        <v>0</v>
      </c>
      <c r="BE461" s="24">
        <v>0</v>
      </c>
      <c r="BF461" s="24">
        <v>0</v>
      </c>
      <c r="BG461" s="24">
        <v>0</v>
      </c>
      <c r="BH461" s="24">
        <v>0</v>
      </c>
      <c r="BI461" s="24">
        <v>0</v>
      </c>
      <c r="BJ461" s="24">
        <v>0</v>
      </c>
      <c r="BK461" s="24">
        <v>190000</v>
      </c>
      <c r="BL461" s="24">
        <v>0</v>
      </c>
      <c r="BM461" s="24">
        <v>0</v>
      </c>
      <c r="BN461" s="17"/>
      <c r="BO461" s="18"/>
      <c r="BP461" s="17"/>
      <c r="BQ461" s="24">
        <v>0</v>
      </c>
    </row>
    <row r="462" spans="1:69" x14ac:dyDescent="0.2">
      <c r="A462" s="17">
        <v>800065396</v>
      </c>
      <c r="B462" s="17" t="s">
        <v>11</v>
      </c>
      <c r="C462" s="17" t="s">
        <v>12</v>
      </c>
      <c r="D462" s="17">
        <v>275168</v>
      </c>
      <c r="E462" s="17" t="str">
        <f t="shared" si="36"/>
        <v>C187275168</v>
      </c>
      <c r="F462" s="17" t="s">
        <v>251</v>
      </c>
      <c r="G462" s="17" t="str">
        <f t="shared" si="37"/>
        <v>800065396_C187275168</v>
      </c>
      <c r="H462" s="18">
        <v>44775</v>
      </c>
      <c r="I462" s="18">
        <v>44785</v>
      </c>
      <c r="J462" s="18">
        <v>44830</v>
      </c>
      <c r="K462" s="19">
        <v>190000</v>
      </c>
      <c r="L462" s="19">
        <v>0</v>
      </c>
      <c r="M462" s="19">
        <v>190000</v>
      </c>
      <c r="N462" s="19"/>
      <c r="O462" s="19"/>
      <c r="P462" s="19"/>
      <c r="Q462" s="19">
        <v>0</v>
      </c>
      <c r="R462" s="19">
        <v>190000</v>
      </c>
      <c r="S462" s="17" t="s">
        <v>31</v>
      </c>
      <c r="T462" s="17" t="s">
        <v>36</v>
      </c>
      <c r="U462" s="17" t="s">
        <v>37</v>
      </c>
      <c r="V462" s="17" t="s">
        <v>629</v>
      </c>
      <c r="W462" s="17" t="s">
        <v>629</v>
      </c>
      <c r="X462" s="25">
        <v>186200</v>
      </c>
      <c r="Y462" s="17">
        <v>1222131190</v>
      </c>
      <c r="Z462" s="17" t="s">
        <v>1813</v>
      </c>
      <c r="AA462" s="17"/>
      <c r="AB462" s="17"/>
      <c r="AC462" s="17" t="s">
        <v>672</v>
      </c>
      <c r="AD462" s="18">
        <v>44775</v>
      </c>
      <c r="AE462" s="18">
        <v>44797</v>
      </c>
      <c r="AF462" s="18">
        <v>44797</v>
      </c>
      <c r="AG462" s="18"/>
      <c r="AH462" s="23">
        <f t="shared" si="38"/>
        <v>891</v>
      </c>
      <c r="AI462" s="23" t="str">
        <f t="shared" si="39"/>
        <v>Más de 360</v>
      </c>
      <c r="AJ462" s="25">
        <v>190000</v>
      </c>
      <c r="AK462" s="25">
        <v>190000</v>
      </c>
      <c r="AL462" s="25">
        <v>0</v>
      </c>
      <c r="AM462" s="25">
        <v>0</v>
      </c>
      <c r="AN462" s="25">
        <v>0</v>
      </c>
      <c r="AO462" s="25">
        <v>0</v>
      </c>
      <c r="AP462" s="25">
        <v>0</v>
      </c>
      <c r="AQ462" s="25">
        <v>0</v>
      </c>
      <c r="AR462" s="17"/>
      <c r="AS462" s="17"/>
      <c r="AT462" s="17"/>
      <c r="AU462" s="25">
        <v>0</v>
      </c>
      <c r="AV462" s="25">
        <v>190000</v>
      </c>
      <c r="AW462" s="25">
        <v>0</v>
      </c>
      <c r="AX462" s="17"/>
      <c r="AY462" s="17"/>
      <c r="AZ462" s="17"/>
      <c r="BA462" s="17"/>
      <c r="BB462" s="17"/>
      <c r="BC462" s="24">
        <v>0</v>
      </c>
      <c r="BD462" s="24">
        <v>0</v>
      </c>
      <c r="BE462" s="24">
        <v>0</v>
      </c>
      <c r="BF462" s="24">
        <v>0</v>
      </c>
      <c r="BG462" s="24">
        <v>0</v>
      </c>
      <c r="BH462" s="24">
        <v>0</v>
      </c>
      <c r="BI462" s="24">
        <v>0</v>
      </c>
      <c r="BJ462" s="24">
        <v>0</v>
      </c>
      <c r="BK462" s="24">
        <v>190000</v>
      </c>
      <c r="BL462" s="24">
        <v>0</v>
      </c>
      <c r="BM462" s="24">
        <v>0</v>
      </c>
      <c r="BN462" s="17"/>
      <c r="BO462" s="18"/>
      <c r="BP462" s="17"/>
      <c r="BQ462" s="24">
        <v>0</v>
      </c>
    </row>
    <row r="463" spans="1:69" x14ac:dyDescent="0.2">
      <c r="A463" s="17">
        <v>800065396</v>
      </c>
      <c r="B463" s="17" t="s">
        <v>11</v>
      </c>
      <c r="C463" s="17" t="s">
        <v>12</v>
      </c>
      <c r="D463" s="17">
        <v>275254</v>
      </c>
      <c r="E463" s="17" t="str">
        <f t="shared" si="36"/>
        <v>C187275254</v>
      </c>
      <c r="F463" s="17" t="s">
        <v>253</v>
      </c>
      <c r="G463" s="17" t="str">
        <f t="shared" si="37"/>
        <v>800065396_C187275254</v>
      </c>
      <c r="H463" s="18">
        <v>44775</v>
      </c>
      <c r="I463" s="18">
        <v>44785</v>
      </c>
      <c r="J463" s="18">
        <v>44830</v>
      </c>
      <c r="K463" s="19">
        <v>190000</v>
      </c>
      <c r="L463" s="19">
        <v>0</v>
      </c>
      <c r="M463" s="19">
        <v>190000</v>
      </c>
      <c r="N463" s="19"/>
      <c r="O463" s="19"/>
      <c r="P463" s="19"/>
      <c r="Q463" s="19">
        <v>0</v>
      </c>
      <c r="R463" s="19">
        <v>190000</v>
      </c>
      <c r="S463" s="17" t="s">
        <v>31</v>
      </c>
      <c r="T463" s="17" t="s">
        <v>36</v>
      </c>
      <c r="U463" s="17" t="s">
        <v>37</v>
      </c>
      <c r="V463" s="17" t="s">
        <v>629</v>
      </c>
      <c r="W463" s="17" t="s">
        <v>629</v>
      </c>
      <c r="X463" s="25">
        <v>186200</v>
      </c>
      <c r="Y463" s="17">
        <v>1222406855</v>
      </c>
      <c r="Z463" s="17" t="s">
        <v>1813</v>
      </c>
      <c r="AA463" s="17"/>
      <c r="AB463" s="17"/>
      <c r="AC463" s="17" t="s">
        <v>672</v>
      </c>
      <c r="AD463" s="18">
        <v>44775</v>
      </c>
      <c r="AE463" s="18">
        <v>44786</v>
      </c>
      <c r="AF463" s="18">
        <v>44786</v>
      </c>
      <c r="AG463" s="18"/>
      <c r="AH463" s="23">
        <f t="shared" si="38"/>
        <v>902</v>
      </c>
      <c r="AI463" s="23" t="str">
        <f t="shared" si="39"/>
        <v>Más de 360</v>
      </c>
      <c r="AJ463" s="25">
        <v>190000</v>
      </c>
      <c r="AK463" s="25">
        <v>190000</v>
      </c>
      <c r="AL463" s="25">
        <v>0</v>
      </c>
      <c r="AM463" s="25">
        <v>0</v>
      </c>
      <c r="AN463" s="25">
        <v>0</v>
      </c>
      <c r="AO463" s="25">
        <v>0</v>
      </c>
      <c r="AP463" s="25">
        <v>0</v>
      </c>
      <c r="AQ463" s="25">
        <v>0</v>
      </c>
      <c r="AR463" s="17"/>
      <c r="AS463" s="17"/>
      <c r="AT463" s="17"/>
      <c r="AU463" s="25">
        <v>0</v>
      </c>
      <c r="AV463" s="25">
        <v>190000</v>
      </c>
      <c r="AW463" s="25">
        <v>0</v>
      </c>
      <c r="AX463" s="17"/>
      <c r="AY463" s="17"/>
      <c r="AZ463" s="17"/>
      <c r="BA463" s="17"/>
      <c r="BB463" s="17"/>
      <c r="BC463" s="24">
        <v>0</v>
      </c>
      <c r="BD463" s="24">
        <v>0</v>
      </c>
      <c r="BE463" s="24">
        <v>0</v>
      </c>
      <c r="BF463" s="24">
        <v>0</v>
      </c>
      <c r="BG463" s="24">
        <v>0</v>
      </c>
      <c r="BH463" s="24">
        <v>0</v>
      </c>
      <c r="BI463" s="24">
        <v>0</v>
      </c>
      <c r="BJ463" s="24">
        <v>0</v>
      </c>
      <c r="BK463" s="24">
        <v>190000</v>
      </c>
      <c r="BL463" s="24">
        <v>0</v>
      </c>
      <c r="BM463" s="24">
        <v>0</v>
      </c>
      <c r="BN463" s="17"/>
      <c r="BO463" s="18"/>
      <c r="BP463" s="17"/>
      <c r="BQ463" s="24">
        <v>0</v>
      </c>
    </row>
    <row r="464" spans="1:69" x14ac:dyDescent="0.2">
      <c r="A464" s="17">
        <v>800065396</v>
      </c>
      <c r="B464" s="17" t="s">
        <v>11</v>
      </c>
      <c r="C464" s="17" t="s">
        <v>15</v>
      </c>
      <c r="D464" s="17">
        <v>196494</v>
      </c>
      <c r="E464" s="17" t="str">
        <f t="shared" si="36"/>
        <v>C190196494</v>
      </c>
      <c r="F464" s="17" t="s">
        <v>254</v>
      </c>
      <c r="G464" s="17" t="str">
        <f t="shared" si="37"/>
        <v>800065396_C190196494</v>
      </c>
      <c r="H464" s="18">
        <v>44775</v>
      </c>
      <c r="I464" s="18">
        <v>44785</v>
      </c>
      <c r="J464" s="18">
        <v>44830</v>
      </c>
      <c r="K464" s="19">
        <v>190000</v>
      </c>
      <c r="L464" s="19">
        <v>0</v>
      </c>
      <c r="M464" s="19">
        <v>190000</v>
      </c>
      <c r="N464" s="19"/>
      <c r="O464" s="19"/>
      <c r="P464" s="19"/>
      <c r="Q464" s="19">
        <v>0</v>
      </c>
      <c r="R464" s="19">
        <v>190000</v>
      </c>
      <c r="S464" s="17" t="s">
        <v>31</v>
      </c>
      <c r="T464" s="17" t="s">
        <v>36</v>
      </c>
      <c r="U464" s="17" t="s">
        <v>37</v>
      </c>
      <c r="V464" s="17" t="s">
        <v>629</v>
      </c>
      <c r="W464" s="17" t="s">
        <v>629</v>
      </c>
      <c r="X464" s="25">
        <v>186200</v>
      </c>
      <c r="Y464" s="17">
        <v>1222406878</v>
      </c>
      <c r="Z464" s="17" t="s">
        <v>1813</v>
      </c>
      <c r="AA464" s="17"/>
      <c r="AB464" s="17"/>
      <c r="AC464" s="17" t="s">
        <v>672</v>
      </c>
      <c r="AD464" s="18">
        <v>44775</v>
      </c>
      <c r="AE464" s="18">
        <v>44786</v>
      </c>
      <c r="AF464" s="18">
        <v>44786</v>
      </c>
      <c r="AG464" s="18"/>
      <c r="AH464" s="23">
        <f t="shared" si="38"/>
        <v>902</v>
      </c>
      <c r="AI464" s="23" t="str">
        <f t="shared" si="39"/>
        <v>Más de 360</v>
      </c>
      <c r="AJ464" s="25">
        <v>190000</v>
      </c>
      <c r="AK464" s="25">
        <v>190000</v>
      </c>
      <c r="AL464" s="25">
        <v>0</v>
      </c>
      <c r="AM464" s="25">
        <v>0</v>
      </c>
      <c r="AN464" s="25">
        <v>0</v>
      </c>
      <c r="AO464" s="25">
        <v>0</v>
      </c>
      <c r="AP464" s="25">
        <v>0</v>
      </c>
      <c r="AQ464" s="25">
        <v>0</v>
      </c>
      <c r="AR464" s="17"/>
      <c r="AS464" s="17"/>
      <c r="AT464" s="17"/>
      <c r="AU464" s="25">
        <v>0</v>
      </c>
      <c r="AV464" s="25">
        <v>190000</v>
      </c>
      <c r="AW464" s="25">
        <v>0</v>
      </c>
      <c r="AX464" s="17"/>
      <c r="AY464" s="17"/>
      <c r="AZ464" s="17"/>
      <c r="BA464" s="17"/>
      <c r="BB464" s="17"/>
      <c r="BC464" s="24">
        <v>0</v>
      </c>
      <c r="BD464" s="24">
        <v>0</v>
      </c>
      <c r="BE464" s="24">
        <v>0</v>
      </c>
      <c r="BF464" s="24">
        <v>0</v>
      </c>
      <c r="BG464" s="24">
        <v>0</v>
      </c>
      <c r="BH464" s="24">
        <v>0</v>
      </c>
      <c r="BI464" s="24">
        <v>0</v>
      </c>
      <c r="BJ464" s="24">
        <v>0</v>
      </c>
      <c r="BK464" s="24">
        <v>190000</v>
      </c>
      <c r="BL464" s="24">
        <v>0</v>
      </c>
      <c r="BM464" s="24">
        <v>0</v>
      </c>
      <c r="BN464" s="17"/>
      <c r="BO464" s="18"/>
      <c r="BP464" s="17"/>
      <c r="BQ464" s="24">
        <v>0</v>
      </c>
    </row>
    <row r="465" spans="1:69" x14ac:dyDescent="0.2">
      <c r="A465" s="17">
        <v>800065396</v>
      </c>
      <c r="B465" s="17" t="s">
        <v>11</v>
      </c>
      <c r="C465" s="17" t="s">
        <v>15</v>
      </c>
      <c r="D465" s="17">
        <v>196491</v>
      </c>
      <c r="E465" s="17" t="str">
        <f t="shared" si="36"/>
        <v>C190196491</v>
      </c>
      <c r="F465" s="17" t="s">
        <v>256</v>
      </c>
      <c r="G465" s="17" t="str">
        <f t="shared" si="37"/>
        <v>800065396_C190196491</v>
      </c>
      <c r="H465" s="18">
        <v>44775</v>
      </c>
      <c r="I465" s="18">
        <v>44785</v>
      </c>
      <c r="J465" s="18">
        <v>44830</v>
      </c>
      <c r="K465" s="19">
        <v>190000</v>
      </c>
      <c r="L465" s="19">
        <v>0</v>
      </c>
      <c r="M465" s="19">
        <v>190000</v>
      </c>
      <c r="N465" s="19"/>
      <c r="O465" s="19"/>
      <c r="P465" s="19"/>
      <c r="Q465" s="19">
        <v>0</v>
      </c>
      <c r="R465" s="19">
        <v>190000</v>
      </c>
      <c r="S465" s="17" t="s">
        <v>31</v>
      </c>
      <c r="T465" s="17" t="s">
        <v>36</v>
      </c>
      <c r="U465" s="17" t="s">
        <v>37</v>
      </c>
      <c r="V465" s="17" t="s">
        <v>629</v>
      </c>
      <c r="W465" s="17" t="s">
        <v>629</v>
      </c>
      <c r="X465" s="25">
        <v>186200</v>
      </c>
      <c r="Y465" s="17">
        <v>1222406877</v>
      </c>
      <c r="Z465" s="17" t="s">
        <v>1813</v>
      </c>
      <c r="AA465" s="17"/>
      <c r="AB465" s="17"/>
      <c r="AC465" s="17" t="s">
        <v>672</v>
      </c>
      <c r="AD465" s="18">
        <v>44775</v>
      </c>
      <c r="AE465" s="18">
        <v>44786</v>
      </c>
      <c r="AF465" s="18">
        <v>44786</v>
      </c>
      <c r="AG465" s="18"/>
      <c r="AH465" s="23">
        <f t="shared" si="38"/>
        <v>902</v>
      </c>
      <c r="AI465" s="23" t="str">
        <f t="shared" si="39"/>
        <v>Más de 360</v>
      </c>
      <c r="AJ465" s="25">
        <v>190000</v>
      </c>
      <c r="AK465" s="25">
        <v>190000</v>
      </c>
      <c r="AL465" s="25">
        <v>0</v>
      </c>
      <c r="AM465" s="25">
        <v>0</v>
      </c>
      <c r="AN465" s="25">
        <v>0</v>
      </c>
      <c r="AO465" s="25">
        <v>0</v>
      </c>
      <c r="AP465" s="25">
        <v>0</v>
      </c>
      <c r="AQ465" s="25">
        <v>0</v>
      </c>
      <c r="AR465" s="17"/>
      <c r="AS465" s="17"/>
      <c r="AT465" s="17"/>
      <c r="AU465" s="25">
        <v>0</v>
      </c>
      <c r="AV465" s="25">
        <v>190000</v>
      </c>
      <c r="AW465" s="25">
        <v>0</v>
      </c>
      <c r="AX465" s="17"/>
      <c r="AY465" s="17"/>
      <c r="AZ465" s="17"/>
      <c r="BA465" s="17"/>
      <c r="BB465" s="17"/>
      <c r="BC465" s="24">
        <v>0</v>
      </c>
      <c r="BD465" s="24">
        <v>0</v>
      </c>
      <c r="BE465" s="24">
        <v>0</v>
      </c>
      <c r="BF465" s="24">
        <v>0</v>
      </c>
      <c r="BG465" s="24">
        <v>0</v>
      </c>
      <c r="BH465" s="24">
        <v>0</v>
      </c>
      <c r="BI465" s="24">
        <v>0</v>
      </c>
      <c r="BJ465" s="24">
        <v>0</v>
      </c>
      <c r="BK465" s="24">
        <v>190000</v>
      </c>
      <c r="BL465" s="24">
        <v>0</v>
      </c>
      <c r="BM465" s="24">
        <v>0</v>
      </c>
      <c r="BN465" s="17"/>
      <c r="BO465" s="18"/>
      <c r="BP465" s="17"/>
      <c r="BQ465" s="24">
        <v>0</v>
      </c>
    </row>
    <row r="466" spans="1:69" x14ac:dyDescent="0.2">
      <c r="A466" s="17">
        <v>800065396</v>
      </c>
      <c r="B466" s="17" t="s">
        <v>11</v>
      </c>
      <c r="C466" s="17" t="s">
        <v>12</v>
      </c>
      <c r="D466" s="17">
        <v>275758</v>
      </c>
      <c r="E466" s="17" t="str">
        <f t="shared" si="36"/>
        <v>C187275758</v>
      </c>
      <c r="F466" s="17" t="s">
        <v>258</v>
      </c>
      <c r="G466" s="17" t="str">
        <f t="shared" si="37"/>
        <v>800065396_C187275758</v>
      </c>
      <c r="H466" s="18">
        <v>44811</v>
      </c>
      <c r="I466" s="18">
        <v>44819</v>
      </c>
      <c r="J466" s="18">
        <v>44864</v>
      </c>
      <c r="K466" s="19">
        <v>190000</v>
      </c>
      <c r="L466" s="19">
        <v>0</v>
      </c>
      <c r="M466" s="19">
        <v>190000</v>
      </c>
      <c r="N466" s="19"/>
      <c r="O466" s="19"/>
      <c r="P466" s="19"/>
      <c r="Q466" s="19">
        <v>0</v>
      </c>
      <c r="R466" s="19">
        <v>190000</v>
      </c>
      <c r="S466" s="17" t="s">
        <v>31</v>
      </c>
      <c r="T466" s="17" t="s">
        <v>36</v>
      </c>
      <c r="U466" s="17" t="s">
        <v>37</v>
      </c>
      <c r="V466" s="17" t="s">
        <v>629</v>
      </c>
      <c r="W466" s="17" t="s">
        <v>629</v>
      </c>
      <c r="X466" s="25">
        <v>186200</v>
      </c>
      <c r="Y466" s="17">
        <v>1222147873</v>
      </c>
      <c r="Z466" s="17" t="s">
        <v>1813</v>
      </c>
      <c r="AA466" s="17"/>
      <c r="AB466" s="17"/>
      <c r="AC466" s="17" t="s">
        <v>672</v>
      </c>
      <c r="AD466" s="18">
        <v>44811</v>
      </c>
      <c r="AE466" s="18">
        <v>44830</v>
      </c>
      <c r="AF466" s="18">
        <v>44830</v>
      </c>
      <c r="AG466" s="18"/>
      <c r="AH466" s="23">
        <f t="shared" si="38"/>
        <v>858</v>
      </c>
      <c r="AI466" s="23" t="str">
        <f t="shared" si="39"/>
        <v>Más de 360</v>
      </c>
      <c r="AJ466" s="25">
        <v>190000</v>
      </c>
      <c r="AK466" s="25">
        <v>190000</v>
      </c>
      <c r="AL466" s="25">
        <v>0</v>
      </c>
      <c r="AM466" s="25">
        <v>0</v>
      </c>
      <c r="AN466" s="25">
        <v>0</v>
      </c>
      <c r="AO466" s="25">
        <v>0</v>
      </c>
      <c r="AP466" s="25">
        <v>0</v>
      </c>
      <c r="AQ466" s="25">
        <v>0</v>
      </c>
      <c r="AR466" s="17"/>
      <c r="AS466" s="17"/>
      <c r="AT466" s="17"/>
      <c r="AU466" s="25">
        <v>0</v>
      </c>
      <c r="AV466" s="25">
        <v>190000</v>
      </c>
      <c r="AW466" s="25">
        <v>0</v>
      </c>
      <c r="AX466" s="17"/>
      <c r="AY466" s="17"/>
      <c r="AZ466" s="17"/>
      <c r="BA466" s="17"/>
      <c r="BB466" s="17"/>
      <c r="BC466" s="24">
        <v>0</v>
      </c>
      <c r="BD466" s="24">
        <v>0</v>
      </c>
      <c r="BE466" s="24">
        <v>0</v>
      </c>
      <c r="BF466" s="24">
        <v>0</v>
      </c>
      <c r="BG466" s="24">
        <v>0</v>
      </c>
      <c r="BH466" s="24">
        <v>0</v>
      </c>
      <c r="BI466" s="24">
        <v>0</v>
      </c>
      <c r="BJ466" s="24">
        <v>0</v>
      </c>
      <c r="BK466" s="24">
        <v>190000</v>
      </c>
      <c r="BL466" s="24">
        <v>0</v>
      </c>
      <c r="BM466" s="24">
        <v>0</v>
      </c>
      <c r="BN466" s="17"/>
      <c r="BO466" s="18"/>
      <c r="BP466" s="17"/>
      <c r="BQ466" s="24">
        <v>0</v>
      </c>
    </row>
    <row r="467" spans="1:69" x14ac:dyDescent="0.2">
      <c r="A467" s="17">
        <v>800065396</v>
      </c>
      <c r="B467" s="17" t="s">
        <v>11</v>
      </c>
      <c r="C467" s="17" t="s">
        <v>15</v>
      </c>
      <c r="D467" s="17">
        <v>196735</v>
      </c>
      <c r="E467" s="17" t="str">
        <f t="shared" si="36"/>
        <v>C190196735</v>
      </c>
      <c r="F467" s="17" t="s">
        <v>259</v>
      </c>
      <c r="G467" s="17" t="str">
        <f t="shared" si="37"/>
        <v>800065396_C190196735</v>
      </c>
      <c r="H467" s="18">
        <v>44811</v>
      </c>
      <c r="I467" s="18">
        <v>44819</v>
      </c>
      <c r="J467" s="18">
        <v>44864</v>
      </c>
      <c r="K467" s="19">
        <v>190000</v>
      </c>
      <c r="L467" s="19">
        <v>0</v>
      </c>
      <c r="M467" s="19">
        <v>190000</v>
      </c>
      <c r="N467" s="19"/>
      <c r="O467" s="19"/>
      <c r="P467" s="19"/>
      <c r="Q467" s="19">
        <v>0</v>
      </c>
      <c r="R467" s="19">
        <v>190000</v>
      </c>
      <c r="S467" s="17" t="s">
        <v>31</v>
      </c>
      <c r="T467" s="17" t="s">
        <v>36</v>
      </c>
      <c r="U467" s="17" t="s">
        <v>37</v>
      </c>
      <c r="V467" s="17" t="s">
        <v>629</v>
      </c>
      <c r="W467" s="17" t="s">
        <v>629</v>
      </c>
      <c r="X467" s="25">
        <v>186200</v>
      </c>
      <c r="Y467" s="17">
        <v>1222406892</v>
      </c>
      <c r="Z467" s="17" t="s">
        <v>1813</v>
      </c>
      <c r="AA467" s="17"/>
      <c r="AB467" s="17"/>
      <c r="AC467" s="17" t="s">
        <v>672</v>
      </c>
      <c r="AD467" s="18">
        <v>44811</v>
      </c>
      <c r="AE467" s="18">
        <v>44821</v>
      </c>
      <c r="AF467" s="18">
        <v>44821</v>
      </c>
      <c r="AG467" s="18"/>
      <c r="AH467" s="23">
        <f t="shared" si="38"/>
        <v>867</v>
      </c>
      <c r="AI467" s="23" t="str">
        <f t="shared" si="39"/>
        <v>Más de 360</v>
      </c>
      <c r="AJ467" s="25">
        <v>190000</v>
      </c>
      <c r="AK467" s="25">
        <v>190000</v>
      </c>
      <c r="AL467" s="25">
        <v>0</v>
      </c>
      <c r="AM467" s="25">
        <v>0</v>
      </c>
      <c r="AN467" s="25">
        <v>0</v>
      </c>
      <c r="AO467" s="25">
        <v>0</v>
      </c>
      <c r="AP467" s="25">
        <v>0</v>
      </c>
      <c r="AQ467" s="25">
        <v>0</v>
      </c>
      <c r="AR467" s="17"/>
      <c r="AS467" s="17"/>
      <c r="AT467" s="17"/>
      <c r="AU467" s="25">
        <v>0</v>
      </c>
      <c r="AV467" s="25">
        <v>190000</v>
      </c>
      <c r="AW467" s="25">
        <v>0</v>
      </c>
      <c r="AX467" s="17"/>
      <c r="AY467" s="17"/>
      <c r="AZ467" s="17"/>
      <c r="BA467" s="17"/>
      <c r="BB467" s="17"/>
      <c r="BC467" s="24">
        <v>0</v>
      </c>
      <c r="BD467" s="24">
        <v>0</v>
      </c>
      <c r="BE467" s="24">
        <v>0</v>
      </c>
      <c r="BF467" s="24">
        <v>0</v>
      </c>
      <c r="BG467" s="24">
        <v>0</v>
      </c>
      <c r="BH467" s="24">
        <v>0</v>
      </c>
      <c r="BI467" s="24">
        <v>0</v>
      </c>
      <c r="BJ467" s="24">
        <v>0</v>
      </c>
      <c r="BK467" s="24">
        <v>190000</v>
      </c>
      <c r="BL467" s="24">
        <v>0</v>
      </c>
      <c r="BM467" s="24">
        <v>0</v>
      </c>
      <c r="BN467" s="17"/>
      <c r="BO467" s="18"/>
      <c r="BP467" s="17"/>
      <c r="BQ467" s="24">
        <v>0</v>
      </c>
    </row>
    <row r="468" spans="1:69" x14ac:dyDescent="0.2">
      <c r="A468" s="17">
        <v>800065396</v>
      </c>
      <c r="B468" s="17" t="s">
        <v>11</v>
      </c>
      <c r="C468" s="17" t="s">
        <v>12</v>
      </c>
      <c r="D468" s="17">
        <v>275700</v>
      </c>
      <c r="E468" s="17" t="str">
        <f t="shared" si="36"/>
        <v>C187275700</v>
      </c>
      <c r="F468" s="17" t="s">
        <v>260</v>
      </c>
      <c r="G468" s="17" t="str">
        <f t="shared" si="37"/>
        <v>800065396_C187275700</v>
      </c>
      <c r="H468" s="18">
        <v>44811</v>
      </c>
      <c r="I468" s="18">
        <v>44819</v>
      </c>
      <c r="J468" s="18">
        <v>44864</v>
      </c>
      <c r="K468" s="19">
        <v>190000</v>
      </c>
      <c r="L468" s="19">
        <v>0</v>
      </c>
      <c r="M468" s="19">
        <v>190000</v>
      </c>
      <c r="N468" s="19"/>
      <c r="O468" s="19"/>
      <c r="P468" s="19"/>
      <c r="Q468" s="19">
        <v>0</v>
      </c>
      <c r="R468" s="19">
        <v>190000</v>
      </c>
      <c r="S468" s="17" t="s">
        <v>31</v>
      </c>
      <c r="T468" s="17" t="s">
        <v>36</v>
      </c>
      <c r="U468" s="17" t="s">
        <v>37</v>
      </c>
      <c r="V468" s="17" t="s">
        <v>629</v>
      </c>
      <c r="W468" s="17" t="s">
        <v>629</v>
      </c>
      <c r="X468" s="25">
        <v>186200</v>
      </c>
      <c r="Y468" s="17">
        <v>1222406889</v>
      </c>
      <c r="Z468" s="17" t="s">
        <v>1813</v>
      </c>
      <c r="AA468" s="17"/>
      <c r="AB468" s="17"/>
      <c r="AC468" s="17" t="s">
        <v>672</v>
      </c>
      <c r="AD468" s="18">
        <v>44811</v>
      </c>
      <c r="AE468" s="18">
        <v>44821</v>
      </c>
      <c r="AF468" s="18">
        <v>44821</v>
      </c>
      <c r="AG468" s="18"/>
      <c r="AH468" s="23">
        <f t="shared" si="38"/>
        <v>867</v>
      </c>
      <c r="AI468" s="23" t="str">
        <f t="shared" si="39"/>
        <v>Más de 360</v>
      </c>
      <c r="AJ468" s="25">
        <v>190000</v>
      </c>
      <c r="AK468" s="25">
        <v>190000</v>
      </c>
      <c r="AL468" s="25">
        <v>0</v>
      </c>
      <c r="AM468" s="25">
        <v>0</v>
      </c>
      <c r="AN468" s="25">
        <v>0</v>
      </c>
      <c r="AO468" s="25">
        <v>0</v>
      </c>
      <c r="AP468" s="25">
        <v>0</v>
      </c>
      <c r="AQ468" s="25">
        <v>0</v>
      </c>
      <c r="AR468" s="17"/>
      <c r="AS468" s="17"/>
      <c r="AT468" s="17"/>
      <c r="AU468" s="25">
        <v>0</v>
      </c>
      <c r="AV468" s="25">
        <v>190000</v>
      </c>
      <c r="AW468" s="25">
        <v>0</v>
      </c>
      <c r="AX468" s="17"/>
      <c r="AY468" s="17"/>
      <c r="AZ468" s="17"/>
      <c r="BA468" s="17"/>
      <c r="BB468" s="17"/>
      <c r="BC468" s="24">
        <v>0</v>
      </c>
      <c r="BD468" s="24">
        <v>0</v>
      </c>
      <c r="BE468" s="24">
        <v>0</v>
      </c>
      <c r="BF468" s="24">
        <v>0</v>
      </c>
      <c r="BG468" s="24">
        <v>0</v>
      </c>
      <c r="BH468" s="24">
        <v>0</v>
      </c>
      <c r="BI468" s="24">
        <v>0</v>
      </c>
      <c r="BJ468" s="24">
        <v>0</v>
      </c>
      <c r="BK468" s="24">
        <v>190000</v>
      </c>
      <c r="BL468" s="24">
        <v>0</v>
      </c>
      <c r="BM468" s="24">
        <v>0</v>
      </c>
      <c r="BN468" s="17"/>
      <c r="BO468" s="18"/>
      <c r="BP468" s="17"/>
      <c r="BQ468" s="24">
        <v>0</v>
      </c>
    </row>
    <row r="469" spans="1:69" x14ac:dyDescent="0.2">
      <c r="A469" s="17">
        <v>800065396</v>
      </c>
      <c r="B469" s="17" t="s">
        <v>11</v>
      </c>
      <c r="C469" s="17" t="s">
        <v>12</v>
      </c>
      <c r="D469" s="17">
        <v>275701</v>
      </c>
      <c r="E469" s="17" t="str">
        <f t="shared" si="36"/>
        <v>C187275701</v>
      </c>
      <c r="F469" s="17" t="s">
        <v>261</v>
      </c>
      <c r="G469" s="17" t="str">
        <f t="shared" si="37"/>
        <v>800065396_C187275701</v>
      </c>
      <c r="H469" s="18">
        <v>44811</v>
      </c>
      <c r="I469" s="18">
        <v>44819</v>
      </c>
      <c r="J469" s="18">
        <v>44864</v>
      </c>
      <c r="K469" s="19">
        <v>190000</v>
      </c>
      <c r="L469" s="19">
        <v>0</v>
      </c>
      <c r="M469" s="19">
        <v>190000</v>
      </c>
      <c r="N469" s="19"/>
      <c r="O469" s="19"/>
      <c r="P469" s="19"/>
      <c r="Q469" s="19">
        <v>0</v>
      </c>
      <c r="R469" s="19">
        <v>190000</v>
      </c>
      <c r="S469" s="17" t="s">
        <v>31</v>
      </c>
      <c r="T469" s="17" t="s">
        <v>36</v>
      </c>
      <c r="U469" s="17" t="s">
        <v>37</v>
      </c>
      <c r="V469" s="17" t="s">
        <v>629</v>
      </c>
      <c r="W469" s="17" t="s">
        <v>629</v>
      </c>
      <c r="X469" s="25">
        <v>186200</v>
      </c>
      <c r="Y469" s="17">
        <v>1222406890</v>
      </c>
      <c r="Z469" s="17" t="s">
        <v>1813</v>
      </c>
      <c r="AA469" s="17"/>
      <c r="AB469" s="17"/>
      <c r="AC469" s="17" t="s">
        <v>672</v>
      </c>
      <c r="AD469" s="18">
        <v>44811</v>
      </c>
      <c r="AE469" s="18">
        <v>44821</v>
      </c>
      <c r="AF469" s="18">
        <v>44821</v>
      </c>
      <c r="AG469" s="18"/>
      <c r="AH469" s="23">
        <f t="shared" si="38"/>
        <v>867</v>
      </c>
      <c r="AI469" s="23" t="str">
        <f t="shared" si="39"/>
        <v>Más de 360</v>
      </c>
      <c r="AJ469" s="25">
        <v>190000</v>
      </c>
      <c r="AK469" s="25">
        <v>190000</v>
      </c>
      <c r="AL469" s="25">
        <v>0</v>
      </c>
      <c r="AM469" s="25">
        <v>0</v>
      </c>
      <c r="AN469" s="25">
        <v>0</v>
      </c>
      <c r="AO469" s="25">
        <v>0</v>
      </c>
      <c r="AP469" s="25">
        <v>0</v>
      </c>
      <c r="AQ469" s="25">
        <v>0</v>
      </c>
      <c r="AR469" s="17"/>
      <c r="AS469" s="17"/>
      <c r="AT469" s="17"/>
      <c r="AU469" s="25">
        <v>0</v>
      </c>
      <c r="AV469" s="25">
        <v>190000</v>
      </c>
      <c r="AW469" s="25">
        <v>0</v>
      </c>
      <c r="AX469" s="17"/>
      <c r="AY469" s="17"/>
      <c r="AZ469" s="17"/>
      <c r="BA469" s="17"/>
      <c r="BB469" s="17"/>
      <c r="BC469" s="24">
        <v>0</v>
      </c>
      <c r="BD469" s="24">
        <v>0</v>
      </c>
      <c r="BE469" s="24">
        <v>0</v>
      </c>
      <c r="BF469" s="24">
        <v>0</v>
      </c>
      <c r="BG469" s="24">
        <v>0</v>
      </c>
      <c r="BH469" s="24">
        <v>0</v>
      </c>
      <c r="BI469" s="24">
        <v>0</v>
      </c>
      <c r="BJ469" s="24">
        <v>0</v>
      </c>
      <c r="BK469" s="24">
        <v>190000</v>
      </c>
      <c r="BL469" s="24">
        <v>0</v>
      </c>
      <c r="BM469" s="24">
        <v>0</v>
      </c>
      <c r="BN469" s="17"/>
      <c r="BO469" s="18"/>
      <c r="BP469" s="17"/>
      <c r="BQ469" s="24">
        <v>0</v>
      </c>
    </row>
    <row r="470" spans="1:69" x14ac:dyDescent="0.2">
      <c r="A470" s="17">
        <v>800065396</v>
      </c>
      <c r="B470" s="17" t="s">
        <v>11</v>
      </c>
      <c r="C470" s="17" t="s">
        <v>18</v>
      </c>
      <c r="D470" s="17">
        <v>212822</v>
      </c>
      <c r="E470" s="17" t="str">
        <f t="shared" si="36"/>
        <v>C125212822</v>
      </c>
      <c r="F470" s="17" t="s">
        <v>262</v>
      </c>
      <c r="G470" s="17" t="str">
        <f t="shared" si="37"/>
        <v>800065396_C125212822</v>
      </c>
      <c r="H470" s="18">
        <v>44811</v>
      </c>
      <c r="I470" s="18">
        <v>44819</v>
      </c>
      <c r="J470" s="18">
        <v>44864</v>
      </c>
      <c r="K470" s="19">
        <v>190000</v>
      </c>
      <c r="L470" s="19">
        <v>0</v>
      </c>
      <c r="M470" s="19">
        <v>190000</v>
      </c>
      <c r="N470" s="19"/>
      <c r="O470" s="19"/>
      <c r="P470" s="19"/>
      <c r="Q470" s="19">
        <v>0</v>
      </c>
      <c r="R470" s="19">
        <v>190000</v>
      </c>
      <c r="S470" s="17" t="s">
        <v>31</v>
      </c>
      <c r="T470" s="17" t="s">
        <v>36</v>
      </c>
      <c r="U470" s="17" t="s">
        <v>37</v>
      </c>
      <c r="V470" s="17" t="s">
        <v>629</v>
      </c>
      <c r="W470" s="17" t="s">
        <v>629</v>
      </c>
      <c r="X470" s="25">
        <v>186200</v>
      </c>
      <c r="Y470" s="17">
        <v>1222406887</v>
      </c>
      <c r="Z470" s="17" t="s">
        <v>1813</v>
      </c>
      <c r="AA470" s="17"/>
      <c r="AB470" s="17"/>
      <c r="AC470" s="17" t="s">
        <v>672</v>
      </c>
      <c r="AD470" s="18">
        <v>44811</v>
      </c>
      <c r="AE470" s="18">
        <v>44821</v>
      </c>
      <c r="AF470" s="18">
        <v>44821</v>
      </c>
      <c r="AG470" s="18"/>
      <c r="AH470" s="23">
        <f t="shared" si="38"/>
        <v>867</v>
      </c>
      <c r="AI470" s="23" t="str">
        <f t="shared" si="39"/>
        <v>Más de 360</v>
      </c>
      <c r="AJ470" s="25">
        <v>190000</v>
      </c>
      <c r="AK470" s="25">
        <v>190000</v>
      </c>
      <c r="AL470" s="25">
        <v>0</v>
      </c>
      <c r="AM470" s="25">
        <v>0</v>
      </c>
      <c r="AN470" s="25">
        <v>0</v>
      </c>
      <c r="AO470" s="25">
        <v>0</v>
      </c>
      <c r="AP470" s="25">
        <v>0</v>
      </c>
      <c r="AQ470" s="25">
        <v>0</v>
      </c>
      <c r="AR470" s="17"/>
      <c r="AS470" s="17"/>
      <c r="AT470" s="17"/>
      <c r="AU470" s="25">
        <v>0</v>
      </c>
      <c r="AV470" s="25">
        <v>190000</v>
      </c>
      <c r="AW470" s="25">
        <v>0</v>
      </c>
      <c r="AX470" s="17"/>
      <c r="AY470" s="17"/>
      <c r="AZ470" s="17"/>
      <c r="BA470" s="17"/>
      <c r="BB470" s="17"/>
      <c r="BC470" s="24">
        <v>0</v>
      </c>
      <c r="BD470" s="24">
        <v>0</v>
      </c>
      <c r="BE470" s="24">
        <v>0</v>
      </c>
      <c r="BF470" s="24">
        <v>0</v>
      </c>
      <c r="BG470" s="24">
        <v>0</v>
      </c>
      <c r="BH470" s="24">
        <v>0</v>
      </c>
      <c r="BI470" s="24">
        <v>0</v>
      </c>
      <c r="BJ470" s="24">
        <v>0</v>
      </c>
      <c r="BK470" s="24">
        <v>190000</v>
      </c>
      <c r="BL470" s="24">
        <v>0</v>
      </c>
      <c r="BM470" s="24">
        <v>0</v>
      </c>
      <c r="BN470" s="17"/>
      <c r="BO470" s="18"/>
      <c r="BP470" s="17"/>
      <c r="BQ470" s="24">
        <v>0</v>
      </c>
    </row>
    <row r="471" spans="1:69" x14ac:dyDescent="0.2">
      <c r="A471" s="17">
        <v>800065396</v>
      </c>
      <c r="B471" s="17" t="s">
        <v>11</v>
      </c>
      <c r="C471" s="17" t="s">
        <v>12</v>
      </c>
      <c r="D471" s="17">
        <v>275813</v>
      </c>
      <c r="E471" s="17" t="str">
        <f t="shared" si="36"/>
        <v>C187275813</v>
      </c>
      <c r="F471" s="17" t="s">
        <v>263</v>
      </c>
      <c r="G471" s="17" t="str">
        <f t="shared" si="37"/>
        <v>800065396_C187275813</v>
      </c>
      <c r="H471" s="18">
        <v>44811</v>
      </c>
      <c r="I471" s="18">
        <v>44819</v>
      </c>
      <c r="J471" s="18">
        <v>44864</v>
      </c>
      <c r="K471" s="19">
        <v>190000</v>
      </c>
      <c r="L471" s="19">
        <v>0</v>
      </c>
      <c r="M471" s="19">
        <v>190000</v>
      </c>
      <c r="N471" s="19"/>
      <c r="O471" s="19"/>
      <c r="P471" s="19"/>
      <c r="Q471" s="19">
        <v>0</v>
      </c>
      <c r="R471" s="19">
        <v>190000</v>
      </c>
      <c r="S471" s="17" t="s">
        <v>31</v>
      </c>
      <c r="T471" s="17" t="s">
        <v>36</v>
      </c>
      <c r="U471" s="17" t="s">
        <v>37</v>
      </c>
      <c r="V471" s="17" t="s">
        <v>629</v>
      </c>
      <c r="W471" s="17" t="s">
        <v>629</v>
      </c>
      <c r="X471" s="25">
        <v>186200</v>
      </c>
      <c r="Y471" s="17">
        <v>1222147887</v>
      </c>
      <c r="Z471" s="17" t="s">
        <v>1813</v>
      </c>
      <c r="AA471" s="17"/>
      <c r="AB471" s="17"/>
      <c r="AC471" s="17" t="s">
        <v>672</v>
      </c>
      <c r="AD471" s="18">
        <v>44811</v>
      </c>
      <c r="AE471" s="18">
        <v>44830</v>
      </c>
      <c r="AF471" s="18">
        <v>44830</v>
      </c>
      <c r="AG471" s="18"/>
      <c r="AH471" s="23">
        <f t="shared" si="38"/>
        <v>858</v>
      </c>
      <c r="AI471" s="23" t="str">
        <f t="shared" si="39"/>
        <v>Más de 360</v>
      </c>
      <c r="AJ471" s="25">
        <v>190000</v>
      </c>
      <c r="AK471" s="25">
        <v>190000</v>
      </c>
      <c r="AL471" s="25">
        <v>0</v>
      </c>
      <c r="AM471" s="25">
        <v>0</v>
      </c>
      <c r="AN471" s="25">
        <v>0</v>
      </c>
      <c r="AO471" s="25">
        <v>0</v>
      </c>
      <c r="AP471" s="25">
        <v>0</v>
      </c>
      <c r="AQ471" s="25">
        <v>0</v>
      </c>
      <c r="AR471" s="17"/>
      <c r="AS471" s="17"/>
      <c r="AT471" s="17"/>
      <c r="AU471" s="25">
        <v>0</v>
      </c>
      <c r="AV471" s="25">
        <v>190000</v>
      </c>
      <c r="AW471" s="25">
        <v>0</v>
      </c>
      <c r="AX471" s="17"/>
      <c r="AY471" s="17"/>
      <c r="AZ471" s="17"/>
      <c r="BA471" s="17"/>
      <c r="BB471" s="17"/>
      <c r="BC471" s="24">
        <v>0</v>
      </c>
      <c r="BD471" s="24">
        <v>0</v>
      </c>
      <c r="BE471" s="24">
        <v>0</v>
      </c>
      <c r="BF471" s="24">
        <v>0</v>
      </c>
      <c r="BG471" s="24">
        <v>0</v>
      </c>
      <c r="BH471" s="24">
        <v>0</v>
      </c>
      <c r="BI471" s="24">
        <v>0</v>
      </c>
      <c r="BJ471" s="24">
        <v>0</v>
      </c>
      <c r="BK471" s="24">
        <v>190000</v>
      </c>
      <c r="BL471" s="24">
        <v>0</v>
      </c>
      <c r="BM471" s="24">
        <v>0</v>
      </c>
      <c r="BN471" s="17"/>
      <c r="BO471" s="18"/>
      <c r="BP471" s="17"/>
      <c r="BQ471" s="24">
        <v>0</v>
      </c>
    </row>
    <row r="472" spans="1:69" x14ac:dyDescent="0.2">
      <c r="A472" s="17">
        <v>800065396</v>
      </c>
      <c r="B472" s="17" t="s">
        <v>11</v>
      </c>
      <c r="C472" s="17" t="s">
        <v>12</v>
      </c>
      <c r="D472" s="17">
        <v>276963</v>
      </c>
      <c r="E472" s="17" t="str">
        <f t="shared" si="36"/>
        <v>C187276963</v>
      </c>
      <c r="F472" s="17" t="s">
        <v>265</v>
      </c>
      <c r="G472" s="17" t="str">
        <f t="shared" si="37"/>
        <v>800065396_C187276963</v>
      </c>
      <c r="H472" s="18">
        <v>44931</v>
      </c>
      <c r="I472" s="18">
        <v>44940</v>
      </c>
      <c r="J472" s="18">
        <v>44985</v>
      </c>
      <c r="K472" s="19">
        <v>125000</v>
      </c>
      <c r="L472" s="19">
        <v>0</v>
      </c>
      <c r="M472" s="19">
        <v>125000</v>
      </c>
      <c r="N472" s="19">
        <v>125000</v>
      </c>
      <c r="O472" s="19"/>
      <c r="P472" s="19"/>
      <c r="Q472" s="19">
        <v>0</v>
      </c>
      <c r="R472" s="19">
        <v>125000</v>
      </c>
      <c r="S472" s="17" t="s">
        <v>31</v>
      </c>
      <c r="T472" s="17" t="s">
        <v>36</v>
      </c>
      <c r="U472" s="17" t="s">
        <v>37</v>
      </c>
      <c r="V472" s="17" t="s">
        <v>629</v>
      </c>
      <c r="W472" s="17" t="s">
        <v>629</v>
      </c>
      <c r="X472" s="25">
        <v>122500</v>
      </c>
      <c r="Y472" s="17">
        <v>1912087617</v>
      </c>
      <c r="Z472" s="17" t="s">
        <v>1813</v>
      </c>
      <c r="AA472" s="17"/>
      <c r="AB472" s="17"/>
      <c r="AC472" s="17" t="s">
        <v>672</v>
      </c>
      <c r="AD472" s="18">
        <v>44931</v>
      </c>
      <c r="AE472" s="18">
        <v>44940</v>
      </c>
      <c r="AF472" s="18">
        <v>45099</v>
      </c>
      <c r="AG472" s="18"/>
      <c r="AH472" s="23">
        <f t="shared" si="38"/>
        <v>589</v>
      </c>
      <c r="AI472" s="23" t="str">
        <f t="shared" si="39"/>
        <v>Más de 360</v>
      </c>
      <c r="AJ472" s="25">
        <v>125000</v>
      </c>
      <c r="AK472" s="25">
        <v>125000</v>
      </c>
      <c r="AL472" s="25">
        <v>0</v>
      </c>
      <c r="AM472" s="25">
        <v>0</v>
      </c>
      <c r="AN472" s="25">
        <v>0</v>
      </c>
      <c r="AO472" s="25">
        <v>0</v>
      </c>
      <c r="AP472" s="25">
        <v>0</v>
      </c>
      <c r="AQ472" s="25">
        <v>0</v>
      </c>
      <c r="AR472" s="17"/>
      <c r="AS472" s="17"/>
      <c r="AT472" s="17"/>
      <c r="AU472" s="25">
        <v>0</v>
      </c>
      <c r="AV472" s="25">
        <v>125000</v>
      </c>
      <c r="AW472" s="25">
        <v>0</v>
      </c>
      <c r="AX472" s="17"/>
      <c r="AY472" s="17"/>
      <c r="AZ472" s="17"/>
      <c r="BA472" s="17"/>
      <c r="BB472" s="17"/>
      <c r="BC472" s="24">
        <v>0</v>
      </c>
      <c r="BD472" s="24">
        <v>0</v>
      </c>
      <c r="BE472" s="24">
        <v>0</v>
      </c>
      <c r="BF472" s="24">
        <v>0</v>
      </c>
      <c r="BG472" s="24">
        <v>0</v>
      </c>
      <c r="BH472" s="24">
        <v>0</v>
      </c>
      <c r="BI472" s="24">
        <v>0</v>
      </c>
      <c r="BJ472" s="24">
        <v>0</v>
      </c>
      <c r="BK472" s="24">
        <v>125000</v>
      </c>
      <c r="BL472" s="24">
        <v>0</v>
      </c>
      <c r="BM472" s="24">
        <v>0</v>
      </c>
      <c r="BN472" s="17"/>
      <c r="BO472" s="18"/>
      <c r="BP472" s="17"/>
      <c r="BQ472" s="24">
        <v>0</v>
      </c>
    </row>
    <row r="473" spans="1:69" x14ac:dyDescent="0.2">
      <c r="A473" s="17">
        <v>800065396</v>
      </c>
      <c r="B473" s="17" t="s">
        <v>11</v>
      </c>
      <c r="C473" s="17" t="s">
        <v>12</v>
      </c>
      <c r="D473" s="17">
        <v>276900</v>
      </c>
      <c r="E473" s="17" t="str">
        <f t="shared" si="36"/>
        <v>C187276900</v>
      </c>
      <c r="F473" s="17" t="s">
        <v>266</v>
      </c>
      <c r="G473" s="17" t="str">
        <f t="shared" si="37"/>
        <v>800065396_C187276900</v>
      </c>
      <c r="H473" s="18">
        <v>44931</v>
      </c>
      <c r="I473" s="18">
        <v>44940</v>
      </c>
      <c r="J473" s="18">
        <v>44985</v>
      </c>
      <c r="K473" s="19">
        <v>125000</v>
      </c>
      <c r="L473" s="19">
        <v>0</v>
      </c>
      <c r="M473" s="19">
        <v>125000</v>
      </c>
      <c r="N473" s="19"/>
      <c r="O473" s="19"/>
      <c r="P473" s="19"/>
      <c r="Q473" s="19">
        <v>0</v>
      </c>
      <c r="R473" s="19">
        <v>125000</v>
      </c>
      <c r="S473" s="17" t="s">
        <v>31</v>
      </c>
      <c r="T473" s="17" t="s">
        <v>36</v>
      </c>
      <c r="U473" s="17" t="s">
        <v>37</v>
      </c>
      <c r="V473" s="17" t="s">
        <v>629</v>
      </c>
      <c r="W473" s="17" t="s">
        <v>629</v>
      </c>
      <c r="X473" s="25">
        <v>122500</v>
      </c>
      <c r="Y473" s="17">
        <v>1222408036</v>
      </c>
      <c r="Z473" s="17" t="s">
        <v>1813</v>
      </c>
      <c r="AA473" s="17"/>
      <c r="AB473" s="17"/>
      <c r="AC473" s="17" t="s">
        <v>672</v>
      </c>
      <c r="AD473" s="18">
        <v>44931</v>
      </c>
      <c r="AE473" s="18">
        <v>44940</v>
      </c>
      <c r="AF473" s="18">
        <v>44940</v>
      </c>
      <c r="AG473" s="18"/>
      <c r="AH473" s="23">
        <f t="shared" si="38"/>
        <v>748</v>
      </c>
      <c r="AI473" s="23" t="str">
        <f t="shared" si="39"/>
        <v>Más de 360</v>
      </c>
      <c r="AJ473" s="25">
        <v>125000</v>
      </c>
      <c r="AK473" s="25">
        <v>125000</v>
      </c>
      <c r="AL473" s="25">
        <v>0</v>
      </c>
      <c r="AM473" s="25">
        <v>0</v>
      </c>
      <c r="AN473" s="25">
        <v>0</v>
      </c>
      <c r="AO473" s="25">
        <v>0</v>
      </c>
      <c r="AP473" s="25">
        <v>0</v>
      </c>
      <c r="AQ473" s="25">
        <v>0</v>
      </c>
      <c r="AR473" s="17"/>
      <c r="AS473" s="17"/>
      <c r="AT473" s="17"/>
      <c r="AU473" s="25">
        <v>0</v>
      </c>
      <c r="AV473" s="25">
        <v>125000</v>
      </c>
      <c r="AW473" s="25">
        <v>0</v>
      </c>
      <c r="AX473" s="17"/>
      <c r="AY473" s="17"/>
      <c r="AZ473" s="17"/>
      <c r="BA473" s="17"/>
      <c r="BB473" s="17"/>
      <c r="BC473" s="24">
        <v>0</v>
      </c>
      <c r="BD473" s="24">
        <v>0</v>
      </c>
      <c r="BE473" s="24">
        <v>0</v>
      </c>
      <c r="BF473" s="24">
        <v>0</v>
      </c>
      <c r="BG473" s="24">
        <v>0</v>
      </c>
      <c r="BH473" s="24">
        <v>0</v>
      </c>
      <c r="BI473" s="24">
        <v>0</v>
      </c>
      <c r="BJ473" s="24">
        <v>0</v>
      </c>
      <c r="BK473" s="24">
        <v>125000</v>
      </c>
      <c r="BL473" s="24">
        <v>0</v>
      </c>
      <c r="BM473" s="24">
        <v>0</v>
      </c>
      <c r="BN473" s="17"/>
      <c r="BO473" s="18"/>
      <c r="BP473" s="17"/>
      <c r="BQ473" s="24">
        <v>0</v>
      </c>
    </row>
    <row r="474" spans="1:69" x14ac:dyDescent="0.2">
      <c r="A474" s="17">
        <v>800065396</v>
      </c>
      <c r="B474" s="17" t="s">
        <v>11</v>
      </c>
      <c r="C474" s="17" t="s">
        <v>12</v>
      </c>
      <c r="D474" s="17">
        <v>276964</v>
      </c>
      <c r="E474" s="17" t="str">
        <f t="shared" si="36"/>
        <v>C187276964</v>
      </c>
      <c r="F474" s="17" t="s">
        <v>268</v>
      </c>
      <c r="G474" s="17" t="str">
        <f t="shared" si="37"/>
        <v>800065396_C187276964</v>
      </c>
      <c r="H474" s="18">
        <v>44931</v>
      </c>
      <c r="I474" s="18">
        <v>44940</v>
      </c>
      <c r="J474" s="18">
        <v>44985</v>
      </c>
      <c r="K474" s="19">
        <v>125000</v>
      </c>
      <c r="L474" s="19">
        <v>0</v>
      </c>
      <c r="M474" s="19">
        <v>125000</v>
      </c>
      <c r="N474" s="19">
        <v>125000</v>
      </c>
      <c r="O474" s="19"/>
      <c r="P474" s="19"/>
      <c r="Q474" s="19">
        <v>0</v>
      </c>
      <c r="R474" s="19">
        <v>125000</v>
      </c>
      <c r="S474" s="17" t="s">
        <v>31</v>
      </c>
      <c r="T474" s="17" t="s">
        <v>36</v>
      </c>
      <c r="U474" s="17" t="s">
        <v>37</v>
      </c>
      <c r="V474" s="17" t="s">
        <v>629</v>
      </c>
      <c r="W474" s="17" t="s">
        <v>629</v>
      </c>
      <c r="X474" s="25">
        <v>122500</v>
      </c>
      <c r="Y474" s="17">
        <v>1912087616</v>
      </c>
      <c r="Z474" s="17" t="s">
        <v>1813</v>
      </c>
      <c r="AA474" s="17"/>
      <c r="AB474" s="17"/>
      <c r="AC474" s="17" t="s">
        <v>672</v>
      </c>
      <c r="AD474" s="18">
        <v>44931</v>
      </c>
      <c r="AE474" s="18">
        <v>44940</v>
      </c>
      <c r="AF474" s="18">
        <v>45099</v>
      </c>
      <c r="AG474" s="18"/>
      <c r="AH474" s="23">
        <f t="shared" si="38"/>
        <v>589</v>
      </c>
      <c r="AI474" s="23" t="str">
        <f t="shared" si="39"/>
        <v>Más de 360</v>
      </c>
      <c r="AJ474" s="25">
        <v>125000</v>
      </c>
      <c r="AK474" s="25">
        <v>125000</v>
      </c>
      <c r="AL474" s="25">
        <v>0</v>
      </c>
      <c r="AM474" s="25">
        <v>0</v>
      </c>
      <c r="AN474" s="25">
        <v>0</v>
      </c>
      <c r="AO474" s="25">
        <v>0</v>
      </c>
      <c r="AP474" s="25">
        <v>0</v>
      </c>
      <c r="AQ474" s="25">
        <v>0</v>
      </c>
      <c r="AR474" s="17"/>
      <c r="AS474" s="17"/>
      <c r="AT474" s="17"/>
      <c r="AU474" s="25">
        <v>0</v>
      </c>
      <c r="AV474" s="25">
        <v>125000</v>
      </c>
      <c r="AW474" s="25">
        <v>0</v>
      </c>
      <c r="AX474" s="17"/>
      <c r="AY474" s="17"/>
      <c r="AZ474" s="17"/>
      <c r="BA474" s="17"/>
      <c r="BB474" s="17"/>
      <c r="BC474" s="24">
        <v>0</v>
      </c>
      <c r="BD474" s="24">
        <v>0</v>
      </c>
      <c r="BE474" s="24">
        <v>0</v>
      </c>
      <c r="BF474" s="24">
        <v>0</v>
      </c>
      <c r="BG474" s="24">
        <v>0</v>
      </c>
      <c r="BH474" s="24">
        <v>0</v>
      </c>
      <c r="BI474" s="24">
        <v>0</v>
      </c>
      <c r="BJ474" s="24">
        <v>0</v>
      </c>
      <c r="BK474" s="24">
        <v>125000</v>
      </c>
      <c r="BL474" s="24">
        <v>0</v>
      </c>
      <c r="BM474" s="24">
        <v>0</v>
      </c>
      <c r="BN474" s="17"/>
      <c r="BO474" s="18"/>
      <c r="BP474" s="17"/>
      <c r="BQ474" s="24">
        <v>0</v>
      </c>
    </row>
    <row r="475" spans="1:69" x14ac:dyDescent="0.2">
      <c r="A475" s="17">
        <v>800065396</v>
      </c>
      <c r="B475" s="17" t="s">
        <v>11</v>
      </c>
      <c r="C475" s="17" t="s">
        <v>12</v>
      </c>
      <c r="D475" s="17">
        <v>277229</v>
      </c>
      <c r="E475" s="17" t="str">
        <f t="shared" si="36"/>
        <v>C187277229</v>
      </c>
      <c r="F475" s="17" t="s">
        <v>269</v>
      </c>
      <c r="G475" s="17" t="str">
        <f t="shared" si="37"/>
        <v>800065396_C187277229</v>
      </c>
      <c r="H475" s="18">
        <v>44964</v>
      </c>
      <c r="I475" s="18">
        <v>44970</v>
      </c>
      <c r="J475" s="18">
        <v>45015</v>
      </c>
      <c r="K475" s="19">
        <v>125000</v>
      </c>
      <c r="L475" s="19">
        <v>0</v>
      </c>
      <c r="M475" s="19">
        <v>125000</v>
      </c>
      <c r="N475" s="19"/>
      <c r="O475" s="19"/>
      <c r="P475" s="19"/>
      <c r="Q475" s="19">
        <v>0</v>
      </c>
      <c r="R475" s="19">
        <v>125000</v>
      </c>
      <c r="S475" s="17" t="s">
        <v>31</v>
      </c>
      <c r="T475" s="17" t="s">
        <v>36</v>
      </c>
      <c r="U475" s="17" t="s">
        <v>37</v>
      </c>
      <c r="V475" s="17" t="s">
        <v>629</v>
      </c>
      <c r="W475" s="17" t="s">
        <v>629</v>
      </c>
      <c r="X475" s="25">
        <v>122500</v>
      </c>
      <c r="Y475" s="17">
        <v>1222410442</v>
      </c>
      <c r="Z475" s="17" t="s">
        <v>1813</v>
      </c>
      <c r="AA475" s="17"/>
      <c r="AB475" s="17"/>
      <c r="AC475" s="17" t="s">
        <v>672</v>
      </c>
      <c r="AD475" s="18">
        <v>44964</v>
      </c>
      <c r="AE475" s="18">
        <v>44974</v>
      </c>
      <c r="AF475" s="18">
        <v>44974</v>
      </c>
      <c r="AG475" s="18"/>
      <c r="AH475" s="23">
        <f t="shared" si="38"/>
        <v>714</v>
      </c>
      <c r="AI475" s="23" t="str">
        <f t="shared" si="39"/>
        <v>Más de 360</v>
      </c>
      <c r="AJ475" s="25">
        <v>125000</v>
      </c>
      <c r="AK475" s="25">
        <v>125000</v>
      </c>
      <c r="AL475" s="25">
        <v>0</v>
      </c>
      <c r="AM475" s="25">
        <v>0</v>
      </c>
      <c r="AN475" s="25">
        <v>0</v>
      </c>
      <c r="AO475" s="25">
        <v>0</v>
      </c>
      <c r="AP475" s="25">
        <v>0</v>
      </c>
      <c r="AQ475" s="25">
        <v>0</v>
      </c>
      <c r="AR475" s="17"/>
      <c r="AS475" s="17"/>
      <c r="AT475" s="17"/>
      <c r="AU475" s="25">
        <v>0</v>
      </c>
      <c r="AV475" s="25">
        <v>125000</v>
      </c>
      <c r="AW475" s="25">
        <v>0</v>
      </c>
      <c r="AX475" s="17"/>
      <c r="AY475" s="17"/>
      <c r="AZ475" s="17"/>
      <c r="BA475" s="17"/>
      <c r="BB475" s="17"/>
      <c r="BC475" s="24">
        <v>0</v>
      </c>
      <c r="BD475" s="24">
        <v>0</v>
      </c>
      <c r="BE475" s="24">
        <v>0</v>
      </c>
      <c r="BF475" s="24">
        <v>0</v>
      </c>
      <c r="BG475" s="24">
        <v>0</v>
      </c>
      <c r="BH475" s="24">
        <v>0</v>
      </c>
      <c r="BI475" s="24">
        <v>0</v>
      </c>
      <c r="BJ475" s="24">
        <v>0</v>
      </c>
      <c r="BK475" s="24">
        <v>125000</v>
      </c>
      <c r="BL475" s="24">
        <v>0</v>
      </c>
      <c r="BM475" s="24">
        <v>0</v>
      </c>
      <c r="BN475" s="17"/>
      <c r="BO475" s="18"/>
      <c r="BP475" s="17"/>
      <c r="BQ475" s="24">
        <v>0</v>
      </c>
    </row>
    <row r="476" spans="1:69" x14ac:dyDescent="0.2">
      <c r="A476" s="17">
        <v>800065396</v>
      </c>
      <c r="B476" s="17" t="s">
        <v>11</v>
      </c>
      <c r="C476" s="17" t="s">
        <v>12</v>
      </c>
      <c r="D476" s="17">
        <v>277342</v>
      </c>
      <c r="E476" s="17" t="str">
        <f t="shared" si="36"/>
        <v>C187277342</v>
      </c>
      <c r="F476" s="17" t="s">
        <v>272</v>
      </c>
      <c r="G476" s="17" t="str">
        <f t="shared" si="37"/>
        <v>800065396_C187277342</v>
      </c>
      <c r="H476" s="18">
        <v>44992</v>
      </c>
      <c r="I476" s="18">
        <v>44999</v>
      </c>
      <c r="J476" s="18">
        <v>45044</v>
      </c>
      <c r="K476" s="19">
        <v>125000</v>
      </c>
      <c r="L476" s="19">
        <v>0</v>
      </c>
      <c r="M476" s="19">
        <v>125000</v>
      </c>
      <c r="N476" s="19"/>
      <c r="O476" s="19"/>
      <c r="P476" s="19"/>
      <c r="Q476" s="19">
        <v>0</v>
      </c>
      <c r="R476" s="19">
        <v>125000</v>
      </c>
      <c r="S476" s="17" t="s">
        <v>31</v>
      </c>
      <c r="T476" s="17" t="s">
        <v>36</v>
      </c>
      <c r="U476" s="17" t="s">
        <v>37</v>
      </c>
      <c r="V476" s="17" t="s">
        <v>629</v>
      </c>
      <c r="W476" s="17" t="s">
        <v>629</v>
      </c>
      <c r="X476" s="25">
        <v>122500</v>
      </c>
      <c r="Y476" s="17">
        <v>1222413033</v>
      </c>
      <c r="Z476" s="17" t="s">
        <v>1813</v>
      </c>
      <c r="AA476" s="17"/>
      <c r="AB476" s="17"/>
      <c r="AC476" s="17" t="s">
        <v>672</v>
      </c>
      <c r="AD476" s="18">
        <v>44992</v>
      </c>
      <c r="AE476" s="18">
        <v>45006</v>
      </c>
      <c r="AF476" s="18">
        <v>45006</v>
      </c>
      <c r="AG476" s="18"/>
      <c r="AH476" s="23">
        <f t="shared" si="38"/>
        <v>682</v>
      </c>
      <c r="AI476" s="23" t="str">
        <f t="shared" si="39"/>
        <v>Más de 360</v>
      </c>
      <c r="AJ476" s="25">
        <v>125000</v>
      </c>
      <c r="AK476" s="25">
        <v>125000</v>
      </c>
      <c r="AL476" s="25">
        <v>0</v>
      </c>
      <c r="AM476" s="25">
        <v>0</v>
      </c>
      <c r="AN476" s="25">
        <v>0</v>
      </c>
      <c r="AO476" s="25">
        <v>0</v>
      </c>
      <c r="AP476" s="25">
        <v>0</v>
      </c>
      <c r="AQ476" s="25">
        <v>0</v>
      </c>
      <c r="AR476" s="17"/>
      <c r="AS476" s="17"/>
      <c r="AT476" s="17"/>
      <c r="AU476" s="25">
        <v>0</v>
      </c>
      <c r="AV476" s="25">
        <v>125000</v>
      </c>
      <c r="AW476" s="25">
        <v>0</v>
      </c>
      <c r="AX476" s="17"/>
      <c r="AY476" s="17"/>
      <c r="AZ476" s="17"/>
      <c r="BA476" s="17"/>
      <c r="BB476" s="17"/>
      <c r="BC476" s="24">
        <v>0</v>
      </c>
      <c r="BD476" s="24">
        <v>0</v>
      </c>
      <c r="BE476" s="24">
        <v>0</v>
      </c>
      <c r="BF476" s="24">
        <v>0</v>
      </c>
      <c r="BG476" s="24">
        <v>0</v>
      </c>
      <c r="BH476" s="24">
        <v>0</v>
      </c>
      <c r="BI476" s="24">
        <v>0</v>
      </c>
      <c r="BJ476" s="24">
        <v>0</v>
      </c>
      <c r="BK476" s="24">
        <v>125000</v>
      </c>
      <c r="BL476" s="24">
        <v>0</v>
      </c>
      <c r="BM476" s="24">
        <v>0</v>
      </c>
      <c r="BN476" s="17"/>
      <c r="BO476" s="18"/>
      <c r="BP476" s="17"/>
      <c r="BQ476" s="24">
        <v>0</v>
      </c>
    </row>
    <row r="477" spans="1:69" x14ac:dyDescent="0.2">
      <c r="A477" s="17">
        <v>800065396</v>
      </c>
      <c r="B477" s="17" t="s">
        <v>11</v>
      </c>
      <c r="C477" s="17" t="s">
        <v>12</v>
      </c>
      <c r="D477" s="17">
        <v>277620</v>
      </c>
      <c r="E477" s="17" t="str">
        <f t="shared" si="36"/>
        <v>C187277620</v>
      </c>
      <c r="F477" s="17" t="s">
        <v>278</v>
      </c>
      <c r="G477" s="17" t="str">
        <f t="shared" si="37"/>
        <v>800065396_C187277620</v>
      </c>
      <c r="H477" s="18">
        <v>45085</v>
      </c>
      <c r="I477" s="18">
        <v>45104</v>
      </c>
      <c r="J477" s="18">
        <v>45149</v>
      </c>
      <c r="K477" s="19">
        <v>125000</v>
      </c>
      <c r="L477" s="19">
        <v>0</v>
      </c>
      <c r="M477" s="19">
        <v>125000</v>
      </c>
      <c r="N477" s="19"/>
      <c r="O477" s="19"/>
      <c r="P477" s="19"/>
      <c r="Q477" s="19">
        <v>0</v>
      </c>
      <c r="R477" s="19">
        <v>125000</v>
      </c>
      <c r="S477" s="17" t="s">
        <v>31</v>
      </c>
      <c r="T477" s="17" t="s">
        <v>36</v>
      </c>
      <c r="U477" s="17" t="s">
        <v>37</v>
      </c>
      <c r="V477" s="17" t="s">
        <v>629</v>
      </c>
      <c r="W477" s="17" t="s">
        <v>629</v>
      </c>
      <c r="X477" s="25">
        <v>122500</v>
      </c>
      <c r="Y477" s="17">
        <v>1222416936</v>
      </c>
      <c r="Z477" s="17" t="s">
        <v>1813</v>
      </c>
      <c r="AA477" s="17"/>
      <c r="AB477" s="17"/>
      <c r="AC477" s="17" t="s">
        <v>672</v>
      </c>
      <c r="AD477" s="18">
        <v>45085</v>
      </c>
      <c r="AE477" s="18">
        <v>45092</v>
      </c>
      <c r="AF477" s="18">
        <v>45092</v>
      </c>
      <c r="AG477" s="18"/>
      <c r="AH477" s="23">
        <f t="shared" si="38"/>
        <v>596</v>
      </c>
      <c r="AI477" s="23" t="str">
        <f t="shared" si="39"/>
        <v>Más de 360</v>
      </c>
      <c r="AJ477" s="25">
        <v>125000</v>
      </c>
      <c r="AK477" s="25">
        <v>125000</v>
      </c>
      <c r="AL477" s="25">
        <v>0</v>
      </c>
      <c r="AM477" s="25">
        <v>0</v>
      </c>
      <c r="AN477" s="25">
        <v>0</v>
      </c>
      <c r="AO477" s="25">
        <v>0</v>
      </c>
      <c r="AP477" s="25">
        <v>0</v>
      </c>
      <c r="AQ477" s="25">
        <v>0</v>
      </c>
      <c r="AR477" s="17"/>
      <c r="AS477" s="17"/>
      <c r="AT477" s="17"/>
      <c r="AU477" s="25">
        <v>0</v>
      </c>
      <c r="AV477" s="25">
        <v>125000</v>
      </c>
      <c r="AW477" s="25">
        <v>0</v>
      </c>
      <c r="AX477" s="17"/>
      <c r="AY477" s="17"/>
      <c r="AZ477" s="17"/>
      <c r="BA477" s="17"/>
      <c r="BB477" s="17"/>
      <c r="BC477" s="24">
        <v>0</v>
      </c>
      <c r="BD477" s="24">
        <v>0</v>
      </c>
      <c r="BE477" s="24">
        <v>0</v>
      </c>
      <c r="BF477" s="24">
        <v>0</v>
      </c>
      <c r="BG477" s="24">
        <v>0</v>
      </c>
      <c r="BH477" s="24">
        <v>0</v>
      </c>
      <c r="BI477" s="24">
        <v>0</v>
      </c>
      <c r="BJ477" s="24">
        <v>0</v>
      </c>
      <c r="BK477" s="24">
        <v>125000</v>
      </c>
      <c r="BL477" s="24">
        <v>0</v>
      </c>
      <c r="BM477" s="24">
        <v>0</v>
      </c>
      <c r="BN477" s="17"/>
      <c r="BO477" s="18"/>
      <c r="BP477" s="17"/>
      <c r="BQ477" s="24">
        <v>0</v>
      </c>
    </row>
    <row r="478" spans="1:69" x14ac:dyDescent="0.2">
      <c r="A478" s="17">
        <v>800065396</v>
      </c>
      <c r="B478" s="17" t="s">
        <v>11</v>
      </c>
      <c r="C478" s="17" t="s">
        <v>12</v>
      </c>
      <c r="D478" s="17">
        <v>277633</v>
      </c>
      <c r="E478" s="17" t="str">
        <f t="shared" si="36"/>
        <v>C187277633</v>
      </c>
      <c r="F478" s="17" t="s">
        <v>279</v>
      </c>
      <c r="G478" s="17" t="str">
        <f t="shared" si="37"/>
        <v>800065396_C187277633</v>
      </c>
      <c r="H478" s="18">
        <v>45085</v>
      </c>
      <c r="I478" s="18">
        <v>45104</v>
      </c>
      <c r="J478" s="18">
        <v>45149</v>
      </c>
      <c r="K478" s="19">
        <v>125000</v>
      </c>
      <c r="L478" s="19">
        <v>0</v>
      </c>
      <c r="M478" s="19">
        <v>125000</v>
      </c>
      <c r="N478" s="19"/>
      <c r="O478" s="19"/>
      <c r="P478" s="19"/>
      <c r="Q478" s="19">
        <v>0</v>
      </c>
      <c r="R478" s="19">
        <v>125000</v>
      </c>
      <c r="S478" s="17" t="s">
        <v>31</v>
      </c>
      <c r="T478" s="17" t="s">
        <v>36</v>
      </c>
      <c r="U478" s="17" t="s">
        <v>37</v>
      </c>
      <c r="V478" s="17" t="s">
        <v>629</v>
      </c>
      <c r="W478" s="17" t="s">
        <v>629</v>
      </c>
      <c r="X478" s="25">
        <v>122500</v>
      </c>
      <c r="Y478" s="17">
        <v>1222416943</v>
      </c>
      <c r="Z478" s="17" t="s">
        <v>1813</v>
      </c>
      <c r="AA478" s="17"/>
      <c r="AB478" s="17"/>
      <c r="AC478" s="17" t="s">
        <v>672</v>
      </c>
      <c r="AD478" s="18">
        <v>45085</v>
      </c>
      <c r="AE478" s="18">
        <v>45092</v>
      </c>
      <c r="AF478" s="18">
        <v>45092</v>
      </c>
      <c r="AG478" s="18"/>
      <c r="AH478" s="23">
        <f t="shared" si="38"/>
        <v>596</v>
      </c>
      <c r="AI478" s="23" t="str">
        <f t="shared" si="39"/>
        <v>Más de 360</v>
      </c>
      <c r="AJ478" s="25">
        <v>125000</v>
      </c>
      <c r="AK478" s="25">
        <v>125000</v>
      </c>
      <c r="AL478" s="25">
        <v>0</v>
      </c>
      <c r="AM478" s="25">
        <v>0</v>
      </c>
      <c r="AN478" s="25">
        <v>0</v>
      </c>
      <c r="AO478" s="25">
        <v>0</v>
      </c>
      <c r="AP478" s="25">
        <v>0</v>
      </c>
      <c r="AQ478" s="25">
        <v>0</v>
      </c>
      <c r="AR478" s="17"/>
      <c r="AS478" s="17"/>
      <c r="AT478" s="17"/>
      <c r="AU478" s="25">
        <v>0</v>
      </c>
      <c r="AV478" s="25">
        <v>125000</v>
      </c>
      <c r="AW478" s="25">
        <v>0</v>
      </c>
      <c r="AX478" s="17"/>
      <c r="AY478" s="17"/>
      <c r="AZ478" s="17"/>
      <c r="BA478" s="17"/>
      <c r="BB478" s="17"/>
      <c r="BC478" s="24">
        <v>0</v>
      </c>
      <c r="BD478" s="24">
        <v>0</v>
      </c>
      <c r="BE478" s="24">
        <v>0</v>
      </c>
      <c r="BF478" s="24">
        <v>0</v>
      </c>
      <c r="BG478" s="24">
        <v>0</v>
      </c>
      <c r="BH478" s="24">
        <v>0</v>
      </c>
      <c r="BI478" s="24">
        <v>0</v>
      </c>
      <c r="BJ478" s="24">
        <v>0</v>
      </c>
      <c r="BK478" s="24">
        <v>125000</v>
      </c>
      <c r="BL478" s="24">
        <v>0</v>
      </c>
      <c r="BM478" s="24">
        <v>0</v>
      </c>
      <c r="BN478" s="17"/>
      <c r="BO478" s="18"/>
      <c r="BP478" s="17"/>
      <c r="BQ478" s="24">
        <v>0</v>
      </c>
    </row>
    <row r="479" spans="1:69" x14ac:dyDescent="0.2">
      <c r="A479" s="17">
        <v>800065396</v>
      </c>
      <c r="B479" s="17" t="s">
        <v>11</v>
      </c>
      <c r="C479" s="17" t="s">
        <v>12</v>
      </c>
      <c r="D479" s="17">
        <v>277608</v>
      </c>
      <c r="E479" s="17" t="str">
        <f t="shared" si="36"/>
        <v>C187277608</v>
      </c>
      <c r="F479" s="17" t="s">
        <v>281</v>
      </c>
      <c r="G479" s="17" t="str">
        <f t="shared" si="37"/>
        <v>800065396_C187277608</v>
      </c>
      <c r="H479" s="18">
        <v>45085</v>
      </c>
      <c r="I479" s="18">
        <v>45104</v>
      </c>
      <c r="J479" s="18">
        <v>45149</v>
      </c>
      <c r="K479" s="19">
        <v>125000</v>
      </c>
      <c r="L479" s="19">
        <v>0</v>
      </c>
      <c r="M479" s="19">
        <v>125000</v>
      </c>
      <c r="N479" s="19"/>
      <c r="O479" s="19"/>
      <c r="P479" s="19"/>
      <c r="Q479" s="19">
        <v>0</v>
      </c>
      <c r="R479" s="19">
        <v>125000</v>
      </c>
      <c r="S479" s="17" t="s">
        <v>31</v>
      </c>
      <c r="T479" s="17" t="s">
        <v>36</v>
      </c>
      <c r="U479" s="17" t="s">
        <v>37</v>
      </c>
      <c r="V479" s="17" t="s">
        <v>629</v>
      </c>
      <c r="W479" s="17" t="s">
        <v>629</v>
      </c>
      <c r="X479" s="25">
        <v>122500</v>
      </c>
      <c r="Y479" s="17">
        <v>1222416928</v>
      </c>
      <c r="Z479" s="17" t="s">
        <v>1813</v>
      </c>
      <c r="AA479" s="17"/>
      <c r="AB479" s="17"/>
      <c r="AC479" s="17" t="s">
        <v>672</v>
      </c>
      <c r="AD479" s="18">
        <v>45085</v>
      </c>
      <c r="AE479" s="18">
        <v>45092</v>
      </c>
      <c r="AF479" s="18">
        <v>45092</v>
      </c>
      <c r="AG479" s="18"/>
      <c r="AH479" s="23">
        <f t="shared" si="38"/>
        <v>596</v>
      </c>
      <c r="AI479" s="23" t="str">
        <f t="shared" si="39"/>
        <v>Más de 360</v>
      </c>
      <c r="AJ479" s="25">
        <v>125000</v>
      </c>
      <c r="AK479" s="25">
        <v>125000</v>
      </c>
      <c r="AL479" s="25">
        <v>0</v>
      </c>
      <c r="AM479" s="25">
        <v>0</v>
      </c>
      <c r="AN479" s="25">
        <v>0</v>
      </c>
      <c r="AO479" s="25">
        <v>0</v>
      </c>
      <c r="AP479" s="25">
        <v>0</v>
      </c>
      <c r="AQ479" s="25">
        <v>0</v>
      </c>
      <c r="AR479" s="17"/>
      <c r="AS479" s="17"/>
      <c r="AT479" s="17"/>
      <c r="AU479" s="25">
        <v>0</v>
      </c>
      <c r="AV479" s="25">
        <v>125000</v>
      </c>
      <c r="AW479" s="25">
        <v>0</v>
      </c>
      <c r="AX479" s="17"/>
      <c r="AY479" s="17"/>
      <c r="AZ479" s="17"/>
      <c r="BA479" s="17"/>
      <c r="BB479" s="17"/>
      <c r="BC479" s="24">
        <v>0</v>
      </c>
      <c r="BD479" s="24">
        <v>0</v>
      </c>
      <c r="BE479" s="24">
        <v>0</v>
      </c>
      <c r="BF479" s="24">
        <v>0</v>
      </c>
      <c r="BG479" s="24">
        <v>0</v>
      </c>
      <c r="BH479" s="24">
        <v>0</v>
      </c>
      <c r="BI479" s="24">
        <v>0</v>
      </c>
      <c r="BJ479" s="24">
        <v>0</v>
      </c>
      <c r="BK479" s="24">
        <v>125000</v>
      </c>
      <c r="BL479" s="24">
        <v>0</v>
      </c>
      <c r="BM479" s="24">
        <v>0</v>
      </c>
      <c r="BN479" s="17"/>
      <c r="BO479" s="18"/>
      <c r="BP479" s="17"/>
      <c r="BQ479" s="24">
        <v>0</v>
      </c>
    </row>
    <row r="480" spans="1:69" x14ac:dyDescent="0.2">
      <c r="A480" s="17">
        <v>800065396</v>
      </c>
      <c r="B480" s="17" t="s">
        <v>11</v>
      </c>
      <c r="C480" s="17" t="s">
        <v>12</v>
      </c>
      <c r="D480" s="17">
        <v>277629</v>
      </c>
      <c r="E480" s="17" t="str">
        <f t="shared" si="36"/>
        <v>C187277629</v>
      </c>
      <c r="F480" s="17" t="s">
        <v>282</v>
      </c>
      <c r="G480" s="17" t="str">
        <f t="shared" si="37"/>
        <v>800065396_C187277629</v>
      </c>
      <c r="H480" s="18">
        <v>45085</v>
      </c>
      <c r="I480" s="18">
        <v>45104</v>
      </c>
      <c r="J480" s="18">
        <v>45149</v>
      </c>
      <c r="K480" s="19">
        <v>125000</v>
      </c>
      <c r="L480" s="19">
        <v>0</v>
      </c>
      <c r="M480" s="19">
        <v>125000</v>
      </c>
      <c r="N480" s="19"/>
      <c r="O480" s="19"/>
      <c r="P480" s="19"/>
      <c r="Q480" s="19">
        <v>0</v>
      </c>
      <c r="R480" s="19">
        <v>125000</v>
      </c>
      <c r="S480" s="17" t="s">
        <v>31</v>
      </c>
      <c r="T480" s="17" t="s">
        <v>36</v>
      </c>
      <c r="U480" s="17" t="s">
        <v>37</v>
      </c>
      <c r="V480" s="17" t="s">
        <v>629</v>
      </c>
      <c r="W480" s="17" t="s">
        <v>629</v>
      </c>
      <c r="X480" s="25">
        <v>122500</v>
      </c>
      <c r="Y480" s="17">
        <v>1222416940</v>
      </c>
      <c r="Z480" s="17" t="s">
        <v>1813</v>
      </c>
      <c r="AA480" s="17"/>
      <c r="AB480" s="17"/>
      <c r="AC480" s="17" t="s">
        <v>672</v>
      </c>
      <c r="AD480" s="18">
        <v>45085</v>
      </c>
      <c r="AE480" s="18">
        <v>45092</v>
      </c>
      <c r="AF480" s="18">
        <v>45092</v>
      </c>
      <c r="AG480" s="18"/>
      <c r="AH480" s="23">
        <f t="shared" si="38"/>
        <v>596</v>
      </c>
      <c r="AI480" s="23" t="str">
        <f t="shared" si="39"/>
        <v>Más de 360</v>
      </c>
      <c r="AJ480" s="25">
        <v>125000</v>
      </c>
      <c r="AK480" s="25">
        <v>125000</v>
      </c>
      <c r="AL480" s="25">
        <v>0</v>
      </c>
      <c r="AM480" s="25">
        <v>0</v>
      </c>
      <c r="AN480" s="25">
        <v>0</v>
      </c>
      <c r="AO480" s="25">
        <v>0</v>
      </c>
      <c r="AP480" s="25">
        <v>0</v>
      </c>
      <c r="AQ480" s="25">
        <v>0</v>
      </c>
      <c r="AR480" s="17"/>
      <c r="AS480" s="17"/>
      <c r="AT480" s="17"/>
      <c r="AU480" s="25">
        <v>0</v>
      </c>
      <c r="AV480" s="25">
        <v>125000</v>
      </c>
      <c r="AW480" s="25">
        <v>0</v>
      </c>
      <c r="AX480" s="17"/>
      <c r="AY480" s="17"/>
      <c r="AZ480" s="17"/>
      <c r="BA480" s="17"/>
      <c r="BB480" s="17"/>
      <c r="BC480" s="24">
        <v>0</v>
      </c>
      <c r="BD480" s="24">
        <v>0</v>
      </c>
      <c r="BE480" s="24">
        <v>0</v>
      </c>
      <c r="BF480" s="24">
        <v>0</v>
      </c>
      <c r="BG480" s="24">
        <v>0</v>
      </c>
      <c r="BH480" s="24">
        <v>0</v>
      </c>
      <c r="BI480" s="24">
        <v>0</v>
      </c>
      <c r="BJ480" s="24">
        <v>0</v>
      </c>
      <c r="BK480" s="24">
        <v>125000</v>
      </c>
      <c r="BL480" s="24">
        <v>0</v>
      </c>
      <c r="BM480" s="24">
        <v>0</v>
      </c>
      <c r="BN480" s="17"/>
      <c r="BO480" s="18"/>
      <c r="BP480" s="17"/>
      <c r="BQ480" s="24">
        <v>0</v>
      </c>
    </row>
    <row r="481" spans="1:69" x14ac:dyDescent="0.2">
      <c r="A481" s="17">
        <v>800065396</v>
      </c>
      <c r="B481" s="17" t="s">
        <v>11</v>
      </c>
      <c r="C481" s="17" t="s">
        <v>12</v>
      </c>
      <c r="D481" s="17">
        <v>277631</v>
      </c>
      <c r="E481" s="17" t="str">
        <f t="shared" si="36"/>
        <v>C187277631</v>
      </c>
      <c r="F481" s="17" t="s">
        <v>283</v>
      </c>
      <c r="G481" s="17" t="str">
        <f t="shared" si="37"/>
        <v>800065396_C187277631</v>
      </c>
      <c r="H481" s="18">
        <v>45085</v>
      </c>
      <c r="I481" s="18">
        <v>45104</v>
      </c>
      <c r="J481" s="18">
        <v>45149</v>
      </c>
      <c r="K481" s="19">
        <v>125000</v>
      </c>
      <c r="L481" s="19">
        <v>0</v>
      </c>
      <c r="M481" s="19">
        <v>125000</v>
      </c>
      <c r="N481" s="19"/>
      <c r="O481" s="19"/>
      <c r="P481" s="19"/>
      <c r="Q481" s="19">
        <v>0</v>
      </c>
      <c r="R481" s="19">
        <v>125000</v>
      </c>
      <c r="S481" s="17" t="s">
        <v>31</v>
      </c>
      <c r="T481" s="17" t="s">
        <v>36</v>
      </c>
      <c r="U481" s="17" t="s">
        <v>37</v>
      </c>
      <c r="V481" s="17" t="s">
        <v>629</v>
      </c>
      <c r="W481" s="17" t="s">
        <v>629</v>
      </c>
      <c r="X481" s="25">
        <v>122500</v>
      </c>
      <c r="Y481" s="17">
        <v>1222416941</v>
      </c>
      <c r="Z481" s="17" t="s">
        <v>1813</v>
      </c>
      <c r="AA481" s="17"/>
      <c r="AB481" s="17"/>
      <c r="AC481" s="17" t="s">
        <v>672</v>
      </c>
      <c r="AD481" s="18">
        <v>45085</v>
      </c>
      <c r="AE481" s="18">
        <v>45092</v>
      </c>
      <c r="AF481" s="18">
        <v>45092</v>
      </c>
      <c r="AG481" s="18"/>
      <c r="AH481" s="23">
        <f t="shared" si="38"/>
        <v>596</v>
      </c>
      <c r="AI481" s="23" t="str">
        <f t="shared" si="39"/>
        <v>Más de 360</v>
      </c>
      <c r="AJ481" s="25">
        <v>125000</v>
      </c>
      <c r="AK481" s="25">
        <v>125000</v>
      </c>
      <c r="AL481" s="25">
        <v>0</v>
      </c>
      <c r="AM481" s="25">
        <v>0</v>
      </c>
      <c r="AN481" s="25">
        <v>0</v>
      </c>
      <c r="AO481" s="25">
        <v>0</v>
      </c>
      <c r="AP481" s="25">
        <v>0</v>
      </c>
      <c r="AQ481" s="25">
        <v>0</v>
      </c>
      <c r="AR481" s="17"/>
      <c r="AS481" s="17"/>
      <c r="AT481" s="17"/>
      <c r="AU481" s="25">
        <v>0</v>
      </c>
      <c r="AV481" s="25">
        <v>125000</v>
      </c>
      <c r="AW481" s="25">
        <v>0</v>
      </c>
      <c r="AX481" s="17"/>
      <c r="AY481" s="17"/>
      <c r="AZ481" s="17"/>
      <c r="BA481" s="17"/>
      <c r="BB481" s="17"/>
      <c r="BC481" s="24">
        <v>0</v>
      </c>
      <c r="BD481" s="24">
        <v>0</v>
      </c>
      <c r="BE481" s="24">
        <v>0</v>
      </c>
      <c r="BF481" s="24">
        <v>0</v>
      </c>
      <c r="BG481" s="24">
        <v>0</v>
      </c>
      <c r="BH481" s="24">
        <v>0</v>
      </c>
      <c r="BI481" s="24">
        <v>0</v>
      </c>
      <c r="BJ481" s="24">
        <v>0</v>
      </c>
      <c r="BK481" s="24">
        <v>125000</v>
      </c>
      <c r="BL481" s="24">
        <v>0</v>
      </c>
      <c r="BM481" s="24">
        <v>0</v>
      </c>
      <c r="BN481" s="17"/>
      <c r="BO481" s="18"/>
      <c r="BP481" s="17"/>
      <c r="BQ481" s="24">
        <v>0</v>
      </c>
    </row>
    <row r="482" spans="1:69" x14ac:dyDescent="0.2">
      <c r="A482" s="17">
        <v>800065396</v>
      </c>
      <c r="B482" s="17" t="s">
        <v>11</v>
      </c>
      <c r="C482" s="17" t="s">
        <v>12</v>
      </c>
      <c r="D482" s="17">
        <v>277609</v>
      </c>
      <c r="E482" s="17" t="str">
        <f t="shared" si="36"/>
        <v>C187277609</v>
      </c>
      <c r="F482" s="17" t="s">
        <v>284</v>
      </c>
      <c r="G482" s="17" t="str">
        <f t="shared" si="37"/>
        <v>800065396_C187277609</v>
      </c>
      <c r="H482" s="18">
        <v>45085</v>
      </c>
      <c r="I482" s="18">
        <v>45104</v>
      </c>
      <c r="J482" s="18">
        <v>45149</v>
      </c>
      <c r="K482" s="19">
        <v>125000</v>
      </c>
      <c r="L482" s="19">
        <v>0</v>
      </c>
      <c r="M482" s="19">
        <v>125000</v>
      </c>
      <c r="N482" s="19"/>
      <c r="O482" s="19"/>
      <c r="P482" s="19"/>
      <c r="Q482" s="19">
        <v>0</v>
      </c>
      <c r="R482" s="19">
        <v>125000</v>
      </c>
      <c r="S482" s="17" t="s">
        <v>31</v>
      </c>
      <c r="T482" s="17" t="s">
        <v>36</v>
      </c>
      <c r="U482" s="17" t="s">
        <v>37</v>
      </c>
      <c r="V482" s="17" t="s">
        <v>629</v>
      </c>
      <c r="W482" s="17" t="s">
        <v>629</v>
      </c>
      <c r="X482" s="25">
        <v>122500</v>
      </c>
      <c r="Y482" s="17">
        <v>1222416929</v>
      </c>
      <c r="Z482" s="17" t="s">
        <v>1813</v>
      </c>
      <c r="AA482" s="17"/>
      <c r="AB482" s="17"/>
      <c r="AC482" s="17" t="s">
        <v>672</v>
      </c>
      <c r="AD482" s="18">
        <v>45085</v>
      </c>
      <c r="AE482" s="18">
        <v>45092</v>
      </c>
      <c r="AF482" s="18">
        <v>45092</v>
      </c>
      <c r="AG482" s="18"/>
      <c r="AH482" s="23">
        <f t="shared" si="38"/>
        <v>596</v>
      </c>
      <c r="AI482" s="23" t="str">
        <f t="shared" si="39"/>
        <v>Más de 360</v>
      </c>
      <c r="AJ482" s="25">
        <v>125000</v>
      </c>
      <c r="AK482" s="25">
        <v>125000</v>
      </c>
      <c r="AL482" s="25">
        <v>0</v>
      </c>
      <c r="AM482" s="25">
        <v>0</v>
      </c>
      <c r="AN482" s="25">
        <v>0</v>
      </c>
      <c r="AO482" s="25">
        <v>0</v>
      </c>
      <c r="AP482" s="25">
        <v>0</v>
      </c>
      <c r="AQ482" s="25">
        <v>0</v>
      </c>
      <c r="AR482" s="17"/>
      <c r="AS482" s="17"/>
      <c r="AT482" s="17"/>
      <c r="AU482" s="25">
        <v>0</v>
      </c>
      <c r="AV482" s="25">
        <v>125000</v>
      </c>
      <c r="AW482" s="25">
        <v>0</v>
      </c>
      <c r="AX482" s="17"/>
      <c r="AY482" s="17"/>
      <c r="AZ482" s="17"/>
      <c r="BA482" s="17"/>
      <c r="BB482" s="17"/>
      <c r="BC482" s="24">
        <v>0</v>
      </c>
      <c r="BD482" s="24">
        <v>0</v>
      </c>
      <c r="BE482" s="24">
        <v>0</v>
      </c>
      <c r="BF482" s="24">
        <v>0</v>
      </c>
      <c r="BG482" s="24">
        <v>0</v>
      </c>
      <c r="BH482" s="24">
        <v>0</v>
      </c>
      <c r="BI482" s="24">
        <v>0</v>
      </c>
      <c r="BJ482" s="24">
        <v>0</v>
      </c>
      <c r="BK482" s="24">
        <v>125000</v>
      </c>
      <c r="BL482" s="24">
        <v>0</v>
      </c>
      <c r="BM482" s="24">
        <v>0</v>
      </c>
      <c r="BN482" s="17"/>
      <c r="BO482" s="18"/>
      <c r="BP482" s="17"/>
      <c r="BQ482" s="24">
        <v>0</v>
      </c>
    </row>
    <row r="483" spans="1:69" x14ac:dyDescent="0.2">
      <c r="A483" s="17">
        <v>800065396</v>
      </c>
      <c r="B483" s="17" t="s">
        <v>11</v>
      </c>
      <c r="C483" s="17" t="s">
        <v>12</v>
      </c>
      <c r="D483" s="17">
        <v>277615</v>
      </c>
      <c r="E483" s="17" t="str">
        <f t="shared" si="36"/>
        <v>C187277615</v>
      </c>
      <c r="F483" s="17" t="s">
        <v>285</v>
      </c>
      <c r="G483" s="17" t="str">
        <f t="shared" si="37"/>
        <v>800065396_C187277615</v>
      </c>
      <c r="H483" s="18">
        <v>45085</v>
      </c>
      <c r="I483" s="18">
        <v>45104</v>
      </c>
      <c r="J483" s="18">
        <v>45149</v>
      </c>
      <c r="K483" s="19">
        <v>125000</v>
      </c>
      <c r="L483" s="19">
        <v>0</v>
      </c>
      <c r="M483" s="19">
        <v>125000</v>
      </c>
      <c r="N483" s="19"/>
      <c r="O483" s="19"/>
      <c r="P483" s="19"/>
      <c r="Q483" s="19">
        <v>0</v>
      </c>
      <c r="R483" s="19">
        <v>125000</v>
      </c>
      <c r="S483" s="17" t="s">
        <v>31</v>
      </c>
      <c r="T483" s="17" t="s">
        <v>36</v>
      </c>
      <c r="U483" s="17" t="s">
        <v>37</v>
      </c>
      <c r="V483" s="17" t="s">
        <v>629</v>
      </c>
      <c r="W483" s="17" t="s">
        <v>629</v>
      </c>
      <c r="X483" s="25">
        <v>122500</v>
      </c>
      <c r="Y483" s="17">
        <v>1222416932</v>
      </c>
      <c r="Z483" s="17" t="s">
        <v>1813</v>
      </c>
      <c r="AA483" s="17"/>
      <c r="AB483" s="17"/>
      <c r="AC483" s="17" t="s">
        <v>672</v>
      </c>
      <c r="AD483" s="18">
        <v>45085</v>
      </c>
      <c r="AE483" s="18">
        <v>45092</v>
      </c>
      <c r="AF483" s="18">
        <v>45092</v>
      </c>
      <c r="AG483" s="18"/>
      <c r="AH483" s="23">
        <f t="shared" si="38"/>
        <v>596</v>
      </c>
      <c r="AI483" s="23" t="str">
        <f t="shared" si="39"/>
        <v>Más de 360</v>
      </c>
      <c r="AJ483" s="25">
        <v>125000</v>
      </c>
      <c r="AK483" s="25">
        <v>125000</v>
      </c>
      <c r="AL483" s="25">
        <v>0</v>
      </c>
      <c r="AM483" s="25">
        <v>0</v>
      </c>
      <c r="AN483" s="25">
        <v>0</v>
      </c>
      <c r="AO483" s="25">
        <v>0</v>
      </c>
      <c r="AP483" s="25">
        <v>0</v>
      </c>
      <c r="AQ483" s="25">
        <v>0</v>
      </c>
      <c r="AR483" s="17"/>
      <c r="AS483" s="17"/>
      <c r="AT483" s="17"/>
      <c r="AU483" s="25">
        <v>0</v>
      </c>
      <c r="AV483" s="25">
        <v>125000</v>
      </c>
      <c r="AW483" s="25">
        <v>0</v>
      </c>
      <c r="AX483" s="17"/>
      <c r="AY483" s="17"/>
      <c r="AZ483" s="17"/>
      <c r="BA483" s="17"/>
      <c r="BB483" s="17"/>
      <c r="BC483" s="24">
        <v>0</v>
      </c>
      <c r="BD483" s="24">
        <v>0</v>
      </c>
      <c r="BE483" s="24">
        <v>0</v>
      </c>
      <c r="BF483" s="24">
        <v>0</v>
      </c>
      <c r="BG483" s="24">
        <v>0</v>
      </c>
      <c r="BH483" s="24">
        <v>0</v>
      </c>
      <c r="BI483" s="24">
        <v>0</v>
      </c>
      <c r="BJ483" s="24">
        <v>0</v>
      </c>
      <c r="BK483" s="24">
        <v>125000</v>
      </c>
      <c r="BL483" s="24">
        <v>0</v>
      </c>
      <c r="BM483" s="24">
        <v>0</v>
      </c>
      <c r="BN483" s="17"/>
      <c r="BO483" s="18"/>
      <c r="BP483" s="17"/>
      <c r="BQ483" s="24">
        <v>0</v>
      </c>
    </row>
    <row r="484" spans="1:69" x14ac:dyDescent="0.2">
      <c r="A484" s="17">
        <v>800065396</v>
      </c>
      <c r="B484" s="17" t="s">
        <v>11</v>
      </c>
      <c r="C484" s="17" t="s">
        <v>12</v>
      </c>
      <c r="D484" s="17">
        <v>277606</v>
      </c>
      <c r="E484" s="17" t="str">
        <f t="shared" si="36"/>
        <v>C187277606</v>
      </c>
      <c r="F484" s="17" t="s">
        <v>286</v>
      </c>
      <c r="G484" s="17" t="str">
        <f t="shared" si="37"/>
        <v>800065396_C187277606</v>
      </c>
      <c r="H484" s="18">
        <v>45085</v>
      </c>
      <c r="I484" s="18">
        <v>45104</v>
      </c>
      <c r="J484" s="18">
        <v>45149</v>
      </c>
      <c r="K484" s="19">
        <v>125000</v>
      </c>
      <c r="L484" s="19">
        <v>0</v>
      </c>
      <c r="M484" s="19">
        <v>125000</v>
      </c>
      <c r="N484" s="19"/>
      <c r="O484" s="19"/>
      <c r="P484" s="19"/>
      <c r="Q484" s="19">
        <v>0</v>
      </c>
      <c r="R484" s="19">
        <v>125000</v>
      </c>
      <c r="S484" s="17" t="s">
        <v>31</v>
      </c>
      <c r="T484" s="17" t="s">
        <v>36</v>
      </c>
      <c r="U484" s="17" t="s">
        <v>37</v>
      </c>
      <c r="V484" s="17" t="s">
        <v>629</v>
      </c>
      <c r="W484" s="17" t="s">
        <v>629</v>
      </c>
      <c r="X484" s="25">
        <v>122500</v>
      </c>
      <c r="Y484" s="17">
        <v>1222416926</v>
      </c>
      <c r="Z484" s="17" t="s">
        <v>1813</v>
      </c>
      <c r="AA484" s="17"/>
      <c r="AB484" s="17"/>
      <c r="AC484" s="17" t="s">
        <v>672</v>
      </c>
      <c r="AD484" s="18">
        <v>45085</v>
      </c>
      <c r="AE484" s="18">
        <v>45092</v>
      </c>
      <c r="AF484" s="18">
        <v>45092</v>
      </c>
      <c r="AG484" s="18"/>
      <c r="AH484" s="23">
        <f t="shared" si="38"/>
        <v>596</v>
      </c>
      <c r="AI484" s="23" t="str">
        <f t="shared" si="39"/>
        <v>Más de 360</v>
      </c>
      <c r="AJ484" s="25">
        <v>125000</v>
      </c>
      <c r="AK484" s="25">
        <v>125000</v>
      </c>
      <c r="AL484" s="25">
        <v>0</v>
      </c>
      <c r="AM484" s="25">
        <v>0</v>
      </c>
      <c r="AN484" s="25">
        <v>0</v>
      </c>
      <c r="AO484" s="25">
        <v>0</v>
      </c>
      <c r="AP484" s="25">
        <v>0</v>
      </c>
      <c r="AQ484" s="25">
        <v>0</v>
      </c>
      <c r="AR484" s="17"/>
      <c r="AS484" s="17"/>
      <c r="AT484" s="17"/>
      <c r="AU484" s="25">
        <v>0</v>
      </c>
      <c r="AV484" s="25">
        <v>125000</v>
      </c>
      <c r="AW484" s="25">
        <v>0</v>
      </c>
      <c r="AX484" s="17"/>
      <c r="AY484" s="17"/>
      <c r="AZ484" s="17"/>
      <c r="BA484" s="17"/>
      <c r="BB484" s="17"/>
      <c r="BC484" s="24">
        <v>0</v>
      </c>
      <c r="BD484" s="24">
        <v>0</v>
      </c>
      <c r="BE484" s="24">
        <v>0</v>
      </c>
      <c r="BF484" s="24">
        <v>0</v>
      </c>
      <c r="BG484" s="24">
        <v>0</v>
      </c>
      <c r="BH484" s="24">
        <v>0</v>
      </c>
      <c r="BI484" s="24">
        <v>0</v>
      </c>
      <c r="BJ484" s="24">
        <v>0</v>
      </c>
      <c r="BK484" s="24">
        <v>125000</v>
      </c>
      <c r="BL484" s="24">
        <v>0</v>
      </c>
      <c r="BM484" s="24">
        <v>0</v>
      </c>
      <c r="BN484" s="17"/>
      <c r="BO484" s="18"/>
      <c r="BP484" s="17"/>
      <c r="BQ484" s="24">
        <v>0</v>
      </c>
    </row>
    <row r="485" spans="1:69" x14ac:dyDescent="0.2">
      <c r="A485" s="17">
        <v>800065396</v>
      </c>
      <c r="B485" s="17" t="s">
        <v>11</v>
      </c>
      <c r="C485" s="17" t="s">
        <v>12</v>
      </c>
      <c r="D485" s="17">
        <v>277619</v>
      </c>
      <c r="E485" s="17" t="str">
        <f t="shared" si="36"/>
        <v>C187277619</v>
      </c>
      <c r="F485" s="17" t="s">
        <v>287</v>
      </c>
      <c r="G485" s="17" t="str">
        <f t="shared" si="37"/>
        <v>800065396_C187277619</v>
      </c>
      <c r="H485" s="18">
        <v>45085</v>
      </c>
      <c r="I485" s="18">
        <v>45104</v>
      </c>
      <c r="J485" s="18">
        <v>45149</v>
      </c>
      <c r="K485" s="19">
        <v>125000</v>
      </c>
      <c r="L485" s="19">
        <v>0</v>
      </c>
      <c r="M485" s="19">
        <v>125000</v>
      </c>
      <c r="N485" s="19"/>
      <c r="O485" s="19"/>
      <c r="P485" s="19"/>
      <c r="Q485" s="19">
        <v>0</v>
      </c>
      <c r="R485" s="19">
        <v>125000</v>
      </c>
      <c r="S485" s="17" t="s">
        <v>31</v>
      </c>
      <c r="T485" s="17" t="s">
        <v>36</v>
      </c>
      <c r="U485" s="17" t="s">
        <v>37</v>
      </c>
      <c r="V485" s="17" t="s">
        <v>629</v>
      </c>
      <c r="W485" s="17" t="s">
        <v>629</v>
      </c>
      <c r="X485" s="25">
        <v>122500</v>
      </c>
      <c r="Y485" s="17">
        <v>1222416935</v>
      </c>
      <c r="Z485" s="17" t="s">
        <v>1813</v>
      </c>
      <c r="AA485" s="17"/>
      <c r="AB485" s="17"/>
      <c r="AC485" s="17" t="s">
        <v>672</v>
      </c>
      <c r="AD485" s="18">
        <v>45085</v>
      </c>
      <c r="AE485" s="18">
        <v>45092</v>
      </c>
      <c r="AF485" s="18">
        <v>45092</v>
      </c>
      <c r="AG485" s="18"/>
      <c r="AH485" s="23">
        <f t="shared" si="38"/>
        <v>596</v>
      </c>
      <c r="AI485" s="23" t="str">
        <f t="shared" si="39"/>
        <v>Más de 360</v>
      </c>
      <c r="AJ485" s="25">
        <v>125000</v>
      </c>
      <c r="AK485" s="25">
        <v>125000</v>
      </c>
      <c r="AL485" s="25">
        <v>0</v>
      </c>
      <c r="AM485" s="25">
        <v>0</v>
      </c>
      <c r="AN485" s="25">
        <v>0</v>
      </c>
      <c r="AO485" s="25">
        <v>0</v>
      </c>
      <c r="AP485" s="25">
        <v>0</v>
      </c>
      <c r="AQ485" s="25">
        <v>0</v>
      </c>
      <c r="AR485" s="17"/>
      <c r="AS485" s="17"/>
      <c r="AT485" s="17"/>
      <c r="AU485" s="25">
        <v>0</v>
      </c>
      <c r="AV485" s="25">
        <v>125000</v>
      </c>
      <c r="AW485" s="25">
        <v>0</v>
      </c>
      <c r="AX485" s="17"/>
      <c r="AY485" s="17"/>
      <c r="AZ485" s="17"/>
      <c r="BA485" s="17"/>
      <c r="BB485" s="17"/>
      <c r="BC485" s="24">
        <v>0</v>
      </c>
      <c r="BD485" s="24">
        <v>0</v>
      </c>
      <c r="BE485" s="24">
        <v>0</v>
      </c>
      <c r="BF485" s="24">
        <v>0</v>
      </c>
      <c r="BG485" s="24">
        <v>0</v>
      </c>
      <c r="BH485" s="24">
        <v>0</v>
      </c>
      <c r="BI485" s="24">
        <v>0</v>
      </c>
      <c r="BJ485" s="24">
        <v>0</v>
      </c>
      <c r="BK485" s="24">
        <v>125000</v>
      </c>
      <c r="BL485" s="24">
        <v>0</v>
      </c>
      <c r="BM485" s="24">
        <v>0</v>
      </c>
      <c r="BN485" s="17"/>
      <c r="BO485" s="18"/>
      <c r="BP485" s="17"/>
      <c r="BQ485" s="24">
        <v>0</v>
      </c>
    </row>
    <row r="486" spans="1:69" x14ac:dyDescent="0.2">
      <c r="A486" s="17">
        <v>800065396</v>
      </c>
      <c r="B486" s="17" t="s">
        <v>11</v>
      </c>
      <c r="C486" s="17" t="s">
        <v>12</v>
      </c>
      <c r="D486" s="17">
        <v>277626</v>
      </c>
      <c r="E486" s="17" t="str">
        <f t="shared" si="36"/>
        <v>C187277626</v>
      </c>
      <c r="F486" s="17" t="s">
        <v>288</v>
      </c>
      <c r="G486" s="17" t="str">
        <f t="shared" si="37"/>
        <v>800065396_C187277626</v>
      </c>
      <c r="H486" s="18">
        <v>45085</v>
      </c>
      <c r="I486" s="18">
        <v>45104</v>
      </c>
      <c r="J486" s="18">
        <v>45149</v>
      </c>
      <c r="K486" s="19">
        <v>125000</v>
      </c>
      <c r="L486" s="19">
        <v>0</v>
      </c>
      <c r="M486" s="19">
        <v>125000</v>
      </c>
      <c r="N486" s="19"/>
      <c r="O486" s="19"/>
      <c r="P486" s="19"/>
      <c r="Q486" s="19">
        <v>0</v>
      </c>
      <c r="R486" s="19">
        <v>125000</v>
      </c>
      <c r="S486" s="17" t="s">
        <v>31</v>
      </c>
      <c r="T486" s="17" t="s">
        <v>36</v>
      </c>
      <c r="U486" s="17" t="s">
        <v>37</v>
      </c>
      <c r="V486" s="17" t="s">
        <v>629</v>
      </c>
      <c r="W486" s="17" t="s">
        <v>629</v>
      </c>
      <c r="X486" s="25">
        <v>122500</v>
      </c>
      <c r="Y486" s="17">
        <v>1222416939</v>
      </c>
      <c r="Z486" s="17" t="s">
        <v>1813</v>
      </c>
      <c r="AA486" s="17"/>
      <c r="AB486" s="17"/>
      <c r="AC486" s="17" t="s">
        <v>672</v>
      </c>
      <c r="AD486" s="18">
        <v>45085</v>
      </c>
      <c r="AE486" s="18">
        <v>45092</v>
      </c>
      <c r="AF486" s="18">
        <v>45092</v>
      </c>
      <c r="AG486" s="18"/>
      <c r="AH486" s="23">
        <f t="shared" si="38"/>
        <v>596</v>
      </c>
      <c r="AI486" s="23" t="str">
        <f t="shared" si="39"/>
        <v>Más de 360</v>
      </c>
      <c r="AJ486" s="25">
        <v>125000</v>
      </c>
      <c r="AK486" s="25">
        <v>125000</v>
      </c>
      <c r="AL486" s="25">
        <v>0</v>
      </c>
      <c r="AM486" s="25">
        <v>0</v>
      </c>
      <c r="AN486" s="25">
        <v>0</v>
      </c>
      <c r="AO486" s="25">
        <v>0</v>
      </c>
      <c r="AP486" s="25">
        <v>0</v>
      </c>
      <c r="AQ486" s="25">
        <v>0</v>
      </c>
      <c r="AR486" s="17"/>
      <c r="AS486" s="17"/>
      <c r="AT486" s="17"/>
      <c r="AU486" s="25">
        <v>0</v>
      </c>
      <c r="AV486" s="25">
        <v>125000</v>
      </c>
      <c r="AW486" s="25">
        <v>0</v>
      </c>
      <c r="AX486" s="17"/>
      <c r="AY486" s="17"/>
      <c r="AZ486" s="17"/>
      <c r="BA486" s="17"/>
      <c r="BB486" s="17"/>
      <c r="BC486" s="24">
        <v>0</v>
      </c>
      <c r="BD486" s="24">
        <v>0</v>
      </c>
      <c r="BE486" s="24">
        <v>0</v>
      </c>
      <c r="BF486" s="24">
        <v>0</v>
      </c>
      <c r="BG486" s="24">
        <v>0</v>
      </c>
      <c r="BH486" s="24">
        <v>0</v>
      </c>
      <c r="BI486" s="24">
        <v>0</v>
      </c>
      <c r="BJ486" s="24">
        <v>0</v>
      </c>
      <c r="BK486" s="24">
        <v>125000</v>
      </c>
      <c r="BL486" s="24">
        <v>0</v>
      </c>
      <c r="BM486" s="24">
        <v>0</v>
      </c>
      <c r="BN486" s="17"/>
      <c r="BO486" s="18"/>
      <c r="BP486" s="17"/>
      <c r="BQ486" s="24">
        <v>0</v>
      </c>
    </row>
    <row r="487" spans="1:69" x14ac:dyDescent="0.2">
      <c r="A487" s="17">
        <v>800065396</v>
      </c>
      <c r="B487" s="17" t="s">
        <v>11</v>
      </c>
      <c r="C487" s="17" t="s">
        <v>12</v>
      </c>
      <c r="D487" s="17">
        <v>277624</v>
      </c>
      <c r="E487" s="17" t="str">
        <f t="shared" si="36"/>
        <v>C187277624</v>
      </c>
      <c r="F487" s="17" t="s">
        <v>289</v>
      </c>
      <c r="G487" s="17" t="str">
        <f t="shared" si="37"/>
        <v>800065396_C187277624</v>
      </c>
      <c r="H487" s="18">
        <v>45085</v>
      </c>
      <c r="I487" s="18">
        <v>45104</v>
      </c>
      <c r="J487" s="18">
        <v>45149</v>
      </c>
      <c r="K487" s="19">
        <v>125000</v>
      </c>
      <c r="L487" s="19">
        <v>0</v>
      </c>
      <c r="M487" s="19">
        <v>125000</v>
      </c>
      <c r="N487" s="19"/>
      <c r="O487" s="19"/>
      <c r="P487" s="19"/>
      <c r="Q487" s="19">
        <v>0</v>
      </c>
      <c r="R487" s="19">
        <v>125000</v>
      </c>
      <c r="S487" s="17" t="s">
        <v>31</v>
      </c>
      <c r="T487" s="17" t="s">
        <v>36</v>
      </c>
      <c r="U487" s="17" t="s">
        <v>37</v>
      </c>
      <c r="V487" s="17" t="s">
        <v>629</v>
      </c>
      <c r="W487" s="17" t="s">
        <v>629</v>
      </c>
      <c r="X487" s="25">
        <v>122500</v>
      </c>
      <c r="Y487" s="17">
        <v>1222416938</v>
      </c>
      <c r="Z487" s="17" t="s">
        <v>1813</v>
      </c>
      <c r="AA487" s="17"/>
      <c r="AB487" s="17"/>
      <c r="AC487" s="17" t="s">
        <v>672</v>
      </c>
      <c r="AD487" s="18">
        <v>45085</v>
      </c>
      <c r="AE487" s="18">
        <v>45092</v>
      </c>
      <c r="AF487" s="18">
        <v>45092</v>
      </c>
      <c r="AG487" s="18"/>
      <c r="AH487" s="23">
        <f t="shared" si="38"/>
        <v>596</v>
      </c>
      <c r="AI487" s="23" t="str">
        <f t="shared" si="39"/>
        <v>Más de 360</v>
      </c>
      <c r="AJ487" s="25">
        <v>125000</v>
      </c>
      <c r="AK487" s="25">
        <v>125000</v>
      </c>
      <c r="AL487" s="25">
        <v>0</v>
      </c>
      <c r="AM487" s="25">
        <v>0</v>
      </c>
      <c r="AN487" s="25">
        <v>0</v>
      </c>
      <c r="AO487" s="25">
        <v>0</v>
      </c>
      <c r="AP487" s="25">
        <v>0</v>
      </c>
      <c r="AQ487" s="25">
        <v>0</v>
      </c>
      <c r="AR487" s="17"/>
      <c r="AS487" s="17"/>
      <c r="AT487" s="17"/>
      <c r="AU487" s="25">
        <v>0</v>
      </c>
      <c r="AV487" s="25">
        <v>125000</v>
      </c>
      <c r="AW487" s="25">
        <v>0</v>
      </c>
      <c r="AX487" s="17"/>
      <c r="AY487" s="17"/>
      <c r="AZ487" s="17"/>
      <c r="BA487" s="17"/>
      <c r="BB487" s="17"/>
      <c r="BC487" s="24">
        <v>0</v>
      </c>
      <c r="BD487" s="24">
        <v>0</v>
      </c>
      <c r="BE487" s="24">
        <v>0</v>
      </c>
      <c r="BF487" s="24">
        <v>0</v>
      </c>
      <c r="BG487" s="24">
        <v>0</v>
      </c>
      <c r="BH487" s="24">
        <v>0</v>
      </c>
      <c r="BI487" s="24">
        <v>0</v>
      </c>
      <c r="BJ487" s="24">
        <v>0</v>
      </c>
      <c r="BK487" s="24">
        <v>125000</v>
      </c>
      <c r="BL487" s="24">
        <v>0</v>
      </c>
      <c r="BM487" s="24">
        <v>0</v>
      </c>
      <c r="BN487" s="17"/>
      <c r="BO487" s="18"/>
      <c r="BP487" s="17"/>
      <c r="BQ487" s="24">
        <v>0</v>
      </c>
    </row>
    <row r="488" spans="1:69" x14ac:dyDescent="0.2">
      <c r="A488" s="17">
        <v>800065396</v>
      </c>
      <c r="B488" s="17" t="s">
        <v>11</v>
      </c>
      <c r="C488" s="17" t="s">
        <v>12</v>
      </c>
      <c r="D488" s="17">
        <v>277614</v>
      </c>
      <c r="E488" s="17" t="str">
        <f t="shared" si="36"/>
        <v>C187277614</v>
      </c>
      <c r="F488" s="17" t="s">
        <v>290</v>
      </c>
      <c r="G488" s="17" t="str">
        <f t="shared" si="37"/>
        <v>800065396_C187277614</v>
      </c>
      <c r="H488" s="18">
        <v>45085</v>
      </c>
      <c r="I488" s="18">
        <v>45104</v>
      </c>
      <c r="J488" s="18">
        <v>45149</v>
      </c>
      <c r="K488" s="19">
        <v>125000</v>
      </c>
      <c r="L488" s="19">
        <v>0</v>
      </c>
      <c r="M488" s="19">
        <v>125000</v>
      </c>
      <c r="N488" s="19"/>
      <c r="O488" s="19"/>
      <c r="P488" s="19"/>
      <c r="Q488" s="19">
        <v>0</v>
      </c>
      <c r="R488" s="19">
        <v>125000</v>
      </c>
      <c r="S488" s="17" t="s">
        <v>31</v>
      </c>
      <c r="T488" s="17" t="s">
        <v>36</v>
      </c>
      <c r="U488" s="17" t="s">
        <v>37</v>
      </c>
      <c r="V488" s="17" t="s">
        <v>629</v>
      </c>
      <c r="W488" s="17" t="s">
        <v>629</v>
      </c>
      <c r="X488" s="25">
        <v>122500</v>
      </c>
      <c r="Y488" s="17">
        <v>1222416931</v>
      </c>
      <c r="Z488" s="17" t="s">
        <v>1813</v>
      </c>
      <c r="AA488" s="17"/>
      <c r="AB488" s="17"/>
      <c r="AC488" s="17" t="s">
        <v>672</v>
      </c>
      <c r="AD488" s="18">
        <v>45085</v>
      </c>
      <c r="AE488" s="18">
        <v>45092</v>
      </c>
      <c r="AF488" s="18">
        <v>45092</v>
      </c>
      <c r="AG488" s="18"/>
      <c r="AH488" s="23">
        <f t="shared" si="38"/>
        <v>596</v>
      </c>
      <c r="AI488" s="23" t="str">
        <f t="shared" si="39"/>
        <v>Más de 360</v>
      </c>
      <c r="AJ488" s="25">
        <v>125000</v>
      </c>
      <c r="AK488" s="25">
        <v>125000</v>
      </c>
      <c r="AL488" s="25">
        <v>0</v>
      </c>
      <c r="AM488" s="25">
        <v>0</v>
      </c>
      <c r="AN488" s="25">
        <v>0</v>
      </c>
      <c r="AO488" s="25">
        <v>0</v>
      </c>
      <c r="AP488" s="25">
        <v>0</v>
      </c>
      <c r="AQ488" s="25">
        <v>0</v>
      </c>
      <c r="AR488" s="17"/>
      <c r="AS488" s="17"/>
      <c r="AT488" s="17"/>
      <c r="AU488" s="25">
        <v>0</v>
      </c>
      <c r="AV488" s="25">
        <v>125000</v>
      </c>
      <c r="AW488" s="25">
        <v>0</v>
      </c>
      <c r="AX488" s="17"/>
      <c r="AY488" s="17"/>
      <c r="AZ488" s="17"/>
      <c r="BA488" s="17"/>
      <c r="BB488" s="17"/>
      <c r="BC488" s="24">
        <v>0</v>
      </c>
      <c r="BD488" s="24">
        <v>0</v>
      </c>
      <c r="BE488" s="24">
        <v>0</v>
      </c>
      <c r="BF488" s="24">
        <v>0</v>
      </c>
      <c r="BG488" s="24">
        <v>0</v>
      </c>
      <c r="BH488" s="24">
        <v>0</v>
      </c>
      <c r="BI488" s="24">
        <v>0</v>
      </c>
      <c r="BJ488" s="24">
        <v>0</v>
      </c>
      <c r="BK488" s="24">
        <v>125000</v>
      </c>
      <c r="BL488" s="24">
        <v>0</v>
      </c>
      <c r="BM488" s="24">
        <v>0</v>
      </c>
      <c r="BN488" s="17"/>
      <c r="BO488" s="18"/>
      <c r="BP488" s="17"/>
      <c r="BQ488" s="24">
        <v>0</v>
      </c>
    </row>
    <row r="489" spans="1:69" x14ac:dyDescent="0.2">
      <c r="A489" s="17">
        <v>800065396</v>
      </c>
      <c r="B489" s="17" t="s">
        <v>11</v>
      </c>
      <c r="C489" s="17" t="s">
        <v>12</v>
      </c>
      <c r="D489" s="17">
        <v>277611</v>
      </c>
      <c r="E489" s="17" t="str">
        <f t="shared" si="36"/>
        <v>C187277611</v>
      </c>
      <c r="F489" s="17" t="s">
        <v>291</v>
      </c>
      <c r="G489" s="17" t="str">
        <f t="shared" si="37"/>
        <v>800065396_C187277611</v>
      </c>
      <c r="H489" s="18">
        <v>45085</v>
      </c>
      <c r="I489" s="18">
        <v>45104</v>
      </c>
      <c r="J489" s="18">
        <v>45149</v>
      </c>
      <c r="K489" s="19">
        <v>125000</v>
      </c>
      <c r="L489" s="19">
        <v>0</v>
      </c>
      <c r="M489" s="19">
        <v>125000</v>
      </c>
      <c r="N489" s="19"/>
      <c r="O489" s="19"/>
      <c r="P489" s="19"/>
      <c r="Q489" s="19">
        <v>0</v>
      </c>
      <c r="R489" s="19">
        <v>125000</v>
      </c>
      <c r="S489" s="17" t="s">
        <v>31</v>
      </c>
      <c r="T489" s="17" t="s">
        <v>36</v>
      </c>
      <c r="U489" s="17" t="s">
        <v>37</v>
      </c>
      <c r="V489" s="17" t="s">
        <v>629</v>
      </c>
      <c r="W489" s="17" t="s">
        <v>629</v>
      </c>
      <c r="X489" s="25">
        <v>122500</v>
      </c>
      <c r="Y489" s="17">
        <v>1222416930</v>
      </c>
      <c r="Z489" s="17" t="s">
        <v>1813</v>
      </c>
      <c r="AA489" s="17"/>
      <c r="AB489" s="17"/>
      <c r="AC489" s="17" t="s">
        <v>672</v>
      </c>
      <c r="AD489" s="18">
        <v>45085</v>
      </c>
      <c r="AE489" s="18">
        <v>45092</v>
      </c>
      <c r="AF489" s="18">
        <v>45092</v>
      </c>
      <c r="AG489" s="18"/>
      <c r="AH489" s="23">
        <f t="shared" si="38"/>
        <v>596</v>
      </c>
      <c r="AI489" s="23" t="str">
        <f t="shared" si="39"/>
        <v>Más de 360</v>
      </c>
      <c r="AJ489" s="25">
        <v>125000</v>
      </c>
      <c r="AK489" s="25">
        <v>125000</v>
      </c>
      <c r="AL489" s="25">
        <v>0</v>
      </c>
      <c r="AM489" s="25">
        <v>0</v>
      </c>
      <c r="AN489" s="25">
        <v>0</v>
      </c>
      <c r="AO489" s="25">
        <v>0</v>
      </c>
      <c r="AP489" s="25">
        <v>0</v>
      </c>
      <c r="AQ489" s="25">
        <v>0</v>
      </c>
      <c r="AR489" s="17"/>
      <c r="AS489" s="17"/>
      <c r="AT489" s="17"/>
      <c r="AU489" s="25">
        <v>0</v>
      </c>
      <c r="AV489" s="25">
        <v>125000</v>
      </c>
      <c r="AW489" s="25">
        <v>0</v>
      </c>
      <c r="AX489" s="17"/>
      <c r="AY489" s="17"/>
      <c r="AZ489" s="17"/>
      <c r="BA489" s="17"/>
      <c r="BB489" s="17"/>
      <c r="BC489" s="24">
        <v>0</v>
      </c>
      <c r="BD489" s="24">
        <v>0</v>
      </c>
      <c r="BE489" s="24">
        <v>0</v>
      </c>
      <c r="BF489" s="24">
        <v>0</v>
      </c>
      <c r="BG489" s="24">
        <v>0</v>
      </c>
      <c r="BH489" s="24">
        <v>0</v>
      </c>
      <c r="BI489" s="24">
        <v>0</v>
      </c>
      <c r="BJ489" s="24">
        <v>0</v>
      </c>
      <c r="BK489" s="24">
        <v>125000</v>
      </c>
      <c r="BL489" s="24">
        <v>0</v>
      </c>
      <c r="BM489" s="24">
        <v>0</v>
      </c>
      <c r="BN489" s="17"/>
      <c r="BO489" s="18"/>
      <c r="BP489" s="17"/>
      <c r="BQ489" s="24">
        <v>0</v>
      </c>
    </row>
    <row r="490" spans="1:69" x14ac:dyDescent="0.2">
      <c r="A490" s="17">
        <v>800065396</v>
      </c>
      <c r="B490" s="17" t="s">
        <v>11</v>
      </c>
      <c r="C490" s="17" t="s">
        <v>12</v>
      </c>
      <c r="D490" s="17">
        <v>277622</v>
      </c>
      <c r="E490" s="17" t="str">
        <f t="shared" si="36"/>
        <v>C187277622</v>
      </c>
      <c r="F490" s="17" t="s">
        <v>292</v>
      </c>
      <c r="G490" s="17" t="str">
        <f t="shared" si="37"/>
        <v>800065396_C187277622</v>
      </c>
      <c r="H490" s="18">
        <v>45085</v>
      </c>
      <c r="I490" s="18">
        <v>45104</v>
      </c>
      <c r="J490" s="18">
        <v>45149</v>
      </c>
      <c r="K490" s="19">
        <v>125000</v>
      </c>
      <c r="L490" s="19">
        <v>0</v>
      </c>
      <c r="M490" s="19">
        <v>125000</v>
      </c>
      <c r="N490" s="19"/>
      <c r="O490" s="19"/>
      <c r="P490" s="19"/>
      <c r="Q490" s="19">
        <v>0</v>
      </c>
      <c r="R490" s="19">
        <v>125000</v>
      </c>
      <c r="S490" s="17" t="s">
        <v>31</v>
      </c>
      <c r="T490" s="17" t="s">
        <v>36</v>
      </c>
      <c r="U490" s="17" t="s">
        <v>37</v>
      </c>
      <c r="V490" s="17" t="s">
        <v>629</v>
      </c>
      <c r="W490" s="17" t="s">
        <v>629</v>
      </c>
      <c r="X490" s="25">
        <v>122500</v>
      </c>
      <c r="Y490" s="17">
        <v>1222416937</v>
      </c>
      <c r="Z490" s="17" t="s">
        <v>1813</v>
      </c>
      <c r="AA490" s="17"/>
      <c r="AB490" s="17"/>
      <c r="AC490" s="17" t="s">
        <v>672</v>
      </c>
      <c r="AD490" s="18">
        <v>45085</v>
      </c>
      <c r="AE490" s="18">
        <v>45092</v>
      </c>
      <c r="AF490" s="18">
        <v>45092</v>
      </c>
      <c r="AG490" s="18"/>
      <c r="AH490" s="23">
        <f t="shared" si="38"/>
        <v>596</v>
      </c>
      <c r="AI490" s="23" t="str">
        <f t="shared" si="39"/>
        <v>Más de 360</v>
      </c>
      <c r="AJ490" s="25">
        <v>125000</v>
      </c>
      <c r="AK490" s="25">
        <v>125000</v>
      </c>
      <c r="AL490" s="25">
        <v>0</v>
      </c>
      <c r="AM490" s="25">
        <v>0</v>
      </c>
      <c r="AN490" s="25">
        <v>0</v>
      </c>
      <c r="AO490" s="25">
        <v>0</v>
      </c>
      <c r="AP490" s="25">
        <v>0</v>
      </c>
      <c r="AQ490" s="25">
        <v>0</v>
      </c>
      <c r="AR490" s="17"/>
      <c r="AS490" s="17"/>
      <c r="AT490" s="17"/>
      <c r="AU490" s="25">
        <v>0</v>
      </c>
      <c r="AV490" s="25">
        <v>125000</v>
      </c>
      <c r="AW490" s="25">
        <v>0</v>
      </c>
      <c r="AX490" s="17"/>
      <c r="AY490" s="17"/>
      <c r="AZ490" s="17"/>
      <c r="BA490" s="17"/>
      <c r="BB490" s="17"/>
      <c r="BC490" s="24">
        <v>0</v>
      </c>
      <c r="BD490" s="24">
        <v>0</v>
      </c>
      <c r="BE490" s="24">
        <v>0</v>
      </c>
      <c r="BF490" s="24">
        <v>0</v>
      </c>
      <c r="BG490" s="24">
        <v>0</v>
      </c>
      <c r="BH490" s="24">
        <v>0</v>
      </c>
      <c r="BI490" s="24">
        <v>0</v>
      </c>
      <c r="BJ490" s="24">
        <v>0</v>
      </c>
      <c r="BK490" s="24">
        <v>125000</v>
      </c>
      <c r="BL490" s="24">
        <v>0</v>
      </c>
      <c r="BM490" s="24">
        <v>0</v>
      </c>
      <c r="BN490" s="17"/>
      <c r="BO490" s="18"/>
      <c r="BP490" s="17"/>
      <c r="BQ490" s="24">
        <v>0</v>
      </c>
    </row>
    <row r="491" spans="1:69" x14ac:dyDescent="0.2">
      <c r="A491" s="17">
        <v>800065396</v>
      </c>
      <c r="B491" s="17" t="s">
        <v>11</v>
      </c>
      <c r="C491" s="17" t="s">
        <v>12</v>
      </c>
      <c r="D491" s="17">
        <v>277607</v>
      </c>
      <c r="E491" s="17" t="str">
        <f t="shared" si="36"/>
        <v>C187277607</v>
      </c>
      <c r="F491" s="17" t="s">
        <v>293</v>
      </c>
      <c r="G491" s="17" t="str">
        <f t="shared" si="37"/>
        <v>800065396_C187277607</v>
      </c>
      <c r="H491" s="18">
        <v>45085</v>
      </c>
      <c r="I491" s="18">
        <v>45104</v>
      </c>
      <c r="J491" s="18">
        <v>45149</v>
      </c>
      <c r="K491" s="19">
        <v>125000</v>
      </c>
      <c r="L491" s="19">
        <v>0</v>
      </c>
      <c r="M491" s="19">
        <v>125000</v>
      </c>
      <c r="N491" s="19"/>
      <c r="O491" s="19"/>
      <c r="P491" s="19"/>
      <c r="Q491" s="19">
        <v>0</v>
      </c>
      <c r="R491" s="19">
        <v>125000</v>
      </c>
      <c r="S491" s="17" t="s">
        <v>31</v>
      </c>
      <c r="T491" s="17" t="s">
        <v>36</v>
      </c>
      <c r="U491" s="17" t="s">
        <v>37</v>
      </c>
      <c r="V491" s="17" t="s">
        <v>629</v>
      </c>
      <c r="W491" s="17" t="s">
        <v>629</v>
      </c>
      <c r="X491" s="25">
        <v>122500</v>
      </c>
      <c r="Y491" s="17">
        <v>1222416927</v>
      </c>
      <c r="Z491" s="17" t="s">
        <v>1813</v>
      </c>
      <c r="AA491" s="17"/>
      <c r="AB491" s="17"/>
      <c r="AC491" s="17" t="s">
        <v>672</v>
      </c>
      <c r="AD491" s="18">
        <v>45085</v>
      </c>
      <c r="AE491" s="18">
        <v>45092</v>
      </c>
      <c r="AF491" s="18">
        <v>45092</v>
      </c>
      <c r="AG491" s="18"/>
      <c r="AH491" s="23">
        <f t="shared" si="38"/>
        <v>596</v>
      </c>
      <c r="AI491" s="23" t="str">
        <f t="shared" si="39"/>
        <v>Más de 360</v>
      </c>
      <c r="AJ491" s="25">
        <v>125000</v>
      </c>
      <c r="AK491" s="25">
        <v>125000</v>
      </c>
      <c r="AL491" s="25">
        <v>0</v>
      </c>
      <c r="AM491" s="25">
        <v>0</v>
      </c>
      <c r="AN491" s="25">
        <v>0</v>
      </c>
      <c r="AO491" s="25">
        <v>0</v>
      </c>
      <c r="AP491" s="25">
        <v>0</v>
      </c>
      <c r="AQ491" s="25">
        <v>0</v>
      </c>
      <c r="AR491" s="17"/>
      <c r="AS491" s="17"/>
      <c r="AT491" s="17"/>
      <c r="AU491" s="25">
        <v>0</v>
      </c>
      <c r="AV491" s="25">
        <v>125000</v>
      </c>
      <c r="AW491" s="25">
        <v>0</v>
      </c>
      <c r="AX491" s="17"/>
      <c r="AY491" s="17"/>
      <c r="AZ491" s="17"/>
      <c r="BA491" s="17"/>
      <c r="BB491" s="17"/>
      <c r="BC491" s="24">
        <v>0</v>
      </c>
      <c r="BD491" s="24">
        <v>0</v>
      </c>
      <c r="BE491" s="24">
        <v>0</v>
      </c>
      <c r="BF491" s="24">
        <v>0</v>
      </c>
      <c r="BG491" s="24">
        <v>0</v>
      </c>
      <c r="BH491" s="24">
        <v>0</v>
      </c>
      <c r="BI491" s="24">
        <v>0</v>
      </c>
      <c r="BJ491" s="24">
        <v>0</v>
      </c>
      <c r="BK491" s="24">
        <v>125000</v>
      </c>
      <c r="BL491" s="24">
        <v>0</v>
      </c>
      <c r="BM491" s="24">
        <v>0</v>
      </c>
      <c r="BN491" s="17"/>
      <c r="BO491" s="18"/>
      <c r="BP491" s="17"/>
      <c r="BQ491" s="24">
        <v>0</v>
      </c>
    </row>
    <row r="492" spans="1:69" x14ac:dyDescent="0.2">
      <c r="A492" s="17">
        <v>800065396</v>
      </c>
      <c r="B492" s="17" t="s">
        <v>11</v>
      </c>
      <c r="C492" s="17" t="s">
        <v>12</v>
      </c>
      <c r="D492" s="17">
        <v>277632</v>
      </c>
      <c r="E492" s="17" t="str">
        <f t="shared" si="36"/>
        <v>C187277632</v>
      </c>
      <c r="F492" s="17" t="s">
        <v>294</v>
      </c>
      <c r="G492" s="17" t="str">
        <f t="shared" si="37"/>
        <v>800065396_C187277632</v>
      </c>
      <c r="H492" s="18">
        <v>45085</v>
      </c>
      <c r="I492" s="18">
        <v>45104</v>
      </c>
      <c r="J492" s="18">
        <v>45149</v>
      </c>
      <c r="K492" s="19">
        <v>125000</v>
      </c>
      <c r="L492" s="19">
        <v>0</v>
      </c>
      <c r="M492" s="19">
        <v>125000</v>
      </c>
      <c r="N492" s="19"/>
      <c r="O492" s="19"/>
      <c r="P492" s="19"/>
      <c r="Q492" s="19">
        <v>0</v>
      </c>
      <c r="R492" s="19">
        <v>125000</v>
      </c>
      <c r="S492" s="17" t="s">
        <v>31</v>
      </c>
      <c r="T492" s="17" t="s">
        <v>36</v>
      </c>
      <c r="U492" s="17" t="s">
        <v>37</v>
      </c>
      <c r="V492" s="17" t="s">
        <v>629</v>
      </c>
      <c r="W492" s="17" t="s">
        <v>629</v>
      </c>
      <c r="X492" s="25">
        <v>122500</v>
      </c>
      <c r="Y492" s="17">
        <v>1222416942</v>
      </c>
      <c r="Z492" s="17" t="s">
        <v>1813</v>
      </c>
      <c r="AA492" s="17"/>
      <c r="AB492" s="17"/>
      <c r="AC492" s="17" t="s">
        <v>672</v>
      </c>
      <c r="AD492" s="18">
        <v>45085</v>
      </c>
      <c r="AE492" s="18">
        <v>45092</v>
      </c>
      <c r="AF492" s="18">
        <v>45092</v>
      </c>
      <c r="AG492" s="18"/>
      <c r="AH492" s="23">
        <f t="shared" si="38"/>
        <v>596</v>
      </c>
      <c r="AI492" s="23" t="str">
        <f t="shared" si="39"/>
        <v>Más de 360</v>
      </c>
      <c r="AJ492" s="25">
        <v>125000</v>
      </c>
      <c r="AK492" s="25">
        <v>125000</v>
      </c>
      <c r="AL492" s="25">
        <v>0</v>
      </c>
      <c r="AM492" s="25">
        <v>0</v>
      </c>
      <c r="AN492" s="25">
        <v>0</v>
      </c>
      <c r="AO492" s="25">
        <v>0</v>
      </c>
      <c r="AP492" s="25">
        <v>0</v>
      </c>
      <c r="AQ492" s="25">
        <v>0</v>
      </c>
      <c r="AR492" s="17"/>
      <c r="AS492" s="17"/>
      <c r="AT492" s="17"/>
      <c r="AU492" s="25">
        <v>0</v>
      </c>
      <c r="AV492" s="25">
        <v>125000</v>
      </c>
      <c r="AW492" s="25">
        <v>0</v>
      </c>
      <c r="AX492" s="17"/>
      <c r="AY492" s="17"/>
      <c r="AZ492" s="17"/>
      <c r="BA492" s="17"/>
      <c r="BB492" s="17"/>
      <c r="BC492" s="24">
        <v>0</v>
      </c>
      <c r="BD492" s="24">
        <v>0</v>
      </c>
      <c r="BE492" s="24">
        <v>0</v>
      </c>
      <c r="BF492" s="24">
        <v>0</v>
      </c>
      <c r="BG492" s="24">
        <v>0</v>
      </c>
      <c r="BH492" s="24">
        <v>0</v>
      </c>
      <c r="BI492" s="24">
        <v>0</v>
      </c>
      <c r="BJ492" s="24">
        <v>0</v>
      </c>
      <c r="BK492" s="24">
        <v>125000</v>
      </c>
      <c r="BL492" s="24">
        <v>0</v>
      </c>
      <c r="BM492" s="24">
        <v>0</v>
      </c>
      <c r="BN492" s="17"/>
      <c r="BO492" s="18"/>
      <c r="BP492" s="17"/>
      <c r="BQ492" s="24">
        <v>0</v>
      </c>
    </row>
    <row r="493" spans="1:69" x14ac:dyDescent="0.2">
      <c r="A493" s="17">
        <v>800065396</v>
      </c>
      <c r="B493" s="17" t="s">
        <v>11</v>
      </c>
      <c r="C493" s="17" t="s">
        <v>12</v>
      </c>
      <c r="D493" s="17">
        <v>277618</v>
      </c>
      <c r="E493" s="17" t="str">
        <f t="shared" si="36"/>
        <v>C187277618</v>
      </c>
      <c r="F493" s="17" t="s">
        <v>295</v>
      </c>
      <c r="G493" s="17" t="str">
        <f t="shared" si="37"/>
        <v>800065396_C187277618</v>
      </c>
      <c r="H493" s="18">
        <v>45085</v>
      </c>
      <c r="I493" s="18">
        <v>45104</v>
      </c>
      <c r="J493" s="18">
        <v>45149</v>
      </c>
      <c r="K493" s="19">
        <v>125000</v>
      </c>
      <c r="L493" s="19">
        <v>0</v>
      </c>
      <c r="M493" s="19">
        <v>125000</v>
      </c>
      <c r="N493" s="19"/>
      <c r="O493" s="19"/>
      <c r="P493" s="19"/>
      <c r="Q493" s="19">
        <v>0</v>
      </c>
      <c r="R493" s="19">
        <v>125000</v>
      </c>
      <c r="S493" s="17" t="s">
        <v>31</v>
      </c>
      <c r="T493" s="17" t="s">
        <v>36</v>
      </c>
      <c r="U493" s="17" t="s">
        <v>37</v>
      </c>
      <c r="V493" s="17" t="s">
        <v>629</v>
      </c>
      <c r="W493" s="17" t="s">
        <v>629</v>
      </c>
      <c r="X493" s="25">
        <v>122500</v>
      </c>
      <c r="Y493" s="17">
        <v>1222416934</v>
      </c>
      <c r="Z493" s="17" t="s">
        <v>1813</v>
      </c>
      <c r="AA493" s="17"/>
      <c r="AB493" s="17"/>
      <c r="AC493" s="17" t="s">
        <v>672</v>
      </c>
      <c r="AD493" s="18">
        <v>45085</v>
      </c>
      <c r="AE493" s="18">
        <v>45092</v>
      </c>
      <c r="AF493" s="18">
        <v>45092</v>
      </c>
      <c r="AG493" s="18"/>
      <c r="AH493" s="23">
        <f t="shared" si="38"/>
        <v>596</v>
      </c>
      <c r="AI493" s="23" t="str">
        <f t="shared" si="39"/>
        <v>Más de 360</v>
      </c>
      <c r="AJ493" s="25">
        <v>125000</v>
      </c>
      <c r="AK493" s="25">
        <v>125000</v>
      </c>
      <c r="AL493" s="25">
        <v>0</v>
      </c>
      <c r="AM493" s="25">
        <v>0</v>
      </c>
      <c r="AN493" s="25">
        <v>0</v>
      </c>
      <c r="AO493" s="25">
        <v>0</v>
      </c>
      <c r="AP493" s="25">
        <v>0</v>
      </c>
      <c r="AQ493" s="25">
        <v>0</v>
      </c>
      <c r="AR493" s="17"/>
      <c r="AS493" s="17"/>
      <c r="AT493" s="17"/>
      <c r="AU493" s="25">
        <v>0</v>
      </c>
      <c r="AV493" s="25">
        <v>125000</v>
      </c>
      <c r="AW493" s="25">
        <v>0</v>
      </c>
      <c r="AX493" s="17"/>
      <c r="AY493" s="17"/>
      <c r="AZ493" s="17"/>
      <c r="BA493" s="17"/>
      <c r="BB493" s="17"/>
      <c r="BC493" s="24">
        <v>0</v>
      </c>
      <c r="BD493" s="24">
        <v>0</v>
      </c>
      <c r="BE493" s="24">
        <v>0</v>
      </c>
      <c r="BF493" s="24">
        <v>0</v>
      </c>
      <c r="BG493" s="24">
        <v>0</v>
      </c>
      <c r="BH493" s="24">
        <v>0</v>
      </c>
      <c r="BI493" s="24">
        <v>0</v>
      </c>
      <c r="BJ493" s="24">
        <v>0</v>
      </c>
      <c r="BK493" s="24">
        <v>125000</v>
      </c>
      <c r="BL493" s="24">
        <v>0</v>
      </c>
      <c r="BM493" s="24">
        <v>0</v>
      </c>
      <c r="BN493" s="17"/>
      <c r="BO493" s="18"/>
      <c r="BP493" s="17"/>
      <c r="BQ493" s="24">
        <v>0</v>
      </c>
    </row>
    <row r="494" spans="1:69" x14ac:dyDescent="0.2">
      <c r="A494" s="17">
        <v>800065396</v>
      </c>
      <c r="B494" s="17" t="s">
        <v>11</v>
      </c>
      <c r="C494" s="17" t="s">
        <v>12</v>
      </c>
      <c r="D494" s="17">
        <v>277616</v>
      </c>
      <c r="E494" s="17" t="str">
        <f t="shared" si="36"/>
        <v>C187277616</v>
      </c>
      <c r="F494" s="17" t="s">
        <v>296</v>
      </c>
      <c r="G494" s="17" t="str">
        <f t="shared" si="37"/>
        <v>800065396_C187277616</v>
      </c>
      <c r="H494" s="18">
        <v>45085</v>
      </c>
      <c r="I494" s="18">
        <v>45104</v>
      </c>
      <c r="J494" s="18">
        <v>45149</v>
      </c>
      <c r="K494" s="19">
        <v>125000</v>
      </c>
      <c r="L494" s="19">
        <v>0</v>
      </c>
      <c r="M494" s="19">
        <v>125000</v>
      </c>
      <c r="N494" s="19"/>
      <c r="O494" s="19"/>
      <c r="P494" s="19"/>
      <c r="Q494" s="19">
        <v>0</v>
      </c>
      <c r="R494" s="19">
        <v>125000</v>
      </c>
      <c r="S494" s="17" t="s">
        <v>31</v>
      </c>
      <c r="T494" s="17" t="s">
        <v>36</v>
      </c>
      <c r="U494" s="17" t="s">
        <v>37</v>
      </c>
      <c r="V494" s="17" t="s">
        <v>629</v>
      </c>
      <c r="W494" s="17" t="s">
        <v>629</v>
      </c>
      <c r="X494" s="25">
        <v>122500</v>
      </c>
      <c r="Y494" s="17">
        <v>1222416933</v>
      </c>
      <c r="Z494" s="17" t="s">
        <v>1813</v>
      </c>
      <c r="AA494" s="17"/>
      <c r="AB494" s="17"/>
      <c r="AC494" s="17" t="s">
        <v>672</v>
      </c>
      <c r="AD494" s="18">
        <v>45085</v>
      </c>
      <c r="AE494" s="18">
        <v>45092</v>
      </c>
      <c r="AF494" s="18">
        <v>45092</v>
      </c>
      <c r="AG494" s="18"/>
      <c r="AH494" s="23">
        <f t="shared" si="38"/>
        <v>596</v>
      </c>
      <c r="AI494" s="23" t="str">
        <f t="shared" si="39"/>
        <v>Más de 360</v>
      </c>
      <c r="AJ494" s="25">
        <v>125000</v>
      </c>
      <c r="AK494" s="25">
        <v>125000</v>
      </c>
      <c r="AL494" s="25">
        <v>0</v>
      </c>
      <c r="AM494" s="25">
        <v>0</v>
      </c>
      <c r="AN494" s="25">
        <v>0</v>
      </c>
      <c r="AO494" s="25">
        <v>0</v>
      </c>
      <c r="AP494" s="25">
        <v>0</v>
      </c>
      <c r="AQ494" s="25">
        <v>0</v>
      </c>
      <c r="AR494" s="17"/>
      <c r="AS494" s="17"/>
      <c r="AT494" s="17"/>
      <c r="AU494" s="25">
        <v>0</v>
      </c>
      <c r="AV494" s="25">
        <v>125000</v>
      </c>
      <c r="AW494" s="25">
        <v>0</v>
      </c>
      <c r="AX494" s="17"/>
      <c r="AY494" s="17"/>
      <c r="AZ494" s="17"/>
      <c r="BA494" s="17"/>
      <c r="BB494" s="17"/>
      <c r="BC494" s="24">
        <v>0</v>
      </c>
      <c r="BD494" s="24">
        <v>0</v>
      </c>
      <c r="BE494" s="24">
        <v>0</v>
      </c>
      <c r="BF494" s="24">
        <v>0</v>
      </c>
      <c r="BG494" s="24">
        <v>0</v>
      </c>
      <c r="BH494" s="24">
        <v>0</v>
      </c>
      <c r="BI494" s="24">
        <v>0</v>
      </c>
      <c r="BJ494" s="24">
        <v>0</v>
      </c>
      <c r="BK494" s="24">
        <v>125000</v>
      </c>
      <c r="BL494" s="24">
        <v>0</v>
      </c>
      <c r="BM494" s="24">
        <v>0</v>
      </c>
      <c r="BN494" s="17"/>
      <c r="BO494" s="18"/>
      <c r="BP494" s="17"/>
      <c r="BQ494" s="24">
        <v>0</v>
      </c>
    </row>
    <row r="495" spans="1:69" x14ac:dyDescent="0.2">
      <c r="A495" s="17">
        <v>800065396</v>
      </c>
      <c r="B495" s="17" t="s">
        <v>11</v>
      </c>
      <c r="C495" s="17" t="s">
        <v>12</v>
      </c>
      <c r="D495" s="17">
        <v>180426</v>
      </c>
      <c r="E495" s="17" t="str">
        <f t="shared" si="36"/>
        <v>C187180426</v>
      </c>
      <c r="F495" s="17" t="s">
        <v>55</v>
      </c>
      <c r="G495" s="17" t="str">
        <f t="shared" si="37"/>
        <v>800065396_C187180426</v>
      </c>
      <c r="H495" s="18">
        <v>44129</v>
      </c>
      <c r="I495" s="18">
        <v>44152</v>
      </c>
      <c r="J495" s="18">
        <v>44197</v>
      </c>
      <c r="K495" s="19">
        <v>80000</v>
      </c>
      <c r="L495" s="19">
        <v>0</v>
      </c>
      <c r="M495" s="19">
        <v>80000</v>
      </c>
      <c r="N495" s="19"/>
      <c r="O495" s="19"/>
      <c r="P495" s="19"/>
      <c r="Q495" s="19">
        <v>0</v>
      </c>
      <c r="R495" s="19">
        <v>80000</v>
      </c>
      <c r="S495" s="17" t="s">
        <v>31</v>
      </c>
      <c r="T495" s="17" t="s">
        <v>36</v>
      </c>
      <c r="U495" s="17" t="s">
        <v>37</v>
      </c>
      <c r="V495" s="17" t="s">
        <v>629</v>
      </c>
      <c r="W495" s="17" t="s">
        <v>629</v>
      </c>
      <c r="X495" s="25">
        <v>78400</v>
      </c>
      <c r="Y495" s="17">
        <v>1221658158</v>
      </c>
      <c r="Z495" s="17" t="s">
        <v>1813</v>
      </c>
      <c r="AA495" s="17"/>
      <c r="AB495" s="17"/>
      <c r="AC495" s="17" t="s">
        <v>672</v>
      </c>
      <c r="AD495" s="18">
        <v>44129</v>
      </c>
      <c r="AE495" s="18">
        <v>44156</v>
      </c>
      <c r="AF495" s="18">
        <v>44156</v>
      </c>
      <c r="AG495" s="18"/>
      <c r="AH495" s="23">
        <f t="shared" si="38"/>
        <v>1532</v>
      </c>
      <c r="AI495" s="23" t="str">
        <f t="shared" si="39"/>
        <v>Más de 360</v>
      </c>
      <c r="AJ495" s="25">
        <v>80000</v>
      </c>
      <c r="AK495" s="25">
        <v>80000</v>
      </c>
      <c r="AL495" s="25">
        <v>0</v>
      </c>
      <c r="AM495" s="25">
        <v>0</v>
      </c>
      <c r="AN495" s="25">
        <v>0</v>
      </c>
      <c r="AO495" s="25">
        <v>0</v>
      </c>
      <c r="AP495" s="25">
        <v>0</v>
      </c>
      <c r="AQ495" s="25">
        <v>0</v>
      </c>
      <c r="AR495" s="17"/>
      <c r="AS495" s="17"/>
      <c r="AT495" s="17"/>
      <c r="AU495" s="25">
        <v>0</v>
      </c>
      <c r="AV495" s="25">
        <v>80000</v>
      </c>
      <c r="AW495" s="25">
        <v>0</v>
      </c>
      <c r="AX495" s="17"/>
      <c r="AY495" s="17"/>
      <c r="AZ495" s="17"/>
      <c r="BA495" s="17"/>
      <c r="BB495" s="17"/>
      <c r="BC495" s="24">
        <v>0</v>
      </c>
      <c r="BD495" s="24">
        <v>0</v>
      </c>
      <c r="BE495" s="24">
        <v>0</v>
      </c>
      <c r="BF495" s="24">
        <v>0</v>
      </c>
      <c r="BG495" s="24">
        <v>0</v>
      </c>
      <c r="BH495" s="24">
        <v>0</v>
      </c>
      <c r="BI495" s="24">
        <v>0</v>
      </c>
      <c r="BJ495" s="24">
        <v>0</v>
      </c>
      <c r="BK495" s="24">
        <v>80000</v>
      </c>
      <c r="BL495" s="24">
        <v>0</v>
      </c>
      <c r="BM495" s="24">
        <v>0</v>
      </c>
      <c r="BN495" s="17"/>
      <c r="BO495" s="18"/>
      <c r="BP495" s="17"/>
      <c r="BQ495" s="24">
        <v>0</v>
      </c>
    </row>
    <row r="496" spans="1:69" x14ac:dyDescent="0.2">
      <c r="A496" s="17">
        <v>800065396</v>
      </c>
      <c r="B496" s="17" t="s">
        <v>11</v>
      </c>
      <c r="C496" s="17" t="s">
        <v>15</v>
      </c>
      <c r="D496" s="17">
        <v>187125</v>
      </c>
      <c r="E496" s="17" t="str">
        <f t="shared" si="36"/>
        <v>C190187125</v>
      </c>
      <c r="F496" s="17" t="s">
        <v>63</v>
      </c>
      <c r="G496" s="17" t="str">
        <f t="shared" si="37"/>
        <v>800065396_C190187125</v>
      </c>
      <c r="H496" s="18">
        <v>44144</v>
      </c>
      <c r="I496" s="18">
        <v>44152</v>
      </c>
      <c r="J496" s="18">
        <v>44197</v>
      </c>
      <c r="K496" s="19">
        <v>80000</v>
      </c>
      <c r="L496" s="19">
        <v>0</v>
      </c>
      <c r="M496" s="19">
        <v>80000</v>
      </c>
      <c r="N496" s="19"/>
      <c r="O496" s="19"/>
      <c r="P496" s="19"/>
      <c r="Q496" s="19">
        <v>0</v>
      </c>
      <c r="R496" s="19">
        <v>80000</v>
      </c>
      <c r="S496" s="17" t="s">
        <v>31</v>
      </c>
      <c r="T496" s="17" t="s">
        <v>36</v>
      </c>
      <c r="U496" s="17" t="s">
        <v>37</v>
      </c>
      <c r="V496" s="17" t="s">
        <v>629</v>
      </c>
      <c r="W496" s="17" t="s">
        <v>629</v>
      </c>
      <c r="X496" s="25">
        <v>78400</v>
      </c>
      <c r="Y496" s="17">
        <v>1221658150</v>
      </c>
      <c r="Z496" s="17" t="s">
        <v>1813</v>
      </c>
      <c r="AA496" s="17"/>
      <c r="AB496" s="17"/>
      <c r="AC496" s="17" t="s">
        <v>672</v>
      </c>
      <c r="AD496" s="18">
        <v>44144</v>
      </c>
      <c r="AE496" s="18">
        <v>44157</v>
      </c>
      <c r="AF496" s="18">
        <v>44157</v>
      </c>
      <c r="AG496" s="18"/>
      <c r="AH496" s="23">
        <f t="shared" si="38"/>
        <v>1531</v>
      </c>
      <c r="AI496" s="23" t="str">
        <f t="shared" si="39"/>
        <v>Más de 360</v>
      </c>
      <c r="AJ496" s="25">
        <v>80000</v>
      </c>
      <c r="AK496" s="25">
        <v>80000</v>
      </c>
      <c r="AL496" s="25">
        <v>0</v>
      </c>
      <c r="AM496" s="25">
        <v>0</v>
      </c>
      <c r="AN496" s="25">
        <v>0</v>
      </c>
      <c r="AO496" s="25">
        <v>0</v>
      </c>
      <c r="AP496" s="25">
        <v>0</v>
      </c>
      <c r="AQ496" s="25">
        <v>0</v>
      </c>
      <c r="AR496" s="17"/>
      <c r="AS496" s="17"/>
      <c r="AT496" s="17"/>
      <c r="AU496" s="25">
        <v>0</v>
      </c>
      <c r="AV496" s="25">
        <v>80000</v>
      </c>
      <c r="AW496" s="25">
        <v>0</v>
      </c>
      <c r="AX496" s="17"/>
      <c r="AY496" s="17"/>
      <c r="AZ496" s="17"/>
      <c r="BA496" s="17"/>
      <c r="BB496" s="17"/>
      <c r="BC496" s="24">
        <v>0</v>
      </c>
      <c r="BD496" s="24">
        <v>0</v>
      </c>
      <c r="BE496" s="24">
        <v>0</v>
      </c>
      <c r="BF496" s="24">
        <v>0</v>
      </c>
      <c r="BG496" s="24">
        <v>0</v>
      </c>
      <c r="BH496" s="24">
        <v>0</v>
      </c>
      <c r="BI496" s="24">
        <v>0</v>
      </c>
      <c r="BJ496" s="24">
        <v>0</v>
      </c>
      <c r="BK496" s="24">
        <v>80000</v>
      </c>
      <c r="BL496" s="24">
        <v>0</v>
      </c>
      <c r="BM496" s="24">
        <v>0</v>
      </c>
      <c r="BN496" s="17"/>
      <c r="BO496" s="18"/>
      <c r="BP496" s="17"/>
      <c r="BQ496" s="24">
        <v>0</v>
      </c>
    </row>
    <row r="497" spans="1:69" x14ac:dyDescent="0.2">
      <c r="A497" s="17">
        <v>800065396</v>
      </c>
      <c r="B497" s="17" t="s">
        <v>11</v>
      </c>
      <c r="C497" s="17" t="s">
        <v>15</v>
      </c>
      <c r="D497" s="17">
        <v>186976</v>
      </c>
      <c r="E497" s="17" t="str">
        <f t="shared" si="36"/>
        <v>C190186976</v>
      </c>
      <c r="F497" s="17" t="s">
        <v>69</v>
      </c>
      <c r="G497" s="17" t="str">
        <f t="shared" si="37"/>
        <v>800065396_C190186976</v>
      </c>
      <c r="H497" s="18">
        <v>44144</v>
      </c>
      <c r="I497" s="18">
        <v>44152</v>
      </c>
      <c r="J497" s="18">
        <v>44197</v>
      </c>
      <c r="K497" s="19">
        <v>80000</v>
      </c>
      <c r="L497" s="19">
        <v>0</v>
      </c>
      <c r="M497" s="19">
        <v>80000</v>
      </c>
      <c r="N497" s="19"/>
      <c r="O497" s="19"/>
      <c r="P497" s="19"/>
      <c r="Q497" s="19">
        <v>0</v>
      </c>
      <c r="R497" s="19">
        <v>80000</v>
      </c>
      <c r="S497" s="17" t="s">
        <v>31</v>
      </c>
      <c r="T497" s="17" t="s">
        <v>36</v>
      </c>
      <c r="U497" s="17" t="s">
        <v>37</v>
      </c>
      <c r="V497" s="17" t="s">
        <v>629</v>
      </c>
      <c r="W497" s="17" t="s">
        <v>629</v>
      </c>
      <c r="X497" s="25">
        <v>78400</v>
      </c>
      <c r="Y497" s="17">
        <v>1221633683</v>
      </c>
      <c r="Z497" s="17" t="s">
        <v>1813</v>
      </c>
      <c r="AA497" s="17"/>
      <c r="AB497" s="17"/>
      <c r="AC497" s="17" t="s">
        <v>672</v>
      </c>
      <c r="AD497" s="18">
        <v>44144</v>
      </c>
      <c r="AE497" s="18">
        <v>44157</v>
      </c>
      <c r="AF497" s="18">
        <v>44157</v>
      </c>
      <c r="AG497" s="18"/>
      <c r="AH497" s="23">
        <f t="shared" si="38"/>
        <v>1531</v>
      </c>
      <c r="AI497" s="23" t="str">
        <f t="shared" si="39"/>
        <v>Más de 360</v>
      </c>
      <c r="AJ497" s="25">
        <v>80000</v>
      </c>
      <c r="AK497" s="25">
        <v>80000</v>
      </c>
      <c r="AL497" s="25">
        <v>0</v>
      </c>
      <c r="AM497" s="25">
        <v>0</v>
      </c>
      <c r="AN497" s="25">
        <v>0</v>
      </c>
      <c r="AO497" s="25">
        <v>0</v>
      </c>
      <c r="AP497" s="25">
        <v>0</v>
      </c>
      <c r="AQ497" s="25">
        <v>0</v>
      </c>
      <c r="AR497" s="17"/>
      <c r="AS497" s="17"/>
      <c r="AT497" s="17"/>
      <c r="AU497" s="25">
        <v>0</v>
      </c>
      <c r="AV497" s="25">
        <v>80000</v>
      </c>
      <c r="AW497" s="25">
        <v>0</v>
      </c>
      <c r="AX497" s="17"/>
      <c r="AY497" s="17"/>
      <c r="AZ497" s="17"/>
      <c r="BA497" s="17"/>
      <c r="BB497" s="17"/>
      <c r="BC497" s="24">
        <v>0</v>
      </c>
      <c r="BD497" s="24">
        <v>0</v>
      </c>
      <c r="BE497" s="24">
        <v>0</v>
      </c>
      <c r="BF497" s="24">
        <v>0</v>
      </c>
      <c r="BG497" s="24">
        <v>0</v>
      </c>
      <c r="BH497" s="24">
        <v>0</v>
      </c>
      <c r="BI497" s="24">
        <v>0</v>
      </c>
      <c r="BJ497" s="24">
        <v>0</v>
      </c>
      <c r="BK497" s="24">
        <v>80000</v>
      </c>
      <c r="BL497" s="24">
        <v>0</v>
      </c>
      <c r="BM497" s="24">
        <v>0</v>
      </c>
      <c r="BN497" s="17"/>
      <c r="BO497" s="18"/>
      <c r="BP497" s="17"/>
      <c r="BQ497" s="24">
        <v>0</v>
      </c>
    </row>
    <row r="498" spans="1:69" x14ac:dyDescent="0.2">
      <c r="A498" s="17">
        <v>800065396</v>
      </c>
      <c r="B498" s="17" t="s">
        <v>11</v>
      </c>
      <c r="C498" s="17" t="s">
        <v>15</v>
      </c>
      <c r="D498" s="17">
        <v>186973</v>
      </c>
      <c r="E498" s="17" t="str">
        <f t="shared" si="36"/>
        <v>C190186973</v>
      </c>
      <c r="F498" s="17" t="s">
        <v>72</v>
      </c>
      <c r="G498" s="17" t="str">
        <f t="shared" si="37"/>
        <v>800065396_C190186973</v>
      </c>
      <c r="H498" s="18">
        <v>44144</v>
      </c>
      <c r="I498" s="18">
        <v>44152</v>
      </c>
      <c r="J498" s="18">
        <v>44197</v>
      </c>
      <c r="K498" s="19">
        <v>80000</v>
      </c>
      <c r="L498" s="19">
        <v>0</v>
      </c>
      <c r="M498" s="19">
        <v>80000</v>
      </c>
      <c r="N498" s="19">
        <v>80000</v>
      </c>
      <c r="O498" s="19"/>
      <c r="P498" s="19"/>
      <c r="Q498" s="19">
        <v>0</v>
      </c>
      <c r="R498" s="19">
        <v>80000</v>
      </c>
      <c r="S498" s="17" t="s">
        <v>31</v>
      </c>
      <c r="T498" s="17" t="s">
        <v>36</v>
      </c>
      <c r="U498" s="17" t="s">
        <v>37</v>
      </c>
      <c r="V498" s="17" t="s">
        <v>629</v>
      </c>
      <c r="W498" s="17" t="s">
        <v>629</v>
      </c>
      <c r="X498" s="25">
        <v>78400</v>
      </c>
      <c r="Y498" s="17">
        <v>1908632967</v>
      </c>
      <c r="Z498" s="17" t="s">
        <v>1813</v>
      </c>
      <c r="AA498" s="17"/>
      <c r="AB498" s="17"/>
      <c r="AC498" s="17" t="s">
        <v>672</v>
      </c>
      <c r="AD498" s="18">
        <v>44144</v>
      </c>
      <c r="AE498" s="18">
        <v>44157</v>
      </c>
      <c r="AF498" s="18">
        <v>44422</v>
      </c>
      <c r="AG498" s="18"/>
      <c r="AH498" s="23">
        <f t="shared" si="38"/>
        <v>1266</v>
      </c>
      <c r="AI498" s="23" t="str">
        <f t="shared" si="39"/>
        <v>Más de 360</v>
      </c>
      <c r="AJ498" s="25">
        <v>80000</v>
      </c>
      <c r="AK498" s="25">
        <v>80000</v>
      </c>
      <c r="AL498" s="25">
        <v>0</v>
      </c>
      <c r="AM498" s="25">
        <v>0</v>
      </c>
      <c r="AN498" s="25">
        <v>0</v>
      </c>
      <c r="AO498" s="25">
        <v>0</v>
      </c>
      <c r="AP498" s="25">
        <v>0</v>
      </c>
      <c r="AQ498" s="25">
        <v>0</v>
      </c>
      <c r="AR498" s="17"/>
      <c r="AS498" s="17"/>
      <c r="AT498" s="17" t="s">
        <v>1007</v>
      </c>
      <c r="AU498" s="25">
        <v>0</v>
      </c>
      <c r="AV498" s="25">
        <v>80000</v>
      </c>
      <c r="AW498" s="25">
        <v>0</v>
      </c>
      <c r="AX498" s="17"/>
      <c r="AY498" s="17"/>
      <c r="AZ498" s="17"/>
      <c r="BA498" s="17"/>
      <c r="BB498" s="17"/>
      <c r="BC498" s="24">
        <v>0</v>
      </c>
      <c r="BD498" s="24">
        <v>0</v>
      </c>
      <c r="BE498" s="24">
        <v>0</v>
      </c>
      <c r="BF498" s="24">
        <v>0</v>
      </c>
      <c r="BG498" s="24">
        <v>0</v>
      </c>
      <c r="BH498" s="24">
        <v>0</v>
      </c>
      <c r="BI498" s="24">
        <v>0</v>
      </c>
      <c r="BJ498" s="24">
        <v>0</v>
      </c>
      <c r="BK498" s="24">
        <v>80000</v>
      </c>
      <c r="BL498" s="24">
        <v>0</v>
      </c>
      <c r="BM498" s="24">
        <v>0</v>
      </c>
      <c r="BN498" s="17"/>
      <c r="BO498" s="18"/>
      <c r="BP498" s="17"/>
      <c r="BQ498" s="24">
        <v>0</v>
      </c>
    </row>
    <row r="499" spans="1:69" x14ac:dyDescent="0.2">
      <c r="A499" s="17">
        <v>800065396</v>
      </c>
      <c r="B499" s="17" t="s">
        <v>11</v>
      </c>
      <c r="C499" s="17" t="s">
        <v>15</v>
      </c>
      <c r="D499" s="17">
        <v>187019</v>
      </c>
      <c r="E499" s="17" t="str">
        <f t="shared" si="36"/>
        <v>C190187019</v>
      </c>
      <c r="F499" s="17" t="s">
        <v>76</v>
      </c>
      <c r="G499" s="17" t="str">
        <f t="shared" si="37"/>
        <v>800065396_C190187019</v>
      </c>
      <c r="H499" s="18">
        <v>44144</v>
      </c>
      <c r="I499" s="18">
        <v>44152</v>
      </c>
      <c r="J499" s="18">
        <v>44197</v>
      </c>
      <c r="K499" s="19">
        <v>80000</v>
      </c>
      <c r="L499" s="19">
        <v>0</v>
      </c>
      <c r="M499" s="19">
        <v>80000</v>
      </c>
      <c r="N499" s="19"/>
      <c r="O499" s="19"/>
      <c r="P499" s="19"/>
      <c r="Q499" s="19">
        <v>0</v>
      </c>
      <c r="R499" s="19">
        <v>80000</v>
      </c>
      <c r="S499" s="17" t="s">
        <v>31</v>
      </c>
      <c r="T499" s="17" t="s">
        <v>36</v>
      </c>
      <c r="U499" s="17" t="s">
        <v>37</v>
      </c>
      <c r="V499" s="17" t="s">
        <v>629</v>
      </c>
      <c r="W499" s="17" t="s">
        <v>629</v>
      </c>
      <c r="X499" s="25">
        <v>78400</v>
      </c>
      <c r="Y499" s="17">
        <v>1221633769</v>
      </c>
      <c r="Z499" s="17" t="s">
        <v>1813</v>
      </c>
      <c r="AA499" s="17"/>
      <c r="AB499" s="17"/>
      <c r="AC499" s="17" t="s">
        <v>672</v>
      </c>
      <c r="AD499" s="18">
        <v>44144</v>
      </c>
      <c r="AE499" s="18">
        <v>44157</v>
      </c>
      <c r="AF499" s="18">
        <v>44157</v>
      </c>
      <c r="AG499" s="18"/>
      <c r="AH499" s="23">
        <f t="shared" si="38"/>
        <v>1531</v>
      </c>
      <c r="AI499" s="23" t="str">
        <f t="shared" si="39"/>
        <v>Más de 360</v>
      </c>
      <c r="AJ499" s="25">
        <v>80000</v>
      </c>
      <c r="AK499" s="25">
        <v>80000</v>
      </c>
      <c r="AL499" s="25">
        <v>0</v>
      </c>
      <c r="AM499" s="25">
        <v>0</v>
      </c>
      <c r="AN499" s="25">
        <v>0</v>
      </c>
      <c r="AO499" s="25">
        <v>0</v>
      </c>
      <c r="AP499" s="25">
        <v>0</v>
      </c>
      <c r="AQ499" s="25">
        <v>0</v>
      </c>
      <c r="AR499" s="17"/>
      <c r="AS499" s="17"/>
      <c r="AT499" s="17"/>
      <c r="AU499" s="25">
        <v>0</v>
      </c>
      <c r="AV499" s="25">
        <v>80000</v>
      </c>
      <c r="AW499" s="25">
        <v>0</v>
      </c>
      <c r="AX499" s="17"/>
      <c r="AY499" s="17"/>
      <c r="AZ499" s="17"/>
      <c r="BA499" s="17"/>
      <c r="BB499" s="17"/>
      <c r="BC499" s="24">
        <v>0</v>
      </c>
      <c r="BD499" s="24">
        <v>0</v>
      </c>
      <c r="BE499" s="24">
        <v>0</v>
      </c>
      <c r="BF499" s="24">
        <v>0</v>
      </c>
      <c r="BG499" s="24">
        <v>0</v>
      </c>
      <c r="BH499" s="24">
        <v>0</v>
      </c>
      <c r="BI499" s="24">
        <v>0</v>
      </c>
      <c r="BJ499" s="24">
        <v>0</v>
      </c>
      <c r="BK499" s="24">
        <v>80000</v>
      </c>
      <c r="BL499" s="24">
        <v>0</v>
      </c>
      <c r="BM499" s="24">
        <v>0</v>
      </c>
      <c r="BN499" s="17"/>
      <c r="BO499" s="18"/>
      <c r="BP499" s="17"/>
      <c r="BQ499" s="24">
        <v>0</v>
      </c>
    </row>
    <row r="500" spans="1:69" x14ac:dyDescent="0.2">
      <c r="A500" s="17">
        <v>800065396</v>
      </c>
      <c r="B500" s="17" t="s">
        <v>11</v>
      </c>
      <c r="C500" s="17" t="s">
        <v>12</v>
      </c>
      <c r="D500" s="17">
        <v>187862</v>
      </c>
      <c r="E500" s="17" t="str">
        <f t="shared" si="36"/>
        <v>C187187862</v>
      </c>
      <c r="F500" s="17" t="s">
        <v>81</v>
      </c>
      <c r="G500" s="17" t="str">
        <f t="shared" si="37"/>
        <v>800065396_C187187862</v>
      </c>
      <c r="H500" s="18">
        <v>44162</v>
      </c>
      <c r="I500" s="18">
        <v>44180</v>
      </c>
      <c r="J500" s="18">
        <v>44225</v>
      </c>
      <c r="K500" s="19">
        <v>80000</v>
      </c>
      <c r="L500" s="19">
        <v>0</v>
      </c>
      <c r="M500" s="19">
        <v>80000</v>
      </c>
      <c r="N500" s="19"/>
      <c r="O500" s="19"/>
      <c r="P500" s="19"/>
      <c r="Q500" s="19">
        <v>0</v>
      </c>
      <c r="R500" s="19">
        <v>80000</v>
      </c>
      <c r="S500" s="17" t="s">
        <v>31</v>
      </c>
      <c r="T500" s="17" t="s">
        <v>36</v>
      </c>
      <c r="U500" s="17" t="s">
        <v>37</v>
      </c>
      <c r="V500" s="17" t="s">
        <v>629</v>
      </c>
      <c r="W500" s="17" t="s">
        <v>629</v>
      </c>
      <c r="X500" s="25">
        <v>78400</v>
      </c>
      <c r="Y500" s="17">
        <v>1221667604</v>
      </c>
      <c r="Z500" s="17" t="s">
        <v>1813</v>
      </c>
      <c r="AA500" s="17"/>
      <c r="AB500" s="17"/>
      <c r="AC500" s="17" t="s">
        <v>672</v>
      </c>
      <c r="AD500" s="18">
        <v>44162</v>
      </c>
      <c r="AE500" s="18">
        <v>44185</v>
      </c>
      <c r="AF500" s="18">
        <v>44185</v>
      </c>
      <c r="AG500" s="18"/>
      <c r="AH500" s="23">
        <f t="shared" si="38"/>
        <v>1503</v>
      </c>
      <c r="AI500" s="23" t="str">
        <f t="shared" si="39"/>
        <v>Más de 360</v>
      </c>
      <c r="AJ500" s="25">
        <v>80000</v>
      </c>
      <c r="AK500" s="25">
        <v>80000</v>
      </c>
      <c r="AL500" s="25">
        <v>0</v>
      </c>
      <c r="AM500" s="25">
        <v>0</v>
      </c>
      <c r="AN500" s="25">
        <v>0</v>
      </c>
      <c r="AO500" s="25">
        <v>0</v>
      </c>
      <c r="AP500" s="25">
        <v>0</v>
      </c>
      <c r="AQ500" s="25">
        <v>0</v>
      </c>
      <c r="AR500" s="17"/>
      <c r="AS500" s="17"/>
      <c r="AT500" s="17"/>
      <c r="AU500" s="25">
        <v>0</v>
      </c>
      <c r="AV500" s="25">
        <v>80000</v>
      </c>
      <c r="AW500" s="25">
        <v>0</v>
      </c>
      <c r="AX500" s="17"/>
      <c r="AY500" s="17"/>
      <c r="AZ500" s="17"/>
      <c r="BA500" s="17"/>
      <c r="BB500" s="17"/>
      <c r="BC500" s="24">
        <v>0</v>
      </c>
      <c r="BD500" s="24">
        <v>0</v>
      </c>
      <c r="BE500" s="24">
        <v>0</v>
      </c>
      <c r="BF500" s="24">
        <v>0</v>
      </c>
      <c r="BG500" s="24">
        <v>0</v>
      </c>
      <c r="BH500" s="24">
        <v>0</v>
      </c>
      <c r="BI500" s="24">
        <v>0</v>
      </c>
      <c r="BJ500" s="24">
        <v>0</v>
      </c>
      <c r="BK500" s="24">
        <v>80000</v>
      </c>
      <c r="BL500" s="24">
        <v>0</v>
      </c>
      <c r="BM500" s="24">
        <v>0</v>
      </c>
      <c r="BN500" s="17"/>
      <c r="BO500" s="18"/>
      <c r="BP500" s="17"/>
      <c r="BQ500" s="24">
        <v>0</v>
      </c>
    </row>
    <row r="501" spans="1:69" x14ac:dyDescent="0.2">
      <c r="A501" s="17">
        <v>800065396</v>
      </c>
      <c r="B501" s="17" t="s">
        <v>11</v>
      </c>
      <c r="C501" s="17" t="s">
        <v>12</v>
      </c>
      <c r="D501" s="17">
        <v>187908</v>
      </c>
      <c r="E501" s="17" t="str">
        <f t="shared" si="36"/>
        <v>C187187908</v>
      </c>
      <c r="F501" s="17" t="s">
        <v>83</v>
      </c>
      <c r="G501" s="17" t="str">
        <f t="shared" si="37"/>
        <v>800065396_C187187908</v>
      </c>
      <c r="H501" s="18">
        <v>44162</v>
      </c>
      <c r="I501" s="18">
        <v>44180</v>
      </c>
      <c r="J501" s="18">
        <v>44225</v>
      </c>
      <c r="K501" s="19">
        <v>80000</v>
      </c>
      <c r="L501" s="19">
        <v>0</v>
      </c>
      <c r="M501" s="19">
        <v>80000</v>
      </c>
      <c r="N501" s="19"/>
      <c r="O501" s="19"/>
      <c r="P501" s="19"/>
      <c r="Q501" s="19">
        <v>0</v>
      </c>
      <c r="R501" s="19">
        <v>80000</v>
      </c>
      <c r="S501" s="17" t="s">
        <v>31</v>
      </c>
      <c r="T501" s="17" t="s">
        <v>36</v>
      </c>
      <c r="U501" s="17" t="s">
        <v>37</v>
      </c>
      <c r="V501" s="17" t="s">
        <v>629</v>
      </c>
      <c r="W501" s="17" t="s">
        <v>629</v>
      </c>
      <c r="X501" s="25">
        <v>78400</v>
      </c>
      <c r="Y501" s="17">
        <v>1221668694</v>
      </c>
      <c r="Z501" s="17" t="s">
        <v>1813</v>
      </c>
      <c r="AA501" s="17"/>
      <c r="AB501" s="17"/>
      <c r="AC501" s="17" t="s">
        <v>672</v>
      </c>
      <c r="AD501" s="18">
        <v>44162</v>
      </c>
      <c r="AE501" s="18">
        <v>44185</v>
      </c>
      <c r="AF501" s="18">
        <v>44185</v>
      </c>
      <c r="AG501" s="18"/>
      <c r="AH501" s="23">
        <f t="shared" si="38"/>
        <v>1503</v>
      </c>
      <c r="AI501" s="23" t="str">
        <f t="shared" si="39"/>
        <v>Más de 360</v>
      </c>
      <c r="AJ501" s="25">
        <v>80000</v>
      </c>
      <c r="AK501" s="25">
        <v>80000</v>
      </c>
      <c r="AL501" s="25">
        <v>0</v>
      </c>
      <c r="AM501" s="25">
        <v>0</v>
      </c>
      <c r="AN501" s="25">
        <v>0</v>
      </c>
      <c r="AO501" s="25">
        <v>0</v>
      </c>
      <c r="AP501" s="25">
        <v>0</v>
      </c>
      <c r="AQ501" s="25">
        <v>0</v>
      </c>
      <c r="AR501" s="17"/>
      <c r="AS501" s="17"/>
      <c r="AT501" s="17"/>
      <c r="AU501" s="25">
        <v>0</v>
      </c>
      <c r="AV501" s="25">
        <v>80000</v>
      </c>
      <c r="AW501" s="25">
        <v>0</v>
      </c>
      <c r="AX501" s="17"/>
      <c r="AY501" s="17"/>
      <c r="AZ501" s="17"/>
      <c r="BA501" s="17"/>
      <c r="BB501" s="17"/>
      <c r="BC501" s="24">
        <v>0</v>
      </c>
      <c r="BD501" s="24">
        <v>0</v>
      </c>
      <c r="BE501" s="24">
        <v>0</v>
      </c>
      <c r="BF501" s="24">
        <v>0</v>
      </c>
      <c r="BG501" s="24">
        <v>0</v>
      </c>
      <c r="BH501" s="24">
        <v>0</v>
      </c>
      <c r="BI501" s="24">
        <v>0</v>
      </c>
      <c r="BJ501" s="24">
        <v>0</v>
      </c>
      <c r="BK501" s="24">
        <v>80000</v>
      </c>
      <c r="BL501" s="24">
        <v>0</v>
      </c>
      <c r="BM501" s="24">
        <v>0</v>
      </c>
      <c r="BN501" s="17"/>
      <c r="BO501" s="18"/>
      <c r="BP501" s="17"/>
      <c r="BQ501" s="24">
        <v>0</v>
      </c>
    </row>
    <row r="502" spans="1:69" x14ac:dyDescent="0.2">
      <c r="A502" s="17">
        <v>800065396</v>
      </c>
      <c r="B502" s="17" t="s">
        <v>11</v>
      </c>
      <c r="C502" s="17" t="s">
        <v>12</v>
      </c>
      <c r="D502" s="17">
        <v>185437</v>
      </c>
      <c r="E502" s="17" t="str">
        <f t="shared" si="36"/>
        <v>C187185437</v>
      </c>
      <c r="F502" s="17" t="s">
        <v>84</v>
      </c>
      <c r="G502" s="17" t="str">
        <f t="shared" si="37"/>
        <v>800065396_C187185437</v>
      </c>
      <c r="H502" s="18">
        <v>44153</v>
      </c>
      <c r="I502" s="18">
        <v>44180</v>
      </c>
      <c r="J502" s="18">
        <v>44225</v>
      </c>
      <c r="K502" s="19">
        <v>80000</v>
      </c>
      <c r="L502" s="19">
        <v>0</v>
      </c>
      <c r="M502" s="19">
        <v>80000</v>
      </c>
      <c r="N502" s="19"/>
      <c r="O502" s="19"/>
      <c r="P502" s="19"/>
      <c r="Q502" s="19">
        <v>0</v>
      </c>
      <c r="R502" s="19">
        <v>80000</v>
      </c>
      <c r="S502" s="17" t="s">
        <v>31</v>
      </c>
      <c r="T502" s="17" t="s">
        <v>36</v>
      </c>
      <c r="U502" s="17" t="s">
        <v>37</v>
      </c>
      <c r="V502" s="17" t="s">
        <v>629</v>
      </c>
      <c r="W502" s="17" t="s">
        <v>629</v>
      </c>
      <c r="X502" s="25">
        <v>78400</v>
      </c>
      <c r="Y502" s="17">
        <v>1221666131</v>
      </c>
      <c r="Z502" s="17" t="s">
        <v>1813</v>
      </c>
      <c r="AA502" s="17"/>
      <c r="AB502" s="17"/>
      <c r="AC502" s="17" t="s">
        <v>672</v>
      </c>
      <c r="AD502" s="18">
        <v>44153</v>
      </c>
      <c r="AE502" s="18">
        <v>44185</v>
      </c>
      <c r="AF502" s="18">
        <v>44185</v>
      </c>
      <c r="AG502" s="18"/>
      <c r="AH502" s="23">
        <f t="shared" si="38"/>
        <v>1503</v>
      </c>
      <c r="AI502" s="23" t="str">
        <f t="shared" si="39"/>
        <v>Más de 360</v>
      </c>
      <c r="AJ502" s="25">
        <v>80000</v>
      </c>
      <c r="AK502" s="25">
        <v>80000</v>
      </c>
      <c r="AL502" s="25">
        <v>0</v>
      </c>
      <c r="AM502" s="25">
        <v>0</v>
      </c>
      <c r="AN502" s="25">
        <v>0</v>
      </c>
      <c r="AO502" s="25">
        <v>0</v>
      </c>
      <c r="AP502" s="25">
        <v>0</v>
      </c>
      <c r="AQ502" s="25">
        <v>0</v>
      </c>
      <c r="AR502" s="17"/>
      <c r="AS502" s="17"/>
      <c r="AT502" s="17"/>
      <c r="AU502" s="25">
        <v>0</v>
      </c>
      <c r="AV502" s="25">
        <v>80000</v>
      </c>
      <c r="AW502" s="25">
        <v>0</v>
      </c>
      <c r="AX502" s="17"/>
      <c r="AY502" s="17"/>
      <c r="AZ502" s="17"/>
      <c r="BA502" s="17"/>
      <c r="BB502" s="17"/>
      <c r="BC502" s="24">
        <v>0</v>
      </c>
      <c r="BD502" s="24">
        <v>0</v>
      </c>
      <c r="BE502" s="24">
        <v>0</v>
      </c>
      <c r="BF502" s="24">
        <v>0</v>
      </c>
      <c r="BG502" s="24">
        <v>0</v>
      </c>
      <c r="BH502" s="24">
        <v>0</v>
      </c>
      <c r="BI502" s="24">
        <v>0</v>
      </c>
      <c r="BJ502" s="24">
        <v>0</v>
      </c>
      <c r="BK502" s="24">
        <v>80000</v>
      </c>
      <c r="BL502" s="24">
        <v>0</v>
      </c>
      <c r="BM502" s="24">
        <v>0</v>
      </c>
      <c r="BN502" s="17"/>
      <c r="BO502" s="18"/>
      <c r="BP502" s="17"/>
      <c r="BQ502" s="24">
        <v>0</v>
      </c>
    </row>
    <row r="503" spans="1:69" x14ac:dyDescent="0.2">
      <c r="A503" s="17">
        <v>800065396</v>
      </c>
      <c r="B503" s="17" t="s">
        <v>11</v>
      </c>
      <c r="C503" s="17" t="s">
        <v>12</v>
      </c>
      <c r="D503" s="17">
        <v>185294</v>
      </c>
      <c r="E503" s="17" t="str">
        <f t="shared" si="36"/>
        <v>C187185294</v>
      </c>
      <c r="F503" s="17" t="s">
        <v>89</v>
      </c>
      <c r="G503" s="17" t="str">
        <f t="shared" si="37"/>
        <v>800065396_C187185294</v>
      </c>
      <c r="H503" s="18">
        <v>44153</v>
      </c>
      <c r="I503" s="18">
        <v>44180</v>
      </c>
      <c r="J503" s="18">
        <v>44225</v>
      </c>
      <c r="K503" s="19">
        <v>80000</v>
      </c>
      <c r="L503" s="19">
        <v>0</v>
      </c>
      <c r="M503" s="19">
        <v>80000</v>
      </c>
      <c r="N503" s="19"/>
      <c r="O503" s="19"/>
      <c r="P503" s="19"/>
      <c r="Q503" s="19">
        <v>0</v>
      </c>
      <c r="R503" s="19">
        <v>80000</v>
      </c>
      <c r="S503" s="17" t="s">
        <v>31</v>
      </c>
      <c r="T503" s="17" t="s">
        <v>36</v>
      </c>
      <c r="U503" s="17" t="s">
        <v>37</v>
      </c>
      <c r="V503" s="17" t="s">
        <v>629</v>
      </c>
      <c r="W503" s="17" t="s">
        <v>629</v>
      </c>
      <c r="X503" s="25">
        <v>78400</v>
      </c>
      <c r="Y503" s="17">
        <v>1221667451</v>
      </c>
      <c r="Z503" s="17" t="s">
        <v>1813</v>
      </c>
      <c r="AA503" s="17"/>
      <c r="AB503" s="17"/>
      <c r="AC503" s="17" t="s">
        <v>672</v>
      </c>
      <c r="AD503" s="18">
        <v>44153</v>
      </c>
      <c r="AE503" s="18">
        <v>44185</v>
      </c>
      <c r="AF503" s="18">
        <v>44185</v>
      </c>
      <c r="AG503" s="18"/>
      <c r="AH503" s="23">
        <f t="shared" si="38"/>
        <v>1503</v>
      </c>
      <c r="AI503" s="23" t="str">
        <f t="shared" si="39"/>
        <v>Más de 360</v>
      </c>
      <c r="AJ503" s="25">
        <v>80000</v>
      </c>
      <c r="AK503" s="25">
        <v>80000</v>
      </c>
      <c r="AL503" s="25">
        <v>0</v>
      </c>
      <c r="AM503" s="25">
        <v>0</v>
      </c>
      <c r="AN503" s="25">
        <v>0</v>
      </c>
      <c r="AO503" s="25">
        <v>0</v>
      </c>
      <c r="AP503" s="25">
        <v>0</v>
      </c>
      <c r="AQ503" s="25">
        <v>0</v>
      </c>
      <c r="AR503" s="17"/>
      <c r="AS503" s="17"/>
      <c r="AT503" s="17"/>
      <c r="AU503" s="25">
        <v>0</v>
      </c>
      <c r="AV503" s="25">
        <v>80000</v>
      </c>
      <c r="AW503" s="25">
        <v>0</v>
      </c>
      <c r="AX503" s="17"/>
      <c r="AY503" s="17"/>
      <c r="AZ503" s="17"/>
      <c r="BA503" s="17"/>
      <c r="BB503" s="17"/>
      <c r="BC503" s="24">
        <v>0</v>
      </c>
      <c r="BD503" s="24">
        <v>0</v>
      </c>
      <c r="BE503" s="24">
        <v>0</v>
      </c>
      <c r="BF503" s="24">
        <v>0</v>
      </c>
      <c r="BG503" s="24">
        <v>0</v>
      </c>
      <c r="BH503" s="24">
        <v>0</v>
      </c>
      <c r="BI503" s="24">
        <v>0</v>
      </c>
      <c r="BJ503" s="24">
        <v>0</v>
      </c>
      <c r="BK503" s="24">
        <v>80000</v>
      </c>
      <c r="BL503" s="24">
        <v>0</v>
      </c>
      <c r="BM503" s="24">
        <v>0</v>
      </c>
      <c r="BN503" s="17"/>
      <c r="BO503" s="18"/>
      <c r="BP503" s="17"/>
      <c r="BQ503" s="24">
        <v>0</v>
      </c>
    </row>
    <row r="504" spans="1:69" x14ac:dyDescent="0.2">
      <c r="A504" s="17">
        <v>800065396</v>
      </c>
      <c r="B504" s="17" t="s">
        <v>11</v>
      </c>
      <c r="C504" s="17" t="s">
        <v>12</v>
      </c>
      <c r="D504" s="17">
        <v>187844</v>
      </c>
      <c r="E504" s="17" t="str">
        <f t="shared" si="36"/>
        <v>C187187844</v>
      </c>
      <c r="F504" s="17" t="s">
        <v>90</v>
      </c>
      <c r="G504" s="17" t="str">
        <f t="shared" si="37"/>
        <v>800065396_C187187844</v>
      </c>
      <c r="H504" s="18">
        <v>44162</v>
      </c>
      <c r="I504" s="18">
        <v>44180</v>
      </c>
      <c r="J504" s="18">
        <v>44225</v>
      </c>
      <c r="K504" s="19">
        <v>80000</v>
      </c>
      <c r="L504" s="19">
        <v>0</v>
      </c>
      <c r="M504" s="19">
        <v>80000</v>
      </c>
      <c r="N504" s="19"/>
      <c r="O504" s="19"/>
      <c r="P504" s="19"/>
      <c r="Q504" s="19">
        <v>0</v>
      </c>
      <c r="R504" s="19">
        <v>80000</v>
      </c>
      <c r="S504" s="17" t="s">
        <v>31</v>
      </c>
      <c r="T504" s="17" t="s">
        <v>36</v>
      </c>
      <c r="U504" s="17" t="s">
        <v>37</v>
      </c>
      <c r="V504" s="17" t="s">
        <v>629</v>
      </c>
      <c r="W504" s="17" t="s">
        <v>629</v>
      </c>
      <c r="X504" s="25">
        <v>78400</v>
      </c>
      <c r="Y504" s="17">
        <v>1221667565</v>
      </c>
      <c r="Z504" s="17" t="s">
        <v>1813</v>
      </c>
      <c r="AA504" s="17"/>
      <c r="AB504" s="17"/>
      <c r="AC504" s="17" t="s">
        <v>672</v>
      </c>
      <c r="AD504" s="18">
        <v>44162</v>
      </c>
      <c r="AE504" s="18">
        <v>44185</v>
      </c>
      <c r="AF504" s="18">
        <v>44185</v>
      </c>
      <c r="AG504" s="18"/>
      <c r="AH504" s="23">
        <f t="shared" si="38"/>
        <v>1503</v>
      </c>
      <c r="AI504" s="23" t="str">
        <f t="shared" si="39"/>
        <v>Más de 360</v>
      </c>
      <c r="AJ504" s="25">
        <v>80000</v>
      </c>
      <c r="AK504" s="25">
        <v>80000</v>
      </c>
      <c r="AL504" s="25">
        <v>0</v>
      </c>
      <c r="AM504" s="25">
        <v>0</v>
      </c>
      <c r="AN504" s="25">
        <v>0</v>
      </c>
      <c r="AO504" s="25">
        <v>0</v>
      </c>
      <c r="AP504" s="25">
        <v>0</v>
      </c>
      <c r="AQ504" s="25">
        <v>0</v>
      </c>
      <c r="AR504" s="17"/>
      <c r="AS504" s="17"/>
      <c r="AT504" s="17"/>
      <c r="AU504" s="25">
        <v>0</v>
      </c>
      <c r="AV504" s="25">
        <v>80000</v>
      </c>
      <c r="AW504" s="25">
        <v>0</v>
      </c>
      <c r="AX504" s="17"/>
      <c r="AY504" s="17"/>
      <c r="AZ504" s="17"/>
      <c r="BA504" s="17"/>
      <c r="BB504" s="17"/>
      <c r="BC504" s="24">
        <v>0</v>
      </c>
      <c r="BD504" s="24">
        <v>0</v>
      </c>
      <c r="BE504" s="24">
        <v>0</v>
      </c>
      <c r="BF504" s="24">
        <v>0</v>
      </c>
      <c r="BG504" s="24">
        <v>0</v>
      </c>
      <c r="BH504" s="24">
        <v>0</v>
      </c>
      <c r="BI504" s="24">
        <v>0</v>
      </c>
      <c r="BJ504" s="24">
        <v>0</v>
      </c>
      <c r="BK504" s="24">
        <v>80000</v>
      </c>
      <c r="BL504" s="24">
        <v>0</v>
      </c>
      <c r="BM504" s="24">
        <v>0</v>
      </c>
      <c r="BN504" s="17"/>
      <c r="BO504" s="18"/>
      <c r="BP504" s="17"/>
      <c r="BQ504" s="24">
        <v>0</v>
      </c>
    </row>
    <row r="505" spans="1:69" x14ac:dyDescent="0.2">
      <c r="A505" s="17">
        <v>800065396</v>
      </c>
      <c r="B505" s="17" t="s">
        <v>11</v>
      </c>
      <c r="C505" s="17" t="s">
        <v>12</v>
      </c>
      <c r="D505" s="17">
        <v>192514</v>
      </c>
      <c r="E505" s="17" t="str">
        <f t="shared" si="36"/>
        <v>C187192514</v>
      </c>
      <c r="F505" s="17" t="s">
        <v>91</v>
      </c>
      <c r="G505" s="17" t="str">
        <f t="shared" si="37"/>
        <v>800065396_C187192514</v>
      </c>
      <c r="H505" s="18">
        <v>44168</v>
      </c>
      <c r="I505" s="18">
        <v>44180</v>
      </c>
      <c r="J505" s="18">
        <v>44225</v>
      </c>
      <c r="K505" s="19">
        <v>80000</v>
      </c>
      <c r="L505" s="19">
        <v>0</v>
      </c>
      <c r="M505" s="19">
        <v>80000</v>
      </c>
      <c r="N505" s="19"/>
      <c r="O505" s="19"/>
      <c r="P505" s="19"/>
      <c r="Q505" s="19">
        <v>0</v>
      </c>
      <c r="R505" s="19">
        <v>80000</v>
      </c>
      <c r="S505" s="17" t="s">
        <v>31</v>
      </c>
      <c r="T505" s="17" t="s">
        <v>36</v>
      </c>
      <c r="U505" s="17" t="s">
        <v>37</v>
      </c>
      <c r="V505" s="17" t="s">
        <v>629</v>
      </c>
      <c r="W505" s="17" t="s">
        <v>629</v>
      </c>
      <c r="X505" s="25">
        <v>78400</v>
      </c>
      <c r="Y505" s="17">
        <v>1221668573</v>
      </c>
      <c r="Z505" s="17" t="s">
        <v>1813</v>
      </c>
      <c r="AA505" s="17"/>
      <c r="AB505" s="17"/>
      <c r="AC505" s="17" t="s">
        <v>672</v>
      </c>
      <c r="AD505" s="18">
        <v>44168</v>
      </c>
      <c r="AE505" s="18">
        <v>44185</v>
      </c>
      <c r="AF505" s="18">
        <v>44185</v>
      </c>
      <c r="AG505" s="18"/>
      <c r="AH505" s="23">
        <f t="shared" si="38"/>
        <v>1503</v>
      </c>
      <c r="AI505" s="23" t="str">
        <f t="shared" si="39"/>
        <v>Más de 360</v>
      </c>
      <c r="AJ505" s="25">
        <v>80000</v>
      </c>
      <c r="AK505" s="25">
        <v>80000</v>
      </c>
      <c r="AL505" s="25">
        <v>0</v>
      </c>
      <c r="AM505" s="25">
        <v>0</v>
      </c>
      <c r="AN505" s="25">
        <v>0</v>
      </c>
      <c r="AO505" s="25">
        <v>0</v>
      </c>
      <c r="AP505" s="25">
        <v>0</v>
      </c>
      <c r="AQ505" s="25">
        <v>0</v>
      </c>
      <c r="AR505" s="17"/>
      <c r="AS505" s="17"/>
      <c r="AT505" s="17"/>
      <c r="AU505" s="25">
        <v>0</v>
      </c>
      <c r="AV505" s="25">
        <v>80000</v>
      </c>
      <c r="AW505" s="25">
        <v>0</v>
      </c>
      <c r="AX505" s="17"/>
      <c r="AY505" s="17"/>
      <c r="AZ505" s="17"/>
      <c r="BA505" s="17"/>
      <c r="BB505" s="17"/>
      <c r="BC505" s="24">
        <v>0</v>
      </c>
      <c r="BD505" s="24">
        <v>0</v>
      </c>
      <c r="BE505" s="24">
        <v>0</v>
      </c>
      <c r="BF505" s="24">
        <v>0</v>
      </c>
      <c r="BG505" s="24">
        <v>0</v>
      </c>
      <c r="BH505" s="24">
        <v>0</v>
      </c>
      <c r="BI505" s="24">
        <v>0</v>
      </c>
      <c r="BJ505" s="24">
        <v>0</v>
      </c>
      <c r="BK505" s="24">
        <v>80000</v>
      </c>
      <c r="BL505" s="24">
        <v>0</v>
      </c>
      <c r="BM505" s="24">
        <v>0</v>
      </c>
      <c r="BN505" s="17"/>
      <c r="BO505" s="18"/>
      <c r="BP505" s="17"/>
      <c r="BQ505" s="24">
        <v>0</v>
      </c>
    </row>
    <row r="506" spans="1:69" x14ac:dyDescent="0.2">
      <c r="A506" s="17">
        <v>800065396</v>
      </c>
      <c r="B506" s="17" t="s">
        <v>11</v>
      </c>
      <c r="C506" s="17" t="s">
        <v>12</v>
      </c>
      <c r="D506" s="17">
        <v>187060</v>
      </c>
      <c r="E506" s="17" t="str">
        <f t="shared" si="36"/>
        <v>C187187060</v>
      </c>
      <c r="F506" s="17" t="s">
        <v>92</v>
      </c>
      <c r="G506" s="17" t="str">
        <f t="shared" si="37"/>
        <v>800065396_C187187060</v>
      </c>
      <c r="H506" s="18">
        <v>44157</v>
      </c>
      <c r="I506" s="18">
        <v>44180</v>
      </c>
      <c r="J506" s="18">
        <v>44225</v>
      </c>
      <c r="K506" s="19">
        <v>80000</v>
      </c>
      <c r="L506" s="19">
        <v>0</v>
      </c>
      <c r="M506" s="19">
        <v>80000</v>
      </c>
      <c r="N506" s="19"/>
      <c r="O506" s="19"/>
      <c r="P506" s="19"/>
      <c r="Q506" s="19">
        <v>0</v>
      </c>
      <c r="R506" s="19">
        <v>80000</v>
      </c>
      <c r="S506" s="17" t="s">
        <v>31</v>
      </c>
      <c r="T506" s="17" t="s">
        <v>36</v>
      </c>
      <c r="U506" s="17" t="s">
        <v>37</v>
      </c>
      <c r="V506" s="17" t="s">
        <v>629</v>
      </c>
      <c r="W506" s="17" t="s">
        <v>629</v>
      </c>
      <c r="X506" s="25">
        <v>78400</v>
      </c>
      <c r="Y506" s="17">
        <v>1221667287</v>
      </c>
      <c r="Z506" s="17" t="s">
        <v>1813</v>
      </c>
      <c r="AA506" s="17"/>
      <c r="AB506" s="17"/>
      <c r="AC506" s="17" t="s">
        <v>672</v>
      </c>
      <c r="AD506" s="18">
        <v>44157</v>
      </c>
      <c r="AE506" s="18">
        <v>44185</v>
      </c>
      <c r="AF506" s="18">
        <v>44185</v>
      </c>
      <c r="AG506" s="18"/>
      <c r="AH506" s="23">
        <f t="shared" si="38"/>
        <v>1503</v>
      </c>
      <c r="AI506" s="23" t="str">
        <f t="shared" si="39"/>
        <v>Más de 360</v>
      </c>
      <c r="AJ506" s="25">
        <v>80000</v>
      </c>
      <c r="AK506" s="25">
        <v>80000</v>
      </c>
      <c r="AL506" s="25">
        <v>0</v>
      </c>
      <c r="AM506" s="25">
        <v>0</v>
      </c>
      <c r="AN506" s="25">
        <v>0</v>
      </c>
      <c r="AO506" s="25">
        <v>0</v>
      </c>
      <c r="AP506" s="25">
        <v>0</v>
      </c>
      <c r="AQ506" s="25">
        <v>0</v>
      </c>
      <c r="AR506" s="17"/>
      <c r="AS506" s="17"/>
      <c r="AT506" s="17"/>
      <c r="AU506" s="25">
        <v>0</v>
      </c>
      <c r="AV506" s="25">
        <v>80000</v>
      </c>
      <c r="AW506" s="25">
        <v>0</v>
      </c>
      <c r="AX506" s="17"/>
      <c r="AY506" s="17"/>
      <c r="AZ506" s="17"/>
      <c r="BA506" s="17"/>
      <c r="BB506" s="17"/>
      <c r="BC506" s="24">
        <v>0</v>
      </c>
      <c r="BD506" s="24">
        <v>0</v>
      </c>
      <c r="BE506" s="24">
        <v>0</v>
      </c>
      <c r="BF506" s="24">
        <v>0</v>
      </c>
      <c r="BG506" s="24">
        <v>0</v>
      </c>
      <c r="BH506" s="24">
        <v>0</v>
      </c>
      <c r="BI506" s="24">
        <v>0</v>
      </c>
      <c r="BJ506" s="24">
        <v>0</v>
      </c>
      <c r="BK506" s="24">
        <v>80000</v>
      </c>
      <c r="BL506" s="24">
        <v>0</v>
      </c>
      <c r="BM506" s="24">
        <v>0</v>
      </c>
      <c r="BN506" s="17"/>
      <c r="BO506" s="18"/>
      <c r="BP506" s="17"/>
      <c r="BQ506" s="24">
        <v>0</v>
      </c>
    </row>
    <row r="507" spans="1:69" x14ac:dyDescent="0.2">
      <c r="A507" s="17">
        <v>800065396</v>
      </c>
      <c r="B507" s="17" t="s">
        <v>11</v>
      </c>
      <c r="C507" s="17" t="s">
        <v>12</v>
      </c>
      <c r="D507" s="17">
        <v>187843</v>
      </c>
      <c r="E507" s="17" t="str">
        <f t="shared" si="36"/>
        <v>C187187843</v>
      </c>
      <c r="F507" s="17" t="s">
        <v>93</v>
      </c>
      <c r="G507" s="17" t="str">
        <f t="shared" si="37"/>
        <v>800065396_C187187843</v>
      </c>
      <c r="H507" s="18">
        <v>44162</v>
      </c>
      <c r="I507" s="18">
        <v>44180</v>
      </c>
      <c r="J507" s="18">
        <v>44225</v>
      </c>
      <c r="K507" s="19">
        <v>80000</v>
      </c>
      <c r="L507" s="19">
        <v>0</v>
      </c>
      <c r="M507" s="19">
        <v>80000</v>
      </c>
      <c r="N507" s="19"/>
      <c r="O507" s="19"/>
      <c r="P507" s="19"/>
      <c r="Q507" s="19">
        <v>0</v>
      </c>
      <c r="R507" s="19">
        <v>80000</v>
      </c>
      <c r="S507" s="17" t="s">
        <v>31</v>
      </c>
      <c r="T507" s="17" t="s">
        <v>36</v>
      </c>
      <c r="U507" s="17" t="s">
        <v>37</v>
      </c>
      <c r="V507" s="17" t="s">
        <v>629</v>
      </c>
      <c r="W507" s="17" t="s">
        <v>629</v>
      </c>
      <c r="X507" s="25">
        <v>78400</v>
      </c>
      <c r="Y507" s="17">
        <v>1221667564</v>
      </c>
      <c r="Z507" s="17" t="s">
        <v>1813</v>
      </c>
      <c r="AA507" s="17"/>
      <c r="AB507" s="17"/>
      <c r="AC507" s="17" t="s">
        <v>672</v>
      </c>
      <c r="AD507" s="18">
        <v>44162</v>
      </c>
      <c r="AE507" s="18">
        <v>44185</v>
      </c>
      <c r="AF507" s="18">
        <v>44185</v>
      </c>
      <c r="AG507" s="18"/>
      <c r="AH507" s="23">
        <f t="shared" si="38"/>
        <v>1503</v>
      </c>
      <c r="AI507" s="23" t="str">
        <f t="shared" si="39"/>
        <v>Más de 360</v>
      </c>
      <c r="AJ507" s="25">
        <v>80000</v>
      </c>
      <c r="AK507" s="25">
        <v>80000</v>
      </c>
      <c r="AL507" s="25">
        <v>0</v>
      </c>
      <c r="AM507" s="25">
        <v>0</v>
      </c>
      <c r="AN507" s="25">
        <v>0</v>
      </c>
      <c r="AO507" s="25">
        <v>0</v>
      </c>
      <c r="AP507" s="25">
        <v>0</v>
      </c>
      <c r="AQ507" s="25">
        <v>0</v>
      </c>
      <c r="AR507" s="17"/>
      <c r="AS507" s="17"/>
      <c r="AT507" s="17"/>
      <c r="AU507" s="25">
        <v>0</v>
      </c>
      <c r="AV507" s="25">
        <v>80000</v>
      </c>
      <c r="AW507" s="25">
        <v>0</v>
      </c>
      <c r="AX507" s="17"/>
      <c r="AY507" s="17"/>
      <c r="AZ507" s="17"/>
      <c r="BA507" s="17"/>
      <c r="BB507" s="17"/>
      <c r="BC507" s="24">
        <v>0</v>
      </c>
      <c r="BD507" s="24">
        <v>0</v>
      </c>
      <c r="BE507" s="24">
        <v>0</v>
      </c>
      <c r="BF507" s="24">
        <v>0</v>
      </c>
      <c r="BG507" s="24">
        <v>0</v>
      </c>
      <c r="BH507" s="24">
        <v>0</v>
      </c>
      <c r="BI507" s="24">
        <v>0</v>
      </c>
      <c r="BJ507" s="24">
        <v>0</v>
      </c>
      <c r="BK507" s="24">
        <v>80000</v>
      </c>
      <c r="BL507" s="24">
        <v>0</v>
      </c>
      <c r="BM507" s="24">
        <v>0</v>
      </c>
      <c r="BN507" s="17"/>
      <c r="BO507" s="18"/>
      <c r="BP507" s="17"/>
      <c r="BQ507" s="24">
        <v>0</v>
      </c>
    </row>
    <row r="508" spans="1:69" x14ac:dyDescent="0.2">
      <c r="A508" s="17">
        <v>800065396</v>
      </c>
      <c r="B508" s="17" t="s">
        <v>11</v>
      </c>
      <c r="C508" s="17" t="s">
        <v>12</v>
      </c>
      <c r="D508" s="17">
        <v>189613</v>
      </c>
      <c r="E508" s="17" t="str">
        <f t="shared" si="36"/>
        <v>C187189613</v>
      </c>
      <c r="F508" s="17" t="s">
        <v>98</v>
      </c>
      <c r="G508" s="17" t="str">
        <f t="shared" si="37"/>
        <v>800065396_C187189613</v>
      </c>
      <c r="H508" s="18">
        <v>44163</v>
      </c>
      <c r="I508" s="18">
        <v>44180</v>
      </c>
      <c r="J508" s="18">
        <v>44225</v>
      </c>
      <c r="K508" s="19">
        <v>80000</v>
      </c>
      <c r="L508" s="19">
        <v>0</v>
      </c>
      <c r="M508" s="19">
        <v>80000</v>
      </c>
      <c r="N508" s="19">
        <v>80000</v>
      </c>
      <c r="O508" s="19"/>
      <c r="P508" s="19"/>
      <c r="Q508" s="19">
        <v>0</v>
      </c>
      <c r="R508" s="19">
        <v>80000</v>
      </c>
      <c r="S508" s="17" t="s">
        <v>31</v>
      </c>
      <c r="T508" s="17" t="s">
        <v>36</v>
      </c>
      <c r="U508" s="17" t="s">
        <v>37</v>
      </c>
      <c r="V508" s="17" t="s">
        <v>629</v>
      </c>
      <c r="W508" s="17" t="s">
        <v>629</v>
      </c>
      <c r="X508" s="25">
        <v>78400</v>
      </c>
      <c r="Y508" s="17">
        <v>1221671842</v>
      </c>
      <c r="Z508" s="17" t="s">
        <v>1813</v>
      </c>
      <c r="AA508" s="17"/>
      <c r="AB508" s="17"/>
      <c r="AC508" s="17" t="s">
        <v>672</v>
      </c>
      <c r="AD508" s="18">
        <v>44163</v>
      </c>
      <c r="AE508" s="18">
        <v>44185</v>
      </c>
      <c r="AF508" s="18">
        <v>44185</v>
      </c>
      <c r="AG508" s="18"/>
      <c r="AH508" s="23">
        <f t="shared" si="38"/>
        <v>1503</v>
      </c>
      <c r="AI508" s="23" t="str">
        <f t="shared" si="39"/>
        <v>Más de 360</v>
      </c>
      <c r="AJ508" s="25">
        <v>80000</v>
      </c>
      <c r="AK508" s="25">
        <v>80000</v>
      </c>
      <c r="AL508" s="25">
        <v>0</v>
      </c>
      <c r="AM508" s="25">
        <v>0</v>
      </c>
      <c r="AN508" s="25">
        <v>0</v>
      </c>
      <c r="AO508" s="25">
        <v>0</v>
      </c>
      <c r="AP508" s="25">
        <v>0</v>
      </c>
      <c r="AQ508" s="25">
        <v>0</v>
      </c>
      <c r="AR508" s="17"/>
      <c r="AS508" s="17"/>
      <c r="AT508" s="17"/>
      <c r="AU508" s="25">
        <v>0</v>
      </c>
      <c r="AV508" s="25">
        <v>80000</v>
      </c>
      <c r="AW508" s="25">
        <v>0</v>
      </c>
      <c r="AX508" s="17"/>
      <c r="AY508" s="17"/>
      <c r="AZ508" s="17"/>
      <c r="BA508" s="17"/>
      <c r="BB508" s="17"/>
      <c r="BC508" s="24">
        <v>0</v>
      </c>
      <c r="BD508" s="24">
        <v>0</v>
      </c>
      <c r="BE508" s="24">
        <v>0</v>
      </c>
      <c r="BF508" s="24">
        <v>0</v>
      </c>
      <c r="BG508" s="24">
        <v>0</v>
      </c>
      <c r="BH508" s="24">
        <v>0</v>
      </c>
      <c r="BI508" s="24">
        <v>0</v>
      </c>
      <c r="BJ508" s="24">
        <v>0</v>
      </c>
      <c r="BK508" s="24">
        <v>80000</v>
      </c>
      <c r="BL508" s="24">
        <v>0</v>
      </c>
      <c r="BM508" s="24">
        <v>0</v>
      </c>
      <c r="BN508" s="17"/>
      <c r="BO508" s="18"/>
      <c r="BP508" s="17"/>
      <c r="BQ508" s="24">
        <v>0</v>
      </c>
    </row>
    <row r="509" spans="1:69" x14ac:dyDescent="0.2">
      <c r="A509" s="17">
        <v>800065396</v>
      </c>
      <c r="B509" s="17" t="s">
        <v>11</v>
      </c>
      <c r="C509" s="17" t="s">
        <v>12</v>
      </c>
      <c r="D509" s="17">
        <v>197637</v>
      </c>
      <c r="E509" s="17" t="str">
        <f t="shared" si="36"/>
        <v>C187197637</v>
      </c>
      <c r="F509" s="17" t="s">
        <v>102</v>
      </c>
      <c r="G509" s="17" t="str">
        <f t="shared" si="37"/>
        <v>800065396_C187197637</v>
      </c>
      <c r="H509" s="18">
        <v>44182</v>
      </c>
      <c r="I509" s="18">
        <v>44211</v>
      </c>
      <c r="J509" s="18">
        <v>44256</v>
      </c>
      <c r="K509" s="19">
        <v>80000</v>
      </c>
      <c r="L509" s="19">
        <v>0</v>
      </c>
      <c r="M509" s="19">
        <v>80000</v>
      </c>
      <c r="N509" s="19"/>
      <c r="O509" s="19"/>
      <c r="P509" s="19"/>
      <c r="Q509" s="19">
        <v>0</v>
      </c>
      <c r="R509" s="19">
        <v>80000</v>
      </c>
      <c r="S509" s="17" t="s">
        <v>31</v>
      </c>
      <c r="T509" s="17" t="s">
        <v>36</v>
      </c>
      <c r="U509" s="17" t="s">
        <v>37</v>
      </c>
      <c r="V509" s="17" t="s">
        <v>629</v>
      </c>
      <c r="W509" s="17" t="s">
        <v>629</v>
      </c>
      <c r="X509" s="25">
        <v>78400</v>
      </c>
      <c r="Y509" s="17">
        <v>1221687080</v>
      </c>
      <c r="Z509" s="17" t="s">
        <v>1813</v>
      </c>
      <c r="AA509" s="17"/>
      <c r="AB509" s="17"/>
      <c r="AC509" s="17" t="s">
        <v>672</v>
      </c>
      <c r="AD509" s="18">
        <v>44182</v>
      </c>
      <c r="AE509" s="18">
        <v>44215</v>
      </c>
      <c r="AF509" s="18">
        <v>44215</v>
      </c>
      <c r="AG509" s="18"/>
      <c r="AH509" s="23">
        <f t="shared" si="38"/>
        <v>1473</v>
      </c>
      <c r="AI509" s="23" t="str">
        <f t="shared" si="39"/>
        <v>Más de 360</v>
      </c>
      <c r="AJ509" s="25">
        <v>80000</v>
      </c>
      <c r="AK509" s="25">
        <v>80000</v>
      </c>
      <c r="AL509" s="25">
        <v>0</v>
      </c>
      <c r="AM509" s="25">
        <v>0</v>
      </c>
      <c r="AN509" s="25">
        <v>0</v>
      </c>
      <c r="AO509" s="25">
        <v>0</v>
      </c>
      <c r="AP509" s="25">
        <v>0</v>
      </c>
      <c r="AQ509" s="25">
        <v>0</v>
      </c>
      <c r="AR509" s="17"/>
      <c r="AS509" s="17"/>
      <c r="AT509" s="17"/>
      <c r="AU509" s="25">
        <v>0</v>
      </c>
      <c r="AV509" s="25">
        <v>80000</v>
      </c>
      <c r="AW509" s="25">
        <v>0</v>
      </c>
      <c r="AX509" s="17"/>
      <c r="AY509" s="17"/>
      <c r="AZ509" s="17"/>
      <c r="BA509" s="17"/>
      <c r="BB509" s="17"/>
      <c r="BC509" s="24">
        <v>0</v>
      </c>
      <c r="BD509" s="24">
        <v>0</v>
      </c>
      <c r="BE509" s="24">
        <v>0</v>
      </c>
      <c r="BF509" s="24">
        <v>0</v>
      </c>
      <c r="BG509" s="24">
        <v>0</v>
      </c>
      <c r="BH509" s="24">
        <v>0</v>
      </c>
      <c r="BI509" s="24">
        <v>0</v>
      </c>
      <c r="BJ509" s="24">
        <v>0</v>
      </c>
      <c r="BK509" s="24">
        <v>80000</v>
      </c>
      <c r="BL509" s="24">
        <v>0</v>
      </c>
      <c r="BM509" s="24">
        <v>0</v>
      </c>
      <c r="BN509" s="17"/>
      <c r="BO509" s="18"/>
      <c r="BP509" s="17"/>
      <c r="BQ509" s="24">
        <v>0</v>
      </c>
    </row>
    <row r="510" spans="1:69" x14ac:dyDescent="0.2">
      <c r="A510" s="17">
        <v>800065396</v>
      </c>
      <c r="B510" s="17" t="s">
        <v>11</v>
      </c>
      <c r="C510" s="17" t="s">
        <v>12</v>
      </c>
      <c r="D510" s="17">
        <v>199637</v>
      </c>
      <c r="E510" s="17" t="str">
        <f t="shared" si="36"/>
        <v>C187199637</v>
      </c>
      <c r="F510" s="17" t="s">
        <v>106</v>
      </c>
      <c r="G510" s="17" t="str">
        <f t="shared" si="37"/>
        <v>800065396_C187199637</v>
      </c>
      <c r="H510" s="18">
        <v>44189</v>
      </c>
      <c r="I510" s="18">
        <v>44211</v>
      </c>
      <c r="J510" s="18">
        <v>44256</v>
      </c>
      <c r="K510" s="19">
        <v>80000</v>
      </c>
      <c r="L510" s="19">
        <v>0</v>
      </c>
      <c r="M510" s="19">
        <v>80000</v>
      </c>
      <c r="N510" s="19"/>
      <c r="O510" s="19"/>
      <c r="P510" s="19"/>
      <c r="Q510" s="19">
        <v>0</v>
      </c>
      <c r="R510" s="19">
        <v>80000</v>
      </c>
      <c r="S510" s="17" t="s">
        <v>31</v>
      </c>
      <c r="T510" s="17" t="s">
        <v>36</v>
      </c>
      <c r="U510" s="17" t="s">
        <v>37</v>
      </c>
      <c r="V510" s="17" t="s">
        <v>629</v>
      </c>
      <c r="W510" s="17" t="s">
        <v>629</v>
      </c>
      <c r="X510" s="25">
        <v>78400</v>
      </c>
      <c r="Y510" s="17">
        <v>1221683931</v>
      </c>
      <c r="Z510" s="17" t="s">
        <v>1813</v>
      </c>
      <c r="AA510" s="17"/>
      <c r="AB510" s="17"/>
      <c r="AC510" s="17" t="s">
        <v>672</v>
      </c>
      <c r="AD510" s="18">
        <v>44189</v>
      </c>
      <c r="AE510" s="18">
        <v>44215</v>
      </c>
      <c r="AF510" s="18">
        <v>44215</v>
      </c>
      <c r="AG510" s="18"/>
      <c r="AH510" s="23">
        <f t="shared" si="38"/>
        <v>1473</v>
      </c>
      <c r="AI510" s="23" t="str">
        <f t="shared" si="39"/>
        <v>Más de 360</v>
      </c>
      <c r="AJ510" s="25">
        <v>80000</v>
      </c>
      <c r="AK510" s="25">
        <v>80000</v>
      </c>
      <c r="AL510" s="25">
        <v>0</v>
      </c>
      <c r="AM510" s="25">
        <v>0</v>
      </c>
      <c r="AN510" s="25">
        <v>0</v>
      </c>
      <c r="AO510" s="25">
        <v>0</v>
      </c>
      <c r="AP510" s="25">
        <v>0</v>
      </c>
      <c r="AQ510" s="25">
        <v>0</v>
      </c>
      <c r="AR510" s="17"/>
      <c r="AS510" s="17"/>
      <c r="AT510" s="17"/>
      <c r="AU510" s="25">
        <v>0</v>
      </c>
      <c r="AV510" s="25">
        <v>80000</v>
      </c>
      <c r="AW510" s="25">
        <v>0</v>
      </c>
      <c r="AX510" s="17"/>
      <c r="AY510" s="17"/>
      <c r="AZ510" s="17"/>
      <c r="BA510" s="17"/>
      <c r="BB510" s="17"/>
      <c r="BC510" s="24">
        <v>0</v>
      </c>
      <c r="BD510" s="24">
        <v>0</v>
      </c>
      <c r="BE510" s="24">
        <v>0</v>
      </c>
      <c r="BF510" s="24">
        <v>0</v>
      </c>
      <c r="BG510" s="24">
        <v>0</v>
      </c>
      <c r="BH510" s="24">
        <v>0</v>
      </c>
      <c r="BI510" s="24">
        <v>0</v>
      </c>
      <c r="BJ510" s="24">
        <v>0</v>
      </c>
      <c r="BK510" s="24">
        <v>80000</v>
      </c>
      <c r="BL510" s="24">
        <v>0</v>
      </c>
      <c r="BM510" s="24">
        <v>0</v>
      </c>
      <c r="BN510" s="17"/>
      <c r="BO510" s="18"/>
      <c r="BP510" s="17"/>
      <c r="BQ510" s="24">
        <v>0</v>
      </c>
    </row>
    <row r="511" spans="1:69" x14ac:dyDescent="0.2">
      <c r="A511" s="17">
        <v>800065396</v>
      </c>
      <c r="B511" s="17" t="s">
        <v>11</v>
      </c>
      <c r="C511" s="17" t="s">
        <v>12</v>
      </c>
      <c r="D511" s="17">
        <v>196540</v>
      </c>
      <c r="E511" s="17" t="str">
        <f t="shared" si="36"/>
        <v>C187196540</v>
      </c>
      <c r="F511" s="17" t="s">
        <v>108</v>
      </c>
      <c r="G511" s="17" t="str">
        <f t="shared" si="37"/>
        <v>800065396_C187196540</v>
      </c>
      <c r="H511" s="18">
        <v>44181</v>
      </c>
      <c r="I511" s="18">
        <v>44211</v>
      </c>
      <c r="J511" s="18">
        <v>44256</v>
      </c>
      <c r="K511" s="19">
        <v>80000</v>
      </c>
      <c r="L511" s="19">
        <v>0</v>
      </c>
      <c r="M511" s="19">
        <v>80000</v>
      </c>
      <c r="N511" s="19"/>
      <c r="O511" s="19"/>
      <c r="P511" s="19"/>
      <c r="Q511" s="19">
        <v>0</v>
      </c>
      <c r="R511" s="19">
        <v>80000</v>
      </c>
      <c r="S511" s="17" t="s">
        <v>31</v>
      </c>
      <c r="T511" s="17" t="s">
        <v>36</v>
      </c>
      <c r="U511" s="17" t="s">
        <v>37</v>
      </c>
      <c r="V511" s="17" t="s">
        <v>629</v>
      </c>
      <c r="W511" s="17" t="s">
        <v>629</v>
      </c>
      <c r="X511" s="25">
        <v>78400</v>
      </c>
      <c r="Y511" s="17">
        <v>1221684078</v>
      </c>
      <c r="Z511" s="17" t="s">
        <v>1813</v>
      </c>
      <c r="AA511" s="17"/>
      <c r="AB511" s="17"/>
      <c r="AC511" s="17" t="s">
        <v>672</v>
      </c>
      <c r="AD511" s="18">
        <v>44181</v>
      </c>
      <c r="AE511" s="18">
        <v>44215</v>
      </c>
      <c r="AF511" s="18">
        <v>44215</v>
      </c>
      <c r="AG511" s="18"/>
      <c r="AH511" s="23">
        <f t="shared" si="38"/>
        <v>1473</v>
      </c>
      <c r="AI511" s="23" t="str">
        <f t="shared" si="39"/>
        <v>Más de 360</v>
      </c>
      <c r="AJ511" s="25">
        <v>80000</v>
      </c>
      <c r="AK511" s="25">
        <v>80000</v>
      </c>
      <c r="AL511" s="25">
        <v>0</v>
      </c>
      <c r="AM511" s="25">
        <v>0</v>
      </c>
      <c r="AN511" s="25">
        <v>0</v>
      </c>
      <c r="AO511" s="25">
        <v>0</v>
      </c>
      <c r="AP511" s="25">
        <v>0</v>
      </c>
      <c r="AQ511" s="25">
        <v>0</v>
      </c>
      <c r="AR511" s="17"/>
      <c r="AS511" s="17"/>
      <c r="AT511" s="17"/>
      <c r="AU511" s="25">
        <v>0</v>
      </c>
      <c r="AV511" s="25">
        <v>80000</v>
      </c>
      <c r="AW511" s="25">
        <v>0</v>
      </c>
      <c r="AX511" s="17"/>
      <c r="AY511" s="17"/>
      <c r="AZ511" s="17"/>
      <c r="BA511" s="17"/>
      <c r="BB511" s="17"/>
      <c r="BC511" s="24">
        <v>0</v>
      </c>
      <c r="BD511" s="24">
        <v>0</v>
      </c>
      <c r="BE511" s="24">
        <v>0</v>
      </c>
      <c r="BF511" s="24">
        <v>0</v>
      </c>
      <c r="BG511" s="24">
        <v>0</v>
      </c>
      <c r="BH511" s="24">
        <v>0</v>
      </c>
      <c r="BI511" s="24">
        <v>0</v>
      </c>
      <c r="BJ511" s="24">
        <v>0</v>
      </c>
      <c r="BK511" s="24">
        <v>80000</v>
      </c>
      <c r="BL511" s="24">
        <v>0</v>
      </c>
      <c r="BM511" s="24">
        <v>0</v>
      </c>
      <c r="BN511" s="17"/>
      <c r="BO511" s="18"/>
      <c r="BP511" s="17"/>
      <c r="BQ511" s="24">
        <v>0</v>
      </c>
    </row>
    <row r="512" spans="1:69" x14ac:dyDescent="0.2">
      <c r="A512" s="17">
        <v>800065396</v>
      </c>
      <c r="B512" s="17" t="s">
        <v>11</v>
      </c>
      <c r="C512" s="17" t="s">
        <v>12</v>
      </c>
      <c r="D512" s="17">
        <v>199998</v>
      </c>
      <c r="E512" s="17" t="str">
        <f t="shared" si="36"/>
        <v>C187199998</v>
      </c>
      <c r="F512" s="17" t="s">
        <v>110</v>
      </c>
      <c r="G512" s="17" t="str">
        <f t="shared" si="37"/>
        <v>800065396_C187199998</v>
      </c>
      <c r="H512" s="18">
        <v>44189</v>
      </c>
      <c r="I512" s="18">
        <v>44211</v>
      </c>
      <c r="J512" s="18">
        <v>44256</v>
      </c>
      <c r="K512" s="19">
        <v>80000</v>
      </c>
      <c r="L512" s="19">
        <v>0</v>
      </c>
      <c r="M512" s="19">
        <v>80000</v>
      </c>
      <c r="N512" s="19"/>
      <c r="O512" s="19"/>
      <c r="P512" s="19"/>
      <c r="Q512" s="19">
        <v>0</v>
      </c>
      <c r="R512" s="19">
        <v>80000</v>
      </c>
      <c r="S512" s="17" t="s">
        <v>31</v>
      </c>
      <c r="T512" s="17" t="s">
        <v>36</v>
      </c>
      <c r="U512" s="17" t="s">
        <v>37</v>
      </c>
      <c r="V512" s="17" t="s">
        <v>629</v>
      </c>
      <c r="W512" s="17" t="s">
        <v>629</v>
      </c>
      <c r="X512" s="25">
        <v>78400</v>
      </c>
      <c r="Y512" s="17">
        <v>1221695484</v>
      </c>
      <c r="Z512" s="17" t="s">
        <v>1813</v>
      </c>
      <c r="AA512" s="17"/>
      <c r="AB512" s="17"/>
      <c r="AC512" s="17" t="s">
        <v>672</v>
      </c>
      <c r="AD512" s="18">
        <v>44189</v>
      </c>
      <c r="AE512" s="18">
        <v>44215</v>
      </c>
      <c r="AF512" s="18">
        <v>44215</v>
      </c>
      <c r="AG512" s="18"/>
      <c r="AH512" s="23">
        <f t="shared" si="38"/>
        <v>1473</v>
      </c>
      <c r="AI512" s="23" t="str">
        <f t="shared" si="39"/>
        <v>Más de 360</v>
      </c>
      <c r="AJ512" s="25">
        <v>80000</v>
      </c>
      <c r="AK512" s="25">
        <v>80000</v>
      </c>
      <c r="AL512" s="25">
        <v>0</v>
      </c>
      <c r="AM512" s="25">
        <v>0</v>
      </c>
      <c r="AN512" s="25">
        <v>0</v>
      </c>
      <c r="AO512" s="25">
        <v>0</v>
      </c>
      <c r="AP512" s="25">
        <v>0</v>
      </c>
      <c r="AQ512" s="25">
        <v>0</v>
      </c>
      <c r="AR512" s="17"/>
      <c r="AS512" s="17"/>
      <c r="AT512" s="17"/>
      <c r="AU512" s="25">
        <v>0</v>
      </c>
      <c r="AV512" s="25">
        <v>80000</v>
      </c>
      <c r="AW512" s="25">
        <v>0</v>
      </c>
      <c r="AX512" s="17"/>
      <c r="AY512" s="17"/>
      <c r="AZ512" s="17"/>
      <c r="BA512" s="17"/>
      <c r="BB512" s="17"/>
      <c r="BC512" s="24">
        <v>0</v>
      </c>
      <c r="BD512" s="24">
        <v>0</v>
      </c>
      <c r="BE512" s="24">
        <v>0</v>
      </c>
      <c r="BF512" s="24">
        <v>0</v>
      </c>
      <c r="BG512" s="24">
        <v>0</v>
      </c>
      <c r="BH512" s="24">
        <v>0</v>
      </c>
      <c r="BI512" s="24">
        <v>0</v>
      </c>
      <c r="BJ512" s="24">
        <v>0</v>
      </c>
      <c r="BK512" s="24">
        <v>80000</v>
      </c>
      <c r="BL512" s="24">
        <v>0</v>
      </c>
      <c r="BM512" s="24">
        <v>0</v>
      </c>
      <c r="BN512" s="17"/>
      <c r="BO512" s="18"/>
      <c r="BP512" s="17"/>
      <c r="BQ512" s="24">
        <v>0</v>
      </c>
    </row>
    <row r="513" spans="1:69" x14ac:dyDescent="0.2">
      <c r="A513" s="17">
        <v>800065396</v>
      </c>
      <c r="B513" s="17" t="s">
        <v>11</v>
      </c>
      <c r="C513" s="17" t="s">
        <v>12</v>
      </c>
      <c r="D513" s="17">
        <v>197679</v>
      </c>
      <c r="E513" s="17" t="str">
        <f t="shared" si="36"/>
        <v>C187197679</v>
      </c>
      <c r="F513" s="17" t="s">
        <v>113</v>
      </c>
      <c r="G513" s="17" t="str">
        <f t="shared" si="37"/>
        <v>800065396_C187197679</v>
      </c>
      <c r="H513" s="18">
        <v>44182</v>
      </c>
      <c r="I513" s="18">
        <v>44211</v>
      </c>
      <c r="J513" s="18">
        <v>44256</v>
      </c>
      <c r="K513" s="19">
        <v>80000</v>
      </c>
      <c r="L513" s="19">
        <v>0</v>
      </c>
      <c r="M513" s="19">
        <v>80000</v>
      </c>
      <c r="N513" s="19"/>
      <c r="O513" s="19"/>
      <c r="P513" s="19"/>
      <c r="Q513" s="19">
        <v>0</v>
      </c>
      <c r="R513" s="19">
        <v>80000</v>
      </c>
      <c r="S513" s="17" t="s">
        <v>31</v>
      </c>
      <c r="T513" s="17" t="s">
        <v>36</v>
      </c>
      <c r="U513" s="17" t="s">
        <v>37</v>
      </c>
      <c r="V513" s="17" t="s">
        <v>629</v>
      </c>
      <c r="W513" s="17" t="s">
        <v>629</v>
      </c>
      <c r="X513" s="25">
        <v>78400</v>
      </c>
      <c r="Y513" s="17">
        <v>1221685065</v>
      </c>
      <c r="Z513" s="17" t="s">
        <v>1813</v>
      </c>
      <c r="AA513" s="17"/>
      <c r="AB513" s="17"/>
      <c r="AC513" s="17" t="s">
        <v>672</v>
      </c>
      <c r="AD513" s="18">
        <v>44182</v>
      </c>
      <c r="AE513" s="18">
        <v>44215</v>
      </c>
      <c r="AF513" s="18">
        <v>44215</v>
      </c>
      <c r="AG513" s="18"/>
      <c r="AH513" s="23">
        <f t="shared" si="38"/>
        <v>1473</v>
      </c>
      <c r="AI513" s="23" t="str">
        <f t="shared" si="39"/>
        <v>Más de 360</v>
      </c>
      <c r="AJ513" s="25">
        <v>80000</v>
      </c>
      <c r="AK513" s="25">
        <v>80000</v>
      </c>
      <c r="AL513" s="25">
        <v>0</v>
      </c>
      <c r="AM513" s="25">
        <v>0</v>
      </c>
      <c r="AN513" s="25">
        <v>0</v>
      </c>
      <c r="AO513" s="25">
        <v>0</v>
      </c>
      <c r="AP513" s="25">
        <v>0</v>
      </c>
      <c r="AQ513" s="25">
        <v>0</v>
      </c>
      <c r="AR513" s="17"/>
      <c r="AS513" s="17"/>
      <c r="AT513" s="17"/>
      <c r="AU513" s="25">
        <v>0</v>
      </c>
      <c r="AV513" s="25">
        <v>80000</v>
      </c>
      <c r="AW513" s="25">
        <v>0</v>
      </c>
      <c r="AX513" s="17"/>
      <c r="AY513" s="17"/>
      <c r="AZ513" s="17"/>
      <c r="BA513" s="17"/>
      <c r="BB513" s="17"/>
      <c r="BC513" s="24">
        <v>0</v>
      </c>
      <c r="BD513" s="24">
        <v>0</v>
      </c>
      <c r="BE513" s="24">
        <v>0</v>
      </c>
      <c r="BF513" s="24">
        <v>0</v>
      </c>
      <c r="BG513" s="24">
        <v>0</v>
      </c>
      <c r="BH513" s="24">
        <v>0</v>
      </c>
      <c r="BI513" s="24">
        <v>0</v>
      </c>
      <c r="BJ513" s="24">
        <v>0</v>
      </c>
      <c r="BK513" s="24">
        <v>80000</v>
      </c>
      <c r="BL513" s="24">
        <v>0</v>
      </c>
      <c r="BM513" s="24">
        <v>0</v>
      </c>
      <c r="BN513" s="17"/>
      <c r="BO513" s="18"/>
      <c r="BP513" s="17"/>
      <c r="BQ513" s="24">
        <v>0</v>
      </c>
    </row>
    <row r="514" spans="1:69" x14ac:dyDescent="0.2">
      <c r="A514" s="17">
        <v>800065396</v>
      </c>
      <c r="B514" s="17" t="s">
        <v>11</v>
      </c>
      <c r="C514" s="17" t="s">
        <v>12</v>
      </c>
      <c r="D514" s="17">
        <v>198907</v>
      </c>
      <c r="E514" s="17" t="str">
        <f t="shared" si="36"/>
        <v>C187198907</v>
      </c>
      <c r="F514" s="17" t="s">
        <v>116</v>
      </c>
      <c r="G514" s="17" t="str">
        <f t="shared" si="37"/>
        <v>800065396_C187198907</v>
      </c>
      <c r="H514" s="18">
        <v>44183</v>
      </c>
      <c r="I514" s="18">
        <v>44211</v>
      </c>
      <c r="J514" s="18">
        <v>44256</v>
      </c>
      <c r="K514" s="19">
        <v>80000</v>
      </c>
      <c r="L514" s="19">
        <v>0</v>
      </c>
      <c r="M514" s="19">
        <v>80000</v>
      </c>
      <c r="N514" s="19"/>
      <c r="O514" s="19"/>
      <c r="P514" s="19"/>
      <c r="Q514" s="19">
        <v>0</v>
      </c>
      <c r="R514" s="19">
        <v>80000</v>
      </c>
      <c r="S514" s="17" t="s">
        <v>31</v>
      </c>
      <c r="T514" s="17" t="s">
        <v>36</v>
      </c>
      <c r="U514" s="17" t="s">
        <v>37</v>
      </c>
      <c r="V514" s="17" t="s">
        <v>629</v>
      </c>
      <c r="W514" s="17" t="s">
        <v>629</v>
      </c>
      <c r="X514" s="25">
        <v>78400</v>
      </c>
      <c r="Y514" s="17">
        <v>1221686141</v>
      </c>
      <c r="Z514" s="17" t="s">
        <v>1813</v>
      </c>
      <c r="AA514" s="17"/>
      <c r="AB514" s="17"/>
      <c r="AC514" s="17" t="s">
        <v>672</v>
      </c>
      <c r="AD514" s="18">
        <v>44183</v>
      </c>
      <c r="AE514" s="18">
        <v>44215</v>
      </c>
      <c r="AF514" s="18">
        <v>44215</v>
      </c>
      <c r="AG514" s="18"/>
      <c r="AH514" s="23">
        <f t="shared" si="38"/>
        <v>1473</v>
      </c>
      <c r="AI514" s="23" t="str">
        <f t="shared" si="39"/>
        <v>Más de 360</v>
      </c>
      <c r="AJ514" s="25">
        <v>80000</v>
      </c>
      <c r="AK514" s="25">
        <v>80000</v>
      </c>
      <c r="AL514" s="25">
        <v>0</v>
      </c>
      <c r="AM514" s="25">
        <v>0</v>
      </c>
      <c r="AN514" s="25">
        <v>0</v>
      </c>
      <c r="AO514" s="25">
        <v>0</v>
      </c>
      <c r="AP514" s="25">
        <v>0</v>
      </c>
      <c r="AQ514" s="25">
        <v>0</v>
      </c>
      <c r="AR514" s="17"/>
      <c r="AS514" s="17"/>
      <c r="AT514" s="17"/>
      <c r="AU514" s="25">
        <v>0</v>
      </c>
      <c r="AV514" s="25">
        <v>80000</v>
      </c>
      <c r="AW514" s="25">
        <v>0</v>
      </c>
      <c r="AX514" s="17"/>
      <c r="AY514" s="17"/>
      <c r="AZ514" s="17"/>
      <c r="BA514" s="17"/>
      <c r="BB514" s="17"/>
      <c r="BC514" s="24">
        <v>0</v>
      </c>
      <c r="BD514" s="24">
        <v>0</v>
      </c>
      <c r="BE514" s="24">
        <v>0</v>
      </c>
      <c r="BF514" s="24">
        <v>0</v>
      </c>
      <c r="BG514" s="24">
        <v>0</v>
      </c>
      <c r="BH514" s="24">
        <v>0</v>
      </c>
      <c r="BI514" s="24">
        <v>0</v>
      </c>
      <c r="BJ514" s="24">
        <v>0</v>
      </c>
      <c r="BK514" s="24">
        <v>80000</v>
      </c>
      <c r="BL514" s="24">
        <v>0</v>
      </c>
      <c r="BM514" s="24">
        <v>0</v>
      </c>
      <c r="BN514" s="17"/>
      <c r="BO514" s="18"/>
      <c r="BP514" s="17"/>
      <c r="BQ514" s="24">
        <v>0</v>
      </c>
    </row>
    <row r="515" spans="1:69" x14ac:dyDescent="0.2">
      <c r="A515" s="17">
        <v>800065396</v>
      </c>
      <c r="B515" s="17" t="s">
        <v>11</v>
      </c>
      <c r="C515" s="17" t="s">
        <v>12</v>
      </c>
      <c r="D515" s="17">
        <v>202883</v>
      </c>
      <c r="E515" s="17" t="str">
        <f t="shared" ref="E515:E578" si="40">+CONCATENATE(C515,D515)</f>
        <v>C187202883</v>
      </c>
      <c r="F515" s="17" t="s">
        <v>117</v>
      </c>
      <c r="G515" s="17" t="str">
        <f t="shared" ref="G515:G545" si="41">+CONCATENATE(A515,"_",E515)</f>
        <v>800065396_C187202883</v>
      </c>
      <c r="H515" s="18">
        <v>44203</v>
      </c>
      <c r="I515" s="18">
        <v>44211</v>
      </c>
      <c r="J515" s="18">
        <v>44256</v>
      </c>
      <c r="K515" s="19">
        <v>80000</v>
      </c>
      <c r="L515" s="19">
        <v>0</v>
      </c>
      <c r="M515" s="19">
        <v>80000</v>
      </c>
      <c r="N515" s="19"/>
      <c r="O515" s="19"/>
      <c r="P515" s="19"/>
      <c r="Q515" s="19">
        <v>0</v>
      </c>
      <c r="R515" s="19">
        <v>80000</v>
      </c>
      <c r="S515" s="17" t="s">
        <v>31</v>
      </c>
      <c r="T515" s="17" t="s">
        <v>36</v>
      </c>
      <c r="U515" s="17" t="s">
        <v>37</v>
      </c>
      <c r="V515" s="17" t="s">
        <v>629</v>
      </c>
      <c r="W515" s="17" t="s">
        <v>629</v>
      </c>
      <c r="X515" s="25">
        <v>78400</v>
      </c>
      <c r="Y515" s="17">
        <v>1221684217</v>
      </c>
      <c r="Z515" s="17" t="s">
        <v>1813</v>
      </c>
      <c r="AA515" s="17"/>
      <c r="AB515" s="17"/>
      <c r="AC515" s="17" t="s">
        <v>672</v>
      </c>
      <c r="AD515" s="18">
        <v>44203</v>
      </c>
      <c r="AE515" s="18">
        <v>44215</v>
      </c>
      <c r="AF515" s="18">
        <v>44215</v>
      </c>
      <c r="AG515" s="18"/>
      <c r="AH515" s="23">
        <f t="shared" ref="AH515:AH578" si="42">+IF(OR(AC515="Devuelta",AQ515&lt;&gt;0),$A$1-AG515,IF(AND(AF515="",AE515=""),"No radicada",IF(AF515&lt;&gt;"",$A$1-AF515,$A$1-AE515)))</f>
        <v>1473</v>
      </c>
      <c r="AI515" s="23" t="str">
        <f t="shared" ref="AI515:AI578" si="43">+IF(AH515="No radicada","No radicada",IF(AH515&lt;1,"Corriente",IF(AH515&lt;=30,"0-30",IF(AND(AH515&lt;=60,AH515&gt;30),"31-60",IF(AND(AH515&lt;=90,AH515&gt;60),"61-90",IF(AND(AH515&lt;=180,AH515&gt;90),"91-180",IF(AND(AH515&lt;=360,AH515&gt;180),"181-360",IF(AH515&gt;360,"Más de 360"))))))))</f>
        <v>Más de 360</v>
      </c>
      <c r="AJ515" s="25">
        <v>80000</v>
      </c>
      <c r="AK515" s="25">
        <v>80000</v>
      </c>
      <c r="AL515" s="25">
        <v>0</v>
      </c>
      <c r="AM515" s="25">
        <v>0</v>
      </c>
      <c r="AN515" s="25">
        <v>0</v>
      </c>
      <c r="AO515" s="25">
        <v>0</v>
      </c>
      <c r="AP515" s="25">
        <v>0</v>
      </c>
      <c r="AQ515" s="25">
        <v>0</v>
      </c>
      <c r="AR515" s="17"/>
      <c r="AS515" s="17"/>
      <c r="AT515" s="17"/>
      <c r="AU515" s="25">
        <v>0</v>
      </c>
      <c r="AV515" s="25">
        <v>80000</v>
      </c>
      <c r="AW515" s="25">
        <v>0</v>
      </c>
      <c r="AX515" s="17"/>
      <c r="AY515" s="17"/>
      <c r="AZ515" s="17"/>
      <c r="BA515" s="17"/>
      <c r="BB515" s="17"/>
      <c r="BC515" s="24">
        <v>0</v>
      </c>
      <c r="BD515" s="24">
        <v>0</v>
      </c>
      <c r="BE515" s="24">
        <v>0</v>
      </c>
      <c r="BF515" s="24">
        <v>0</v>
      </c>
      <c r="BG515" s="24">
        <v>0</v>
      </c>
      <c r="BH515" s="24">
        <v>0</v>
      </c>
      <c r="BI515" s="24">
        <v>0</v>
      </c>
      <c r="BJ515" s="24">
        <v>0</v>
      </c>
      <c r="BK515" s="24">
        <v>80000</v>
      </c>
      <c r="BL515" s="24">
        <v>0</v>
      </c>
      <c r="BM515" s="24">
        <v>0</v>
      </c>
      <c r="BN515" s="17"/>
      <c r="BO515" s="18"/>
      <c r="BP515" s="17"/>
      <c r="BQ515" s="24">
        <v>0</v>
      </c>
    </row>
    <row r="516" spans="1:69" x14ac:dyDescent="0.2">
      <c r="A516" s="17">
        <v>800065396</v>
      </c>
      <c r="B516" s="17" t="s">
        <v>11</v>
      </c>
      <c r="C516" s="17" t="s">
        <v>12</v>
      </c>
      <c r="D516" s="17">
        <v>200565</v>
      </c>
      <c r="E516" s="17" t="str">
        <f t="shared" si="40"/>
        <v>C187200565</v>
      </c>
      <c r="F516" s="17" t="s">
        <v>120</v>
      </c>
      <c r="G516" s="17" t="str">
        <f t="shared" si="41"/>
        <v>800065396_C187200565</v>
      </c>
      <c r="H516" s="18">
        <v>44191</v>
      </c>
      <c r="I516" s="18">
        <v>44211</v>
      </c>
      <c r="J516" s="18">
        <v>44256</v>
      </c>
      <c r="K516" s="19">
        <v>80000</v>
      </c>
      <c r="L516" s="19">
        <v>0</v>
      </c>
      <c r="M516" s="19">
        <v>80000</v>
      </c>
      <c r="N516" s="19"/>
      <c r="O516" s="19"/>
      <c r="P516" s="19"/>
      <c r="Q516" s="19">
        <v>0</v>
      </c>
      <c r="R516" s="19">
        <v>80000</v>
      </c>
      <c r="S516" s="17" t="s">
        <v>31</v>
      </c>
      <c r="T516" s="17" t="s">
        <v>36</v>
      </c>
      <c r="U516" s="17" t="s">
        <v>37</v>
      </c>
      <c r="V516" s="17" t="s">
        <v>629</v>
      </c>
      <c r="W516" s="17" t="s">
        <v>629</v>
      </c>
      <c r="X516" s="25">
        <v>78400</v>
      </c>
      <c r="Y516" s="17">
        <v>1221684958</v>
      </c>
      <c r="Z516" s="17" t="s">
        <v>1813</v>
      </c>
      <c r="AA516" s="17"/>
      <c r="AB516" s="17"/>
      <c r="AC516" s="17" t="s">
        <v>672</v>
      </c>
      <c r="AD516" s="18">
        <v>44191</v>
      </c>
      <c r="AE516" s="18">
        <v>44215</v>
      </c>
      <c r="AF516" s="18">
        <v>44215</v>
      </c>
      <c r="AG516" s="18"/>
      <c r="AH516" s="23">
        <f t="shared" si="42"/>
        <v>1473</v>
      </c>
      <c r="AI516" s="23" t="str">
        <f t="shared" si="43"/>
        <v>Más de 360</v>
      </c>
      <c r="AJ516" s="25">
        <v>80000</v>
      </c>
      <c r="AK516" s="25">
        <v>80000</v>
      </c>
      <c r="AL516" s="25">
        <v>0</v>
      </c>
      <c r="AM516" s="25">
        <v>0</v>
      </c>
      <c r="AN516" s="25">
        <v>0</v>
      </c>
      <c r="AO516" s="25">
        <v>0</v>
      </c>
      <c r="AP516" s="25">
        <v>0</v>
      </c>
      <c r="AQ516" s="25">
        <v>0</v>
      </c>
      <c r="AR516" s="17"/>
      <c r="AS516" s="17"/>
      <c r="AT516" s="17"/>
      <c r="AU516" s="25">
        <v>0</v>
      </c>
      <c r="AV516" s="25">
        <v>80000</v>
      </c>
      <c r="AW516" s="25">
        <v>0</v>
      </c>
      <c r="AX516" s="17"/>
      <c r="AY516" s="17"/>
      <c r="AZ516" s="17"/>
      <c r="BA516" s="17"/>
      <c r="BB516" s="17"/>
      <c r="BC516" s="24">
        <v>0</v>
      </c>
      <c r="BD516" s="24">
        <v>0</v>
      </c>
      <c r="BE516" s="24">
        <v>0</v>
      </c>
      <c r="BF516" s="24">
        <v>0</v>
      </c>
      <c r="BG516" s="24">
        <v>0</v>
      </c>
      <c r="BH516" s="24">
        <v>0</v>
      </c>
      <c r="BI516" s="24">
        <v>0</v>
      </c>
      <c r="BJ516" s="24">
        <v>0</v>
      </c>
      <c r="BK516" s="24">
        <v>80000</v>
      </c>
      <c r="BL516" s="24">
        <v>0</v>
      </c>
      <c r="BM516" s="24">
        <v>0</v>
      </c>
      <c r="BN516" s="17"/>
      <c r="BO516" s="18"/>
      <c r="BP516" s="17"/>
      <c r="BQ516" s="24">
        <v>0</v>
      </c>
    </row>
    <row r="517" spans="1:69" x14ac:dyDescent="0.2">
      <c r="A517" s="17">
        <v>800065396</v>
      </c>
      <c r="B517" s="17" t="s">
        <v>11</v>
      </c>
      <c r="C517" s="17" t="s">
        <v>12</v>
      </c>
      <c r="D517" s="17">
        <v>196827</v>
      </c>
      <c r="E517" s="17" t="str">
        <f t="shared" si="40"/>
        <v>C187196827</v>
      </c>
      <c r="F517" s="17" t="s">
        <v>121</v>
      </c>
      <c r="G517" s="17" t="str">
        <f t="shared" si="41"/>
        <v>800065396_C187196827</v>
      </c>
      <c r="H517" s="18">
        <v>44181</v>
      </c>
      <c r="I517" s="18">
        <v>44211</v>
      </c>
      <c r="J517" s="18">
        <v>44256</v>
      </c>
      <c r="K517" s="19">
        <v>80000</v>
      </c>
      <c r="L517" s="19">
        <v>0</v>
      </c>
      <c r="M517" s="19">
        <v>80000</v>
      </c>
      <c r="N517" s="19"/>
      <c r="O517" s="19"/>
      <c r="P517" s="19"/>
      <c r="Q517" s="19">
        <v>0</v>
      </c>
      <c r="R517" s="19">
        <v>80000</v>
      </c>
      <c r="S517" s="17" t="s">
        <v>31</v>
      </c>
      <c r="T517" s="17" t="s">
        <v>36</v>
      </c>
      <c r="U517" s="17" t="s">
        <v>37</v>
      </c>
      <c r="V517" s="17" t="s">
        <v>629</v>
      </c>
      <c r="W517" s="17" t="s">
        <v>629</v>
      </c>
      <c r="X517" s="25">
        <v>78400</v>
      </c>
      <c r="Y517" s="17">
        <v>1221686263</v>
      </c>
      <c r="Z517" s="17" t="s">
        <v>1813</v>
      </c>
      <c r="AA517" s="17"/>
      <c r="AB517" s="17"/>
      <c r="AC517" s="17" t="s">
        <v>672</v>
      </c>
      <c r="AD517" s="18">
        <v>44181</v>
      </c>
      <c r="AE517" s="18">
        <v>44215</v>
      </c>
      <c r="AF517" s="18">
        <v>44215</v>
      </c>
      <c r="AG517" s="18"/>
      <c r="AH517" s="23">
        <f t="shared" si="42"/>
        <v>1473</v>
      </c>
      <c r="AI517" s="23" t="str">
        <f t="shared" si="43"/>
        <v>Más de 360</v>
      </c>
      <c r="AJ517" s="25">
        <v>80000</v>
      </c>
      <c r="AK517" s="25">
        <v>80000</v>
      </c>
      <c r="AL517" s="25">
        <v>0</v>
      </c>
      <c r="AM517" s="25">
        <v>0</v>
      </c>
      <c r="AN517" s="25">
        <v>0</v>
      </c>
      <c r="AO517" s="25">
        <v>0</v>
      </c>
      <c r="AP517" s="25">
        <v>0</v>
      </c>
      <c r="AQ517" s="25">
        <v>0</v>
      </c>
      <c r="AR517" s="17"/>
      <c r="AS517" s="17"/>
      <c r="AT517" s="17"/>
      <c r="AU517" s="25">
        <v>0</v>
      </c>
      <c r="AV517" s="25">
        <v>80000</v>
      </c>
      <c r="AW517" s="25">
        <v>0</v>
      </c>
      <c r="AX517" s="17"/>
      <c r="AY517" s="17"/>
      <c r="AZ517" s="17"/>
      <c r="BA517" s="17"/>
      <c r="BB517" s="17"/>
      <c r="BC517" s="24">
        <v>0</v>
      </c>
      <c r="BD517" s="24">
        <v>0</v>
      </c>
      <c r="BE517" s="24">
        <v>0</v>
      </c>
      <c r="BF517" s="24">
        <v>0</v>
      </c>
      <c r="BG517" s="24">
        <v>0</v>
      </c>
      <c r="BH517" s="24">
        <v>0</v>
      </c>
      <c r="BI517" s="24">
        <v>0</v>
      </c>
      <c r="BJ517" s="24">
        <v>0</v>
      </c>
      <c r="BK517" s="24">
        <v>80000</v>
      </c>
      <c r="BL517" s="24">
        <v>0</v>
      </c>
      <c r="BM517" s="24">
        <v>0</v>
      </c>
      <c r="BN517" s="17"/>
      <c r="BO517" s="18"/>
      <c r="BP517" s="17"/>
      <c r="BQ517" s="24">
        <v>0</v>
      </c>
    </row>
    <row r="518" spans="1:69" x14ac:dyDescent="0.2">
      <c r="A518" s="17">
        <v>800065396</v>
      </c>
      <c r="B518" s="17" t="s">
        <v>11</v>
      </c>
      <c r="C518" s="17" t="s">
        <v>12</v>
      </c>
      <c r="D518" s="17">
        <v>196539</v>
      </c>
      <c r="E518" s="17" t="str">
        <f t="shared" si="40"/>
        <v>C187196539</v>
      </c>
      <c r="F518" s="17" t="s">
        <v>124</v>
      </c>
      <c r="G518" s="17" t="str">
        <f t="shared" si="41"/>
        <v>800065396_C187196539</v>
      </c>
      <c r="H518" s="18">
        <v>44181</v>
      </c>
      <c r="I518" s="18">
        <v>44211</v>
      </c>
      <c r="J518" s="18">
        <v>44256</v>
      </c>
      <c r="K518" s="19">
        <v>80000</v>
      </c>
      <c r="L518" s="19">
        <v>0</v>
      </c>
      <c r="M518" s="19">
        <v>80000</v>
      </c>
      <c r="N518" s="19"/>
      <c r="O518" s="19"/>
      <c r="P518" s="19"/>
      <c r="Q518" s="19">
        <v>0</v>
      </c>
      <c r="R518" s="19">
        <v>80000</v>
      </c>
      <c r="S518" s="17" t="s">
        <v>31</v>
      </c>
      <c r="T518" s="17" t="s">
        <v>36</v>
      </c>
      <c r="U518" s="17" t="s">
        <v>37</v>
      </c>
      <c r="V518" s="17" t="s">
        <v>629</v>
      </c>
      <c r="W518" s="17" t="s">
        <v>629</v>
      </c>
      <c r="X518" s="25">
        <v>78400</v>
      </c>
      <c r="Y518" s="17">
        <v>1221684077</v>
      </c>
      <c r="Z518" s="17" t="s">
        <v>1813</v>
      </c>
      <c r="AA518" s="17"/>
      <c r="AB518" s="17"/>
      <c r="AC518" s="17" t="s">
        <v>672</v>
      </c>
      <c r="AD518" s="18">
        <v>44181</v>
      </c>
      <c r="AE518" s="18">
        <v>44215</v>
      </c>
      <c r="AF518" s="18">
        <v>44215</v>
      </c>
      <c r="AG518" s="18"/>
      <c r="AH518" s="23">
        <f t="shared" si="42"/>
        <v>1473</v>
      </c>
      <c r="AI518" s="23" t="str">
        <f t="shared" si="43"/>
        <v>Más de 360</v>
      </c>
      <c r="AJ518" s="25">
        <v>80000</v>
      </c>
      <c r="AK518" s="25">
        <v>80000</v>
      </c>
      <c r="AL518" s="25">
        <v>0</v>
      </c>
      <c r="AM518" s="25">
        <v>0</v>
      </c>
      <c r="AN518" s="25">
        <v>0</v>
      </c>
      <c r="AO518" s="25">
        <v>0</v>
      </c>
      <c r="AP518" s="25">
        <v>0</v>
      </c>
      <c r="AQ518" s="25">
        <v>0</v>
      </c>
      <c r="AR518" s="17"/>
      <c r="AS518" s="17"/>
      <c r="AT518" s="17"/>
      <c r="AU518" s="25">
        <v>0</v>
      </c>
      <c r="AV518" s="25">
        <v>80000</v>
      </c>
      <c r="AW518" s="25">
        <v>0</v>
      </c>
      <c r="AX518" s="17"/>
      <c r="AY518" s="17"/>
      <c r="AZ518" s="17"/>
      <c r="BA518" s="17"/>
      <c r="BB518" s="17"/>
      <c r="BC518" s="24">
        <v>0</v>
      </c>
      <c r="BD518" s="24">
        <v>0</v>
      </c>
      <c r="BE518" s="24">
        <v>0</v>
      </c>
      <c r="BF518" s="24">
        <v>0</v>
      </c>
      <c r="BG518" s="24">
        <v>0</v>
      </c>
      <c r="BH518" s="24">
        <v>0</v>
      </c>
      <c r="BI518" s="24">
        <v>0</v>
      </c>
      <c r="BJ518" s="24">
        <v>0</v>
      </c>
      <c r="BK518" s="24">
        <v>80000</v>
      </c>
      <c r="BL518" s="24">
        <v>0</v>
      </c>
      <c r="BM518" s="24">
        <v>0</v>
      </c>
      <c r="BN518" s="17"/>
      <c r="BO518" s="18"/>
      <c r="BP518" s="17"/>
      <c r="BQ518" s="24">
        <v>0</v>
      </c>
    </row>
    <row r="519" spans="1:69" x14ac:dyDescent="0.2">
      <c r="A519" s="17">
        <v>800065396</v>
      </c>
      <c r="B519" s="17" t="s">
        <v>11</v>
      </c>
      <c r="C519" s="17" t="s">
        <v>15</v>
      </c>
      <c r="D519" s="17">
        <v>188957</v>
      </c>
      <c r="E519" s="17" t="str">
        <f t="shared" si="40"/>
        <v>C190188957</v>
      </c>
      <c r="F519" s="17" t="s">
        <v>130</v>
      </c>
      <c r="G519" s="17" t="str">
        <f t="shared" si="41"/>
        <v>800065396_C190188957</v>
      </c>
      <c r="H519" s="18">
        <v>44191</v>
      </c>
      <c r="I519" s="18">
        <v>44211</v>
      </c>
      <c r="J519" s="18">
        <v>44256</v>
      </c>
      <c r="K519" s="19">
        <v>80000</v>
      </c>
      <c r="L519" s="19">
        <v>0</v>
      </c>
      <c r="M519" s="19">
        <v>80000</v>
      </c>
      <c r="N519" s="19"/>
      <c r="O519" s="19"/>
      <c r="P519" s="19"/>
      <c r="Q519" s="19">
        <v>0</v>
      </c>
      <c r="R519" s="19">
        <v>80000</v>
      </c>
      <c r="S519" s="17" t="s">
        <v>31</v>
      </c>
      <c r="T519" s="17" t="s">
        <v>36</v>
      </c>
      <c r="U519" s="17" t="s">
        <v>37</v>
      </c>
      <c r="V519" s="17" t="s">
        <v>629</v>
      </c>
      <c r="W519" s="17" t="s">
        <v>629</v>
      </c>
      <c r="X519" s="25">
        <v>78400</v>
      </c>
      <c r="Y519" s="17">
        <v>1221686722</v>
      </c>
      <c r="Z519" s="17" t="s">
        <v>1813</v>
      </c>
      <c r="AA519" s="17"/>
      <c r="AB519" s="17"/>
      <c r="AC519" s="17" t="s">
        <v>672</v>
      </c>
      <c r="AD519" s="18">
        <v>44191</v>
      </c>
      <c r="AE519" s="18">
        <v>44215</v>
      </c>
      <c r="AF519" s="18">
        <v>44215</v>
      </c>
      <c r="AG519" s="18"/>
      <c r="AH519" s="23">
        <f t="shared" si="42"/>
        <v>1473</v>
      </c>
      <c r="AI519" s="23" t="str">
        <f t="shared" si="43"/>
        <v>Más de 360</v>
      </c>
      <c r="AJ519" s="25">
        <v>80000</v>
      </c>
      <c r="AK519" s="25">
        <v>80000</v>
      </c>
      <c r="AL519" s="25">
        <v>0</v>
      </c>
      <c r="AM519" s="25">
        <v>0</v>
      </c>
      <c r="AN519" s="25">
        <v>0</v>
      </c>
      <c r="AO519" s="25">
        <v>0</v>
      </c>
      <c r="AP519" s="25">
        <v>0</v>
      </c>
      <c r="AQ519" s="25">
        <v>0</v>
      </c>
      <c r="AR519" s="17"/>
      <c r="AS519" s="17"/>
      <c r="AT519" s="17"/>
      <c r="AU519" s="25">
        <v>0</v>
      </c>
      <c r="AV519" s="25">
        <v>80000</v>
      </c>
      <c r="AW519" s="25">
        <v>0</v>
      </c>
      <c r="AX519" s="17"/>
      <c r="AY519" s="17"/>
      <c r="AZ519" s="17"/>
      <c r="BA519" s="17"/>
      <c r="BB519" s="17"/>
      <c r="BC519" s="24">
        <v>0</v>
      </c>
      <c r="BD519" s="24">
        <v>0</v>
      </c>
      <c r="BE519" s="24">
        <v>0</v>
      </c>
      <c r="BF519" s="24">
        <v>0</v>
      </c>
      <c r="BG519" s="24">
        <v>0</v>
      </c>
      <c r="BH519" s="24">
        <v>0</v>
      </c>
      <c r="BI519" s="24">
        <v>0</v>
      </c>
      <c r="BJ519" s="24">
        <v>0</v>
      </c>
      <c r="BK519" s="24">
        <v>80000</v>
      </c>
      <c r="BL519" s="24">
        <v>0</v>
      </c>
      <c r="BM519" s="24">
        <v>0</v>
      </c>
      <c r="BN519" s="17"/>
      <c r="BO519" s="18"/>
      <c r="BP519" s="17"/>
      <c r="BQ519" s="24">
        <v>0</v>
      </c>
    </row>
    <row r="520" spans="1:69" x14ac:dyDescent="0.2">
      <c r="A520" s="17">
        <v>800065396</v>
      </c>
      <c r="B520" s="17" t="s">
        <v>11</v>
      </c>
      <c r="C520" s="17" t="s">
        <v>12</v>
      </c>
      <c r="D520" s="17">
        <v>205754</v>
      </c>
      <c r="E520" s="17" t="str">
        <f t="shared" si="40"/>
        <v>C187205754</v>
      </c>
      <c r="F520" s="17" t="s">
        <v>132</v>
      </c>
      <c r="G520" s="17" t="str">
        <f t="shared" si="41"/>
        <v>800065396_C187205754</v>
      </c>
      <c r="H520" s="18">
        <v>44214</v>
      </c>
      <c r="I520" s="18">
        <v>44237</v>
      </c>
      <c r="J520" s="18">
        <v>44282</v>
      </c>
      <c r="K520" s="19">
        <v>80000</v>
      </c>
      <c r="L520" s="19">
        <v>0</v>
      </c>
      <c r="M520" s="19">
        <v>80000</v>
      </c>
      <c r="N520" s="19"/>
      <c r="O520" s="19"/>
      <c r="P520" s="19"/>
      <c r="Q520" s="19">
        <v>0</v>
      </c>
      <c r="R520" s="19">
        <v>80000</v>
      </c>
      <c r="S520" s="17" t="s">
        <v>31</v>
      </c>
      <c r="T520" s="17" t="s">
        <v>36</v>
      </c>
      <c r="U520" s="17" t="s">
        <v>37</v>
      </c>
      <c r="V520" s="17" t="s">
        <v>629</v>
      </c>
      <c r="W520" s="17" t="s">
        <v>629</v>
      </c>
      <c r="X520" s="25">
        <v>78400</v>
      </c>
      <c r="Y520" s="17">
        <v>1221699232</v>
      </c>
      <c r="Z520" s="17" t="s">
        <v>1813</v>
      </c>
      <c r="AA520" s="17"/>
      <c r="AB520" s="17"/>
      <c r="AC520" s="17" t="s">
        <v>672</v>
      </c>
      <c r="AD520" s="18">
        <v>44214</v>
      </c>
      <c r="AE520" s="18">
        <v>44246</v>
      </c>
      <c r="AF520" s="18">
        <v>44246</v>
      </c>
      <c r="AG520" s="18"/>
      <c r="AH520" s="23">
        <f t="shared" si="42"/>
        <v>1442</v>
      </c>
      <c r="AI520" s="23" t="str">
        <f t="shared" si="43"/>
        <v>Más de 360</v>
      </c>
      <c r="AJ520" s="25">
        <v>80000</v>
      </c>
      <c r="AK520" s="25">
        <v>80000</v>
      </c>
      <c r="AL520" s="25">
        <v>0</v>
      </c>
      <c r="AM520" s="25">
        <v>0</v>
      </c>
      <c r="AN520" s="25">
        <v>0</v>
      </c>
      <c r="AO520" s="25">
        <v>0</v>
      </c>
      <c r="AP520" s="25">
        <v>0</v>
      </c>
      <c r="AQ520" s="25">
        <v>0</v>
      </c>
      <c r="AR520" s="17"/>
      <c r="AS520" s="17"/>
      <c r="AT520" s="17"/>
      <c r="AU520" s="25">
        <v>0</v>
      </c>
      <c r="AV520" s="25">
        <v>80000</v>
      </c>
      <c r="AW520" s="25">
        <v>0</v>
      </c>
      <c r="AX520" s="17"/>
      <c r="AY520" s="17"/>
      <c r="AZ520" s="17"/>
      <c r="BA520" s="17"/>
      <c r="BB520" s="17"/>
      <c r="BC520" s="24">
        <v>0</v>
      </c>
      <c r="BD520" s="24">
        <v>0</v>
      </c>
      <c r="BE520" s="24">
        <v>0</v>
      </c>
      <c r="BF520" s="24">
        <v>0</v>
      </c>
      <c r="BG520" s="24">
        <v>0</v>
      </c>
      <c r="BH520" s="24">
        <v>0</v>
      </c>
      <c r="BI520" s="24">
        <v>0</v>
      </c>
      <c r="BJ520" s="24">
        <v>0</v>
      </c>
      <c r="BK520" s="24">
        <v>80000</v>
      </c>
      <c r="BL520" s="24">
        <v>0</v>
      </c>
      <c r="BM520" s="24">
        <v>0</v>
      </c>
      <c r="BN520" s="17"/>
      <c r="BO520" s="18"/>
      <c r="BP520" s="17"/>
      <c r="BQ520" s="24">
        <v>0</v>
      </c>
    </row>
    <row r="521" spans="1:69" x14ac:dyDescent="0.2">
      <c r="A521" s="17">
        <v>800065396</v>
      </c>
      <c r="B521" s="17" t="s">
        <v>11</v>
      </c>
      <c r="C521" s="17" t="s">
        <v>12</v>
      </c>
      <c r="D521" s="17">
        <v>206387</v>
      </c>
      <c r="E521" s="17" t="str">
        <f t="shared" si="40"/>
        <v>C187206387</v>
      </c>
      <c r="F521" s="17" t="s">
        <v>135</v>
      </c>
      <c r="G521" s="17" t="str">
        <f t="shared" si="41"/>
        <v>800065396_C187206387</v>
      </c>
      <c r="H521" s="18">
        <v>44214</v>
      </c>
      <c r="I521" s="18">
        <v>44237</v>
      </c>
      <c r="J521" s="18">
        <v>44282</v>
      </c>
      <c r="K521" s="19">
        <v>80000</v>
      </c>
      <c r="L521" s="19">
        <v>0</v>
      </c>
      <c r="M521" s="19">
        <v>80000</v>
      </c>
      <c r="N521" s="19"/>
      <c r="O521" s="19"/>
      <c r="P521" s="19"/>
      <c r="Q521" s="19">
        <v>0</v>
      </c>
      <c r="R521" s="19">
        <v>80000</v>
      </c>
      <c r="S521" s="17" t="s">
        <v>31</v>
      </c>
      <c r="T521" s="17" t="s">
        <v>36</v>
      </c>
      <c r="U521" s="17" t="s">
        <v>37</v>
      </c>
      <c r="V521" s="17" t="s">
        <v>629</v>
      </c>
      <c r="W521" s="17" t="s">
        <v>629</v>
      </c>
      <c r="X521" s="25">
        <v>78400</v>
      </c>
      <c r="Y521" s="17">
        <v>1221701271</v>
      </c>
      <c r="Z521" s="17" t="s">
        <v>1813</v>
      </c>
      <c r="AA521" s="17"/>
      <c r="AB521" s="17"/>
      <c r="AC521" s="17" t="s">
        <v>672</v>
      </c>
      <c r="AD521" s="18">
        <v>44214</v>
      </c>
      <c r="AE521" s="18">
        <v>44246</v>
      </c>
      <c r="AF521" s="18">
        <v>44246</v>
      </c>
      <c r="AG521" s="18"/>
      <c r="AH521" s="23">
        <f t="shared" si="42"/>
        <v>1442</v>
      </c>
      <c r="AI521" s="23" t="str">
        <f t="shared" si="43"/>
        <v>Más de 360</v>
      </c>
      <c r="AJ521" s="25">
        <v>80000</v>
      </c>
      <c r="AK521" s="25">
        <v>80000</v>
      </c>
      <c r="AL521" s="25">
        <v>0</v>
      </c>
      <c r="AM521" s="25">
        <v>0</v>
      </c>
      <c r="AN521" s="25">
        <v>0</v>
      </c>
      <c r="AO521" s="25">
        <v>0</v>
      </c>
      <c r="AP521" s="25">
        <v>0</v>
      </c>
      <c r="AQ521" s="25">
        <v>0</v>
      </c>
      <c r="AR521" s="17"/>
      <c r="AS521" s="17"/>
      <c r="AT521" s="17"/>
      <c r="AU521" s="25">
        <v>0</v>
      </c>
      <c r="AV521" s="25">
        <v>80000</v>
      </c>
      <c r="AW521" s="25">
        <v>0</v>
      </c>
      <c r="AX521" s="17"/>
      <c r="AY521" s="17"/>
      <c r="AZ521" s="17"/>
      <c r="BA521" s="17"/>
      <c r="BB521" s="17"/>
      <c r="BC521" s="24">
        <v>0</v>
      </c>
      <c r="BD521" s="24">
        <v>0</v>
      </c>
      <c r="BE521" s="24">
        <v>0</v>
      </c>
      <c r="BF521" s="24">
        <v>0</v>
      </c>
      <c r="BG521" s="24">
        <v>0</v>
      </c>
      <c r="BH521" s="24">
        <v>0</v>
      </c>
      <c r="BI521" s="24">
        <v>0</v>
      </c>
      <c r="BJ521" s="24">
        <v>0</v>
      </c>
      <c r="BK521" s="24">
        <v>80000</v>
      </c>
      <c r="BL521" s="24">
        <v>0</v>
      </c>
      <c r="BM521" s="24">
        <v>0</v>
      </c>
      <c r="BN521" s="17"/>
      <c r="BO521" s="18"/>
      <c r="BP521" s="17"/>
      <c r="BQ521" s="24">
        <v>0</v>
      </c>
    </row>
    <row r="522" spans="1:69" x14ac:dyDescent="0.2">
      <c r="A522" s="17">
        <v>800065396</v>
      </c>
      <c r="B522" s="17" t="s">
        <v>11</v>
      </c>
      <c r="C522" s="17" t="s">
        <v>12</v>
      </c>
      <c r="D522" s="17">
        <v>205805</v>
      </c>
      <c r="E522" s="17" t="str">
        <f t="shared" si="40"/>
        <v>C187205805</v>
      </c>
      <c r="F522" s="17" t="s">
        <v>137</v>
      </c>
      <c r="G522" s="17" t="str">
        <f t="shared" si="41"/>
        <v>800065396_C187205805</v>
      </c>
      <c r="H522" s="18">
        <v>44214</v>
      </c>
      <c r="I522" s="18">
        <v>44237</v>
      </c>
      <c r="J522" s="18">
        <v>44282</v>
      </c>
      <c r="K522" s="19">
        <v>80000</v>
      </c>
      <c r="L522" s="19">
        <v>0</v>
      </c>
      <c r="M522" s="19">
        <v>80000</v>
      </c>
      <c r="N522" s="19"/>
      <c r="O522" s="19"/>
      <c r="P522" s="19"/>
      <c r="Q522" s="19">
        <v>0</v>
      </c>
      <c r="R522" s="19">
        <v>80000</v>
      </c>
      <c r="S522" s="17" t="s">
        <v>31</v>
      </c>
      <c r="T522" s="17" t="s">
        <v>36</v>
      </c>
      <c r="U522" s="17" t="s">
        <v>37</v>
      </c>
      <c r="V522" s="17" t="s">
        <v>629</v>
      </c>
      <c r="W522" s="17" t="s">
        <v>629</v>
      </c>
      <c r="X522" s="25">
        <v>78400</v>
      </c>
      <c r="Y522" s="17">
        <v>1221700007</v>
      </c>
      <c r="Z522" s="17" t="s">
        <v>1813</v>
      </c>
      <c r="AA522" s="17"/>
      <c r="AB522" s="17"/>
      <c r="AC522" s="17" t="s">
        <v>672</v>
      </c>
      <c r="AD522" s="18">
        <v>44214</v>
      </c>
      <c r="AE522" s="18">
        <v>44246</v>
      </c>
      <c r="AF522" s="18">
        <v>44246</v>
      </c>
      <c r="AG522" s="18"/>
      <c r="AH522" s="23">
        <f t="shared" si="42"/>
        <v>1442</v>
      </c>
      <c r="AI522" s="23" t="str">
        <f t="shared" si="43"/>
        <v>Más de 360</v>
      </c>
      <c r="AJ522" s="25">
        <v>80000</v>
      </c>
      <c r="AK522" s="25">
        <v>80000</v>
      </c>
      <c r="AL522" s="25">
        <v>0</v>
      </c>
      <c r="AM522" s="25">
        <v>0</v>
      </c>
      <c r="AN522" s="25">
        <v>0</v>
      </c>
      <c r="AO522" s="25">
        <v>0</v>
      </c>
      <c r="AP522" s="25">
        <v>0</v>
      </c>
      <c r="AQ522" s="25">
        <v>0</v>
      </c>
      <c r="AR522" s="17"/>
      <c r="AS522" s="17"/>
      <c r="AT522" s="17"/>
      <c r="AU522" s="25">
        <v>0</v>
      </c>
      <c r="AV522" s="25">
        <v>80000</v>
      </c>
      <c r="AW522" s="25">
        <v>0</v>
      </c>
      <c r="AX522" s="17"/>
      <c r="AY522" s="17"/>
      <c r="AZ522" s="17"/>
      <c r="BA522" s="17"/>
      <c r="BB522" s="17"/>
      <c r="BC522" s="24">
        <v>0</v>
      </c>
      <c r="BD522" s="24">
        <v>0</v>
      </c>
      <c r="BE522" s="24">
        <v>0</v>
      </c>
      <c r="BF522" s="24">
        <v>0</v>
      </c>
      <c r="BG522" s="24">
        <v>0</v>
      </c>
      <c r="BH522" s="24">
        <v>0</v>
      </c>
      <c r="BI522" s="24">
        <v>0</v>
      </c>
      <c r="BJ522" s="24">
        <v>0</v>
      </c>
      <c r="BK522" s="24">
        <v>80000</v>
      </c>
      <c r="BL522" s="24">
        <v>0</v>
      </c>
      <c r="BM522" s="24">
        <v>0</v>
      </c>
      <c r="BN522" s="17"/>
      <c r="BO522" s="18"/>
      <c r="BP522" s="17"/>
      <c r="BQ522" s="24">
        <v>0</v>
      </c>
    </row>
    <row r="523" spans="1:69" x14ac:dyDescent="0.2">
      <c r="A523" s="17">
        <v>800065396</v>
      </c>
      <c r="B523" s="17" t="s">
        <v>11</v>
      </c>
      <c r="C523" s="17" t="s">
        <v>12</v>
      </c>
      <c r="D523" s="17">
        <v>212070</v>
      </c>
      <c r="E523" s="17" t="str">
        <f t="shared" si="40"/>
        <v>C187212070</v>
      </c>
      <c r="F523" s="17" t="s">
        <v>138</v>
      </c>
      <c r="G523" s="17" t="str">
        <f t="shared" si="41"/>
        <v>800065396_C187212070</v>
      </c>
      <c r="H523" s="18">
        <v>44232</v>
      </c>
      <c r="I523" s="18">
        <v>44237</v>
      </c>
      <c r="J523" s="18">
        <v>44282</v>
      </c>
      <c r="K523" s="19">
        <v>80000</v>
      </c>
      <c r="L523" s="19">
        <v>0</v>
      </c>
      <c r="M523" s="19">
        <v>80000</v>
      </c>
      <c r="N523" s="19"/>
      <c r="O523" s="19"/>
      <c r="P523" s="19"/>
      <c r="Q523" s="19">
        <v>0</v>
      </c>
      <c r="R523" s="19">
        <v>80000</v>
      </c>
      <c r="S523" s="17" t="s">
        <v>31</v>
      </c>
      <c r="T523" s="17" t="s">
        <v>36</v>
      </c>
      <c r="U523" s="17" t="s">
        <v>37</v>
      </c>
      <c r="V523" s="17" t="s">
        <v>629</v>
      </c>
      <c r="W523" s="17" t="s">
        <v>629</v>
      </c>
      <c r="X523" s="25">
        <v>78400</v>
      </c>
      <c r="Y523" s="17">
        <v>1221703279</v>
      </c>
      <c r="Z523" s="17" t="s">
        <v>1813</v>
      </c>
      <c r="AA523" s="17"/>
      <c r="AB523" s="17"/>
      <c r="AC523" s="17" t="s">
        <v>672</v>
      </c>
      <c r="AD523" s="18">
        <v>44232</v>
      </c>
      <c r="AE523" s="18">
        <v>44246</v>
      </c>
      <c r="AF523" s="18">
        <v>44246</v>
      </c>
      <c r="AG523" s="18"/>
      <c r="AH523" s="23">
        <f t="shared" si="42"/>
        <v>1442</v>
      </c>
      <c r="AI523" s="23" t="str">
        <f t="shared" si="43"/>
        <v>Más de 360</v>
      </c>
      <c r="AJ523" s="25">
        <v>80000</v>
      </c>
      <c r="AK523" s="25">
        <v>80000</v>
      </c>
      <c r="AL523" s="25">
        <v>0</v>
      </c>
      <c r="AM523" s="25">
        <v>0</v>
      </c>
      <c r="AN523" s="25">
        <v>0</v>
      </c>
      <c r="AO523" s="25">
        <v>0</v>
      </c>
      <c r="AP523" s="25">
        <v>0</v>
      </c>
      <c r="AQ523" s="25">
        <v>0</v>
      </c>
      <c r="AR523" s="17"/>
      <c r="AS523" s="17"/>
      <c r="AT523" s="17"/>
      <c r="AU523" s="25">
        <v>0</v>
      </c>
      <c r="AV523" s="25">
        <v>80000</v>
      </c>
      <c r="AW523" s="25">
        <v>0</v>
      </c>
      <c r="AX523" s="17"/>
      <c r="AY523" s="17"/>
      <c r="AZ523" s="17"/>
      <c r="BA523" s="17"/>
      <c r="BB523" s="17"/>
      <c r="BC523" s="24">
        <v>0</v>
      </c>
      <c r="BD523" s="24">
        <v>0</v>
      </c>
      <c r="BE523" s="24">
        <v>0</v>
      </c>
      <c r="BF523" s="24">
        <v>0</v>
      </c>
      <c r="BG523" s="24">
        <v>0</v>
      </c>
      <c r="BH523" s="24">
        <v>0</v>
      </c>
      <c r="BI523" s="24">
        <v>0</v>
      </c>
      <c r="BJ523" s="24">
        <v>0</v>
      </c>
      <c r="BK523" s="24">
        <v>80000</v>
      </c>
      <c r="BL523" s="24">
        <v>0</v>
      </c>
      <c r="BM523" s="24">
        <v>0</v>
      </c>
      <c r="BN523" s="17"/>
      <c r="BO523" s="18"/>
      <c r="BP523" s="17"/>
      <c r="BQ523" s="24">
        <v>0</v>
      </c>
    </row>
    <row r="524" spans="1:69" x14ac:dyDescent="0.2">
      <c r="A524" s="17">
        <v>800065396</v>
      </c>
      <c r="B524" s="17" t="s">
        <v>11</v>
      </c>
      <c r="C524" s="17" t="s">
        <v>12</v>
      </c>
      <c r="D524" s="17">
        <v>212207</v>
      </c>
      <c r="E524" s="17" t="str">
        <f t="shared" si="40"/>
        <v>C187212207</v>
      </c>
      <c r="F524" s="17" t="s">
        <v>142</v>
      </c>
      <c r="G524" s="17" t="str">
        <f t="shared" si="41"/>
        <v>800065396_C187212207</v>
      </c>
      <c r="H524" s="18">
        <v>44232</v>
      </c>
      <c r="I524" s="18">
        <v>44237</v>
      </c>
      <c r="J524" s="18">
        <v>44282</v>
      </c>
      <c r="K524" s="19">
        <v>80000</v>
      </c>
      <c r="L524" s="19">
        <v>0</v>
      </c>
      <c r="M524" s="19">
        <v>80000</v>
      </c>
      <c r="N524" s="19"/>
      <c r="O524" s="19"/>
      <c r="P524" s="19"/>
      <c r="Q524" s="19">
        <v>0</v>
      </c>
      <c r="R524" s="19">
        <v>80000</v>
      </c>
      <c r="S524" s="17" t="s">
        <v>31</v>
      </c>
      <c r="T524" s="17" t="s">
        <v>36</v>
      </c>
      <c r="U524" s="17" t="s">
        <v>37</v>
      </c>
      <c r="V524" s="17" t="s">
        <v>629</v>
      </c>
      <c r="W524" s="17" t="s">
        <v>629</v>
      </c>
      <c r="X524" s="25">
        <v>78400</v>
      </c>
      <c r="Y524" s="17">
        <v>1221700164</v>
      </c>
      <c r="Z524" s="17" t="s">
        <v>1813</v>
      </c>
      <c r="AA524" s="17"/>
      <c r="AB524" s="17"/>
      <c r="AC524" s="17" t="s">
        <v>672</v>
      </c>
      <c r="AD524" s="18">
        <v>44232</v>
      </c>
      <c r="AE524" s="18">
        <v>44246</v>
      </c>
      <c r="AF524" s="18">
        <v>44246</v>
      </c>
      <c r="AG524" s="18"/>
      <c r="AH524" s="23">
        <f t="shared" si="42"/>
        <v>1442</v>
      </c>
      <c r="AI524" s="23" t="str">
        <f t="shared" si="43"/>
        <v>Más de 360</v>
      </c>
      <c r="AJ524" s="25">
        <v>80000</v>
      </c>
      <c r="AK524" s="25">
        <v>80000</v>
      </c>
      <c r="AL524" s="25">
        <v>0</v>
      </c>
      <c r="AM524" s="25">
        <v>0</v>
      </c>
      <c r="AN524" s="25">
        <v>0</v>
      </c>
      <c r="AO524" s="25">
        <v>0</v>
      </c>
      <c r="AP524" s="25">
        <v>0</v>
      </c>
      <c r="AQ524" s="25">
        <v>0</v>
      </c>
      <c r="AR524" s="17"/>
      <c r="AS524" s="17"/>
      <c r="AT524" s="17"/>
      <c r="AU524" s="25">
        <v>0</v>
      </c>
      <c r="AV524" s="25">
        <v>80000</v>
      </c>
      <c r="AW524" s="25">
        <v>0</v>
      </c>
      <c r="AX524" s="17"/>
      <c r="AY524" s="17"/>
      <c r="AZ524" s="17"/>
      <c r="BA524" s="17"/>
      <c r="BB524" s="17"/>
      <c r="BC524" s="24">
        <v>0</v>
      </c>
      <c r="BD524" s="24">
        <v>0</v>
      </c>
      <c r="BE524" s="24">
        <v>0</v>
      </c>
      <c r="BF524" s="24">
        <v>0</v>
      </c>
      <c r="BG524" s="24">
        <v>0</v>
      </c>
      <c r="BH524" s="24">
        <v>0</v>
      </c>
      <c r="BI524" s="24">
        <v>0</v>
      </c>
      <c r="BJ524" s="24">
        <v>0</v>
      </c>
      <c r="BK524" s="24">
        <v>80000</v>
      </c>
      <c r="BL524" s="24">
        <v>0</v>
      </c>
      <c r="BM524" s="24">
        <v>0</v>
      </c>
      <c r="BN524" s="17"/>
      <c r="BO524" s="18"/>
      <c r="BP524" s="17"/>
      <c r="BQ524" s="24">
        <v>0</v>
      </c>
    </row>
    <row r="525" spans="1:69" x14ac:dyDescent="0.2">
      <c r="A525" s="17">
        <v>800065396</v>
      </c>
      <c r="B525" s="17" t="s">
        <v>11</v>
      </c>
      <c r="C525" s="17" t="s">
        <v>12</v>
      </c>
      <c r="D525" s="17">
        <v>209888</v>
      </c>
      <c r="E525" s="17" t="str">
        <f t="shared" si="40"/>
        <v>C187209888</v>
      </c>
      <c r="F525" s="17" t="s">
        <v>145</v>
      </c>
      <c r="G525" s="17" t="str">
        <f t="shared" si="41"/>
        <v>800065396_C187209888</v>
      </c>
      <c r="H525" s="18">
        <v>44224</v>
      </c>
      <c r="I525" s="18">
        <v>44237</v>
      </c>
      <c r="J525" s="18">
        <v>44282</v>
      </c>
      <c r="K525" s="19">
        <v>80000</v>
      </c>
      <c r="L525" s="19">
        <v>0</v>
      </c>
      <c r="M525" s="19">
        <v>80000</v>
      </c>
      <c r="N525" s="19"/>
      <c r="O525" s="19"/>
      <c r="P525" s="19"/>
      <c r="Q525" s="19">
        <v>0</v>
      </c>
      <c r="R525" s="19">
        <v>80000</v>
      </c>
      <c r="S525" s="17" t="s">
        <v>31</v>
      </c>
      <c r="T525" s="17" t="s">
        <v>36</v>
      </c>
      <c r="U525" s="17" t="s">
        <v>37</v>
      </c>
      <c r="V525" s="17" t="s">
        <v>629</v>
      </c>
      <c r="W525" s="17" t="s">
        <v>629</v>
      </c>
      <c r="X525" s="25">
        <v>78400</v>
      </c>
      <c r="Y525" s="17">
        <v>1221699531</v>
      </c>
      <c r="Z525" s="17" t="s">
        <v>1813</v>
      </c>
      <c r="AA525" s="17"/>
      <c r="AB525" s="17"/>
      <c r="AC525" s="17" t="s">
        <v>672</v>
      </c>
      <c r="AD525" s="18">
        <v>44224</v>
      </c>
      <c r="AE525" s="18">
        <v>44246</v>
      </c>
      <c r="AF525" s="18">
        <v>44246</v>
      </c>
      <c r="AG525" s="18"/>
      <c r="AH525" s="23">
        <f t="shared" si="42"/>
        <v>1442</v>
      </c>
      <c r="AI525" s="23" t="str">
        <f t="shared" si="43"/>
        <v>Más de 360</v>
      </c>
      <c r="AJ525" s="25">
        <v>80000</v>
      </c>
      <c r="AK525" s="25">
        <v>80000</v>
      </c>
      <c r="AL525" s="25">
        <v>0</v>
      </c>
      <c r="AM525" s="25">
        <v>0</v>
      </c>
      <c r="AN525" s="25">
        <v>0</v>
      </c>
      <c r="AO525" s="25">
        <v>0</v>
      </c>
      <c r="AP525" s="25">
        <v>0</v>
      </c>
      <c r="AQ525" s="25">
        <v>0</v>
      </c>
      <c r="AR525" s="17"/>
      <c r="AS525" s="17"/>
      <c r="AT525" s="17"/>
      <c r="AU525" s="25">
        <v>0</v>
      </c>
      <c r="AV525" s="25">
        <v>80000</v>
      </c>
      <c r="AW525" s="25">
        <v>0</v>
      </c>
      <c r="AX525" s="17"/>
      <c r="AY525" s="17"/>
      <c r="AZ525" s="17"/>
      <c r="BA525" s="17"/>
      <c r="BB525" s="17"/>
      <c r="BC525" s="24">
        <v>0</v>
      </c>
      <c r="BD525" s="24">
        <v>0</v>
      </c>
      <c r="BE525" s="24">
        <v>0</v>
      </c>
      <c r="BF525" s="24">
        <v>0</v>
      </c>
      <c r="BG525" s="24">
        <v>0</v>
      </c>
      <c r="BH525" s="24">
        <v>0</v>
      </c>
      <c r="BI525" s="24">
        <v>0</v>
      </c>
      <c r="BJ525" s="24">
        <v>0</v>
      </c>
      <c r="BK525" s="24">
        <v>80000</v>
      </c>
      <c r="BL525" s="24">
        <v>0</v>
      </c>
      <c r="BM525" s="24">
        <v>0</v>
      </c>
      <c r="BN525" s="17"/>
      <c r="BO525" s="18"/>
      <c r="BP525" s="17"/>
      <c r="BQ525" s="24">
        <v>0</v>
      </c>
    </row>
    <row r="526" spans="1:69" x14ac:dyDescent="0.2">
      <c r="A526" s="17">
        <v>800065396</v>
      </c>
      <c r="B526" s="17" t="s">
        <v>11</v>
      </c>
      <c r="C526" s="17" t="s">
        <v>12</v>
      </c>
      <c r="D526" s="17">
        <v>209728</v>
      </c>
      <c r="E526" s="17" t="str">
        <f t="shared" si="40"/>
        <v>C187209728</v>
      </c>
      <c r="F526" s="17" t="s">
        <v>148</v>
      </c>
      <c r="G526" s="17" t="str">
        <f t="shared" si="41"/>
        <v>800065396_C187209728</v>
      </c>
      <c r="H526" s="18">
        <v>44224</v>
      </c>
      <c r="I526" s="18">
        <v>44237</v>
      </c>
      <c r="J526" s="18">
        <v>44282</v>
      </c>
      <c r="K526" s="19">
        <v>80000</v>
      </c>
      <c r="L526" s="19">
        <v>0</v>
      </c>
      <c r="M526" s="19">
        <v>80000</v>
      </c>
      <c r="N526" s="19"/>
      <c r="O526" s="19"/>
      <c r="P526" s="19"/>
      <c r="Q526" s="19">
        <v>0</v>
      </c>
      <c r="R526" s="19">
        <v>80000</v>
      </c>
      <c r="S526" s="17" t="s">
        <v>31</v>
      </c>
      <c r="T526" s="17" t="s">
        <v>36</v>
      </c>
      <c r="U526" s="17" t="s">
        <v>37</v>
      </c>
      <c r="V526" s="17" t="s">
        <v>629</v>
      </c>
      <c r="W526" s="17" t="s">
        <v>629</v>
      </c>
      <c r="X526" s="25">
        <v>78400</v>
      </c>
      <c r="Y526" s="17">
        <v>1221701063</v>
      </c>
      <c r="Z526" s="17" t="s">
        <v>1813</v>
      </c>
      <c r="AA526" s="17"/>
      <c r="AB526" s="17"/>
      <c r="AC526" s="17" t="s">
        <v>672</v>
      </c>
      <c r="AD526" s="18">
        <v>44224</v>
      </c>
      <c r="AE526" s="18">
        <v>44246</v>
      </c>
      <c r="AF526" s="18">
        <v>44246</v>
      </c>
      <c r="AG526" s="18"/>
      <c r="AH526" s="23">
        <f t="shared" si="42"/>
        <v>1442</v>
      </c>
      <c r="AI526" s="23" t="str">
        <f t="shared" si="43"/>
        <v>Más de 360</v>
      </c>
      <c r="AJ526" s="25">
        <v>80000</v>
      </c>
      <c r="AK526" s="25">
        <v>80000</v>
      </c>
      <c r="AL526" s="25">
        <v>0</v>
      </c>
      <c r="AM526" s="25">
        <v>0</v>
      </c>
      <c r="AN526" s="25">
        <v>0</v>
      </c>
      <c r="AO526" s="25">
        <v>0</v>
      </c>
      <c r="AP526" s="25">
        <v>0</v>
      </c>
      <c r="AQ526" s="25">
        <v>0</v>
      </c>
      <c r="AR526" s="17"/>
      <c r="AS526" s="17"/>
      <c r="AT526" s="17"/>
      <c r="AU526" s="25">
        <v>0</v>
      </c>
      <c r="AV526" s="25">
        <v>80000</v>
      </c>
      <c r="AW526" s="25">
        <v>0</v>
      </c>
      <c r="AX526" s="17"/>
      <c r="AY526" s="17"/>
      <c r="AZ526" s="17"/>
      <c r="BA526" s="17"/>
      <c r="BB526" s="17"/>
      <c r="BC526" s="24">
        <v>0</v>
      </c>
      <c r="BD526" s="24">
        <v>0</v>
      </c>
      <c r="BE526" s="24">
        <v>0</v>
      </c>
      <c r="BF526" s="24">
        <v>0</v>
      </c>
      <c r="BG526" s="24">
        <v>0</v>
      </c>
      <c r="BH526" s="24">
        <v>0</v>
      </c>
      <c r="BI526" s="24">
        <v>0</v>
      </c>
      <c r="BJ526" s="24">
        <v>0</v>
      </c>
      <c r="BK526" s="24">
        <v>80000</v>
      </c>
      <c r="BL526" s="24">
        <v>0</v>
      </c>
      <c r="BM526" s="24">
        <v>0</v>
      </c>
      <c r="BN526" s="17"/>
      <c r="BO526" s="18"/>
      <c r="BP526" s="17"/>
      <c r="BQ526" s="24">
        <v>0</v>
      </c>
    </row>
    <row r="527" spans="1:69" x14ac:dyDescent="0.2">
      <c r="A527" s="17">
        <v>800065396</v>
      </c>
      <c r="B527" s="17" t="s">
        <v>11</v>
      </c>
      <c r="C527" s="17" t="s">
        <v>12</v>
      </c>
      <c r="D527" s="17">
        <v>212067</v>
      </c>
      <c r="E527" s="17" t="str">
        <f t="shared" si="40"/>
        <v>C187212067</v>
      </c>
      <c r="F527" s="17" t="s">
        <v>153</v>
      </c>
      <c r="G527" s="17" t="str">
        <f t="shared" si="41"/>
        <v>800065396_C187212067</v>
      </c>
      <c r="H527" s="18">
        <v>44232</v>
      </c>
      <c r="I527" s="18">
        <v>44237</v>
      </c>
      <c r="J527" s="18">
        <v>44282</v>
      </c>
      <c r="K527" s="19">
        <v>80000</v>
      </c>
      <c r="L527" s="19">
        <v>0</v>
      </c>
      <c r="M527" s="19">
        <v>80000</v>
      </c>
      <c r="N527" s="19"/>
      <c r="O527" s="19"/>
      <c r="P527" s="19"/>
      <c r="Q527" s="19">
        <v>0</v>
      </c>
      <c r="R527" s="19">
        <v>80000</v>
      </c>
      <c r="S527" s="17" t="s">
        <v>31</v>
      </c>
      <c r="T527" s="17" t="s">
        <v>36</v>
      </c>
      <c r="U527" s="17" t="s">
        <v>37</v>
      </c>
      <c r="V527" s="17" t="s">
        <v>629</v>
      </c>
      <c r="W527" s="17" t="s">
        <v>629</v>
      </c>
      <c r="X527" s="25">
        <v>78400</v>
      </c>
      <c r="Y527" s="17">
        <v>1221703276</v>
      </c>
      <c r="Z527" s="17" t="s">
        <v>1813</v>
      </c>
      <c r="AA527" s="17"/>
      <c r="AB527" s="17"/>
      <c r="AC527" s="17" t="s">
        <v>672</v>
      </c>
      <c r="AD527" s="18">
        <v>44232</v>
      </c>
      <c r="AE527" s="18">
        <v>44246</v>
      </c>
      <c r="AF527" s="18">
        <v>44246</v>
      </c>
      <c r="AG527" s="18"/>
      <c r="AH527" s="23">
        <f t="shared" si="42"/>
        <v>1442</v>
      </c>
      <c r="AI527" s="23" t="str">
        <f t="shared" si="43"/>
        <v>Más de 360</v>
      </c>
      <c r="AJ527" s="25">
        <v>80000</v>
      </c>
      <c r="AK527" s="25">
        <v>80000</v>
      </c>
      <c r="AL527" s="25">
        <v>0</v>
      </c>
      <c r="AM527" s="25">
        <v>0</v>
      </c>
      <c r="AN527" s="25">
        <v>0</v>
      </c>
      <c r="AO527" s="25">
        <v>0</v>
      </c>
      <c r="AP527" s="25">
        <v>0</v>
      </c>
      <c r="AQ527" s="25">
        <v>0</v>
      </c>
      <c r="AR527" s="17"/>
      <c r="AS527" s="17"/>
      <c r="AT527" s="17"/>
      <c r="AU527" s="25">
        <v>0</v>
      </c>
      <c r="AV527" s="25">
        <v>80000</v>
      </c>
      <c r="AW527" s="25">
        <v>0</v>
      </c>
      <c r="AX527" s="17"/>
      <c r="AY527" s="17"/>
      <c r="AZ527" s="17"/>
      <c r="BA527" s="17"/>
      <c r="BB527" s="17"/>
      <c r="BC527" s="24">
        <v>0</v>
      </c>
      <c r="BD527" s="24">
        <v>0</v>
      </c>
      <c r="BE527" s="24">
        <v>0</v>
      </c>
      <c r="BF527" s="24">
        <v>0</v>
      </c>
      <c r="BG527" s="24">
        <v>0</v>
      </c>
      <c r="BH527" s="24">
        <v>0</v>
      </c>
      <c r="BI527" s="24">
        <v>0</v>
      </c>
      <c r="BJ527" s="24">
        <v>0</v>
      </c>
      <c r="BK527" s="24">
        <v>80000</v>
      </c>
      <c r="BL527" s="24">
        <v>0</v>
      </c>
      <c r="BM527" s="24">
        <v>0</v>
      </c>
      <c r="BN527" s="17"/>
      <c r="BO527" s="18"/>
      <c r="BP527" s="17"/>
      <c r="BQ527" s="24">
        <v>0</v>
      </c>
    </row>
    <row r="528" spans="1:69" x14ac:dyDescent="0.2">
      <c r="A528" s="17">
        <v>800065396</v>
      </c>
      <c r="B528" s="17" t="s">
        <v>11</v>
      </c>
      <c r="C528" s="17" t="s">
        <v>12</v>
      </c>
      <c r="D528" s="17">
        <v>214926</v>
      </c>
      <c r="E528" s="17" t="str">
        <f t="shared" si="40"/>
        <v>C187214926</v>
      </c>
      <c r="F528" s="17" t="s">
        <v>156</v>
      </c>
      <c r="G528" s="17" t="str">
        <f t="shared" si="41"/>
        <v>800065396_C187214926</v>
      </c>
      <c r="H528" s="18">
        <v>44250</v>
      </c>
      <c r="I528" s="18">
        <v>44257</v>
      </c>
      <c r="J528" s="18">
        <v>44302</v>
      </c>
      <c r="K528" s="19">
        <v>80000</v>
      </c>
      <c r="L528" s="19">
        <v>0</v>
      </c>
      <c r="M528" s="19">
        <v>80000</v>
      </c>
      <c r="N528" s="19">
        <v>80000</v>
      </c>
      <c r="O528" s="19"/>
      <c r="P528" s="19"/>
      <c r="Q528" s="19">
        <v>0</v>
      </c>
      <c r="R528" s="19">
        <v>80000</v>
      </c>
      <c r="S528" s="17" t="s">
        <v>31</v>
      </c>
      <c r="T528" s="17" t="s">
        <v>36</v>
      </c>
      <c r="U528" s="17" t="s">
        <v>37</v>
      </c>
      <c r="V528" s="17" t="s">
        <v>629</v>
      </c>
      <c r="W528" s="17" t="s">
        <v>629</v>
      </c>
      <c r="X528" s="25">
        <v>78400</v>
      </c>
      <c r="Y528" s="17">
        <v>1221730809</v>
      </c>
      <c r="Z528" s="17" t="s">
        <v>1813</v>
      </c>
      <c r="AA528" s="17"/>
      <c r="AB528" s="17"/>
      <c r="AC528" s="17" t="s">
        <v>672</v>
      </c>
      <c r="AD528" s="18">
        <v>44250</v>
      </c>
      <c r="AE528" s="18">
        <v>44259</v>
      </c>
      <c r="AF528" s="18">
        <v>44259</v>
      </c>
      <c r="AG528" s="18"/>
      <c r="AH528" s="23">
        <f t="shared" si="42"/>
        <v>1429</v>
      </c>
      <c r="AI528" s="23" t="str">
        <f t="shared" si="43"/>
        <v>Más de 360</v>
      </c>
      <c r="AJ528" s="25">
        <v>80000</v>
      </c>
      <c r="AK528" s="25">
        <v>80000</v>
      </c>
      <c r="AL528" s="25">
        <v>0</v>
      </c>
      <c r="AM528" s="25">
        <v>0</v>
      </c>
      <c r="AN528" s="25">
        <v>0</v>
      </c>
      <c r="AO528" s="25">
        <v>0</v>
      </c>
      <c r="AP528" s="25">
        <v>0</v>
      </c>
      <c r="AQ528" s="25">
        <v>0</v>
      </c>
      <c r="AR528" s="17"/>
      <c r="AS528" s="17"/>
      <c r="AT528" s="17"/>
      <c r="AU528" s="25">
        <v>0</v>
      </c>
      <c r="AV528" s="25">
        <v>80000</v>
      </c>
      <c r="AW528" s="25">
        <v>0</v>
      </c>
      <c r="AX528" s="17"/>
      <c r="AY528" s="17"/>
      <c r="AZ528" s="17"/>
      <c r="BA528" s="17"/>
      <c r="BB528" s="17"/>
      <c r="BC528" s="24">
        <v>0</v>
      </c>
      <c r="BD528" s="24">
        <v>0</v>
      </c>
      <c r="BE528" s="24">
        <v>0</v>
      </c>
      <c r="BF528" s="24">
        <v>0</v>
      </c>
      <c r="BG528" s="24">
        <v>0</v>
      </c>
      <c r="BH528" s="24">
        <v>0</v>
      </c>
      <c r="BI528" s="24">
        <v>0</v>
      </c>
      <c r="BJ528" s="24">
        <v>0</v>
      </c>
      <c r="BK528" s="24">
        <v>80000</v>
      </c>
      <c r="BL528" s="24">
        <v>0</v>
      </c>
      <c r="BM528" s="24">
        <v>0</v>
      </c>
      <c r="BN528" s="17"/>
      <c r="BO528" s="18"/>
      <c r="BP528" s="17"/>
      <c r="BQ528" s="24">
        <v>0</v>
      </c>
    </row>
    <row r="529" spans="1:69" x14ac:dyDescent="0.2">
      <c r="A529" s="17">
        <v>800065396</v>
      </c>
      <c r="B529" s="17" t="s">
        <v>11</v>
      </c>
      <c r="C529" s="17" t="s">
        <v>12</v>
      </c>
      <c r="D529" s="17">
        <v>275189</v>
      </c>
      <c r="E529" s="17" t="str">
        <f t="shared" si="40"/>
        <v>C187275189</v>
      </c>
      <c r="F529" s="17" t="s">
        <v>250</v>
      </c>
      <c r="G529" s="17" t="str">
        <f t="shared" si="41"/>
        <v>800065396_C187275189</v>
      </c>
      <c r="H529" s="18">
        <v>44775</v>
      </c>
      <c r="I529" s="18">
        <v>44785</v>
      </c>
      <c r="J529" s="18">
        <v>44830</v>
      </c>
      <c r="K529" s="19">
        <v>70000</v>
      </c>
      <c r="L529" s="19">
        <v>0</v>
      </c>
      <c r="M529" s="19">
        <v>70000</v>
      </c>
      <c r="N529" s="19"/>
      <c r="O529" s="19"/>
      <c r="P529" s="19"/>
      <c r="Q529" s="19">
        <v>0</v>
      </c>
      <c r="R529" s="19">
        <v>70000</v>
      </c>
      <c r="S529" s="17" t="s">
        <v>31</v>
      </c>
      <c r="T529" s="17" t="s">
        <v>36</v>
      </c>
      <c r="U529" s="17" t="s">
        <v>37</v>
      </c>
      <c r="V529" s="17" t="s">
        <v>629</v>
      </c>
      <c r="W529" s="17" t="s">
        <v>629</v>
      </c>
      <c r="X529" s="25">
        <v>68600</v>
      </c>
      <c r="Y529" s="17">
        <v>1222131189</v>
      </c>
      <c r="Z529" s="17" t="s">
        <v>1813</v>
      </c>
      <c r="AA529" s="17"/>
      <c r="AB529" s="17"/>
      <c r="AC529" s="17" t="s">
        <v>672</v>
      </c>
      <c r="AD529" s="18">
        <v>44775</v>
      </c>
      <c r="AE529" s="18">
        <v>44797</v>
      </c>
      <c r="AF529" s="18">
        <v>44797</v>
      </c>
      <c r="AG529" s="18"/>
      <c r="AH529" s="23">
        <f t="shared" si="42"/>
        <v>891</v>
      </c>
      <c r="AI529" s="23" t="str">
        <f t="shared" si="43"/>
        <v>Más de 360</v>
      </c>
      <c r="AJ529" s="25">
        <v>70000</v>
      </c>
      <c r="AK529" s="25">
        <v>70000</v>
      </c>
      <c r="AL529" s="25">
        <v>0</v>
      </c>
      <c r="AM529" s="25">
        <v>0</v>
      </c>
      <c r="AN529" s="25">
        <v>0</v>
      </c>
      <c r="AO529" s="25">
        <v>0</v>
      </c>
      <c r="AP529" s="25">
        <v>0</v>
      </c>
      <c r="AQ529" s="25">
        <v>0</v>
      </c>
      <c r="AR529" s="17"/>
      <c r="AS529" s="17"/>
      <c r="AT529" s="17"/>
      <c r="AU529" s="25">
        <v>0</v>
      </c>
      <c r="AV529" s="25">
        <v>70000</v>
      </c>
      <c r="AW529" s="25">
        <v>0</v>
      </c>
      <c r="AX529" s="17"/>
      <c r="AY529" s="17"/>
      <c r="AZ529" s="17"/>
      <c r="BA529" s="17"/>
      <c r="BB529" s="17"/>
      <c r="BC529" s="24">
        <v>0</v>
      </c>
      <c r="BD529" s="24">
        <v>0</v>
      </c>
      <c r="BE529" s="24">
        <v>0</v>
      </c>
      <c r="BF529" s="24">
        <v>0</v>
      </c>
      <c r="BG529" s="24">
        <v>0</v>
      </c>
      <c r="BH529" s="24">
        <v>0</v>
      </c>
      <c r="BI529" s="24">
        <v>0</v>
      </c>
      <c r="BJ529" s="24">
        <v>0</v>
      </c>
      <c r="BK529" s="24">
        <v>70000</v>
      </c>
      <c r="BL529" s="24">
        <v>0</v>
      </c>
      <c r="BM529" s="24">
        <v>0</v>
      </c>
      <c r="BN529" s="17"/>
      <c r="BO529" s="18"/>
      <c r="BP529" s="17"/>
      <c r="BQ529" s="24">
        <v>0</v>
      </c>
    </row>
    <row r="530" spans="1:69" x14ac:dyDescent="0.2">
      <c r="A530" s="17">
        <v>800065396</v>
      </c>
      <c r="B530" s="17" t="s">
        <v>11</v>
      </c>
      <c r="C530" s="17" t="s">
        <v>12</v>
      </c>
      <c r="D530" s="17">
        <v>276899</v>
      </c>
      <c r="E530" s="17" t="str">
        <f t="shared" si="40"/>
        <v>C187276899</v>
      </c>
      <c r="F530" s="17" t="s">
        <v>267</v>
      </c>
      <c r="G530" s="17" t="str">
        <f t="shared" si="41"/>
        <v>800065396_C187276899</v>
      </c>
      <c r="H530" s="18">
        <v>44931</v>
      </c>
      <c r="I530" s="18">
        <v>44940</v>
      </c>
      <c r="J530" s="18">
        <v>44985</v>
      </c>
      <c r="K530" s="19">
        <v>50000</v>
      </c>
      <c r="L530" s="19">
        <v>0</v>
      </c>
      <c r="M530" s="19">
        <v>50000</v>
      </c>
      <c r="N530" s="19"/>
      <c r="O530" s="19"/>
      <c r="P530" s="19"/>
      <c r="Q530" s="19">
        <v>0</v>
      </c>
      <c r="R530" s="19">
        <v>50000</v>
      </c>
      <c r="S530" s="17" t="s">
        <v>31</v>
      </c>
      <c r="T530" s="17" t="s">
        <v>36</v>
      </c>
      <c r="U530" s="17" t="s">
        <v>37</v>
      </c>
      <c r="V530" s="17" t="s">
        <v>629</v>
      </c>
      <c r="W530" s="17" t="s">
        <v>629</v>
      </c>
      <c r="X530" s="25">
        <v>49000</v>
      </c>
      <c r="Y530" s="17">
        <v>1222408035</v>
      </c>
      <c r="Z530" s="17" t="s">
        <v>1813</v>
      </c>
      <c r="AA530" s="17"/>
      <c r="AB530" s="17"/>
      <c r="AC530" s="17" t="s">
        <v>672</v>
      </c>
      <c r="AD530" s="18">
        <v>44931</v>
      </c>
      <c r="AE530" s="18">
        <v>44940</v>
      </c>
      <c r="AF530" s="18">
        <v>44940</v>
      </c>
      <c r="AG530" s="18"/>
      <c r="AH530" s="23">
        <f t="shared" si="42"/>
        <v>748</v>
      </c>
      <c r="AI530" s="23" t="str">
        <f t="shared" si="43"/>
        <v>Más de 360</v>
      </c>
      <c r="AJ530" s="25">
        <v>50000</v>
      </c>
      <c r="AK530" s="25">
        <v>50000</v>
      </c>
      <c r="AL530" s="25">
        <v>0</v>
      </c>
      <c r="AM530" s="25">
        <v>0</v>
      </c>
      <c r="AN530" s="25">
        <v>0</v>
      </c>
      <c r="AO530" s="25">
        <v>0</v>
      </c>
      <c r="AP530" s="25">
        <v>0</v>
      </c>
      <c r="AQ530" s="25">
        <v>0</v>
      </c>
      <c r="AR530" s="17"/>
      <c r="AS530" s="17"/>
      <c r="AT530" s="17"/>
      <c r="AU530" s="25">
        <v>0</v>
      </c>
      <c r="AV530" s="25">
        <v>50000</v>
      </c>
      <c r="AW530" s="25">
        <v>0</v>
      </c>
      <c r="AX530" s="17"/>
      <c r="AY530" s="17"/>
      <c r="AZ530" s="17"/>
      <c r="BA530" s="17"/>
      <c r="BB530" s="17"/>
      <c r="BC530" s="24">
        <v>0</v>
      </c>
      <c r="BD530" s="24">
        <v>0</v>
      </c>
      <c r="BE530" s="24">
        <v>0</v>
      </c>
      <c r="BF530" s="24">
        <v>0</v>
      </c>
      <c r="BG530" s="24">
        <v>0</v>
      </c>
      <c r="BH530" s="24">
        <v>0</v>
      </c>
      <c r="BI530" s="24">
        <v>0</v>
      </c>
      <c r="BJ530" s="24">
        <v>0</v>
      </c>
      <c r="BK530" s="24">
        <v>50000</v>
      </c>
      <c r="BL530" s="24">
        <v>0</v>
      </c>
      <c r="BM530" s="24">
        <v>0</v>
      </c>
      <c r="BN530" s="17"/>
      <c r="BO530" s="18"/>
      <c r="BP530" s="17"/>
      <c r="BQ530" s="24">
        <v>0</v>
      </c>
    </row>
    <row r="531" spans="1:69" x14ac:dyDescent="0.2">
      <c r="A531" s="17">
        <v>800065396</v>
      </c>
      <c r="B531" s="17" t="s">
        <v>11</v>
      </c>
      <c r="C531" s="17" t="s">
        <v>12</v>
      </c>
      <c r="D531" s="17">
        <v>271237</v>
      </c>
      <c r="E531" s="17" t="str">
        <f t="shared" si="40"/>
        <v>C187271237</v>
      </c>
      <c r="F531" s="17" t="s">
        <v>242</v>
      </c>
      <c r="G531" s="17" t="str">
        <f t="shared" si="41"/>
        <v>800065396_C187271237</v>
      </c>
      <c r="H531" s="18">
        <v>44616</v>
      </c>
      <c r="I531" s="18">
        <v>44635</v>
      </c>
      <c r="J531" s="18">
        <v>44680</v>
      </c>
      <c r="K531" s="19">
        <v>35000</v>
      </c>
      <c r="L531" s="19">
        <v>0</v>
      </c>
      <c r="M531" s="19">
        <v>35000</v>
      </c>
      <c r="N531" s="19"/>
      <c r="O531" s="19"/>
      <c r="P531" s="19"/>
      <c r="Q531" s="19">
        <v>0</v>
      </c>
      <c r="R531" s="19">
        <v>35000</v>
      </c>
      <c r="S531" s="17" t="s">
        <v>31</v>
      </c>
      <c r="T531" s="17" t="s">
        <v>36</v>
      </c>
      <c r="U531" s="17" t="s">
        <v>37</v>
      </c>
      <c r="V531" s="17" t="s">
        <v>629</v>
      </c>
      <c r="W531" s="17" t="s">
        <v>629</v>
      </c>
      <c r="X531" s="25">
        <v>34300</v>
      </c>
      <c r="Y531" s="17">
        <v>1222183405</v>
      </c>
      <c r="Z531" s="17" t="s">
        <v>1813</v>
      </c>
      <c r="AA531" s="17"/>
      <c r="AB531" s="17"/>
      <c r="AC531" s="17" t="s">
        <v>672</v>
      </c>
      <c r="AD531" s="18">
        <v>44616</v>
      </c>
      <c r="AE531" s="18">
        <v>44635</v>
      </c>
      <c r="AF531" s="18">
        <v>44635</v>
      </c>
      <c r="AG531" s="18"/>
      <c r="AH531" s="23">
        <f t="shared" si="42"/>
        <v>1053</v>
      </c>
      <c r="AI531" s="23" t="str">
        <f t="shared" si="43"/>
        <v>Más de 360</v>
      </c>
      <c r="AJ531" s="25">
        <v>35000</v>
      </c>
      <c r="AK531" s="25">
        <v>35000</v>
      </c>
      <c r="AL531" s="25">
        <v>0</v>
      </c>
      <c r="AM531" s="25">
        <v>0</v>
      </c>
      <c r="AN531" s="25">
        <v>0</v>
      </c>
      <c r="AO531" s="25">
        <v>0</v>
      </c>
      <c r="AP531" s="25">
        <v>0</v>
      </c>
      <c r="AQ531" s="25">
        <v>0</v>
      </c>
      <c r="AR531" s="17"/>
      <c r="AS531" s="17"/>
      <c r="AT531" s="17"/>
      <c r="AU531" s="25">
        <v>0</v>
      </c>
      <c r="AV531" s="25">
        <v>35000</v>
      </c>
      <c r="AW531" s="25">
        <v>0</v>
      </c>
      <c r="AX531" s="17"/>
      <c r="AY531" s="17"/>
      <c r="AZ531" s="17"/>
      <c r="BA531" s="17"/>
      <c r="BB531" s="17"/>
      <c r="BC531" s="24">
        <v>0</v>
      </c>
      <c r="BD531" s="24">
        <v>0</v>
      </c>
      <c r="BE531" s="24">
        <v>0</v>
      </c>
      <c r="BF531" s="24">
        <v>0</v>
      </c>
      <c r="BG531" s="24">
        <v>0</v>
      </c>
      <c r="BH531" s="24">
        <v>0</v>
      </c>
      <c r="BI531" s="24">
        <v>0</v>
      </c>
      <c r="BJ531" s="24">
        <v>0</v>
      </c>
      <c r="BK531" s="24">
        <v>35000</v>
      </c>
      <c r="BL531" s="24">
        <v>0</v>
      </c>
      <c r="BM531" s="24">
        <v>0</v>
      </c>
      <c r="BN531" s="17"/>
      <c r="BO531" s="18"/>
      <c r="BP531" s="17"/>
      <c r="BQ531" s="24">
        <v>0</v>
      </c>
    </row>
    <row r="532" spans="1:69" x14ac:dyDescent="0.2">
      <c r="A532" s="17">
        <v>800065396</v>
      </c>
      <c r="B532" s="17" t="s">
        <v>11</v>
      </c>
      <c r="C532" s="17" t="s">
        <v>15</v>
      </c>
      <c r="D532" s="17">
        <v>196397</v>
      </c>
      <c r="E532" s="17" t="str">
        <f t="shared" si="40"/>
        <v>C190196397</v>
      </c>
      <c r="F532" s="17" t="s">
        <v>249</v>
      </c>
      <c r="G532" s="17" t="str">
        <f t="shared" si="41"/>
        <v>800065396_C190196397</v>
      </c>
      <c r="H532" s="18">
        <v>44775</v>
      </c>
      <c r="I532" s="18">
        <v>44785</v>
      </c>
      <c r="J532" s="18">
        <v>44830</v>
      </c>
      <c r="K532" s="19">
        <v>35000</v>
      </c>
      <c r="L532" s="19">
        <v>0</v>
      </c>
      <c r="M532" s="19">
        <v>35000</v>
      </c>
      <c r="N532" s="19">
        <v>35000</v>
      </c>
      <c r="O532" s="19"/>
      <c r="P532" s="19"/>
      <c r="Q532" s="19">
        <v>0</v>
      </c>
      <c r="R532" s="19">
        <v>35000</v>
      </c>
      <c r="S532" s="17" t="s">
        <v>31</v>
      </c>
      <c r="T532" s="17" t="s">
        <v>36</v>
      </c>
      <c r="U532" s="17" t="s">
        <v>37</v>
      </c>
      <c r="V532" s="17" t="s">
        <v>629</v>
      </c>
      <c r="W532" s="17" t="s">
        <v>629</v>
      </c>
      <c r="X532" s="25">
        <v>34300</v>
      </c>
      <c r="Y532" s="17">
        <v>1912086648</v>
      </c>
      <c r="Z532" s="17" t="s">
        <v>1813</v>
      </c>
      <c r="AA532" s="17"/>
      <c r="AB532" s="17"/>
      <c r="AC532" s="17" t="s">
        <v>672</v>
      </c>
      <c r="AD532" s="18">
        <v>44775</v>
      </c>
      <c r="AE532" s="18">
        <v>44786</v>
      </c>
      <c r="AF532" s="18">
        <v>44881</v>
      </c>
      <c r="AG532" s="18"/>
      <c r="AH532" s="23">
        <f t="shared" si="42"/>
        <v>807</v>
      </c>
      <c r="AI532" s="23" t="str">
        <f t="shared" si="43"/>
        <v>Más de 360</v>
      </c>
      <c r="AJ532" s="25">
        <v>35000</v>
      </c>
      <c r="AK532" s="25">
        <v>35000</v>
      </c>
      <c r="AL532" s="25">
        <v>0</v>
      </c>
      <c r="AM532" s="25">
        <v>0</v>
      </c>
      <c r="AN532" s="25">
        <v>0</v>
      </c>
      <c r="AO532" s="25">
        <v>0</v>
      </c>
      <c r="AP532" s="25">
        <v>0</v>
      </c>
      <c r="AQ532" s="25">
        <v>0</v>
      </c>
      <c r="AR532" s="17"/>
      <c r="AS532" s="17"/>
      <c r="AT532" s="17"/>
      <c r="AU532" s="25">
        <v>0</v>
      </c>
      <c r="AV532" s="25">
        <v>35000</v>
      </c>
      <c r="AW532" s="25">
        <v>0</v>
      </c>
      <c r="AX532" s="17"/>
      <c r="AY532" s="17"/>
      <c r="AZ532" s="17"/>
      <c r="BA532" s="17"/>
      <c r="BB532" s="17"/>
      <c r="BC532" s="24">
        <v>0</v>
      </c>
      <c r="BD532" s="24">
        <v>0</v>
      </c>
      <c r="BE532" s="24">
        <v>0</v>
      </c>
      <c r="BF532" s="24">
        <v>0</v>
      </c>
      <c r="BG532" s="24">
        <v>0</v>
      </c>
      <c r="BH532" s="24">
        <v>0</v>
      </c>
      <c r="BI532" s="24">
        <v>0</v>
      </c>
      <c r="BJ532" s="24">
        <v>0</v>
      </c>
      <c r="BK532" s="24">
        <v>35000</v>
      </c>
      <c r="BL532" s="24">
        <v>0</v>
      </c>
      <c r="BM532" s="24">
        <v>0</v>
      </c>
      <c r="BN532" s="17"/>
      <c r="BO532" s="18"/>
      <c r="BP532" s="17"/>
      <c r="BQ532" s="24">
        <v>0</v>
      </c>
    </row>
    <row r="533" spans="1:69" x14ac:dyDescent="0.2">
      <c r="A533" s="17">
        <v>800065396</v>
      </c>
      <c r="B533" s="17" t="s">
        <v>11</v>
      </c>
      <c r="C533" s="17" t="s">
        <v>12</v>
      </c>
      <c r="D533" s="17">
        <v>274992</v>
      </c>
      <c r="E533" s="17" t="str">
        <f t="shared" si="40"/>
        <v>C187274992</v>
      </c>
      <c r="F533" s="17" t="s">
        <v>252</v>
      </c>
      <c r="G533" s="17" t="str">
        <f t="shared" si="41"/>
        <v>800065396_C187274992</v>
      </c>
      <c r="H533" s="18">
        <v>44775</v>
      </c>
      <c r="I533" s="18">
        <v>44785</v>
      </c>
      <c r="J533" s="18">
        <v>44830</v>
      </c>
      <c r="K533" s="19">
        <v>35000</v>
      </c>
      <c r="L533" s="19">
        <v>0</v>
      </c>
      <c r="M533" s="19">
        <v>35000</v>
      </c>
      <c r="N533" s="19"/>
      <c r="O533" s="19"/>
      <c r="P533" s="19"/>
      <c r="Q533" s="19">
        <v>0</v>
      </c>
      <c r="R533" s="19">
        <v>35000</v>
      </c>
      <c r="S533" s="17" t="s">
        <v>31</v>
      </c>
      <c r="T533" s="17" t="s">
        <v>36</v>
      </c>
      <c r="U533" s="17" t="s">
        <v>37</v>
      </c>
      <c r="V533" s="17" t="s">
        <v>629</v>
      </c>
      <c r="W533" s="17" t="s">
        <v>629</v>
      </c>
      <c r="X533" s="25">
        <v>34300</v>
      </c>
      <c r="Y533" s="17">
        <v>1222406819</v>
      </c>
      <c r="Z533" s="17" t="s">
        <v>1813</v>
      </c>
      <c r="AA533" s="17"/>
      <c r="AB533" s="17"/>
      <c r="AC533" s="17" t="s">
        <v>672</v>
      </c>
      <c r="AD533" s="18">
        <v>44775</v>
      </c>
      <c r="AE533" s="18">
        <v>44786</v>
      </c>
      <c r="AF533" s="18">
        <v>44786</v>
      </c>
      <c r="AG533" s="18"/>
      <c r="AH533" s="23">
        <f t="shared" si="42"/>
        <v>902</v>
      </c>
      <c r="AI533" s="23" t="str">
        <f t="shared" si="43"/>
        <v>Más de 360</v>
      </c>
      <c r="AJ533" s="25">
        <v>35000</v>
      </c>
      <c r="AK533" s="25">
        <v>35000</v>
      </c>
      <c r="AL533" s="25">
        <v>0</v>
      </c>
      <c r="AM533" s="25">
        <v>0</v>
      </c>
      <c r="AN533" s="25">
        <v>0</v>
      </c>
      <c r="AO533" s="25">
        <v>0</v>
      </c>
      <c r="AP533" s="25">
        <v>0</v>
      </c>
      <c r="AQ533" s="25">
        <v>0</v>
      </c>
      <c r="AR533" s="17"/>
      <c r="AS533" s="17"/>
      <c r="AT533" s="17"/>
      <c r="AU533" s="25">
        <v>0</v>
      </c>
      <c r="AV533" s="25">
        <v>35000</v>
      </c>
      <c r="AW533" s="25">
        <v>0</v>
      </c>
      <c r="AX533" s="17"/>
      <c r="AY533" s="17"/>
      <c r="AZ533" s="17"/>
      <c r="BA533" s="17"/>
      <c r="BB533" s="17"/>
      <c r="BC533" s="24">
        <v>0</v>
      </c>
      <c r="BD533" s="24">
        <v>0</v>
      </c>
      <c r="BE533" s="24">
        <v>0</v>
      </c>
      <c r="BF533" s="24">
        <v>0</v>
      </c>
      <c r="BG533" s="24">
        <v>0</v>
      </c>
      <c r="BH533" s="24">
        <v>0</v>
      </c>
      <c r="BI533" s="24">
        <v>0</v>
      </c>
      <c r="BJ533" s="24">
        <v>0</v>
      </c>
      <c r="BK533" s="24">
        <v>35000</v>
      </c>
      <c r="BL533" s="24">
        <v>0</v>
      </c>
      <c r="BM533" s="24">
        <v>0</v>
      </c>
      <c r="BN533" s="17"/>
      <c r="BO533" s="18"/>
      <c r="BP533" s="17"/>
      <c r="BQ533" s="24">
        <v>0</v>
      </c>
    </row>
    <row r="534" spans="1:69" x14ac:dyDescent="0.2">
      <c r="A534" s="17">
        <v>800065396</v>
      </c>
      <c r="B534" s="17" t="s">
        <v>11</v>
      </c>
      <c r="C534" s="17" t="s">
        <v>12</v>
      </c>
      <c r="D534" s="17">
        <v>274980</v>
      </c>
      <c r="E534" s="17" t="str">
        <f t="shared" si="40"/>
        <v>C187274980</v>
      </c>
      <c r="F534" s="17" t="s">
        <v>255</v>
      </c>
      <c r="G534" s="17" t="str">
        <f t="shared" si="41"/>
        <v>800065396_C187274980</v>
      </c>
      <c r="H534" s="18">
        <v>44775</v>
      </c>
      <c r="I534" s="18">
        <v>44785</v>
      </c>
      <c r="J534" s="18">
        <v>44830</v>
      </c>
      <c r="K534" s="19">
        <v>35000</v>
      </c>
      <c r="L534" s="19">
        <v>0</v>
      </c>
      <c r="M534" s="19">
        <v>35000</v>
      </c>
      <c r="N534" s="19"/>
      <c r="O534" s="19"/>
      <c r="P534" s="19"/>
      <c r="Q534" s="19">
        <v>0</v>
      </c>
      <c r="R534" s="19">
        <v>35000</v>
      </c>
      <c r="S534" s="17" t="s">
        <v>31</v>
      </c>
      <c r="T534" s="17" t="s">
        <v>36</v>
      </c>
      <c r="U534" s="17" t="s">
        <v>37</v>
      </c>
      <c r="V534" s="17" t="s">
        <v>629</v>
      </c>
      <c r="W534" s="17" t="s">
        <v>629</v>
      </c>
      <c r="X534" s="25">
        <v>34300</v>
      </c>
      <c r="Y534" s="17">
        <v>1222406815</v>
      </c>
      <c r="Z534" s="17" t="s">
        <v>1813</v>
      </c>
      <c r="AA534" s="17"/>
      <c r="AB534" s="17"/>
      <c r="AC534" s="17" t="s">
        <v>672</v>
      </c>
      <c r="AD534" s="18">
        <v>44775</v>
      </c>
      <c r="AE534" s="18">
        <v>44786</v>
      </c>
      <c r="AF534" s="18">
        <v>44786</v>
      </c>
      <c r="AG534" s="18"/>
      <c r="AH534" s="23">
        <f t="shared" si="42"/>
        <v>902</v>
      </c>
      <c r="AI534" s="23" t="str">
        <f t="shared" si="43"/>
        <v>Más de 360</v>
      </c>
      <c r="AJ534" s="25">
        <v>35000</v>
      </c>
      <c r="AK534" s="25">
        <v>35000</v>
      </c>
      <c r="AL534" s="25">
        <v>0</v>
      </c>
      <c r="AM534" s="25">
        <v>0</v>
      </c>
      <c r="AN534" s="25">
        <v>0</v>
      </c>
      <c r="AO534" s="25">
        <v>0</v>
      </c>
      <c r="AP534" s="25">
        <v>0</v>
      </c>
      <c r="AQ534" s="25">
        <v>0</v>
      </c>
      <c r="AR534" s="17"/>
      <c r="AS534" s="17"/>
      <c r="AT534" s="17"/>
      <c r="AU534" s="25">
        <v>0</v>
      </c>
      <c r="AV534" s="25">
        <v>35000</v>
      </c>
      <c r="AW534" s="25">
        <v>0</v>
      </c>
      <c r="AX534" s="17"/>
      <c r="AY534" s="17"/>
      <c r="AZ534" s="17"/>
      <c r="BA534" s="17"/>
      <c r="BB534" s="17"/>
      <c r="BC534" s="24">
        <v>0</v>
      </c>
      <c r="BD534" s="24">
        <v>0</v>
      </c>
      <c r="BE534" s="24">
        <v>0</v>
      </c>
      <c r="BF534" s="24">
        <v>0</v>
      </c>
      <c r="BG534" s="24">
        <v>0</v>
      </c>
      <c r="BH534" s="24">
        <v>0</v>
      </c>
      <c r="BI534" s="24">
        <v>0</v>
      </c>
      <c r="BJ534" s="24">
        <v>0</v>
      </c>
      <c r="BK534" s="24">
        <v>35000</v>
      </c>
      <c r="BL534" s="24">
        <v>0</v>
      </c>
      <c r="BM534" s="24">
        <v>0</v>
      </c>
      <c r="BN534" s="17"/>
      <c r="BO534" s="18"/>
      <c r="BP534" s="17"/>
      <c r="BQ534" s="24">
        <v>0</v>
      </c>
    </row>
    <row r="535" spans="1:69" x14ac:dyDescent="0.2">
      <c r="A535" s="17">
        <v>800065396</v>
      </c>
      <c r="B535" s="17" t="s">
        <v>11</v>
      </c>
      <c r="C535" s="17" t="s">
        <v>12</v>
      </c>
      <c r="D535" s="17">
        <v>275046</v>
      </c>
      <c r="E535" s="17" t="str">
        <f t="shared" si="40"/>
        <v>C187275046</v>
      </c>
      <c r="F535" s="17" t="s">
        <v>257</v>
      </c>
      <c r="G535" s="17" t="str">
        <f t="shared" si="41"/>
        <v>800065396_C187275046</v>
      </c>
      <c r="H535" s="18">
        <v>44775</v>
      </c>
      <c r="I535" s="18">
        <v>44785</v>
      </c>
      <c r="J535" s="18">
        <v>44830</v>
      </c>
      <c r="K535" s="19">
        <v>35000</v>
      </c>
      <c r="L535" s="19">
        <v>0</v>
      </c>
      <c r="M535" s="19">
        <v>35000</v>
      </c>
      <c r="N535" s="19"/>
      <c r="O535" s="19"/>
      <c r="P535" s="19"/>
      <c r="Q535" s="19">
        <v>0</v>
      </c>
      <c r="R535" s="19">
        <v>35000</v>
      </c>
      <c r="S535" s="17" t="s">
        <v>31</v>
      </c>
      <c r="T535" s="17" t="s">
        <v>36</v>
      </c>
      <c r="U535" s="17" t="s">
        <v>37</v>
      </c>
      <c r="V535" s="17" t="s">
        <v>629</v>
      </c>
      <c r="W535" s="17" t="s">
        <v>629</v>
      </c>
      <c r="X535" s="25">
        <v>34300</v>
      </c>
      <c r="Y535" s="17">
        <v>1222406827</v>
      </c>
      <c r="Z535" s="17" t="s">
        <v>1813</v>
      </c>
      <c r="AA535" s="17"/>
      <c r="AB535" s="17"/>
      <c r="AC535" s="17" t="s">
        <v>672</v>
      </c>
      <c r="AD535" s="18">
        <v>44775</v>
      </c>
      <c r="AE535" s="18">
        <v>44786</v>
      </c>
      <c r="AF535" s="18">
        <v>44786</v>
      </c>
      <c r="AG535" s="18"/>
      <c r="AH535" s="23">
        <f t="shared" si="42"/>
        <v>902</v>
      </c>
      <c r="AI535" s="23" t="str">
        <f t="shared" si="43"/>
        <v>Más de 360</v>
      </c>
      <c r="AJ535" s="25">
        <v>35000</v>
      </c>
      <c r="AK535" s="25">
        <v>35000</v>
      </c>
      <c r="AL535" s="25">
        <v>0</v>
      </c>
      <c r="AM535" s="25">
        <v>0</v>
      </c>
      <c r="AN535" s="25">
        <v>0</v>
      </c>
      <c r="AO535" s="25">
        <v>0</v>
      </c>
      <c r="AP535" s="25">
        <v>0</v>
      </c>
      <c r="AQ535" s="25">
        <v>0</v>
      </c>
      <c r="AR535" s="17"/>
      <c r="AS535" s="17"/>
      <c r="AT535" s="17"/>
      <c r="AU535" s="25">
        <v>0</v>
      </c>
      <c r="AV535" s="25">
        <v>35000</v>
      </c>
      <c r="AW535" s="25">
        <v>0</v>
      </c>
      <c r="AX535" s="17"/>
      <c r="AY535" s="17"/>
      <c r="AZ535" s="17"/>
      <c r="BA535" s="17"/>
      <c r="BB535" s="17"/>
      <c r="BC535" s="24">
        <v>0</v>
      </c>
      <c r="BD535" s="24">
        <v>0</v>
      </c>
      <c r="BE535" s="24">
        <v>0</v>
      </c>
      <c r="BF535" s="24">
        <v>0</v>
      </c>
      <c r="BG535" s="24">
        <v>0</v>
      </c>
      <c r="BH535" s="24">
        <v>0</v>
      </c>
      <c r="BI535" s="24">
        <v>0</v>
      </c>
      <c r="BJ535" s="24">
        <v>0</v>
      </c>
      <c r="BK535" s="24">
        <v>35000</v>
      </c>
      <c r="BL535" s="24">
        <v>0</v>
      </c>
      <c r="BM535" s="24">
        <v>0</v>
      </c>
      <c r="BN535" s="17"/>
      <c r="BO535" s="18"/>
      <c r="BP535" s="17"/>
      <c r="BQ535" s="24">
        <v>0</v>
      </c>
    </row>
    <row r="536" spans="1:69" x14ac:dyDescent="0.2">
      <c r="A536" s="17">
        <v>800065396</v>
      </c>
      <c r="B536" s="17" t="s">
        <v>11</v>
      </c>
      <c r="C536" s="17" t="s">
        <v>18</v>
      </c>
      <c r="D536" s="17">
        <v>213795</v>
      </c>
      <c r="E536" s="17" t="str">
        <f t="shared" si="40"/>
        <v>C125213795</v>
      </c>
      <c r="F536" s="17" t="s">
        <v>264</v>
      </c>
      <c r="G536" s="17" t="str">
        <f t="shared" si="41"/>
        <v>800065396_C125213795</v>
      </c>
      <c r="H536" s="18">
        <v>44873</v>
      </c>
      <c r="I536" s="18">
        <v>44880</v>
      </c>
      <c r="J536" s="18">
        <v>44925</v>
      </c>
      <c r="K536" s="19">
        <v>35000</v>
      </c>
      <c r="L536" s="19">
        <v>0</v>
      </c>
      <c r="M536" s="19">
        <v>35000</v>
      </c>
      <c r="N536" s="19">
        <v>35000</v>
      </c>
      <c r="O536" s="19">
        <v>2500</v>
      </c>
      <c r="P536" s="19"/>
      <c r="Q536" s="19">
        <v>0</v>
      </c>
      <c r="R536" s="19">
        <v>32500</v>
      </c>
      <c r="S536" s="17" t="s">
        <v>31</v>
      </c>
      <c r="T536" s="17" t="s">
        <v>36</v>
      </c>
      <c r="U536" s="17" t="s">
        <v>37</v>
      </c>
      <c r="V536" s="17" t="s">
        <v>629</v>
      </c>
      <c r="W536" s="17" t="s">
        <v>629</v>
      </c>
      <c r="X536" s="25">
        <v>31850</v>
      </c>
      <c r="Y536" s="17">
        <v>1912086650</v>
      </c>
      <c r="Z536" s="17" t="s">
        <v>1813</v>
      </c>
      <c r="AA536" s="17"/>
      <c r="AB536" s="17"/>
      <c r="AC536" s="17" t="s">
        <v>672</v>
      </c>
      <c r="AD536" s="18">
        <v>44873</v>
      </c>
      <c r="AE536" s="18">
        <v>44882</v>
      </c>
      <c r="AF536" s="18">
        <v>44945</v>
      </c>
      <c r="AG536" s="18"/>
      <c r="AH536" s="23">
        <f t="shared" si="42"/>
        <v>743</v>
      </c>
      <c r="AI536" s="23" t="str">
        <f t="shared" si="43"/>
        <v>Más de 360</v>
      </c>
      <c r="AJ536" s="25">
        <v>35000</v>
      </c>
      <c r="AK536" s="25">
        <v>35000</v>
      </c>
      <c r="AL536" s="25">
        <v>0</v>
      </c>
      <c r="AM536" s="25">
        <v>0</v>
      </c>
      <c r="AN536" s="25">
        <v>0</v>
      </c>
      <c r="AO536" s="25">
        <v>0</v>
      </c>
      <c r="AP536" s="25">
        <v>2500</v>
      </c>
      <c r="AQ536" s="25">
        <v>0</v>
      </c>
      <c r="AR536" s="17"/>
      <c r="AS536" s="17"/>
      <c r="AT536" s="17"/>
      <c r="AU536" s="25">
        <v>0</v>
      </c>
      <c r="AV536" s="25">
        <v>32500</v>
      </c>
      <c r="AW536" s="25">
        <v>0</v>
      </c>
      <c r="AX536" s="17"/>
      <c r="AY536" s="17"/>
      <c r="AZ536" s="17"/>
      <c r="BA536" s="17"/>
      <c r="BB536" s="17"/>
      <c r="BC536" s="24">
        <v>0</v>
      </c>
      <c r="BD536" s="24">
        <v>0</v>
      </c>
      <c r="BE536" s="24">
        <v>0</v>
      </c>
      <c r="BF536" s="24">
        <v>0</v>
      </c>
      <c r="BG536" s="24">
        <v>0</v>
      </c>
      <c r="BH536" s="24">
        <v>0</v>
      </c>
      <c r="BI536" s="24">
        <v>0</v>
      </c>
      <c r="BJ536" s="24">
        <v>0</v>
      </c>
      <c r="BK536" s="24">
        <v>32500</v>
      </c>
      <c r="BL536" s="24">
        <v>0</v>
      </c>
      <c r="BM536" s="24">
        <v>0</v>
      </c>
      <c r="BN536" s="17"/>
      <c r="BO536" s="18"/>
      <c r="BP536" s="17"/>
      <c r="BQ536" s="24">
        <v>0</v>
      </c>
    </row>
    <row r="537" spans="1:69" x14ac:dyDescent="0.2">
      <c r="A537" s="17">
        <v>800065396</v>
      </c>
      <c r="B537" s="17" t="s">
        <v>11</v>
      </c>
      <c r="C537" s="17" t="s">
        <v>12</v>
      </c>
      <c r="D537" s="17">
        <v>275122</v>
      </c>
      <c r="E537" s="17" t="str">
        <f t="shared" si="40"/>
        <v>C187275122</v>
      </c>
      <c r="F537" s="17" t="s">
        <v>247</v>
      </c>
      <c r="G537" s="17" t="str">
        <f t="shared" si="41"/>
        <v>800065396_C187275122</v>
      </c>
      <c r="H537" s="18">
        <v>44775</v>
      </c>
      <c r="I537" s="18">
        <v>44785</v>
      </c>
      <c r="J537" s="18">
        <v>44830</v>
      </c>
      <c r="K537" s="19">
        <v>190000</v>
      </c>
      <c r="L537" s="19">
        <v>3700</v>
      </c>
      <c r="M537" s="19">
        <v>186300</v>
      </c>
      <c r="N537" s="19"/>
      <c r="O537" s="19"/>
      <c r="P537" s="19"/>
      <c r="Q537" s="19">
        <v>0</v>
      </c>
      <c r="R537" s="19">
        <v>186300</v>
      </c>
      <c r="S537" s="17" t="s">
        <v>31</v>
      </c>
      <c r="T537" s="17" t="s">
        <v>36</v>
      </c>
      <c r="U537" s="17" t="s">
        <v>37</v>
      </c>
      <c r="V537" s="17" t="s">
        <v>629</v>
      </c>
      <c r="W537" s="17" t="s">
        <v>629</v>
      </c>
      <c r="X537" s="25">
        <v>182500</v>
      </c>
      <c r="Y537" s="17">
        <v>1222406838</v>
      </c>
      <c r="Z537" s="17" t="s">
        <v>1813</v>
      </c>
      <c r="AA537" s="17"/>
      <c r="AB537" s="17"/>
      <c r="AC537" s="17" t="s">
        <v>672</v>
      </c>
      <c r="AD537" s="18">
        <v>44775</v>
      </c>
      <c r="AE537" s="18">
        <v>44786</v>
      </c>
      <c r="AF537" s="18">
        <v>44786</v>
      </c>
      <c r="AG537" s="18"/>
      <c r="AH537" s="23">
        <f t="shared" si="42"/>
        <v>902</v>
      </c>
      <c r="AI537" s="23" t="str">
        <f t="shared" si="43"/>
        <v>Más de 360</v>
      </c>
      <c r="AJ537" s="25">
        <v>190000</v>
      </c>
      <c r="AK537" s="25">
        <v>190000</v>
      </c>
      <c r="AL537" s="25">
        <v>3700</v>
      </c>
      <c r="AM537" s="25">
        <v>0</v>
      </c>
      <c r="AN537" s="25">
        <v>0</v>
      </c>
      <c r="AO537" s="25">
        <v>0</v>
      </c>
      <c r="AP537" s="25">
        <v>0</v>
      </c>
      <c r="AQ537" s="25">
        <v>0</v>
      </c>
      <c r="AR537" s="17"/>
      <c r="AS537" s="17"/>
      <c r="AT537" s="17"/>
      <c r="AU537" s="25">
        <v>0</v>
      </c>
      <c r="AV537" s="25">
        <v>186300</v>
      </c>
      <c r="AW537" s="25">
        <v>0</v>
      </c>
      <c r="AX537" s="17"/>
      <c r="AY537" s="17"/>
      <c r="AZ537" s="17"/>
      <c r="BA537" s="17"/>
      <c r="BB537" s="17"/>
      <c r="BC537" s="24">
        <v>0</v>
      </c>
      <c r="BD537" s="24">
        <v>0</v>
      </c>
      <c r="BE537" s="24">
        <v>0</v>
      </c>
      <c r="BF537" s="24">
        <v>0</v>
      </c>
      <c r="BG537" s="24">
        <v>0</v>
      </c>
      <c r="BH537" s="24">
        <v>0</v>
      </c>
      <c r="BI537" s="24">
        <v>0</v>
      </c>
      <c r="BJ537" s="24">
        <v>0</v>
      </c>
      <c r="BK537" s="24">
        <v>186300</v>
      </c>
      <c r="BL537" s="24">
        <v>0</v>
      </c>
      <c r="BM537" s="24">
        <v>0</v>
      </c>
      <c r="BN537" s="17"/>
      <c r="BO537" s="18"/>
      <c r="BP537" s="17"/>
      <c r="BQ537" s="24">
        <v>0</v>
      </c>
    </row>
    <row r="538" spans="1:69" x14ac:dyDescent="0.2">
      <c r="A538" s="17">
        <v>800065396</v>
      </c>
      <c r="B538" s="17" t="s">
        <v>11</v>
      </c>
      <c r="C538" s="17" t="s">
        <v>12</v>
      </c>
      <c r="D538" s="17">
        <v>250371</v>
      </c>
      <c r="E538" s="17" t="str">
        <f t="shared" si="40"/>
        <v>C187250371</v>
      </c>
      <c r="F538" s="17" t="s">
        <v>220</v>
      </c>
      <c r="G538" s="17" t="str">
        <f t="shared" si="41"/>
        <v>800065396_C187250371</v>
      </c>
      <c r="H538" s="18">
        <v>44476</v>
      </c>
      <c r="I538" s="18">
        <v>44483</v>
      </c>
      <c r="J538" s="18">
        <v>44528</v>
      </c>
      <c r="K538" s="19">
        <v>190000</v>
      </c>
      <c r="L538" s="19">
        <v>0</v>
      </c>
      <c r="M538" s="19">
        <v>190000</v>
      </c>
      <c r="N538" s="19"/>
      <c r="O538" s="19"/>
      <c r="P538" s="19"/>
      <c r="Q538" s="19">
        <v>566</v>
      </c>
      <c r="R538" s="19">
        <v>189434</v>
      </c>
      <c r="S538" s="17" t="s">
        <v>31</v>
      </c>
      <c r="T538" s="17" t="s">
        <v>36</v>
      </c>
      <c r="U538" s="17" t="s">
        <v>37</v>
      </c>
      <c r="V538" s="17" t="s">
        <v>629</v>
      </c>
      <c r="W538" s="17" t="s">
        <v>629</v>
      </c>
      <c r="X538" s="25">
        <v>0</v>
      </c>
      <c r="Y538" s="17"/>
      <c r="Z538" s="17" t="s">
        <v>1813</v>
      </c>
      <c r="AA538" s="17"/>
      <c r="AB538" s="17"/>
      <c r="AC538" s="17" t="s">
        <v>672</v>
      </c>
      <c r="AD538" s="18">
        <v>44476</v>
      </c>
      <c r="AE538" s="18">
        <v>44485</v>
      </c>
      <c r="AF538" s="18">
        <v>44485</v>
      </c>
      <c r="AG538" s="18"/>
      <c r="AH538" s="23">
        <f t="shared" si="42"/>
        <v>1203</v>
      </c>
      <c r="AI538" s="23" t="str">
        <f t="shared" si="43"/>
        <v>Más de 360</v>
      </c>
      <c r="AJ538" s="25">
        <v>190000</v>
      </c>
      <c r="AK538" s="25">
        <v>190000</v>
      </c>
      <c r="AL538" s="25">
        <v>0</v>
      </c>
      <c r="AM538" s="25">
        <v>0</v>
      </c>
      <c r="AN538" s="25">
        <v>0</v>
      </c>
      <c r="AO538" s="25">
        <v>0</v>
      </c>
      <c r="AP538" s="25">
        <v>0</v>
      </c>
      <c r="AQ538" s="25">
        <v>0</v>
      </c>
      <c r="AR538" s="17"/>
      <c r="AS538" s="17"/>
      <c r="AT538" s="17"/>
      <c r="AU538" s="25">
        <v>0</v>
      </c>
      <c r="AV538" s="25">
        <v>190000</v>
      </c>
      <c r="AW538" s="25">
        <v>0</v>
      </c>
      <c r="AX538" s="17"/>
      <c r="AY538" s="17"/>
      <c r="AZ538" s="17"/>
      <c r="BA538" s="17"/>
      <c r="BB538" s="17"/>
      <c r="BC538" s="24">
        <v>0</v>
      </c>
      <c r="BD538" s="24">
        <v>0</v>
      </c>
      <c r="BE538" s="24">
        <v>0</v>
      </c>
      <c r="BF538" s="24">
        <v>0</v>
      </c>
      <c r="BG538" s="24">
        <v>0</v>
      </c>
      <c r="BH538" s="24">
        <v>0</v>
      </c>
      <c r="BI538" s="24">
        <v>0</v>
      </c>
      <c r="BJ538" s="24">
        <v>0</v>
      </c>
      <c r="BK538" s="24">
        <v>189434</v>
      </c>
      <c r="BL538" s="24">
        <v>186.2</v>
      </c>
      <c r="BM538" s="24">
        <v>0</v>
      </c>
      <c r="BN538" s="17">
        <v>4800053462</v>
      </c>
      <c r="BO538" s="18">
        <v>44620</v>
      </c>
      <c r="BP538" s="17" t="s">
        <v>1814</v>
      </c>
      <c r="BQ538" s="24">
        <v>49500000</v>
      </c>
    </row>
    <row r="539" spans="1:69" x14ac:dyDescent="0.2">
      <c r="A539" s="17">
        <v>800065396</v>
      </c>
      <c r="B539" s="17" t="s">
        <v>11</v>
      </c>
      <c r="C539" s="17" t="s">
        <v>12</v>
      </c>
      <c r="D539" s="17">
        <v>277844</v>
      </c>
      <c r="E539" s="17" t="str">
        <f t="shared" si="40"/>
        <v>C187277844</v>
      </c>
      <c r="F539" s="17" t="s">
        <v>318</v>
      </c>
      <c r="G539" s="17" t="str">
        <f t="shared" si="41"/>
        <v>800065396_C187277844</v>
      </c>
      <c r="H539" s="18">
        <v>45176</v>
      </c>
      <c r="I539" s="18">
        <v>45180</v>
      </c>
      <c r="J539" s="18">
        <v>45225</v>
      </c>
      <c r="K539" s="19">
        <v>125000</v>
      </c>
      <c r="L539" s="19">
        <v>0</v>
      </c>
      <c r="M539" s="19">
        <v>125000</v>
      </c>
      <c r="N539" s="19"/>
      <c r="O539" s="19"/>
      <c r="P539" s="19"/>
      <c r="Q539" s="19">
        <v>0</v>
      </c>
      <c r="R539" s="19">
        <v>125000</v>
      </c>
      <c r="S539" s="17" t="s">
        <v>31</v>
      </c>
      <c r="T539" s="17" t="s">
        <v>36</v>
      </c>
      <c r="U539" s="17" t="s">
        <v>37</v>
      </c>
      <c r="V539" s="17" t="s">
        <v>629</v>
      </c>
      <c r="W539" s="17" t="s">
        <v>629</v>
      </c>
      <c r="X539" s="25">
        <v>0</v>
      </c>
      <c r="Y539" s="17"/>
      <c r="Z539" s="17" t="s">
        <v>1813</v>
      </c>
      <c r="AA539" s="17"/>
      <c r="AB539" s="17"/>
      <c r="AC539" s="17" t="s">
        <v>672</v>
      </c>
      <c r="AD539" s="18">
        <v>45176</v>
      </c>
      <c r="AE539" s="18">
        <v>45180</v>
      </c>
      <c r="AF539" s="18">
        <v>45191</v>
      </c>
      <c r="AG539" s="18"/>
      <c r="AH539" s="23">
        <f t="shared" si="42"/>
        <v>497</v>
      </c>
      <c r="AI539" s="23" t="str">
        <f t="shared" si="43"/>
        <v>Más de 360</v>
      </c>
      <c r="AJ539" s="25">
        <v>125000</v>
      </c>
      <c r="AK539" s="25">
        <v>125000</v>
      </c>
      <c r="AL539" s="25">
        <v>0</v>
      </c>
      <c r="AM539" s="25">
        <v>0</v>
      </c>
      <c r="AN539" s="25">
        <v>0</v>
      </c>
      <c r="AO539" s="25">
        <v>0</v>
      </c>
      <c r="AP539" s="25">
        <v>0</v>
      </c>
      <c r="AQ539" s="25">
        <v>0</v>
      </c>
      <c r="AR539" s="17"/>
      <c r="AS539" s="17"/>
      <c r="AT539" s="17" t="s">
        <v>697</v>
      </c>
      <c r="AU539" s="25">
        <v>0</v>
      </c>
      <c r="AV539" s="25">
        <v>125000</v>
      </c>
      <c r="AW539" s="25">
        <v>0</v>
      </c>
      <c r="AX539" s="17"/>
      <c r="AY539" s="17"/>
      <c r="AZ539" s="17"/>
      <c r="BA539" s="17"/>
      <c r="BB539" s="17"/>
      <c r="BC539" s="24">
        <v>0</v>
      </c>
      <c r="BD539" s="24">
        <v>0</v>
      </c>
      <c r="BE539" s="24">
        <v>0</v>
      </c>
      <c r="BF539" s="24">
        <v>0</v>
      </c>
      <c r="BG539" s="24">
        <v>0</v>
      </c>
      <c r="BH539" s="24">
        <v>0</v>
      </c>
      <c r="BI539" s="24">
        <v>0</v>
      </c>
      <c r="BJ539" s="24">
        <v>0</v>
      </c>
      <c r="BK539" s="24">
        <v>125000</v>
      </c>
      <c r="BL539" s="24">
        <v>0</v>
      </c>
      <c r="BM539" s="24">
        <v>0</v>
      </c>
      <c r="BN539" s="17"/>
      <c r="BO539" s="18"/>
      <c r="BP539" s="17"/>
      <c r="BQ539" s="24">
        <v>0</v>
      </c>
    </row>
    <row r="540" spans="1:69" x14ac:dyDescent="0.2">
      <c r="A540" s="17">
        <v>800065396</v>
      </c>
      <c r="B540" s="17" t="s">
        <v>11</v>
      </c>
      <c r="C540" s="17" t="s">
        <v>18</v>
      </c>
      <c r="D540" s="17">
        <v>222283</v>
      </c>
      <c r="E540" s="17" t="str">
        <f t="shared" si="40"/>
        <v>C125222283</v>
      </c>
      <c r="F540" s="17" t="s">
        <v>330</v>
      </c>
      <c r="G540" s="17" t="str">
        <f t="shared" si="41"/>
        <v>800065396_C125222283</v>
      </c>
      <c r="H540" s="18">
        <v>45388</v>
      </c>
      <c r="I540" s="18">
        <v>45394</v>
      </c>
      <c r="J540" s="18">
        <v>45439</v>
      </c>
      <c r="K540" s="19">
        <v>70000</v>
      </c>
      <c r="L540" s="19">
        <v>0</v>
      </c>
      <c r="M540" s="19">
        <v>70000</v>
      </c>
      <c r="N540" s="19"/>
      <c r="O540" s="19"/>
      <c r="P540" s="19"/>
      <c r="Q540" s="19">
        <v>0</v>
      </c>
      <c r="R540" s="19">
        <v>70000</v>
      </c>
      <c r="S540" s="17" t="s">
        <v>31</v>
      </c>
      <c r="T540" s="17" t="s">
        <v>36</v>
      </c>
      <c r="U540" s="17" t="s">
        <v>37</v>
      </c>
      <c r="V540" s="17" t="s">
        <v>629</v>
      </c>
      <c r="W540" s="17" t="s">
        <v>629</v>
      </c>
      <c r="X540" s="25">
        <v>0</v>
      </c>
      <c r="Y540" s="17"/>
      <c r="Z540" s="17" t="s">
        <v>1813</v>
      </c>
      <c r="AA540" s="17"/>
      <c r="AB540" s="17"/>
      <c r="AC540" s="17" t="s">
        <v>672</v>
      </c>
      <c r="AD540" s="18">
        <v>45388</v>
      </c>
      <c r="AE540" s="18">
        <v>45394</v>
      </c>
      <c r="AF540" s="18">
        <v>45412</v>
      </c>
      <c r="AG540" s="18"/>
      <c r="AH540" s="23">
        <f t="shared" si="42"/>
        <v>276</v>
      </c>
      <c r="AI540" s="23" t="str">
        <f t="shared" si="43"/>
        <v>181-360</v>
      </c>
      <c r="AJ540" s="25">
        <v>70000</v>
      </c>
      <c r="AK540" s="25">
        <v>70000</v>
      </c>
      <c r="AL540" s="25">
        <v>0</v>
      </c>
      <c r="AM540" s="25">
        <v>0</v>
      </c>
      <c r="AN540" s="25">
        <v>0</v>
      </c>
      <c r="AO540" s="25">
        <v>0</v>
      </c>
      <c r="AP540" s="25">
        <v>0</v>
      </c>
      <c r="AQ540" s="25">
        <v>0</v>
      </c>
      <c r="AR540" s="17"/>
      <c r="AS540" s="17"/>
      <c r="AT540" s="17" t="s">
        <v>717</v>
      </c>
      <c r="AU540" s="25">
        <v>0</v>
      </c>
      <c r="AV540" s="25">
        <v>70000</v>
      </c>
      <c r="AW540" s="25">
        <v>0</v>
      </c>
      <c r="AX540" s="17"/>
      <c r="AY540" s="17"/>
      <c r="AZ540" s="17"/>
      <c r="BA540" s="17"/>
      <c r="BB540" s="17"/>
      <c r="BC540" s="24">
        <v>0</v>
      </c>
      <c r="BD540" s="24">
        <v>0</v>
      </c>
      <c r="BE540" s="24">
        <v>0</v>
      </c>
      <c r="BF540" s="24">
        <v>0</v>
      </c>
      <c r="BG540" s="24">
        <v>0</v>
      </c>
      <c r="BH540" s="24">
        <v>0</v>
      </c>
      <c r="BI540" s="24">
        <v>0</v>
      </c>
      <c r="BJ540" s="24">
        <v>0</v>
      </c>
      <c r="BK540" s="24">
        <v>70000</v>
      </c>
      <c r="BL540" s="24">
        <v>70000</v>
      </c>
      <c r="BM540" s="24">
        <v>0</v>
      </c>
      <c r="BN540" s="17">
        <v>4800067122</v>
      </c>
      <c r="BO540" s="18">
        <v>45688</v>
      </c>
      <c r="BP540" s="17" t="s">
        <v>1823</v>
      </c>
      <c r="BQ540" s="24">
        <v>70000</v>
      </c>
    </row>
    <row r="541" spans="1:69" x14ac:dyDescent="0.2">
      <c r="A541" s="17">
        <v>800065396</v>
      </c>
      <c r="B541" s="17" t="s">
        <v>11</v>
      </c>
      <c r="C541" s="17" t="s">
        <v>15</v>
      </c>
      <c r="D541" s="17">
        <v>200800</v>
      </c>
      <c r="E541" s="17" t="str">
        <f t="shared" si="40"/>
        <v>C190200800</v>
      </c>
      <c r="F541" s="17" t="s">
        <v>541</v>
      </c>
      <c r="G541" s="17" t="str">
        <f t="shared" si="41"/>
        <v>800065396_C190200800</v>
      </c>
      <c r="H541" s="18">
        <v>45632</v>
      </c>
      <c r="I541" s="18">
        <v>45637</v>
      </c>
      <c r="J541" s="18">
        <v>45682</v>
      </c>
      <c r="K541" s="19">
        <v>125000</v>
      </c>
      <c r="L541" s="19">
        <v>0</v>
      </c>
      <c r="M541" s="19">
        <v>125000</v>
      </c>
      <c r="N541" s="19"/>
      <c r="O541" s="19"/>
      <c r="P541" s="19"/>
      <c r="Q541" s="19">
        <v>0</v>
      </c>
      <c r="R541" s="19">
        <v>125000</v>
      </c>
      <c r="S541" s="17" t="s">
        <v>31</v>
      </c>
      <c r="T541" s="17" t="s">
        <v>36</v>
      </c>
      <c r="U541" s="17" t="s">
        <v>37</v>
      </c>
      <c r="V541" s="17" t="s">
        <v>630</v>
      </c>
      <c r="W541" s="17" t="s">
        <v>629</v>
      </c>
      <c r="X541" s="25">
        <v>0</v>
      </c>
      <c r="Y541" s="17"/>
      <c r="Z541" s="17" t="s">
        <v>1813</v>
      </c>
      <c r="AA541" s="17"/>
      <c r="AB541" s="17"/>
      <c r="AC541" s="17" t="s">
        <v>672</v>
      </c>
      <c r="AD541" s="18">
        <v>45632</v>
      </c>
      <c r="AE541" s="18">
        <v>45637</v>
      </c>
      <c r="AF541" s="18">
        <v>45649</v>
      </c>
      <c r="AG541" s="18"/>
      <c r="AH541" s="23">
        <f t="shared" si="42"/>
        <v>39</v>
      </c>
      <c r="AI541" s="23" t="str">
        <f t="shared" si="43"/>
        <v>31-60</v>
      </c>
      <c r="AJ541" s="25">
        <v>125000</v>
      </c>
      <c r="AK541" s="25">
        <v>125000</v>
      </c>
      <c r="AL541" s="25">
        <v>0</v>
      </c>
      <c r="AM541" s="25">
        <v>0</v>
      </c>
      <c r="AN541" s="25">
        <v>0</v>
      </c>
      <c r="AO541" s="25">
        <v>0</v>
      </c>
      <c r="AP541" s="25">
        <v>0</v>
      </c>
      <c r="AQ541" s="25">
        <v>0</v>
      </c>
      <c r="AR541" s="17"/>
      <c r="AS541" s="17"/>
      <c r="AT541" s="17" t="s">
        <v>763</v>
      </c>
      <c r="AU541" s="25">
        <v>0</v>
      </c>
      <c r="AV541" s="25">
        <v>125000</v>
      </c>
      <c r="AW541" s="25">
        <v>0</v>
      </c>
      <c r="AX541" s="17"/>
      <c r="AY541" s="17"/>
      <c r="AZ541" s="17"/>
      <c r="BA541" s="17"/>
      <c r="BB541" s="17"/>
      <c r="BC541" s="24">
        <v>0</v>
      </c>
      <c r="BD541" s="24">
        <v>0</v>
      </c>
      <c r="BE541" s="24">
        <v>0</v>
      </c>
      <c r="BF541" s="24">
        <v>0</v>
      </c>
      <c r="BG541" s="24">
        <v>0</v>
      </c>
      <c r="BH541" s="24">
        <v>0</v>
      </c>
      <c r="BI541" s="24">
        <v>0</v>
      </c>
      <c r="BJ541" s="24">
        <v>0</v>
      </c>
      <c r="BK541" s="24">
        <v>125000</v>
      </c>
      <c r="BL541" s="24">
        <v>0</v>
      </c>
      <c r="BM541" s="24">
        <v>0</v>
      </c>
      <c r="BN541" s="17"/>
      <c r="BO541" s="18"/>
      <c r="BP541" s="17"/>
      <c r="BQ541" s="24">
        <v>0</v>
      </c>
    </row>
    <row r="542" spans="1:69" x14ac:dyDescent="0.2">
      <c r="A542" s="17">
        <v>800065396</v>
      </c>
      <c r="B542" s="17" t="s">
        <v>11</v>
      </c>
      <c r="C542" s="17" t="s">
        <v>15</v>
      </c>
      <c r="D542" s="17">
        <v>201401</v>
      </c>
      <c r="E542" s="17" t="str">
        <f t="shared" si="40"/>
        <v>C190201401</v>
      </c>
      <c r="F542" s="17" t="s">
        <v>560</v>
      </c>
      <c r="G542" s="17" t="str">
        <f t="shared" si="41"/>
        <v>800065396_C190201401</v>
      </c>
      <c r="H542" s="18">
        <v>45667</v>
      </c>
      <c r="I542" s="18">
        <v>45672</v>
      </c>
      <c r="J542" s="18">
        <v>45717</v>
      </c>
      <c r="K542" s="19">
        <v>125000</v>
      </c>
      <c r="L542" s="19">
        <v>0</v>
      </c>
      <c r="M542" s="19">
        <v>125000</v>
      </c>
      <c r="N542" s="19"/>
      <c r="O542" s="19"/>
      <c r="P542" s="19"/>
      <c r="Q542" s="19">
        <v>0</v>
      </c>
      <c r="R542" s="19">
        <v>125000</v>
      </c>
      <c r="S542" s="17" t="s">
        <v>31</v>
      </c>
      <c r="T542" s="17" t="s">
        <v>36</v>
      </c>
      <c r="U542" s="17" t="s">
        <v>37</v>
      </c>
      <c r="V542" s="17" t="e">
        <v>#N/A</v>
      </c>
      <c r="W542" s="17" t="s">
        <v>629</v>
      </c>
      <c r="X542" s="25">
        <v>0</v>
      </c>
      <c r="Y542" s="17"/>
      <c r="Z542" s="17" t="s">
        <v>1813</v>
      </c>
      <c r="AA542" s="17"/>
      <c r="AB542" s="17"/>
      <c r="AC542" s="17" t="s">
        <v>672</v>
      </c>
      <c r="AD542" s="18">
        <v>45667</v>
      </c>
      <c r="AE542" s="18">
        <v>45672</v>
      </c>
      <c r="AF542" s="18">
        <v>45684</v>
      </c>
      <c r="AG542" s="18"/>
      <c r="AH542" s="23">
        <f t="shared" si="42"/>
        <v>4</v>
      </c>
      <c r="AI542" s="23" t="str">
        <f t="shared" si="43"/>
        <v>0-30</v>
      </c>
      <c r="AJ542" s="25">
        <v>125000</v>
      </c>
      <c r="AK542" s="25">
        <v>125000</v>
      </c>
      <c r="AL542" s="25">
        <v>0</v>
      </c>
      <c r="AM542" s="25">
        <v>0</v>
      </c>
      <c r="AN542" s="25">
        <v>0</v>
      </c>
      <c r="AO542" s="25">
        <v>0</v>
      </c>
      <c r="AP542" s="25">
        <v>0</v>
      </c>
      <c r="AQ542" s="25">
        <v>0</v>
      </c>
      <c r="AR542" s="17"/>
      <c r="AS542" s="17"/>
      <c r="AT542" s="17" t="s">
        <v>763</v>
      </c>
      <c r="AU542" s="25">
        <v>0</v>
      </c>
      <c r="AV542" s="25">
        <v>125000</v>
      </c>
      <c r="AW542" s="25">
        <v>0</v>
      </c>
      <c r="AX542" s="17"/>
      <c r="AY542" s="17"/>
      <c r="AZ542" s="17"/>
      <c r="BA542" s="17"/>
      <c r="BB542" s="17"/>
      <c r="BC542" s="24">
        <v>0</v>
      </c>
      <c r="BD542" s="24">
        <v>0</v>
      </c>
      <c r="BE542" s="24">
        <v>0</v>
      </c>
      <c r="BF542" s="24">
        <v>0</v>
      </c>
      <c r="BG542" s="24">
        <v>0</v>
      </c>
      <c r="BH542" s="24">
        <v>0</v>
      </c>
      <c r="BI542" s="24">
        <v>0</v>
      </c>
      <c r="BJ542" s="24">
        <v>0</v>
      </c>
      <c r="BK542" s="24">
        <v>125000</v>
      </c>
      <c r="BL542" s="24">
        <v>0</v>
      </c>
      <c r="BM542" s="24">
        <v>0</v>
      </c>
      <c r="BN542" s="17"/>
      <c r="BO542" s="18"/>
      <c r="BP542" s="17"/>
      <c r="BQ542" s="24">
        <v>0</v>
      </c>
    </row>
    <row r="543" spans="1:69" x14ac:dyDescent="0.2">
      <c r="A543" s="17">
        <v>800065396</v>
      </c>
      <c r="B543" s="17" t="s">
        <v>11</v>
      </c>
      <c r="C543" s="17" t="s">
        <v>15</v>
      </c>
      <c r="D543" s="17">
        <v>201403</v>
      </c>
      <c r="E543" s="17" t="str">
        <f t="shared" si="40"/>
        <v>C190201403</v>
      </c>
      <c r="F543" s="17" t="s">
        <v>568</v>
      </c>
      <c r="G543" s="17" t="str">
        <f t="shared" si="41"/>
        <v>800065396_C190201403</v>
      </c>
      <c r="H543" s="18">
        <v>45667</v>
      </c>
      <c r="I543" s="18">
        <v>45672</v>
      </c>
      <c r="J543" s="18">
        <v>45717</v>
      </c>
      <c r="K543" s="19">
        <v>125000</v>
      </c>
      <c r="L543" s="19">
        <v>4500</v>
      </c>
      <c r="M543" s="19">
        <v>120500</v>
      </c>
      <c r="N543" s="19"/>
      <c r="O543" s="19"/>
      <c r="P543" s="19"/>
      <c r="Q543" s="19">
        <v>0</v>
      </c>
      <c r="R543" s="19">
        <v>120500</v>
      </c>
      <c r="S543" s="17" t="s">
        <v>31</v>
      </c>
      <c r="T543" s="17" t="s">
        <v>36</v>
      </c>
      <c r="U543" s="17" t="s">
        <v>37</v>
      </c>
      <c r="V543" s="17" t="e">
        <v>#N/A</v>
      </c>
      <c r="W543" s="17" t="s">
        <v>629</v>
      </c>
      <c r="X543" s="25">
        <v>0</v>
      </c>
      <c r="Y543" s="17"/>
      <c r="Z543" s="17" t="s">
        <v>1813</v>
      </c>
      <c r="AA543" s="17"/>
      <c r="AB543" s="17"/>
      <c r="AC543" s="17" t="s">
        <v>672</v>
      </c>
      <c r="AD543" s="18">
        <v>45667</v>
      </c>
      <c r="AE543" s="18">
        <v>45672</v>
      </c>
      <c r="AF543" s="18">
        <v>45684</v>
      </c>
      <c r="AG543" s="18"/>
      <c r="AH543" s="23">
        <f t="shared" si="42"/>
        <v>4</v>
      </c>
      <c r="AI543" s="23" t="str">
        <f t="shared" si="43"/>
        <v>0-30</v>
      </c>
      <c r="AJ543" s="25">
        <v>125000</v>
      </c>
      <c r="AK543" s="25">
        <v>125000</v>
      </c>
      <c r="AL543" s="25">
        <v>4500</v>
      </c>
      <c r="AM543" s="25">
        <v>4500</v>
      </c>
      <c r="AN543" s="25">
        <v>0</v>
      </c>
      <c r="AO543" s="25">
        <v>0</v>
      </c>
      <c r="AP543" s="25">
        <v>0</v>
      </c>
      <c r="AQ543" s="25">
        <v>0</v>
      </c>
      <c r="AR543" s="17"/>
      <c r="AS543" s="17"/>
      <c r="AT543" s="17" t="s">
        <v>763</v>
      </c>
      <c r="AU543" s="25">
        <v>0</v>
      </c>
      <c r="AV543" s="25">
        <v>120500</v>
      </c>
      <c r="AW543" s="25">
        <v>0</v>
      </c>
      <c r="AX543" s="17"/>
      <c r="AY543" s="17"/>
      <c r="AZ543" s="17"/>
      <c r="BA543" s="17"/>
      <c r="BB543" s="17"/>
      <c r="BC543" s="24">
        <v>0</v>
      </c>
      <c r="BD543" s="24">
        <v>0</v>
      </c>
      <c r="BE543" s="24">
        <v>0</v>
      </c>
      <c r="BF543" s="24">
        <v>0</v>
      </c>
      <c r="BG543" s="24">
        <v>0</v>
      </c>
      <c r="BH543" s="24">
        <v>0</v>
      </c>
      <c r="BI543" s="24">
        <v>0</v>
      </c>
      <c r="BJ543" s="24">
        <v>0</v>
      </c>
      <c r="BK543" s="24">
        <v>120500</v>
      </c>
      <c r="BL543" s="24">
        <v>0</v>
      </c>
      <c r="BM543" s="24">
        <v>0</v>
      </c>
      <c r="BN543" s="17"/>
      <c r="BO543" s="18"/>
      <c r="BP543" s="17"/>
      <c r="BQ543" s="24">
        <v>0</v>
      </c>
    </row>
    <row r="544" spans="1:69" x14ac:dyDescent="0.2">
      <c r="A544" s="17">
        <v>800065396</v>
      </c>
      <c r="B544" s="17" t="s">
        <v>11</v>
      </c>
      <c r="C544" s="17" t="s">
        <v>12</v>
      </c>
      <c r="D544" s="17">
        <v>279277</v>
      </c>
      <c r="E544" s="17" t="str">
        <f t="shared" si="40"/>
        <v>C187279277</v>
      </c>
      <c r="F544" s="17" t="s">
        <v>569</v>
      </c>
      <c r="G544" s="17" t="str">
        <f t="shared" si="41"/>
        <v>800065396_C187279277</v>
      </c>
      <c r="H544" s="18">
        <v>45667</v>
      </c>
      <c r="I544" s="18">
        <v>45672</v>
      </c>
      <c r="J544" s="18">
        <v>45717</v>
      </c>
      <c r="K544" s="19">
        <v>125000</v>
      </c>
      <c r="L544" s="19">
        <v>0</v>
      </c>
      <c r="M544" s="19">
        <v>125000</v>
      </c>
      <c r="N544" s="19"/>
      <c r="O544" s="19"/>
      <c r="P544" s="19"/>
      <c r="Q544" s="19">
        <v>0</v>
      </c>
      <c r="R544" s="19">
        <v>125000</v>
      </c>
      <c r="S544" s="17" t="s">
        <v>31</v>
      </c>
      <c r="T544" s="17" t="s">
        <v>36</v>
      </c>
      <c r="U544" s="17" t="s">
        <v>37</v>
      </c>
      <c r="V544" s="17" t="e">
        <v>#N/A</v>
      </c>
      <c r="W544" s="17" t="s">
        <v>629</v>
      </c>
      <c r="X544" s="25">
        <v>0</v>
      </c>
      <c r="Y544" s="17"/>
      <c r="Z544" s="17" t="s">
        <v>1813</v>
      </c>
      <c r="AA544" s="17"/>
      <c r="AB544" s="17"/>
      <c r="AC544" s="17" t="s">
        <v>672</v>
      </c>
      <c r="AD544" s="18">
        <v>45667</v>
      </c>
      <c r="AE544" s="18">
        <v>45672</v>
      </c>
      <c r="AF544" s="18">
        <v>45684</v>
      </c>
      <c r="AG544" s="18"/>
      <c r="AH544" s="23">
        <f t="shared" si="42"/>
        <v>4</v>
      </c>
      <c r="AI544" s="23" t="str">
        <f t="shared" si="43"/>
        <v>0-30</v>
      </c>
      <c r="AJ544" s="25">
        <v>125000</v>
      </c>
      <c r="AK544" s="25">
        <v>125000</v>
      </c>
      <c r="AL544" s="25">
        <v>0</v>
      </c>
      <c r="AM544" s="25">
        <v>0</v>
      </c>
      <c r="AN544" s="25">
        <v>0</v>
      </c>
      <c r="AO544" s="25">
        <v>0</v>
      </c>
      <c r="AP544" s="25">
        <v>0</v>
      </c>
      <c r="AQ544" s="25">
        <v>0</v>
      </c>
      <c r="AR544" s="17"/>
      <c r="AS544" s="17"/>
      <c r="AT544" s="17" t="s">
        <v>763</v>
      </c>
      <c r="AU544" s="25">
        <v>0</v>
      </c>
      <c r="AV544" s="25">
        <v>125000</v>
      </c>
      <c r="AW544" s="25">
        <v>0</v>
      </c>
      <c r="AX544" s="17"/>
      <c r="AY544" s="17"/>
      <c r="AZ544" s="17"/>
      <c r="BA544" s="17"/>
      <c r="BB544" s="17"/>
      <c r="BC544" s="24">
        <v>0</v>
      </c>
      <c r="BD544" s="24">
        <v>0</v>
      </c>
      <c r="BE544" s="24">
        <v>0</v>
      </c>
      <c r="BF544" s="24">
        <v>0</v>
      </c>
      <c r="BG544" s="24">
        <v>0</v>
      </c>
      <c r="BH544" s="24">
        <v>0</v>
      </c>
      <c r="BI544" s="24">
        <v>0</v>
      </c>
      <c r="BJ544" s="24">
        <v>0</v>
      </c>
      <c r="BK544" s="24">
        <v>125000</v>
      </c>
      <c r="BL544" s="24">
        <v>0</v>
      </c>
      <c r="BM544" s="24">
        <v>0</v>
      </c>
      <c r="BN544" s="17"/>
      <c r="BO544" s="18"/>
      <c r="BP544" s="17"/>
      <c r="BQ544" s="24">
        <v>0</v>
      </c>
    </row>
    <row r="545" spans="1:69" x14ac:dyDescent="0.2">
      <c r="A545" s="17">
        <v>800065396</v>
      </c>
      <c r="B545" s="17" t="s">
        <v>11</v>
      </c>
      <c r="C545" s="17" t="s">
        <v>15</v>
      </c>
      <c r="D545" s="17">
        <v>201402</v>
      </c>
      <c r="E545" s="17" t="str">
        <f t="shared" si="40"/>
        <v>C190201402</v>
      </c>
      <c r="F545" s="17" t="s">
        <v>570</v>
      </c>
      <c r="G545" s="17" t="str">
        <f t="shared" si="41"/>
        <v>800065396_C190201402</v>
      </c>
      <c r="H545" s="18">
        <v>45667</v>
      </c>
      <c r="I545" s="18">
        <v>45672</v>
      </c>
      <c r="J545" s="18">
        <v>45717</v>
      </c>
      <c r="K545" s="19">
        <v>125000</v>
      </c>
      <c r="L545" s="19">
        <v>0</v>
      </c>
      <c r="M545" s="19">
        <v>125000</v>
      </c>
      <c r="N545" s="19"/>
      <c r="O545" s="19"/>
      <c r="P545" s="19"/>
      <c r="Q545" s="19">
        <v>0</v>
      </c>
      <c r="R545" s="19">
        <v>125000</v>
      </c>
      <c r="S545" s="17" t="s">
        <v>31</v>
      </c>
      <c r="T545" s="17" t="s">
        <v>36</v>
      </c>
      <c r="U545" s="17" t="s">
        <v>37</v>
      </c>
      <c r="V545" s="17" t="e">
        <v>#N/A</v>
      </c>
      <c r="W545" s="17" t="s">
        <v>629</v>
      </c>
      <c r="X545" s="25">
        <v>0</v>
      </c>
      <c r="Y545" s="17"/>
      <c r="Z545" s="17" t="s">
        <v>1813</v>
      </c>
      <c r="AA545" s="17"/>
      <c r="AB545" s="17"/>
      <c r="AC545" s="17" t="s">
        <v>672</v>
      </c>
      <c r="AD545" s="18">
        <v>45668</v>
      </c>
      <c r="AE545" s="18">
        <v>45672</v>
      </c>
      <c r="AF545" s="18">
        <v>45684</v>
      </c>
      <c r="AG545" s="18"/>
      <c r="AH545" s="23">
        <f t="shared" si="42"/>
        <v>4</v>
      </c>
      <c r="AI545" s="23" t="str">
        <f t="shared" si="43"/>
        <v>0-30</v>
      </c>
      <c r="AJ545" s="25">
        <v>125000</v>
      </c>
      <c r="AK545" s="25">
        <v>125000</v>
      </c>
      <c r="AL545" s="25">
        <v>0</v>
      </c>
      <c r="AM545" s="25">
        <v>0</v>
      </c>
      <c r="AN545" s="25">
        <v>0</v>
      </c>
      <c r="AO545" s="25">
        <v>0</v>
      </c>
      <c r="AP545" s="25">
        <v>0</v>
      </c>
      <c r="AQ545" s="25">
        <v>0</v>
      </c>
      <c r="AR545" s="17"/>
      <c r="AS545" s="17"/>
      <c r="AT545" s="17" t="s">
        <v>763</v>
      </c>
      <c r="AU545" s="25">
        <v>0</v>
      </c>
      <c r="AV545" s="25">
        <v>125000</v>
      </c>
      <c r="AW545" s="25">
        <v>0</v>
      </c>
      <c r="AX545" s="17"/>
      <c r="AY545" s="17"/>
      <c r="AZ545" s="17"/>
      <c r="BA545" s="17"/>
      <c r="BB545" s="17"/>
      <c r="BC545" s="24">
        <v>0</v>
      </c>
      <c r="BD545" s="24">
        <v>0</v>
      </c>
      <c r="BE545" s="24">
        <v>0</v>
      </c>
      <c r="BF545" s="24">
        <v>0</v>
      </c>
      <c r="BG545" s="24">
        <v>0</v>
      </c>
      <c r="BH545" s="24">
        <v>0</v>
      </c>
      <c r="BI545" s="24">
        <v>0</v>
      </c>
      <c r="BJ545" s="24">
        <v>0</v>
      </c>
      <c r="BK545" s="24">
        <v>125000</v>
      </c>
      <c r="BL545" s="24">
        <v>0</v>
      </c>
      <c r="BM545" s="24">
        <v>0</v>
      </c>
      <c r="BN545" s="17"/>
      <c r="BO545" s="18"/>
      <c r="BP545" s="17"/>
      <c r="BQ545" s="24">
        <v>0</v>
      </c>
    </row>
    <row r="546" spans="1:69" x14ac:dyDescent="0.2">
      <c r="R546" s="16">
        <f>SUM(R3:R545)</f>
        <v>25570639044</v>
      </c>
    </row>
  </sheetData>
  <autoFilter ref="A2:BW546">
    <sortState ref="A3:BX546">
      <sortCondition ref="W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45"/>
  <sheetViews>
    <sheetView topLeftCell="N1" workbookViewId="0">
      <selection activeCell="AA8" sqref="AA8"/>
    </sheetView>
  </sheetViews>
  <sheetFormatPr baseColWidth="10" defaultRowHeight="14.5" x14ac:dyDescent="0.35"/>
  <sheetData>
    <row r="1" spans="1:35" x14ac:dyDescent="0.35">
      <c r="H1">
        <v>1</v>
      </c>
      <c r="I1">
        <f>+H1+1</f>
        <v>2</v>
      </c>
      <c r="J1">
        <f t="shared" ref="J1:AI1" si="0">+I1+1</f>
        <v>3</v>
      </c>
      <c r="K1">
        <f t="shared" si="0"/>
        <v>4</v>
      </c>
      <c r="L1">
        <f t="shared" si="0"/>
        <v>5</v>
      </c>
      <c r="M1">
        <f t="shared" si="0"/>
        <v>6</v>
      </c>
      <c r="N1">
        <f t="shared" si="0"/>
        <v>7</v>
      </c>
      <c r="O1">
        <f t="shared" si="0"/>
        <v>8</v>
      </c>
      <c r="P1">
        <f t="shared" si="0"/>
        <v>9</v>
      </c>
      <c r="Q1">
        <f t="shared" si="0"/>
        <v>10</v>
      </c>
      <c r="R1">
        <f t="shared" si="0"/>
        <v>11</v>
      </c>
      <c r="S1">
        <f t="shared" si="0"/>
        <v>12</v>
      </c>
      <c r="T1">
        <f t="shared" si="0"/>
        <v>13</v>
      </c>
      <c r="U1">
        <f t="shared" si="0"/>
        <v>14</v>
      </c>
      <c r="V1">
        <f t="shared" si="0"/>
        <v>15</v>
      </c>
      <c r="W1">
        <f t="shared" si="0"/>
        <v>16</v>
      </c>
      <c r="X1">
        <f t="shared" si="0"/>
        <v>17</v>
      </c>
      <c r="Y1">
        <f t="shared" si="0"/>
        <v>18</v>
      </c>
      <c r="Z1">
        <f t="shared" si="0"/>
        <v>19</v>
      </c>
      <c r="AA1">
        <f t="shared" si="0"/>
        <v>20</v>
      </c>
      <c r="AB1">
        <f t="shared" si="0"/>
        <v>21</v>
      </c>
      <c r="AC1">
        <f t="shared" si="0"/>
        <v>22</v>
      </c>
      <c r="AD1">
        <f t="shared" si="0"/>
        <v>23</v>
      </c>
      <c r="AE1">
        <f t="shared" si="0"/>
        <v>24</v>
      </c>
      <c r="AF1">
        <f t="shared" si="0"/>
        <v>25</v>
      </c>
      <c r="AG1">
        <f t="shared" si="0"/>
        <v>26</v>
      </c>
      <c r="AH1">
        <f t="shared" si="0"/>
        <v>27</v>
      </c>
      <c r="AI1">
        <f t="shared" si="0"/>
        <v>28</v>
      </c>
    </row>
    <row r="2" spans="1:35" s="21" customFormat="1" ht="43.5" x14ac:dyDescent="0.35">
      <c r="A2" s="21" t="s">
        <v>637</v>
      </c>
      <c r="B2" s="21" t="s">
        <v>638</v>
      </c>
      <c r="C2" s="21" t="s">
        <v>639</v>
      </c>
      <c r="D2" s="21" t="s">
        <v>640</v>
      </c>
      <c r="E2" s="21" t="s">
        <v>641</v>
      </c>
      <c r="F2" s="21" t="s">
        <v>642</v>
      </c>
      <c r="G2" s="21" t="s">
        <v>643</v>
      </c>
      <c r="H2" s="21" t="s">
        <v>644</v>
      </c>
      <c r="I2" s="21" t="s">
        <v>645</v>
      </c>
      <c r="J2" s="21" t="s">
        <v>638</v>
      </c>
      <c r="K2" s="21" t="s">
        <v>639</v>
      </c>
      <c r="L2" s="21" t="s">
        <v>640</v>
      </c>
      <c r="M2" s="21" t="s">
        <v>641</v>
      </c>
      <c r="N2" s="21" t="s">
        <v>646</v>
      </c>
      <c r="O2" s="21" t="s">
        <v>647</v>
      </c>
      <c r="P2" s="21" t="s">
        <v>648</v>
      </c>
      <c r="Q2" s="21" t="s">
        <v>649</v>
      </c>
      <c r="R2" s="21" t="s">
        <v>650</v>
      </c>
      <c r="S2" s="21" t="s">
        <v>651</v>
      </c>
      <c r="T2" s="21" t="s">
        <v>652</v>
      </c>
      <c r="U2" s="21" t="s">
        <v>653</v>
      </c>
      <c r="V2" s="21" t="s">
        <v>654</v>
      </c>
      <c r="W2" s="21" t="s">
        <v>655</v>
      </c>
      <c r="X2" s="21" t="s">
        <v>656</v>
      </c>
      <c r="Y2" s="21" t="s">
        <v>657</v>
      </c>
      <c r="Z2" s="21" t="s">
        <v>658</v>
      </c>
      <c r="AA2" s="21" t="s">
        <v>659</v>
      </c>
      <c r="AB2" s="21" t="s">
        <v>660</v>
      </c>
      <c r="AC2" s="21" t="s">
        <v>661</v>
      </c>
      <c r="AD2" s="21" t="s">
        <v>662</v>
      </c>
      <c r="AE2" s="21" t="s">
        <v>663</v>
      </c>
      <c r="AF2" s="21" t="s">
        <v>664</v>
      </c>
      <c r="AG2" s="21" t="s">
        <v>665</v>
      </c>
      <c r="AH2" s="21" t="s">
        <v>666</v>
      </c>
      <c r="AI2" s="21" t="s">
        <v>667</v>
      </c>
    </row>
    <row r="3" spans="1:35" x14ac:dyDescent="0.35">
      <c r="A3" t="s">
        <v>668</v>
      </c>
      <c r="B3" s="20">
        <v>44775</v>
      </c>
      <c r="C3" s="20">
        <v>44786</v>
      </c>
      <c r="D3" s="20">
        <v>44786</v>
      </c>
      <c r="E3" t="s">
        <v>669</v>
      </c>
      <c r="F3">
        <v>800065396</v>
      </c>
      <c r="G3" t="s">
        <v>670</v>
      </c>
      <c r="H3" t="s">
        <v>671</v>
      </c>
      <c r="I3" t="s">
        <v>672</v>
      </c>
      <c r="J3" s="20">
        <v>44775</v>
      </c>
      <c r="K3" s="20">
        <v>44786</v>
      </c>
      <c r="L3" s="20">
        <v>44786</v>
      </c>
      <c r="M3" t="s">
        <v>669</v>
      </c>
      <c r="N3" t="s">
        <v>669</v>
      </c>
      <c r="O3" t="s">
        <v>669</v>
      </c>
      <c r="P3">
        <v>190000</v>
      </c>
      <c r="Q3">
        <v>190000</v>
      </c>
      <c r="R3">
        <v>0</v>
      </c>
      <c r="S3">
        <v>0</v>
      </c>
      <c r="T3">
        <v>0</v>
      </c>
      <c r="U3">
        <v>0</v>
      </c>
      <c r="V3">
        <v>0</v>
      </c>
      <c r="W3">
        <v>0</v>
      </c>
      <c r="X3">
        <v>190000</v>
      </c>
      <c r="Y3">
        <v>0</v>
      </c>
      <c r="Z3">
        <v>0</v>
      </c>
      <c r="AA3">
        <v>0</v>
      </c>
      <c r="AB3">
        <v>1</v>
      </c>
      <c r="AC3" t="s">
        <v>669</v>
      </c>
      <c r="AD3" t="s">
        <v>669</v>
      </c>
      <c r="AE3" t="s">
        <v>673</v>
      </c>
      <c r="AF3" t="s">
        <v>674</v>
      </c>
      <c r="AG3" t="s">
        <v>669</v>
      </c>
      <c r="AH3">
        <v>1</v>
      </c>
      <c r="AI3" t="s">
        <v>675</v>
      </c>
    </row>
    <row r="4" spans="1:35" x14ac:dyDescent="0.35">
      <c r="A4" t="s">
        <v>676</v>
      </c>
      <c r="B4" s="20">
        <v>44811</v>
      </c>
      <c r="C4" s="20">
        <v>44821</v>
      </c>
      <c r="D4" s="20">
        <v>44821</v>
      </c>
      <c r="E4" t="s">
        <v>669</v>
      </c>
      <c r="F4">
        <v>800065396</v>
      </c>
      <c r="G4" t="s">
        <v>670</v>
      </c>
      <c r="H4" t="s">
        <v>677</v>
      </c>
      <c r="I4" t="s">
        <v>672</v>
      </c>
      <c r="J4" s="20">
        <v>44811</v>
      </c>
      <c r="K4" s="20">
        <v>44821</v>
      </c>
      <c r="L4" s="20">
        <v>44821</v>
      </c>
      <c r="M4" t="s">
        <v>669</v>
      </c>
      <c r="N4" t="s">
        <v>669</v>
      </c>
      <c r="O4" t="s">
        <v>669</v>
      </c>
      <c r="P4">
        <v>190000</v>
      </c>
      <c r="Q4">
        <v>190000</v>
      </c>
      <c r="R4">
        <v>0</v>
      </c>
      <c r="S4">
        <v>0</v>
      </c>
      <c r="T4">
        <v>0</v>
      </c>
      <c r="U4">
        <v>0</v>
      </c>
      <c r="V4">
        <v>0</v>
      </c>
      <c r="W4">
        <v>0</v>
      </c>
      <c r="X4">
        <v>190000</v>
      </c>
      <c r="Y4">
        <v>0</v>
      </c>
      <c r="Z4">
        <v>0</v>
      </c>
      <c r="AA4">
        <v>0</v>
      </c>
      <c r="AB4">
        <v>1</v>
      </c>
      <c r="AC4" t="s">
        <v>669</v>
      </c>
      <c r="AD4" t="s">
        <v>669</v>
      </c>
      <c r="AE4" t="s">
        <v>673</v>
      </c>
      <c r="AF4" t="s">
        <v>674</v>
      </c>
      <c r="AG4" t="s">
        <v>669</v>
      </c>
      <c r="AH4">
        <v>1</v>
      </c>
      <c r="AI4" t="s">
        <v>675</v>
      </c>
    </row>
    <row r="5" spans="1:35" x14ac:dyDescent="0.35">
      <c r="A5" t="s">
        <v>678</v>
      </c>
      <c r="B5" s="20">
        <v>44873</v>
      </c>
      <c r="C5" s="20">
        <v>44882</v>
      </c>
      <c r="D5" s="20">
        <v>44945</v>
      </c>
      <c r="E5" t="s">
        <v>669</v>
      </c>
      <c r="F5">
        <v>800065396</v>
      </c>
      <c r="G5" t="s">
        <v>670</v>
      </c>
      <c r="H5" t="s">
        <v>679</v>
      </c>
      <c r="I5" t="s">
        <v>672</v>
      </c>
      <c r="J5" s="20">
        <v>44873</v>
      </c>
      <c r="K5" s="20">
        <v>44882</v>
      </c>
      <c r="L5" s="20">
        <v>44945</v>
      </c>
      <c r="M5" t="s">
        <v>669</v>
      </c>
      <c r="N5" t="s">
        <v>669</v>
      </c>
      <c r="O5" t="s">
        <v>669</v>
      </c>
      <c r="P5">
        <v>35000</v>
      </c>
      <c r="Q5">
        <v>35000</v>
      </c>
      <c r="R5">
        <v>0</v>
      </c>
      <c r="S5">
        <v>0</v>
      </c>
      <c r="T5">
        <v>0</v>
      </c>
      <c r="U5">
        <v>0</v>
      </c>
      <c r="V5">
        <v>2500</v>
      </c>
      <c r="W5">
        <v>0</v>
      </c>
      <c r="X5">
        <v>32500</v>
      </c>
      <c r="Y5">
        <v>0</v>
      </c>
      <c r="Z5">
        <v>0</v>
      </c>
      <c r="AA5">
        <v>0</v>
      </c>
      <c r="AB5">
        <v>2</v>
      </c>
      <c r="AC5" t="s">
        <v>669</v>
      </c>
      <c r="AD5" t="s">
        <v>669</v>
      </c>
      <c r="AE5" t="s">
        <v>673</v>
      </c>
      <c r="AF5" t="s">
        <v>674</v>
      </c>
      <c r="AG5" t="s">
        <v>669</v>
      </c>
      <c r="AH5">
        <v>1</v>
      </c>
      <c r="AI5" t="s">
        <v>680</v>
      </c>
    </row>
    <row r="6" spans="1:35" x14ac:dyDescent="0.35">
      <c r="A6" t="s">
        <v>681</v>
      </c>
      <c r="B6" s="20">
        <v>44964</v>
      </c>
      <c r="C6" s="20">
        <v>44974</v>
      </c>
      <c r="D6" s="20">
        <v>45278</v>
      </c>
      <c r="E6" t="s">
        <v>669</v>
      </c>
      <c r="F6">
        <v>800065396</v>
      </c>
      <c r="G6" t="s">
        <v>670</v>
      </c>
      <c r="H6" t="s">
        <v>682</v>
      </c>
      <c r="I6" t="s">
        <v>672</v>
      </c>
      <c r="J6" s="20">
        <v>44964</v>
      </c>
      <c r="K6" s="20">
        <v>44974</v>
      </c>
      <c r="L6" s="20">
        <v>45278</v>
      </c>
      <c r="M6" t="s">
        <v>669</v>
      </c>
      <c r="N6" t="s">
        <v>669</v>
      </c>
      <c r="O6" t="s">
        <v>669</v>
      </c>
      <c r="P6">
        <v>1465532649</v>
      </c>
      <c r="Q6">
        <v>19110317</v>
      </c>
      <c r="R6">
        <v>0</v>
      </c>
      <c r="S6">
        <v>0</v>
      </c>
      <c r="T6">
        <v>0</v>
      </c>
      <c r="U6">
        <v>0</v>
      </c>
      <c r="V6">
        <v>15225149</v>
      </c>
      <c r="W6">
        <v>0</v>
      </c>
      <c r="X6">
        <v>3885168</v>
      </c>
      <c r="Y6">
        <v>77703</v>
      </c>
      <c r="Z6">
        <v>0</v>
      </c>
      <c r="AA6">
        <v>0</v>
      </c>
      <c r="AB6">
        <v>2</v>
      </c>
      <c r="AC6" t="s">
        <v>669</v>
      </c>
      <c r="AD6" t="s">
        <v>669</v>
      </c>
      <c r="AE6" t="s">
        <v>673</v>
      </c>
      <c r="AF6" t="s">
        <v>674</v>
      </c>
      <c r="AG6" t="s">
        <v>683</v>
      </c>
      <c r="AH6">
        <v>1</v>
      </c>
      <c r="AI6" t="s">
        <v>680</v>
      </c>
    </row>
    <row r="7" spans="1:35" x14ac:dyDescent="0.35">
      <c r="A7" t="s">
        <v>684</v>
      </c>
      <c r="B7" s="20">
        <v>45050</v>
      </c>
      <c r="C7" s="20">
        <v>45057</v>
      </c>
      <c r="D7" s="20">
        <v>45279</v>
      </c>
      <c r="E7" t="s">
        <v>669</v>
      </c>
      <c r="F7">
        <v>800065396</v>
      </c>
      <c r="G7" t="s">
        <v>670</v>
      </c>
      <c r="H7" t="s">
        <v>685</v>
      </c>
      <c r="I7" t="s">
        <v>672</v>
      </c>
      <c r="J7" s="20">
        <v>45050</v>
      </c>
      <c r="K7" s="20">
        <v>45057</v>
      </c>
      <c r="L7" s="20">
        <v>45279</v>
      </c>
      <c r="M7" t="s">
        <v>669</v>
      </c>
      <c r="N7" t="s">
        <v>669</v>
      </c>
      <c r="O7" t="s">
        <v>669</v>
      </c>
      <c r="P7">
        <v>175459007</v>
      </c>
      <c r="Q7">
        <v>28798716</v>
      </c>
      <c r="R7">
        <v>0</v>
      </c>
      <c r="S7">
        <v>0</v>
      </c>
      <c r="T7">
        <v>0</v>
      </c>
      <c r="U7">
        <v>0</v>
      </c>
      <c r="V7">
        <v>1189924</v>
      </c>
      <c r="W7">
        <v>0</v>
      </c>
      <c r="X7">
        <v>27608792</v>
      </c>
      <c r="Y7">
        <v>0</v>
      </c>
      <c r="Z7">
        <v>0</v>
      </c>
      <c r="AA7">
        <v>0</v>
      </c>
      <c r="AB7">
        <v>2</v>
      </c>
      <c r="AC7" t="s">
        <v>669</v>
      </c>
      <c r="AD7" t="s">
        <v>669</v>
      </c>
      <c r="AE7" t="s">
        <v>673</v>
      </c>
      <c r="AF7" t="s">
        <v>674</v>
      </c>
      <c r="AG7" t="s">
        <v>669</v>
      </c>
      <c r="AH7">
        <v>1</v>
      </c>
      <c r="AI7" t="s">
        <v>680</v>
      </c>
    </row>
    <row r="8" spans="1:35" x14ac:dyDescent="0.35">
      <c r="A8" t="s">
        <v>686</v>
      </c>
      <c r="B8" s="20">
        <v>45083</v>
      </c>
      <c r="C8" s="20">
        <v>45092</v>
      </c>
      <c r="D8" s="20">
        <v>45673</v>
      </c>
      <c r="E8" t="s">
        <v>669</v>
      </c>
      <c r="F8">
        <v>800065396</v>
      </c>
      <c r="G8" t="s">
        <v>670</v>
      </c>
      <c r="H8" t="s">
        <v>687</v>
      </c>
      <c r="I8" t="s">
        <v>672</v>
      </c>
      <c r="J8" s="20">
        <v>45083</v>
      </c>
      <c r="K8" s="20">
        <v>45092</v>
      </c>
      <c r="L8" s="20">
        <v>45673</v>
      </c>
      <c r="M8" t="s">
        <v>669</v>
      </c>
      <c r="N8" t="s">
        <v>669</v>
      </c>
      <c r="O8" t="s">
        <v>669</v>
      </c>
      <c r="P8">
        <v>1463328369</v>
      </c>
      <c r="Q8">
        <v>571780</v>
      </c>
      <c r="R8">
        <v>0</v>
      </c>
      <c r="S8">
        <v>0</v>
      </c>
      <c r="T8">
        <v>0</v>
      </c>
      <c r="U8">
        <v>0</v>
      </c>
      <c r="V8">
        <v>0</v>
      </c>
      <c r="W8">
        <v>0</v>
      </c>
      <c r="X8">
        <v>571780</v>
      </c>
      <c r="Y8">
        <v>11436</v>
      </c>
      <c r="Z8">
        <v>0</v>
      </c>
      <c r="AA8">
        <v>0</v>
      </c>
      <c r="AB8">
        <v>4</v>
      </c>
      <c r="AC8" t="s">
        <v>669</v>
      </c>
      <c r="AD8" t="s">
        <v>669</v>
      </c>
      <c r="AE8" t="s">
        <v>673</v>
      </c>
      <c r="AF8" t="s">
        <v>674</v>
      </c>
      <c r="AG8" t="s">
        <v>688</v>
      </c>
      <c r="AH8">
        <v>1</v>
      </c>
      <c r="AI8" t="s">
        <v>680</v>
      </c>
    </row>
    <row r="9" spans="1:35" x14ac:dyDescent="0.35">
      <c r="A9" t="s">
        <v>689</v>
      </c>
      <c r="B9" s="20">
        <v>45113</v>
      </c>
      <c r="C9" s="20">
        <v>45133</v>
      </c>
      <c r="D9" s="20">
        <v>45681</v>
      </c>
      <c r="E9" t="s">
        <v>669</v>
      </c>
      <c r="F9">
        <v>800065396</v>
      </c>
      <c r="G9" t="s">
        <v>670</v>
      </c>
      <c r="H9" t="s">
        <v>690</v>
      </c>
      <c r="I9" t="s">
        <v>672</v>
      </c>
      <c r="J9" s="20">
        <v>45113</v>
      </c>
      <c r="K9" s="20">
        <v>45133</v>
      </c>
      <c r="L9" s="20">
        <v>45681</v>
      </c>
      <c r="M9" t="s">
        <v>669</v>
      </c>
      <c r="N9" t="s">
        <v>669</v>
      </c>
      <c r="O9" t="s">
        <v>669</v>
      </c>
      <c r="P9">
        <v>1347502399</v>
      </c>
      <c r="Q9">
        <v>29605934</v>
      </c>
      <c r="R9">
        <v>0</v>
      </c>
      <c r="S9">
        <v>0</v>
      </c>
      <c r="T9">
        <v>0</v>
      </c>
      <c r="U9">
        <v>5136600</v>
      </c>
      <c r="V9">
        <v>14093006</v>
      </c>
      <c r="W9">
        <v>0</v>
      </c>
      <c r="X9">
        <v>15512928</v>
      </c>
      <c r="Y9">
        <v>443734</v>
      </c>
      <c r="Z9">
        <v>0</v>
      </c>
      <c r="AA9">
        <v>0</v>
      </c>
      <c r="AB9">
        <v>2</v>
      </c>
      <c r="AC9" t="s">
        <v>691</v>
      </c>
      <c r="AD9" t="s">
        <v>692</v>
      </c>
      <c r="AE9" t="s">
        <v>673</v>
      </c>
      <c r="AF9" t="s">
        <v>693</v>
      </c>
      <c r="AG9" t="s">
        <v>694</v>
      </c>
      <c r="AH9">
        <v>1</v>
      </c>
      <c r="AI9" t="s">
        <v>680</v>
      </c>
    </row>
    <row r="10" spans="1:35" x14ac:dyDescent="0.35">
      <c r="A10" t="s">
        <v>695</v>
      </c>
      <c r="B10" s="20">
        <v>45114</v>
      </c>
      <c r="C10" s="20">
        <v>45128</v>
      </c>
      <c r="D10" s="20">
        <v>45411</v>
      </c>
      <c r="E10" t="s">
        <v>669</v>
      </c>
      <c r="F10">
        <v>800065396</v>
      </c>
      <c r="G10" t="s">
        <v>670</v>
      </c>
      <c r="H10" t="s">
        <v>696</v>
      </c>
      <c r="I10" t="s">
        <v>672</v>
      </c>
      <c r="J10" s="20">
        <v>45114</v>
      </c>
      <c r="K10" s="20">
        <v>45128</v>
      </c>
      <c r="L10" s="20">
        <v>45411</v>
      </c>
      <c r="M10" t="s">
        <v>669</v>
      </c>
      <c r="N10" t="s">
        <v>669</v>
      </c>
      <c r="O10" t="s">
        <v>669</v>
      </c>
      <c r="P10">
        <v>192445341</v>
      </c>
      <c r="Q10">
        <v>3249412</v>
      </c>
      <c r="R10">
        <v>0</v>
      </c>
      <c r="S10">
        <v>0</v>
      </c>
      <c r="T10">
        <v>0</v>
      </c>
      <c r="U10">
        <v>911487</v>
      </c>
      <c r="V10">
        <v>974824</v>
      </c>
      <c r="W10">
        <v>0</v>
      </c>
      <c r="X10">
        <v>2274588</v>
      </c>
      <c r="Y10">
        <v>45492</v>
      </c>
      <c r="Z10">
        <v>0</v>
      </c>
      <c r="AA10">
        <v>0</v>
      </c>
      <c r="AB10">
        <v>3</v>
      </c>
      <c r="AC10" t="s">
        <v>691</v>
      </c>
      <c r="AD10" t="s">
        <v>692</v>
      </c>
      <c r="AE10" t="s">
        <v>673</v>
      </c>
      <c r="AF10" t="s">
        <v>693</v>
      </c>
      <c r="AG10" t="s">
        <v>697</v>
      </c>
      <c r="AH10">
        <v>1</v>
      </c>
      <c r="AI10" t="s">
        <v>680</v>
      </c>
    </row>
    <row r="11" spans="1:35" x14ac:dyDescent="0.35">
      <c r="A11" t="s">
        <v>698</v>
      </c>
      <c r="B11" s="20">
        <v>45144</v>
      </c>
      <c r="C11" s="20">
        <v>45170</v>
      </c>
      <c r="D11" s="20">
        <v>45686</v>
      </c>
      <c r="E11" t="s">
        <v>669</v>
      </c>
      <c r="F11">
        <v>800065396</v>
      </c>
      <c r="G11" t="s">
        <v>670</v>
      </c>
      <c r="H11" t="s">
        <v>699</v>
      </c>
      <c r="I11" t="s">
        <v>672</v>
      </c>
      <c r="J11" s="20">
        <v>45144</v>
      </c>
      <c r="K11" s="20">
        <v>45170</v>
      </c>
      <c r="L11" s="20">
        <v>45686</v>
      </c>
      <c r="M11" t="s">
        <v>669</v>
      </c>
      <c r="N11" t="s">
        <v>669</v>
      </c>
      <c r="O11" t="s">
        <v>669</v>
      </c>
      <c r="P11">
        <v>944090966</v>
      </c>
      <c r="Q11">
        <v>37643</v>
      </c>
      <c r="R11">
        <v>0</v>
      </c>
      <c r="S11">
        <v>0</v>
      </c>
      <c r="T11">
        <v>0</v>
      </c>
      <c r="U11">
        <v>57594388</v>
      </c>
      <c r="V11">
        <v>0</v>
      </c>
      <c r="W11">
        <v>0</v>
      </c>
      <c r="X11">
        <v>37643</v>
      </c>
      <c r="Y11">
        <v>753</v>
      </c>
      <c r="Z11">
        <v>0</v>
      </c>
      <c r="AA11">
        <v>0</v>
      </c>
      <c r="AB11">
        <v>4</v>
      </c>
      <c r="AC11" t="s">
        <v>691</v>
      </c>
      <c r="AD11" t="s">
        <v>692</v>
      </c>
      <c r="AE11" t="s">
        <v>673</v>
      </c>
      <c r="AF11" t="s">
        <v>693</v>
      </c>
      <c r="AG11" t="s">
        <v>700</v>
      </c>
      <c r="AH11">
        <v>1</v>
      </c>
      <c r="AI11" t="s">
        <v>680</v>
      </c>
    </row>
    <row r="12" spans="1:35" x14ac:dyDescent="0.35">
      <c r="A12" t="s">
        <v>701</v>
      </c>
      <c r="B12" s="20">
        <v>45142</v>
      </c>
      <c r="C12" s="20">
        <v>45152</v>
      </c>
      <c r="D12" s="20">
        <v>45551</v>
      </c>
      <c r="E12" t="s">
        <v>669</v>
      </c>
      <c r="F12">
        <v>800065396</v>
      </c>
      <c r="G12" t="s">
        <v>670</v>
      </c>
      <c r="H12" t="s">
        <v>702</v>
      </c>
      <c r="I12" t="s">
        <v>672</v>
      </c>
      <c r="J12" s="20">
        <v>45142</v>
      </c>
      <c r="K12" s="20">
        <v>45152</v>
      </c>
      <c r="L12" s="20">
        <v>45551</v>
      </c>
      <c r="M12" t="s">
        <v>669</v>
      </c>
      <c r="N12" t="s">
        <v>669</v>
      </c>
      <c r="O12" t="s">
        <v>669</v>
      </c>
      <c r="P12">
        <v>213082067</v>
      </c>
      <c r="Q12">
        <v>23810416</v>
      </c>
      <c r="R12">
        <v>0</v>
      </c>
      <c r="S12">
        <v>0</v>
      </c>
      <c r="T12">
        <v>0</v>
      </c>
      <c r="U12">
        <v>565420</v>
      </c>
      <c r="V12">
        <v>6984373</v>
      </c>
      <c r="W12">
        <v>0</v>
      </c>
      <c r="X12">
        <v>16826043</v>
      </c>
      <c r="Y12">
        <v>336516</v>
      </c>
      <c r="Z12">
        <v>0</v>
      </c>
      <c r="AA12">
        <v>0</v>
      </c>
      <c r="AB12">
        <v>2</v>
      </c>
      <c r="AC12" t="s">
        <v>691</v>
      </c>
      <c r="AD12" t="s">
        <v>692</v>
      </c>
      <c r="AE12" t="s">
        <v>673</v>
      </c>
      <c r="AF12" t="s">
        <v>693</v>
      </c>
      <c r="AG12" t="s">
        <v>703</v>
      </c>
      <c r="AH12">
        <v>1</v>
      </c>
      <c r="AI12" t="s">
        <v>680</v>
      </c>
    </row>
    <row r="13" spans="1:35" x14ac:dyDescent="0.35">
      <c r="A13" t="s">
        <v>704</v>
      </c>
      <c r="B13" s="20">
        <v>45233</v>
      </c>
      <c r="C13" s="20">
        <v>45244</v>
      </c>
      <c r="D13" s="20">
        <v>45466</v>
      </c>
      <c r="E13" t="s">
        <v>669</v>
      </c>
      <c r="F13">
        <v>800065396</v>
      </c>
      <c r="G13" t="s">
        <v>670</v>
      </c>
      <c r="H13" t="s">
        <v>705</v>
      </c>
      <c r="I13" t="s">
        <v>672</v>
      </c>
      <c r="J13" s="20">
        <v>45233</v>
      </c>
      <c r="K13" s="20">
        <v>45244</v>
      </c>
      <c r="L13" s="20">
        <v>45466</v>
      </c>
      <c r="M13" t="s">
        <v>669</v>
      </c>
      <c r="N13" t="s">
        <v>669</v>
      </c>
      <c r="O13" t="s">
        <v>669</v>
      </c>
      <c r="P13">
        <v>236723685</v>
      </c>
      <c r="Q13">
        <v>21671767</v>
      </c>
      <c r="R13">
        <v>0</v>
      </c>
      <c r="S13">
        <v>0</v>
      </c>
      <c r="T13">
        <v>0</v>
      </c>
      <c r="U13">
        <v>1717723</v>
      </c>
      <c r="V13">
        <v>7068634</v>
      </c>
      <c r="W13">
        <v>0</v>
      </c>
      <c r="X13">
        <v>14603133</v>
      </c>
      <c r="Y13">
        <v>292063</v>
      </c>
      <c r="Z13">
        <v>0</v>
      </c>
      <c r="AA13">
        <v>0</v>
      </c>
      <c r="AB13">
        <v>2</v>
      </c>
      <c r="AC13" t="s">
        <v>691</v>
      </c>
      <c r="AD13" t="s">
        <v>692</v>
      </c>
      <c r="AE13" t="s">
        <v>673</v>
      </c>
      <c r="AF13" t="s">
        <v>693</v>
      </c>
      <c r="AG13" t="s">
        <v>697</v>
      </c>
      <c r="AH13">
        <v>1</v>
      </c>
      <c r="AI13" t="s">
        <v>680</v>
      </c>
    </row>
    <row r="14" spans="1:35" x14ac:dyDescent="0.35">
      <c r="A14" t="s">
        <v>706</v>
      </c>
      <c r="B14" s="20">
        <v>45323</v>
      </c>
      <c r="C14" s="20">
        <v>45334</v>
      </c>
      <c r="D14" s="20">
        <v>45554</v>
      </c>
      <c r="E14" t="s">
        <v>669</v>
      </c>
      <c r="F14">
        <v>800065396</v>
      </c>
      <c r="G14" t="s">
        <v>670</v>
      </c>
      <c r="H14" t="s">
        <v>707</v>
      </c>
      <c r="I14" t="s">
        <v>672</v>
      </c>
      <c r="J14" s="20">
        <v>45323</v>
      </c>
      <c r="K14" s="20">
        <v>45334</v>
      </c>
      <c r="L14" s="20">
        <v>45554</v>
      </c>
      <c r="M14" t="s">
        <v>669</v>
      </c>
      <c r="N14" t="s">
        <v>669</v>
      </c>
      <c r="O14" t="s">
        <v>669</v>
      </c>
      <c r="P14">
        <v>159476165</v>
      </c>
      <c r="Q14">
        <v>250436</v>
      </c>
      <c r="R14">
        <v>0</v>
      </c>
      <c r="S14">
        <v>0</v>
      </c>
      <c r="T14">
        <v>0</v>
      </c>
      <c r="U14">
        <v>1751773</v>
      </c>
      <c r="V14">
        <v>100174</v>
      </c>
      <c r="W14">
        <v>0</v>
      </c>
      <c r="X14">
        <v>150262</v>
      </c>
      <c r="Y14">
        <v>3005</v>
      </c>
      <c r="Z14">
        <v>0</v>
      </c>
      <c r="AA14">
        <v>0</v>
      </c>
      <c r="AB14">
        <v>3</v>
      </c>
      <c r="AC14" t="s">
        <v>691</v>
      </c>
      <c r="AD14" t="s">
        <v>692</v>
      </c>
      <c r="AE14" t="s">
        <v>673</v>
      </c>
      <c r="AF14" t="s">
        <v>693</v>
      </c>
      <c r="AG14" t="s">
        <v>708</v>
      </c>
      <c r="AH14">
        <v>1</v>
      </c>
      <c r="AI14" t="s">
        <v>680</v>
      </c>
    </row>
    <row r="15" spans="1:35" x14ac:dyDescent="0.35">
      <c r="A15" t="s">
        <v>709</v>
      </c>
      <c r="B15" s="20">
        <v>45355</v>
      </c>
      <c r="C15" s="20">
        <v>45364</v>
      </c>
      <c r="D15" s="20">
        <v>45614</v>
      </c>
      <c r="E15" t="s">
        <v>669</v>
      </c>
      <c r="F15">
        <v>800065396</v>
      </c>
      <c r="G15" t="s">
        <v>670</v>
      </c>
      <c r="H15" t="s">
        <v>710</v>
      </c>
      <c r="I15" t="s">
        <v>672</v>
      </c>
      <c r="J15" s="20">
        <v>45355</v>
      </c>
      <c r="K15" s="20">
        <v>45364</v>
      </c>
      <c r="L15" s="20">
        <v>45614</v>
      </c>
      <c r="M15" t="s">
        <v>669</v>
      </c>
      <c r="N15" t="s">
        <v>669</v>
      </c>
      <c r="O15" t="s">
        <v>669</v>
      </c>
      <c r="P15">
        <v>1765679365</v>
      </c>
      <c r="Q15">
        <v>17880139</v>
      </c>
      <c r="R15">
        <v>0</v>
      </c>
      <c r="S15">
        <v>0</v>
      </c>
      <c r="T15">
        <v>0</v>
      </c>
      <c r="U15">
        <v>108588857</v>
      </c>
      <c r="V15">
        <v>5364042</v>
      </c>
      <c r="W15">
        <v>0</v>
      </c>
      <c r="X15">
        <v>12516097</v>
      </c>
      <c r="Y15">
        <v>250322</v>
      </c>
      <c r="Z15">
        <v>0</v>
      </c>
      <c r="AA15">
        <v>0</v>
      </c>
      <c r="AB15">
        <v>3</v>
      </c>
      <c r="AC15" t="s">
        <v>691</v>
      </c>
      <c r="AD15" t="s">
        <v>692</v>
      </c>
      <c r="AE15" t="s">
        <v>673</v>
      </c>
      <c r="AF15" t="s">
        <v>693</v>
      </c>
      <c r="AG15" t="s">
        <v>711</v>
      </c>
      <c r="AH15">
        <v>1</v>
      </c>
      <c r="AI15" t="s">
        <v>680</v>
      </c>
    </row>
    <row r="16" spans="1:35" x14ac:dyDescent="0.35">
      <c r="A16" t="s">
        <v>712</v>
      </c>
      <c r="B16" s="20">
        <v>45388</v>
      </c>
      <c r="C16" s="20">
        <v>45394</v>
      </c>
      <c r="D16" s="20">
        <v>45412</v>
      </c>
      <c r="E16" t="s">
        <v>669</v>
      </c>
      <c r="F16">
        <v>800065396</v>
      </c>
      <c r="G16" t="s">
        <v>670</v>
      </c>
      <c r="H16" t="s">
        <v>713</v>
      </c>
      <c r="I16" t="s">
        <v>672</v>
      </c>
      <c r="J16" s="20">
        <v>45388</v>
      </c>
      <c r="K16" s="20">
        <v>45394</v>
      </c>
      <c r="L16" s="20">
        <v>45412</v>
      </c>
      <c r="M16" t="s">
        <v>669</v>
      </c>
      <c r="N16" t="s">
        <v>669</v>
      </c>
      <c r="O16" t="s">
        <v>669</v>
      </c>
      <c r="P16">
        <v>70000</v>
      </c>
      <c r="Q16">
        <v>70000</v>
      </c>
      <c r="R16">
        <v>0</v>
      </c>
      <c r="S16">
        <v>0</v>
      </c>
      <c r="T16">
        <v>0</v>
      </c>
      <c r="U16">
        <v>0</v>
      </c>
      <c r="V16">
        <v>0</v>
      </c>
      <c r="W16">
        <v>0</v>
      </c>
      <c r="X16">
        <v>70000</v>
      </c>
      <c r="Y16">
        <v>0</v>
      </c>
      <c r="Z16">
        <v>0</v>
      </c>
      <c r="AA16">
        <v>0</v>
      </c>
      <c r="AB16">
        <v>1</v>
      </c>
      <c r="AC16" t="s">
        <v>691</v>
      </c>
      <c r="AD16" t="s">
        <v>714</v>
      </c>
      <c r="AE16" t="s">
        <v>715</v>
      </c>
      <c r="AF16" t="s">
        <v>716</v>
      </c>
      <c r="AG16" t="s">
        <v>717</v>
      </c>
      <c r="AH16">
        <v>1</v>
      </c>
      <c r="AI16" t="s">
        <v>675</v>
      </c>
    </row>
    <row r="17" spans="1:35" x14ac:dyDescent="0.35">
      <c r="A17" t="s">
        <v>718</v>
      </c>
      <c r="B17" s="20">
        <v>45415</v>
      </c>
      <c r="C17" s="20">
        <v>45426</v>
      </c>
      <c r="D17" s="20">
        <v>45614</v>
      </c>
      <c r="E17" t="s">
        <v>669</v>
      </c>
      <c r="F17">
        <v>800065396</v>
      </c>
      <c r="G17" t="s">
        <v>670</v>
      </c>
      <c r="H17" t="s">
        <v>719</v>
      </c>
      <c r="I17" t="s">
        <v>672</v>
      </c>
      <c r="J17" s="20">
        <v>45415</v>
      </c>
      <c r="K17" s="20">
        <v>45426</v>
      </c>
      <c r="L17" s="20">
        <v>45614</v>
      </c>
      <c r="M17" t="s">
        <v>669</v>
      </c>
      <c r="N17" t="s">
        <v>669</v>
      </c>
      <c r="O17" t="s">
        <v>669</v>
      </c>
      <c r="P17">
        <v>1906470189</v>
      </c>
      <c r="Q17">
        <v>88690238</v>
      </c>
      <c r="R17">
        <v>0</v>
      </c>
      <c r="S17">
        <v>0</v>
      </c>
      <c r="T17">
        <v>0</v>
      </c>
      <c r="U17">
        <v>113058521</v>
      </c>
      <c r="V17">
        <v>24833267</v>
      </c>
      <c r="W17">
        <v>0</v>
      </c>
      <c r="X17">
        <v>63856971</v>
      </c>
      <c r="Y17">
        <v>1277139</v>
      </c>
      <c r="Z17">
        <v>0</v>
      </c>
      <c r="AA17">
        <v>0</v>
      </c>
      <c r="AB17">
        <v>2</v>
      </c>
      <c r="AC17" t="s">
        <v>691</v>
      </c>
      <c r="AD17" t="s">
        <v>692</v>
      </c>
      <c r="AE17" t="s">
        <v>673</v>
      </c>
      <c r="AF17" t="s">
        <v>693</v>
      </c>
      <c r="AG17" t="s">
        <v>720</v>
      </c>
      <c r="AH17">
        <v>1</v>
      </c>
      <c r="AI17" t="s">
        <v>680</v>
      </c>
    </row>
    <row r="18" spans="1:35" x14ac:dyDescent="0.35">
      <c r="A18" t="s">
        <v>721</v>
      </c>
      <c r="B18" s="20">
        <v>45415</v>
      </c>
      <c r="C18" s="20">
        <v>45426</v>
      </c>
      <c r="D18" s="20">
        <v>45614</v>
      </c>
      <c r="E18" t="s">
        <v>669</v>
      </c>
      <c r="F18">
        <v>800065396</v>
      </c>
      <c r="G18" t="s">
        <v>670</v>
      </c>
      <c r="H18" t="s">
        <v>722</v>
      </c>
      <c r="I18" t="s">
        <v>672</v>
      </c>
      <c r="J18" s="20">
        <v>45415</v>
      </c>
      <c r="K18" s="20">
        <v>45426</v>
      </c>
      <c r="L18" s="20">
        <v>45614</v>
      </c>
      <c r="M18" t="s">
        <v>669</v>
      </c>
      <c r="N18" t="s">
        <v>669</v>
      </c>
      <c r="O18" t="s">
        <v>669</v>
      </c>
      <c r="P18">
        <v>15189090</v>
      </c>
      <c r="Q18">
        <v>908960</v>
      </c>
      <c r="R18">
        <v>0</v>
      </c>
      <c r="S18">
        <v>0</v>
      </c>
      <c r="T18">
        <v>0</v>
      </c>
      <c r="U18">
        <v>449640</v>
      </c>
      <c r="V18">
        <v>254509</v>
      </c>
      <c r="W18">
        <v>0</v>
      </c>
      <c r="X18">
        <v>654451</v>
      </c>
      <c r="Y18">
        <v>13089</v>
      </c>
      <c r="Z18">
        <v>0</v>
      </c>
      <c r="AA18">
        <v>0</v>
      </c>
      <c r="AB18">
        <v>2</v>
      </c>
      <c r="AC18" t="s">
        <v>691</v>
      </c>
      <c r="AD18" t="s">
        <v>692</v>
      </c>
      <c r="AE18" t="s">
        <v>673</v>
      </c>
      <c r="AF18" t="s">
        <v>693</v>
      </c>
      <c r="AG18" t="s">
        <v>720</v>
      </c>
      <c r="AH18">
        <v>1</v>
      </c>
      <c r="AI18" t="s">
        <v>680</v>
      </c>
    </row>
    <row r="19" spans="1:35" x14ac:dyDescent="0.35">
      <c r="A19" t="s">
        <v>723</v>
      </c>
      <c r="B19" s="20">
        <v>45448</v>
      </c>
      <c r="C19" s="20">
        <v>45456</v>
      </c>
      <c r="D19" s="20">
        <v>45614</v>
      </c>
      <c r="E19" t="s">
        <v>669</v>
      </c>
      <c r="F19">
        <v>800065396</v>
      </c>
      <c r="G19" t="s">
        <v>670</v>
      </c>
      <c r="H19" t="s">
        <v>724</v>
      </c>
      <c r="I19" t="s">
        <v>672</v>
      </c>
      <c r="J19" s="20">
        <v>45448</v>
      </c>
      <c r="K19" s="20">
        <v>45456</v>
      </c>
      <c r="L19" s="20">
        <v>45614</v>
      </c>
      <c r="M19" t="s">
        <v>669</v>
      </c>
      <c r="N19" t="s">
        <v>669</v>
      </c>
      <c r="O19" t="s">
        <v>669</v>
      </c>
      <c r="P19">
        <v>1427452249</v>
      </c>
      <c r="Q19">
        <v>63900897</v>
      </c>
      <c r="R19">
        <v>0</v>
      </c>
      <c r="S19">
        <v>0</v>
      </c>
      <c r="T19">
        <v>0</v>
      </c>
      <c r="U19">
        <v>84748524</v>
      </c>
      <c r="V19">
        <v>19170270</v>
      </c>
      <c r="W19">
        <v>0</v>
      </c>
      <c r="X19">
        <v>44730627</v>
      </c>
      <c r="Y19">
        <v>894613</v>
      </c>
      <c r="Z19">
        <v>0</v>
      </c>
      <c r="AA19">
        <v>0</v>
      </c>
      <c r="AB19">
        <v>2</v>
      </c>
      <c r="AC19" t="s">
        <v>691</v>
      </c>
      <c r="AD19" t="s">
        <v>692</v>
      </c>
      <c r="AE19" t="s">
        <v>673</v>
      </c>
      <c r="AF19" t="s">
        <v>693</v>
      </c>
      <c r="AG19" t="s">
        <v>711</v>
      </c>
      <c r="AH19">
        <v>1</v>
      </c>
      <c r="AI19" t="s">
        <v>680</v>
      </c>
    </row>
    <row r="20" spans="1:35" x14ac:dyDescent="0.35">
      <c r="A20" t="s">
        <v>725</v>
      </c>
      <c r="B20" s="20">
        <v>45448</v>
      </c>
      <c r="C20" s="20">
        <v>45455</v>
      </c>
      <c r="D20" s="20">
        <v>45554</v>
      </c>
      <c r="E20" t="s">
        <v>669</v>
      </c>
      <c r="F20">
        <v>800065396</v>
      </c>
      <c r="G20" t="s">
        <v>670</v>
      </c>
      <c r="H20" t="s">
        <v>726</v>
      </c>
      <c r="I20" t="s">
        <v>672</v>
      </c>
      <c r="J20" s="20">
        <v>45448</v>
      </c>
      <c r="K20" s="20">
        <v>45455</v>
      </c>
      <c r="L20" s="20">
        <v>45554</v>
      </c>
      <c r="M20" t="s">
        <v>669</v>
      </c>
      <c r="N20" t="s">
        <v>669</v>
      </c>
      <c r="O20" t="s">
        <v>669</v>
      </c>
      <c r="P20">
        <v>13416241</v>
      </c>
      <c r="Q20">
        <v>270841</v>
      </c>
      <c r="R20">
        <v>0</v>
      </c>
      <c r="S20">
        <v>0</v>
      </c>
      <c r="T20">
        <v>0</v>
      </c>
      <c r="U20">
        <v>591199</v>
      </c>
      <c r="V20">
        <v>108336</v>
      </c>
      <c r="W20">
        <v>0</v>
      </c>
      <c r="X20">
        <v>162505</v>
      </c>
      <c r="Y20">
        <v>3250</v>
      </c>
      <c r="Z20">
        <v>0</v>
      </c>
      <c r="AA20">
        <v>0</v>
      </c>
      <c r="AB20">
        <v>2</v>
      </c>
      <c r="AC20" t="s">
        <v>691</v>
      </c>
      <c r="AD20" t="s">
        <v>692</v>
      </c>
      <c r="AE20" t="s">
        <v>673</v>
      </c>
      <c r="AF20" t="s">
        <v>693</v>
      </c>
      <c r="AG20" t="s">
        <v>708</v>
      </c>
      <c r="AH20">
        <v>1</v>
      </c>
      <c r="AI20" t="s">
        <v>680</v>
      </c>
    </row>
    <row r="21" spans="1:35" x14ac:dyDescent="0.35">
      <c r="A21" t="s">
        <v>727</v>
      </c>
      <c r="B21" s="20">
        <v>45450</v>
      </c>
      <c r="C21" s="20">
        <v>45455</v>
      </c>
      <c r="D21" s="20">
        <v>45565</v>
      </c>
      <c r="E21" t="s">
        <v>669</v>
      </c>
      <c r="F21">
        <v>800065396</v>
      </c>
      <c r="G21" t="s">
        <v>670</v>
      </c>
      <c r="H21" t="s">
        <v>728</v>
      </c>
      <c r="I21" t="s">
        <v>672</v>
      </c>
      <c r="J21" s="20">
        <v>45450</v>
      </c>
      <c r="K21" s="20">
        <v>45455</v>
      </c>
      <c r="L21" s="20">
        <v>45565</v>
      </c>
      <c r="M21" t="s">
        <v>669</v>
      </c>
      <c r="N21" t="s">
        <v>669</v>
      </c>
      <c r="O21" t="s">
        <v>669</v>
      </c>
      <c r="P21">
        <v>70000</v>
      </c>
      <c r="Q21">
        <v>70000</v>
      </c>
      <c r="R21">
        <v>0</v>
      </c>
      <c r="S21">
        <v>0</v>
      </c>
      <c r="T21">
        <v>0</v>
      </c>
      <c r="U21">
        <v>0</v>
      </c>
      <c r="V21">
        <v>0</v>
      </c>
      <c r="W21">
        <v>0</v>
      </c>
      <c r="X21">
        <v>70000</v>
      </c>
      <c r="Y21">
        <v>0</v>
      </c>
      <c r="Z21">
        <v>0</v>
      </c>
      <c r="AA21">
        <v>0</v>
      </c>
      <c r="AB21">
        <v>1</v>
      </c>
      <c r="AC21" t="s">
        <v>691</v>
      </c>
      <c r="AD21" t="s">
        <v>714</v>
      </c>
      <c r="AE21" t="s">
        <v>673</v>
      </c>
      <c r="AF21" t="s">
        <v>693</v>
      </c>
      <c r="AG21" t="s">
        <v>697</v>
      </c>
      <c r="AH21">
        <v>1</v>
      </c>
      <c r="AI21" t="s">
        <v>675</v>
      </c>
    </row>
    <row r="22" spans="1:35" x14ac:dyDescent="0.35">
      <c r="A22" t="s">
        <v>729</v>
      </c>
      <c r="B22" s="20">
        <v>45450</v>
      </c>
      <c r="C22" s="20">
        <v>45455</v>
      </c>
      <c r="D22" s="20">
        <v>45565</v>
      </c>
      <c r="E22" t="s">
        <v>669</v>
      </c>
      <c r="F22">
        <v>800065396</v>
      </c>
      <c r="G22" t="s">
        <v>670</v>
      </c>
      <c r="H22" t="s">
        <v>730</v>
      </c>
      <c r="I22" t="s">
        <v>672</v>
      </c>
      <c r="J22" s="20">
        <v>45450</v>
      </c>
      <c r="K22" s="20">
        <v>45455</v>
      </c>
      <c r="L22" s="20">
        <v>45565</v>
      </c>
      <c r="M22" t="s">
        <v>669</v>
      </c>
      <c r="N22" t="s">
        <v>669</v>
      </c>
      <c r="O22" t="s">
        <v>669</v>
      </c>
      <c r="P22">
        <v>70000</v>
      </c>
      <c r="Q22">
        <v>70000</v>
      </c>
      <c r="R22">
        <v>0</v>
      </c>
      <c r="S22">
        <v>0</v>
      </c>
      <c r="T22">
        <v>4500</v>
      </c>
      <c r="U22">
        <v>4500</v>
      </c>
      <c r="V22">
        <v>0</v>
      </c>
      <c r="W22">
        <v>0</v>
      </c>
      <c r="X22">
        <v>65500</v>
      </c>
      <c r="Y22">
        <v>0</v>
      </c>
      <c r="Z22">
        <v>0</v>
      </c>
      <c r="AA22">
        <v>0</v>
      </c>
      <c r="AB22">
        <v>1</v>
      </c>
      <c r="AC22" t="s">
        <v>691</v>
      </c>
      <c r="AD22" t="s">
        <v>714</v>
      </c>
      <c r="AE22" t="s">
        <v>673</v>
      </c>
      <c r="AF22" t="s">
        <v>693</v>
      </c>
      <c r="AG22" t="s">
        <v>697</v>
      </c>
      <c r="AH22">
        <v>1</v>
      </c>
      <c r="AI22" t="s">
        <v>675</v>
      </c>
    </row>
    <row r="23" spans="1:35" x14ac:dyDescent="0.35">
      <c r="A23" t="s">
        <v>731</v>
      </c>
      <c r="B23" s="20">
        <v>45476</v>
      </c>
      <c r="C23" s="20">
        <v>45485</v>
      </c>
      <c r="D23" s="20">
        <v>45614</v>
      </c>
      <c r="E23" t="s">
        <v>669</v>
      </c>
      <c r="F23">
        <v>800065396</v>
      </c>
      <c r="G23" t="s">
        <v>670</v>
      </c>
      <c r="H23" t="s">
        <v>732</v>
      </c>
      <c r="I23" t="s">
        <v>672</v>
      </c>
      <c r="J23" s="20">
        <v>45476</v>
      </c>
      <c r="K23" s="20">
        <v>45485</v>
      </c>
      <c r="L23" s="20">
        <v>45614</v>
      </c>
      <c r="M23" t="s">
        <v>669</v>
      </c>
      <c r="N23" t="s">
        <v>669</v>
      </c>
      <c r="O23" t="s">
        <v>669</v>
      </c>
      <c r="P23">
        <v>1168772456</v>
      </c>
      <c r="Q23">
        <v>61664509</v>
      </c>
      <c r="R23">
        <v>0</v>
      </c>
      <c r="S23">
        <v>0</v>
      </c>
      <c r="T23">
        <v>0</v>
      </c>
      <c r="U23">
        <v>74608931</v>
      </c>
      <c r="V23">
        <v>15089219</v>
      </c>
      <c r="W23">
        <v>0</v>
      </c>
      <c r="X23">
        <v>46575290</v>
      </c>
      <c r="Y23">
        <v>931506</v>
      </c>
      <c r="Z23">
        <v>0</v>
      </c>
      <c r="AA23">
        <v>0</v>
      </c>
      <c r="AB23">
        <v>2</v>
      </c>
      <c r="AC23" t="s">
        <v>691</v>
      </c>
      <c r="AD23" t="s">
        <v>692</v>
      </c>
      <c r="AE23" t="s">
        <v>673</v>
      </c>
      <c r="AF23" t="s">
        <v>693</v>
      </c>
      <c r="AG23" t="s">
        <v>711</v>
      </c>
      <c r="AH23">
        <v>1</v>
      </c>
      <c r="AI23" t="s">
        <v>680</v>
      </c>
    </row>
    <row r="24" spans="1:35" x14ac:dyDescent="0.35">
      <c r="A24" t="s">
        <v>733</v>
      </c>
      <c r="B24" s="20">
        <v>45476</v>
      </c>
      <c r="C24" s="20">
        <v>45483</v>
      </c>
      <c r="D24" s="20">
        <v>45554</v>
      </c>
      <c r="E24" t="s">
        <v>669</v>
      </c>
      <c r="F24">
        <v>800065396</v>
      </c>
      <c r="G24" t="s">
        <v>670</v>
      </c>
      <c r="H24" t="s">
        <v>734</v>
      </c>
      <c r="I24" t="s">
        <v>672</v>
      </c>
      <c r="J24" s="20">
        <v>45476</v>
      </c>
      <c r="K24" s="20">
        <v>45483</v>
      </c>
      <c r="L24" s="20">
        <v>45554</v>
      </c>
      <c r="M24" t="s">
        <v>669</v>
      </c>
      <c r="N24" t="s">
        <v>669</v>
      </c>
      <c r="O24" t="s">
        <v>669</v>
      </c>
      <c r="P24">
        <v>16976233</v>
      </c>
      <c r="Q24">
        <v>238185</v>
      </c>
      <c r="R24">
        <v>0</v>
      </c>
      <c r="S24">
        <v>0</v>
      </c>
      <c r="T24">
        <v>0</v>
      </c>
      <c r="U24">
        <v>380200</v>
      </c>
      <c r="V24">
        <v>95274</v>
      </c>
      <c r="W24">
        <v>0</v>
      </c>
      <c r="X24">
        <v>142911</v>
      </c>
      <c r="Y24">
        <v>2858</v>
      </c>
      <c r="Z24">
        <v>0</v>
      </c>
      <c r="AA24">
        <v>0</v>
      </c>
      <c r="AB24">
        <v>2</v>
      </c>
      <c r="AC24" t="s">
        <v>691</v>
      </c>
      <c r="AD24" t="s">
        <v>692</v>
      </c>
      <c r="AE24" t="s">
        <v>673</v>
      </c>
      <c r="AF24" t="s">
        <v>693</v>
      </c>
      <c r="AG24" t="s">
        <v>708</v>
      </c>
      <c r="AH24">
        <v>1</v>
      </c>
      <c r="AI24" t="s">
        <v>680</v>
      </c>
    </row>
    <row r="25" spans="1:35" x14ac:dyDescent="0.35">
      <c r="A25" t="s">
        <v>735</v>
      </c>
      <c r="B25" s="20">
        <v>45476</v>
      </c>
      <c r="C25" s="20">
        <v>45483</v>
      </c>
      <c r="D25" s="20">
        <v>45614</v>
      </c>
      <c r="E25" t="s">
        <v>669</v>
      </c>
      <c r="F25">
        <v>800065396</v>
      </c>
      <c r="G25" t="s">
        <v>670</v>
      </c>
      <c r="H25" t="s">
        <v>736</v>
      </c>
      <c r="I25" t="s">
        <v>672</v>
      </c>
      <c r="J25" s="20">
        <v>45476</v>
      </c>
      <c r="K25" s="20">
        <v>45483</v>
      </c>
      <c r="L25" s="20">
        <v>45614</v>
      </c>
      <c r="M25" t="s">
        <v>669</v>
      </c>
      <c r="N25" t="s">
        <v>669</v>
      </c>
      <c r="O25" t="s">
        <v>669</v>
      </c>
      <c r="P25">
        <v>180253741</v>
      </c>
      <c r="Q25">
        <v>14733947</v>
      </c>
      <c r="R25">
        <v>0</v>
      </c>
      <c r="S25">
        <v>0</v>
      </c>
      <c r="T25">
        <v>0</v>
      </c>
      <c r="U25">
        <v>2386651</v>
      </c>
      <c r="V25">
        <v>5675947</v>
      </c>
      <c r="W25">
        <v>0</v>
      </c>
      <c r="X25">
        <v>9058000</v>
      </c>
      <c r="Y25">
        <v>181160</v>
      </c>
      <c r="Z25">
        <v>0</v>
      </c>
      <c r="AA25">
        <v>0</v>
      </c>
      <c r="AB25">
        <v>2</v>
      </c>
      <c r="AC25" t="s">
        <v>691</v>
      </c>
      <c r="AD25" t="s">
        <v>692</v>
      </c>
      <c r="AE25" t="s">
        <v>673</v>
      </c>
      <c r="AF25" t="s">
        <v>693</v>
      </c>
      <c r="AG25" t="s">
        <v>711</v>
      </c>
      <c r="AH25">
        <v>1</v>
      </c>
      <c r="AI25" t="s">
        <v>680</v>
      </c>
    </row>
    <row r="26" spans="1:35" x14ac:dyDescent="0.35">
      <c r="A26" t="s">
        <v>737</v>
      </c>
      <c r="B26" s="20">
        <v>45506</v>
      </c>
      <c r="C26" s="20">
        <v>45519</v>
      </c>
      <c r="D26" s="20">
        <v>45614</v>
      </c>
      <c r="E26" t="s">
        <v>669</v>
      </c>
      <c r="F26">
        <v>800065396</v>
      </c>
      <c r="G26" t="s">
        <v>670</v>
      </c>
      <c r="H26" t="s">
        <v>738</v>
      </c>
      <c r="I26" t="s">
        <v>672</v>
      </c>
      <c r="J26" s="20">
        <v>45506</v>
      </c>
      <c r="K26" s="20">
        <v>45519</v>
      </c>
      <c r="L26" s="20">
        <v>45614</v>
      </c>
      <c r="M26" t="s">
        <v>669</v>
      </c>
      <c r="N26" t="s">
        <v>669</v>
      </c>
      <c r="O26" t="s">
        <v>669</v>
      </c>
      <c r="P26">
        <v>1324189369</v>
      </c>
      <c r="Q26">
        <v>54422062</v>
      </c>
      <c r="R26">
        <v>0</v>
      </c>
      <c r="S26">
        <v>0</v>
      </c>
      <c r="T26">
        <v>0</v>
      </c>
      <c r="U26">
        <v>80265317</v>
      </c>
      <c r="V26">
        <v>16891581</v>
      </c>
      <c r="W26">
        <v>0</v>
      </c>
      <c r="X26">
        <v>37530481</v>
      </c>
      <c r="Y26">
        <v>750610</v>
      </c>
      <c r="Z26">
        <v>0</v>
      </c>
      <c r="AA26">
        <v>0</v>
      </c>
      <c r="AB26">
        <v>2</v>
      </c>
      <c r="AC26" t="s">
        <v>691</v>
      </c>
      <c r="AD26" t="s">
        <v>692</v>
      </c>
      <c r="AE26" t="s">
        <v>673</v>
      </c>
      <c r="AF26" t="s">
        <v>693</v>
      </c>
      <c r="AG26" t="s">
        <v>711</v>
      </c>
      <c r="AH26">
        <v>1</v>
      </c>
      <c r="AI26" t="s">
        <v>680</v>
      </c>
    </row>
    <row r="27" spans="1:35" x14ac:dyDescent="0.35">
      <c r="A27" t="s">
        <v>739</v>
      </c>
      <c r="B27" s="20">
        <v>45506</v>
      </c>
      <c r="C27" s="20">
        <v>45518</v>
      </c>
      <c r="D27" s="20">
        <v>45614</v>
      </c>
      <c r="E27" t="s">
        <v>669</v>
      </c>
      <c r="F27">
        <v>800065396</v>
      </c>
      <c r="G27" t="s">
        <v>670</v>
      </c>
      <c r="H27" t="s">
        <v>740</v>
      </c>
      <c r="I27" t="s">
        <v>672</v>
      </c>
      <c r="J27" s="20">
        <v>45506</v>
      </c>
      <c r="K27" s="20">
        <v>45518</v>
      </c>
      <c r="L27" s="20">
        <v>45614</v>
      </c>
      <c r="M27" t="s">
        <v>669</v>
      </c>
      <c r="N27" t="s">
        <v>669</v>
      </c>
      <c r="O27" t="s">
        <v>669</v>
      </c>
      <c r="P27">
        <v>13890683</v>
      </c>
      <c r="Q27">
        <v>161557</v>
      </c>
      <c r="R27">
        <v>0</v>
      </c>
      <c r="S27">
        <v>0</v>
      </c>
      <c r="T27">
        <v>0</v>
      </c>
      <c r="U27">
        <v>519300</v>
      </c>
      <c r="V27">
        <v>161557</v>
      </c>
      <c r="W27">
        <v>0</v>
      </c>
      <c r="X27">
        <v>0</v>
      </c>
      <c r="Y27">
        <v>0</v>
      </c>
      <c r="Z27">
        <v>0</v>
      </c>
      <c r="AA27">
        <v>0</v>
      </c>
      <c r="AB27">
        <v>2</v>
      </c>
      <c r="AC27" t="s">
        <v>691</v>
      </c>
      <c r="AD27" t="s">
        <v>692</v>
      </c>
      <c r="AE27" t="s">
        <v>673</v>
      </c>
      <c r="AF27" t="s">
        <v>693</v>
      </c>
      <c r="AG27" t="s">
        <v>720</v>
      </c>
      <c r="AH27">
        <v>1</v>
      </c>
      <c r="AI27" t="s">
        <v>680</v>
      </c>
    </row>
    <row r="28" spans="1:35" x14ac:dyDescent="0.35">
      <c r="A28" t="s">
        <v>741</v>
      </c>
      <c r="B28" s="20">
        <v>45506</v>
      </c>
      <c r="C28" s="20">
        <v>45518</v>
      </c>
      <c r="D28" s="20">
        <v>45614</v>
      </c>
      <c r="E28" t="s">
        <v>669</v>
      </c>
      <c r="F28">
        <v>800065396</v>
      </c>
      <c r="G28" t="s">
        <v>670</v>
      </c>
      <c r="H28" t="s">
        <v>742</v>
      </c>
      <c r="I28" t="s">
        <v>672</v>
      </c>
      <c r="J28" s="20">
        <v>45506</v>
      </c>
      <c r="K28" s="20">
        <v>45518</v>
      </c>
      <c r="L28" s="20">
        <v>45614</v>
      </c>
      <c r="M28" t="s">
        <v>669</v>
      </c>
      <c r="N28" t="s">
        <v>669</v>
      </c>
      <c r="O28" t="s">
        <v>669</v>
      </c>
      <c r="P28">
        <v>203107468</v>
      </c>
      <c r="Q28">
        <v>10279701</v>
      </c>
      <c r="R28">
        <v>0</v>
      </c>
      <c r="S28">
        <v>0</v>
      </c>
      <c r="T28">
        <v>0</v>
      </c>
      <c r="U28">
        <v>2604625</v>
      </c>
      <c r="V28">
        <v>5639701</v>
      </c>
      <c r="W28">
        <v>0</v>
      </c>
      <c r="X28">
        <v>4640000</v>
      </c>
      <c r="Y28">
        <v>92800</v>
      </c>
      <c r="Z28">
        <v>0</v>
      </c>
      <c r="AA28">
        <v>0</v>
      </c>
      <c r="AB28">
        <v>2</v>
      </c>
      <c r="AC28" t="s">
        <v>691</v>
      </c>
      <c r="AD28" t="s">
        <v>692</v>
      </c>
      <c r="AE28" t="s">
        <v>673</v>
      </c>
      <c r="AF28" t="s">
        <v>693</v>
      </c>
      <c r="AG28" t="s">
        <v>711</v>
      </c>
      <c r="AH28">
        <v>1</v>
      </c>
      <c r="AI28" t="s">
        <v>680</v>
      </c>
    </row>
    <row r="29" spans="1:35" x14ac:dyDescent="0.35">
      <c r="A29" t="s">
        <v>743</v>
      </c>
      <c r="B29" s="20">
        <v>45506</v>
      </c>
      <c r="C29" s="20">
        <v>45518</v>
      </c>
      <c r="D29" s="20">
        <v>45533</v>
      </c>
      <c r="E29" t="s">
        <v>669</v>
      </c>
      <c r="F29">
        <v>800065396</v>
      </c>
      <c r="G29" t="s">
        <v>670</v>
      </c>
      <c r="H29" t="s">
        <v>744</v>
      </c>
      <c r="I29" t="s">
        <v>672</v>
      </c>
      <c r="J29" s="20">
        <v>45506</v>
      </c>
      <c r="K29" s="20">
        <v>45518</v>
      </c>
      <c r="L29" s="20">
        <v>45533</v>
      </c>
      <c r="M29" t="s">
        <v>669</v>
      </c>
      <c r="N29" t="s">
        <v>669</v>
      </c>
      <c r="O29" t="s">
        <v>669</v>
      </c>
      <c r="P29">
        <v>22954</v>
      </c>
      <c r="Q29">
        <v>22954</v>
      </c>
      <c r="R29">
        <v>0</v>
      </c>
      <c r="S29">
        <v>0</v>
      </c>
      <c r="T29">
        <v>0</v>
      </c>
      <c r="U29">
        <v>0</v>
      </c>
      <c r="V29">
        <v>0</v>
      </c>
      <c r="W29">
        <v>0</v>
      </c>
      <c r="X29">
        <v>22954</v>
      </c>
      <c r="Y29">
        <v>0</v>
      </c>
      <c r="Z29">
        <v>0</v>
      </c>
      <c r="AA29">
        <v>0</v>
      </c>
      <c r="AB29">
        <v>1</v>
      </c>
      <c r="AC29" t="s">
        <v>691</v>
      </c>
      <c r="AD29" t="s">
        <v>692</v>
      </c>
      <c r="AE29" t="s">
        <v>673</v>
      </c>
      <c r="AF29" t="s">
        <v>693</v>
      </c>
      <c r="AG29" t="s">
        <v>697</v>
      </c>
      <c r="AH29">
        <v>1</v>
      </c>
      <c r="AI29" t="s">
        <v>675</v>
      </c>
    </row>
    <row r="30" spans="1:35" x14ac:dyDescent="0.35">
      <c r="A30" t="s">
        <v>745</v>
      </c>
      <c r="B30" s="20">
        <v>45538</v>
      </c>
      <c r="C30" s="20">
        <v>45548</v>
      </c>
      <c r="D30" s="20">
        <v>45614</v>
      </c>
      <c r="E30" t="s">
        <v>669</v>
      </c>
      <c r="F30">
        <v>800065396</v>
      </c>
      <c r="G30" t="s">
        <v>670</v>
      </c>
      <c r="H30" t="s">
        <v>746</v>
      </c>
      <c r="I30" t="s">
        <v>672</v>
      </c>
      <c r="J30" s="20">
        <v>45538</v>
      </c>
      <c r="K30" s="20">
        <v>45548</v>
      </c>
      <c r="L30" s="20">
        <v>45614</v>
      </c>
      <c r="M30" t="s">
        <v>669</v>
      </c>
      <c r="N30" t="s">
        <v>669</v>
      </c>
      <c r="O30" t="s">
        <v>669</v>
      </c>
      <c r="P30">
        <v>1427470644</v>
      </c>
      <c r="Q30">
        <v>89465488</v>
      </c>
      <c r="R30">
        <v>0</v>
      </c>
      <c r="S30">
        <v>0</v>
      </c>
      <c r="T30">
        <v>0</v>
      </c>
      <c r="U30">
        <v>77550040</v>
      </c>
      <c r="V30">
        <v>31400933</v>
      </c>
      <c r="W30">
        <v>0</v>
      </c>
      <c r="X30">
        <v>58064555</v>
      </c>
      <c r="Y30">
        <v>1161291</v>
      </c>
      <c r="Z30">
        <v>0</v>
      </c>
      <c r="AA30">
        <v>0</v>
      </c>
      <c r="AB30">
        <v>2</v>
      </c>
      <c r="AC30" t="s">
        <v>691</v>
      </c>
      <c r="AD30" t="s">
        <v>692</v>
      </c>
      <c r="AE30" t="s">
        <v>673</v>
      </c>
      <c r="AF30" t="s">
        <v>693</v>
      </c>
      <c r="AG30" t="s">
        <v>720</v>
      </c>
      <c r="AH30">
        <v>1</v>
      </c>
      <c r="AI30" t="s">
        <v>680</v>
      </c>
    </row>
    <row r="31" spans="1:35" x14ac:dyDescent="0.35">
      <c r="A31" t="s">
        <v>747</v>
      </c>
      <c r="B31" s="20">
        <v>45538</v>
      </c>
      <c r="C31" s="20">
        <v>45548</v>
      </c>
      <c r="D31" s="20">
        <v>45682</v>
      </c>
      <c r="E31" t="s">
        <v>669</v>
      </c>
      <c r="F31">
        <v>800065396</v>
      </c>
      <c r="G31" t="s">
        <v>670</v>
      </c>
      <c r="H31" t="s">
        <v>748</v>
      </c>
      <c r="I31" t="s">
        <v>672</v>
      </c>
      <c r="J31" s="20">
        <v>45538</v>
      </c>
      <c r="K31" s="20">
        <v>45548</v>
      </c>
      <c r="L31" s="20">
        <v>45682</v>
      </c>
      <c r="M31" t="s">
        <v>669</v>
      </c>
      <c r="N31" t="s">
        <v>669</v>
      </c>
      <c r="O31" t="s">
        <v>669</v>
      </c>
      <c r="P31">
        <v>17351395</v>
      </c>
      <c r="Q31">
        <v>387358</v>
      </c>
      <c r="R31">
        <v>0</v>
      </c>
      <c r="S31">
        <v>0</v>
      </c>
      <c r="T31">
        <v>0</v>
      </c>
      <c r="U31">
        <v>366418</v>
      </c>
      <c r="V31">
        <v>154943</v>
      </c>
      <c r="W31">
        <v>0</v>
      </c>
      <c r="X31">
        <v>232415</v>
      </c>
      <c r="Y31">
        <v>4648</v>
      </c>
      <c r="Z31">
        <v>0</v>
      </c>
      <c r="AA31">
        <v>0</v>
      </c>
      <c r="AB31">
        <v>2</v>
      </c>
      <c r="AC31" t="s">
        <v>691</v>
      </c>
      <c r="AD31" t="s">
        <v>692</v>
      </c>
      <c r="AE31" t="s">
        <v>673</v>
      </c>
      <c r="AF31" t="s">
        <v>693</v>
      </c>
      <c r="AG31" t="s">
        <v>749</v>
      </c>
      <c r="AH31">
        <v>1</v>
      </c>
      <c r="AI31" t="s">
        <v>680</v>
      </c>
    </row>
    <row r="32" spans="1:35" x14ac:dyDescent="0.35">
      <c r="A32" t="s">
        <v>750</v>
      </c>
      <c r="B32" s="20">
        <v>45538</v>
      </c>
      <c r="C32" s="20">
        <v>45548</v>
      </c>
      <c r="D32" s="20">
        <v>45686</v>
      </c>
      <c r="E32" t="s">
        <v>669</v>
      </c>
      <c r="F32">
        <v>800065396</v>
      </c>
      <c r="G32" t="s">
        <v>670</v>
      </c>
      <c r="H32" t="s">
        <v>751</v>
      </c>
      <c r="I32" t="s">
        <v>672</v>
      </c>
      <c r="J32" s="20">
        <v>45538</v>
      </c>
      <c r="K32" s="20">
        <v>45548</v>
      </c>
      <c r="L32" s="20">
        <v>45686</v>
      </c>
      <c r="M32" t="s">
        <v>669</v>
      </c>
      <c r="N32" t="s">
        <v>669</v>
      </c>
      <c r="O32" t="s">
        <v>669</v>
      </c>
      <c r="P32">
        <v>250091616</v>
      </c>
      <c r="Q32">
        <v>13275289</v>
      </c>
      <c r="R32">
        <v>0</v>
      </c>
      <c r="S32">
        <v>0</v>
      </c>
      <c r="T32">
        <v>0</v>
      </c>
      <c r="U32">
        <v>3135431</v>
      </c>
      <c r="V32">
        <v>3835289</v>
      </c>
      <c r="W32">
        <v>0</v>
      </c>
      <c r="X32">
        <v>9440000</v>
      </c>
      <c r="Y32">
        <v>188800</v>
      </c>
      <c r="Z32">
        <v>0</v>
      </c>
      <c r="AA32">
        <v>0</v>
      </c>
      <c r="AB32">
        <v>2</v>
      </c>
      <c r="AC32" t="s">
        <v>691</v>
      </c>
      <c r="AD32" t="s">
        <v>692</v>
      </c>
      <c r="AE32" t="s">
        <v>673</v>
      </c>
      <c r="AF32" t="s">
        <v>693</v>
      </c>
      <c r="AG32" t="s">
        <v>752</v>
      </c>
      <c r="AH32">
        <v>1</v>
      </c>
      <c r="AI32" t="s">
        <v>680</v>
      </c>
    </row>
    <row r="33" spans="1:35" x14ac:dyDescent="0.35">
      <c r="A33" t="s">
        <v>753</v>
      </c>
      <c r="B33" s="20">
        <v>45568</v>
      </c>
      <c r="C33" s="20">
        <v>45580</v>
      </c>
      <c r="D33" s="20">
        <v>45686</v>
      </c>
      <c r="E33" t="s">
        <v>669</v>
      </c>
      <c r="F33">
        <v>800065396</v>
      </c>
      <c r="G33" t="s">
        <v>670</v>
      </c>
      <c r="H33" t="s">
        <v>754</v>
      </c>
      <c r="I33" t="s">
        <v>672</v>
      </c>
      <c r="J33" s="20">
        <v>45568</v>
      </c>
      <c r="K33" s="20">
        <v>45580</v>
      </c>
      <c r="L33" s="20">
        <v>45686</v>
      </c>
      <c r="M33" t="s">
        <v>669</v>
      </c>
      <c r="N33" t="s">
        <v>669</v>
      </c>
      <c r="O33" t="s">
        <v>669</v>
      </c>
      <c r="P33">
        <v>1487061688</v>
      </c>
      <c r="Q33">
        <v>21506165</v>
      </c>
      <c r="R33">
        <v>0</v>
      </c>
      <c r="S33">
        <v>0</v>
      </c>
      <c r="T33">
        <v>0</v>
      </c>
      <c r="U33">
        <v>82303270</v>
      </c>
      <c r="V33">
        <v>19821129</v>
      </c>
      <c r="W33">
        <v>0</v>
      </c>
      <c r="X33">
        <v>1685036</v>
      </c>
      <c r="Y33">
        <v>33701</v>
      </c>
      <c r="Z33">
        <v>0</v>
      </c>
      <c r="AA33">
        <v>0</v>
      </c>
      <c r="AB33">
        <v>2</v>
      </c>
      <c r="AC33" t="s">
        <v>691</v>
      </c>
      <c r="AD33" t="s">
        <v>692</v>
      </c>
      <c r="AE33" t="s">
        <v>673</v>
      </c>
      <c r="AF33" t="s">
        <v>693</v>
      </c>
      <c r="AG33" t="s">
        <v>752</v>
      </c>
      <c r="AH33">
        <v>1</v>
      </c>
      <c r="AI33" t="s">
        <v>680</v>
      </c>
    </row>
    <row r="34" spans="1:35" x14ac:dyDescent="0.35">
      <c r="A34" t="s">
        <v>755</v>
      </c>
      <c r="B34" s="20">
        <v>45568</v>
      </c>
      <c r="C34" s="20">
        <v>45580</v>
      </c>
      <c r="D34" s="20">
        <v>45682</v>
      </c>
      <c r="E34" t="s">
        <v>669</v>
      </c>
      <c r="F34">
        <v>800065396</v>
      </c>
      <c r="G34" t="s">
        <v>670</v>
      </c>
      <c r="H34" t="s">
        <v>756</v>
      </c>
      <c r="I34" t="s">
        <v>672</v>
      </c>
      <c r="J34" s="20">
        <v>45568</v>
      </c>
      <c r="K34" s="20">
        <v>45580</v>
      </c>
      <c r="L34" s="20">
        <v>45682</v>
      </c>
      <c r="M34" t="s">
        <v>669</v>
      </c>
      <c r="N34" t="s">
        <v>669</v>
      </c>
      <c r="O34" t="s">
        <v>669</v>
      </c>
      <c r="P34">
        <v>10908237</v>
      </c>
      <c r="Q34">
        <v>131281</v>
      </c>
      <c r="R34">
        <v>0</v>
      </c>
      <c r="S34">
        <v>0</v>
      </c>
      <c r="T34">
        <v>0</v>
      </c>
      <c r="U34">
        <v>463932</v>
      </c>
      <c r="V34">
        <v>52512</v>
      </c>
      <c r="W34">
        <v>0</v>
      </c>
      <c r="X34">
        <v>78769</v>
      </c>
      <c r="Y34">
        <v>1575</v>
      </c>
      <c r="Z34">
        <v>0</v>
      </c>
      <c r="AA34">
        <v>0</v>
      </c>
      <c r="AB34">
        <v>2</v>
      </c>
      <c r="AC34" t="s">
        <v>691</v>
      </c>
      <c r="AD34" t="s">
        <v>692</v>
      </c>
      <c r="AE34" t="s">
        <v>673</v>
      </c>
      <c r="AF34" t="s">
        <v>693</v>
      </c>
      <c r="AG34" t="s">
        <v>749</v>
      </c>
      <c r="AH34">
        <v>1</v>
      </c>
      <c r="AI34" t="s">
        <v>680</v>
      </c>
    </row>
    <row r="35" spans="1:35" x14ac:dyDescent="0.35">
      <c r="A35" t="s">
        <v>757</v>
      </c>
      <c r="B35" s="20">
        <v>45568</v>
      </c>
      <c r="C35" s="20">
        <v>45580</v>
      </c>
      <c r="D35" s="20">
        <v>45686</v>
      </c>
      <c r="E35" t="s">
        <v>669</v>
      </c>
      <c r="F35">
        <v>800065396</v>
      </c>
      <c r="G35" t="s">
        <v>670</v>
      </c>
      <c r="H35" t="s">
        <v>758</v>
      </c>
      <c r="I35" t="s">
        <v>672</v>
      </c>
      <c r="J35" s="20">
        <v>45568</v>
      </c>
      <c r="K35" s="20">
        <v>45580</v>
      </c>
      <c r="L35" s="20">
        <v>45686</v>
      </c>
      <c r="M35" t="s">
        <v>669</v>
      </c>
      <c r="N35" t="s">
        <v>669</v>
      </c>
      <c r="O35" t="s">
        <v>669</v>
      </c>
      <c r="P35">
        <v>216879283</v>
      </c>
      <c r="Q35">
        <v>4677226</v>
      </c>
      <c r="R35">
        <v>0</v>
      </c>
      <c r="S35">
        <v>0</v>
      </c>
      <c r="T35">
        <v>0</v>
      </c>
      <c r="U35">
        <v>1135130</v>
      </c>
      <c r="V35">
        <v>3929090</v>
      </c>
      <c r="W35">
        <v>0</v>
      </c>
      <c r="X35">
        <v>748136</v>
      </c>
      <c r="Y35">
        <v>14963</v>
      </c>
      <c r="Z35">
        <v>0</v>
      </c>
      <c r="AA35">
        <v>0</v>
      </c>
      <c r="AB35">
        <v>2</v>
      </c>
      <c r="AC35" t="s">
        <v>691</v>
      </c>
      <c r="AD35" t="s">
        <v>692</v>
      </c>
      <c r="AE35" t="s">
        <v>673</v>
      </c>
      <c r="AF35" t="s">
        <v>693</v>
      </c>
      <c r="AG35" t="s">
        <v>752</v>
      </c>
      <c r="AH35">
        <v>1</v>
      </c>
      <c r="AI35" t="s">
        <v>680</v>
      </c>
    </row>
    <row r="36" spans="1:35" x14ac:dyDescent="0.35">
      <c r="A36" t="s">
        <v>759</v>
      </c>
      <c r="B36" s="20">
        <v>45601</v>
      </c>
      <c r="C36" s="20">
        <v>45611</v>
      </c>
      <c r="D36" s="20">
        <v>45686</v>
      </c>
      <c r="E36" t="s">
        <v>669</v>
      </c>
      <c r="F36">
        <v>800065396</v>
      </c>
      <c r="G36" t="s">
        <v>670</v>
      </c>
      <c r="H36" t="s">
        <v>760</v>
      </c>
      <c r="I36" t="s">
        <v>672</v>
      </c>
      <c r="J36" s="20">
        <v>45601</v>
      </c>
      <c r="K36" s="20">
        <v>45611</v>
      </c>
      <c r="L36" s="20">
        <v>45686</v>
      </c>
      <c r="M36" t="s">
        <v>669</v>
      </c>
      <c r="N36" t="s">
        <v>669</v>
      </c>
      <c r="O36" t="s">
        <v>669</v>
      </c>
      <c r="P36">
        <v>1460122788</v>
      </c>
      <c r="Q36">
        <v>24971569</v>
      </c>
      <c r="R36">
        <v>0</v>
      </c>
      <c r="S36">
        <v>0</v>
      </c>
      <c r="T36">
        <v>0</v>
      </c>
      <c r="U36">
        <v>86573203</v>
      </c>
      <c r="V36">
        <v>19797113</v>
      </c>
      <c r="W36">
        <v>0</v>
      </c>
      <c r="X36">
        <v>5174456</v>
      </c>
      <c r="Y36">
        <v>103489</v>
      </c>
      <c r="Z36">
        <v>0</v>
      </c>
      <c r="AA36">
        <v>0</v>
      </c>
      <c r="AB36">
        <v>2</v>
      </c>
      <c r="AC36" t="s">
        <v>691</v>
      </c>
      <c r="AD36" t="s">
        <v>692</v>
      </c>
      <c r="AE36" t="s">
        <v>673</v>
      </c>
      <c r="AF36" t="s">
        <v>693</v>
      </c>
      <c r="AG36" t="s">
        <v>752</v>
      </c>
      <c r="AH36">
        <v>1</v>
      </c>
      <c r="AI36" t="s">
        <v>680</v>
      </c>
    </row>
    <row r="37" spans="1:35" x14ac:dyDescent="0.35">
      <c r="A37" t="s">
        <v>761</v>
      </c>
      <c r="B37" s="20">
        <v>45601</v>
      </c>
      <c r="C37" s="20">
        <v>45611</v>
      </c>
      <c r="D37" s="20">
        <v>45624</v>
      </c>
      <c r="E37" t="s">
        <v>669</v>
      </c>
      <c r="F37">
        <v>800065396</v>
      </c>
      <c r="G37" t="s">
        <v>670</v>
      </c>
      <c r="H37" t="s">
        <v>762</v>
      </c>
      <c r="I37" t="s">
        <v>672</v>
      </c>
      <c r="J37" s="20">
        <v>45601</v>
      </c>
      <c r="K37" s="20">
        <v>45611</v>
      </c>
      <c r="L37" s="20">
        <v>45624</v>
      </c>
      <c r="M37" t="s">
        <v>669</v>
      </c>
      <c r="N37" t="s">
        <v>669</v>
      </c>
      <c r="O37" t="s">
        <v>669</v>
      </c>
      <c r="P37">
        <v>13164750</v>
      </c>
      <c r="Q37">
        <v>13164750</v>
      </c>
      <c r="R37">
        <v>0</v>
      </c>
      <c r="S37">
        <v>0</v>
      </c>
      <c r="T37">
        <v>264000</v>
      </c>
      <c r="U37">
        <v>264000</v>
      </c>
      <c r="V37">
        <v>0</v>
      </c>
      <c r="W37">
        <v>0</v>
      </c>
      <c r="X37">
        <v>12900750</v>
      </c>
      <c r="Y37">
        <v>263295</v>
      </c>
      <c r="Z37">
        <v>0</v>
      </c>
      <c r="AA37">
        <v>0</v>
      </c>
      <c r="AB37">
        <v>1</v>
      </c>
      <c r="AC37" t="s">
        <v>691</v>
      </c>
      <c r="AD37" t="s">
        <v>692</v>
      </c>
      <c r="AE37" t="s">
        <v>673</v>
      </c>
      <c r="AF37" t="s">
        <v>693</v>
      </c>
      <c r="AG37" t="s">
        <v>763</v>
      </c>
      <c r="AH37">
        <v>1</v>
      </c>
      <c r="AI37" t="s">
        <v>675</v>
      </c>
    </row>
    <row r="38" spans="1:35" x14ac:dyDescent="0.35">
      <c r="A38" t="s">
        <v>764</v>
      </c>
      <c r="B38" s="20">
        <v>45601</v>
      </c>
      <c r="C38" s="20">
        <v>45611</v>
      </c>
      <c r="D38" s="20">
        <v>45686</v>
      </c>
      <c r="E38" t="s">
        <v>669</v>
      </c>
      <c r="F38">
        <v>800065396</v>
      </c>
      <c r="G38" t="s">
        <v>670</v>
      </c>
      <c r="H38" t="s">
        <v>765</v>
      </c>
      <c r="I38" t="s">
        <v>672</v>
      </c>
      <c r="J38" s="20">
        <v>45601</v>
      </c>
      <c r="K38" s="20">
        <v>45611</v>
      </c>
      <c r="L38" s="20">
        <v>45686</v>
      </c>
      <c r="M38" t="s">
        <v>669</v>
      </c>
      <c r="N38" t="s">
        <v>669</v>
      </c>
      <c r="O38" t="s">
        <v>669</v>
      </c>
      <c r="P38">
        <v>227455956</v>
      </c>
      <c r="Q38">
        <v>6344230</v>
      </c>
      <c r="R38">
        <v>0</v>
      </c>
      <c r="S38">
        <v>0</v>
      </c>
      <c r="T38">
        <v>0</v>
      </c>
      <c r="U38">
        <v>236190</v>
      </c>
      <c r="V38">
        <v>6163714</v>
      </c>
      <c r="W38">
        <v>0</v>
      </c>
      <c r="X38">
        <v>180516</v>
      </c>
      <c r="Y38">
        <v>3610</v>
      </c>
      <c r="Z38">
        <v>0</v>
      </c>
      <c r="AA38">
        <v>0</v>
      </c>
      <c r="AB38">
        <v>2</v>
      </c>
      <c r="AC38" t="s">
        <v>691</v>
      </c>
      <c r="AD38" t="s">
        <v>692</v>
      </c>
      <c r="AE38" t="s">
        <v>673</v>
      </c>
      <c r="AF38" t="s">
        <v>693</v>
      </c>
      <c r="AG38" t="s">
        <v>752</v>
      </c>
      <c r="AH38">
        <v>1</v>
      </c>
      <c r="AI38" t="s">
        <v>680</v>
      </c>
    </row>
    <row r="39" spans="1:35" x14ac:dyDescent="0.35">
      <c r="A39" t="s">
        <v>766</v>
      </c>
      <c r="B39" s="20">
        <v>45629</v>
      </c>
      <c r="C39" s="20">
        <v>45639</v>
      </c>
      <c r="D39" s="20">
        <v>45686</v>
      </c>
      <c r="E39" t="s">
        <v>669</v>
      </c>
      <c r="F39">
        <v>800065396</v>
      </c>
      <c r="G39" t="s">
        <v>670</v>
      </c>
      <c r="H39" t="s">
        <v>767</v>
      </c>
      <c r="I39" t="s">
        <v>672</v>
      </c>
      <c r="J39" s="20">
        <v>45629</v>
      </c>
      <c r="K39" s="20">
        <v>45639</v>
      </c>
      <c r="L39" s="20">
        <v>45686</v>
      </c>
      <c r="M39" t="s">
        <v>669</v>
      </c>
      <c r="N39" t="s">
        <v>669</v>
      </c>
      <c r="O39" t="s">
        <v>669</v>
      </c>
      <c r="P39">
        <v>1271978163</v>
      </c>
      <c r="Q39">
        <v>9650000</v>
      </c>
      <c r="R39">
        <v>0</v>
      </c>
      <c r="S39">
        <v>0</v>
      </c>
      <c r="T39">
        <v>0</v>
      </c>
      <c r="U39">
        <v>76492011</v>
      </c>
      <c r="V39">
        <v>7304709</v>
      </c>
      <c r="W39">
        <v>0</v>
      </c>
      <c r="X39">
        <v>2345291</v>
      </c>
      <c r="Y39">
        <v>46906</v>
      </c>
      <c r="Z39">
        <v>0</v>
      </c>
      <c r="AA39">
        <v>0</v>
      </c>
      <c r="AB39">
        <v>2</v>
      </c>
      <c r="AC39" t="s">
        <v>691</v>
      </c>
      <c r="AD39" t="s">
        <v>692</v>
      </c>
      <c r="AE39" t="s">
        <v>673</v>
      </c>
      <c r="AF39" t="s">
        <v>693</v>
      </c>
      <c r="AG39" t="s">
        <v>752</v>
      </c>
      <c r="AH39">
        <v>1</v>
      </c>
      <c r="AI39" t="s">
        <v>680</v>
      </c>
    </row>
    <row r="40" spans="1:35" x14ac:dyDescent="0.35">
      <c r="A40" t="s">
        <v>768</v>
      </c>
      <c r="B40" s="20">
        <v>45629</v>
      </c>
      <c r="C40" s="20">
        <v>45639</v>
      </c>
      <c r="D40" s="20">
        <v>45682</v>
      </c>
      <c r="E40" t="s">
        <v>669</v>
      </c>
      <c r="F40">
        <v>800065396</v>
      </c>
      <c r="G40" t="s">
        <v>670</v>
      </c>
      <c r="H40" t="s">
        <v>769</v>
      </c>
      <c r="I40" t="s">
        <v>672</v>
      </c>
      <c r="J40" s="20">
        <v>45629</v>
      </c>
      <c r="K40" s="20">
        <v>45639</v>
      </c>
      <c r="L40" s="20">
        <v>45682</v>
      </c>
      <c r="M40" t="s">
        <v>669</v>
      </c>
      <c r="N40" t="s">
        <v>669</v>
      </c>
      <c r="O40" t="s">
        <v>669</v>
      </c>
      <c r="P40">
        <v>10072598</v>
      </c>
      <c r="Q40">
        <v>132946</v>
      </c>
      <c r="R40">
        <v>0</v>
      </c>
      <c r="S40">
        <v>0</v>
      </c>
      <c r="T40">
        <v>0</v>
      </c>
      <c r="U40">
        <v>235472</v>
      </c>
      <c r="V40">
        <v>53178</v>
      </c>
      <c r="W40">
        <v>0</v>
      </c>
      <c r="X40">
        <v>79768</v>
      </c>
      <c r="Y40">
        <v>1595</v>
      </c>
      <c r="Z40">
        <v>0</v>
      </c>
      <c r="AA40">
        <v>0</v>
      </c>
      <c r="AB40">
        <v>2</v>
      </c>
      <c r="AC40" t="s">
        <v>691</v>
      </c>
      <c r="AD40" t="s">
        <v>692</v>
      </c>
      <c r="AE40" t="s">
        <v>673</v>
      </c>
      <c r="AF40" t="s">
        <v>693</v>
      </c>
      <c r="AG40" t="s">
        <v>749</v>
      </c>
      <c r="AH40">
        <v>1</v>
      </c>
      <c r="AI40" t="s">
        <v>680</v>
      </c>
    </row>
    <row r="41" spans="1:35" x14ac:dyDescent="0.35">
      <c r="A41" t="s">
        <v>770</v>
      </c>
      <c r="B41" s="20">
        <v>45629</v>
      </c>
      <c r="C41" s="20">
        <v>45639</v>
      </c>
      <c r="D41" s="20">
        <v>45682</v>
      </c>
      <c r="E41" t="s">
        <v>669</v>
      </c>
      <c r="F41">
        <v>800065396</v>
      </c>
      <c r="G41" t="s">
        <v>670</v>
      </c>
      <c r="H41" t="s">
        <v>771</v>
      </c>
      <c r="I41" t="s">
        <v>672</v>
      </c>
      <c r="J41" s="20">
        <v>45629</v>
      </c>
      <c r="K41" s="20">
        <v>45639</v>
      </c>
      <c r="L41" s="20">
        <v>45682</v>
      </c>
      <c r="M41" t="s">
        <v>669</v>
      </c>
      <c r="N41" t="s">
        <v>669</v>
      </c>
      <c r="O41" t="s">
        <v>669</v>
      </c>
      <c r="P41">
        <v>185828821</v>
      </c>
      <c r="Q41">
        <v>281839</v>
      </c>
      <c r="R41">
        <v>0</v>
      </c>
      <c r="S41">
        <v>0</v>
      </c>
      <c r="T41">
        <v>0</v>
      </c>
      <c r="U41">
        <v>39500</v>
      </c>
      <c r="V41">
        <v>112736</v>
      </c>
      <c r="W41">
        <v>0</v>
      </c>
      <c r="X41">
        <v>169103</v>
      </c>
      <c r="Y41">
        <v>3382</v>
      </c>
      <c r="Z41">
        <v>0</v>
      </c>
      <c r="AA41">
        <v>0</v>
      </c>
      <c r="AB41">
        <v>2</v>
      </c>
      <c r="AC41" t="s">
        <v>691</v>
      </c>
      <c r="AD41" t="s">
        <v>692</v>
      </c>
      <c r="AE41" t="s">
        <v>673</v>
      </c>
      <c r="AF41" t="s">
        <v>693</v>
      </c>
      <c r="AG41" t="s">
        <v>749</v>
      </c>
      <c r="AH41">
        <v>1</v>
      </c>
      <c r="AI41" t="s">
        <v>680</v>
      </c>
    </row>
    <row r="42" spans="1:35" x14ac:dyDescent="0.35">
      <c r="A42" t="s">
        <v>772</v>
      </c>
      <c r="B42" s="20">
        <v>45660</v>
      </c>
      <c r="C42" s="20">
        <v>45672</v>
      </c>
      <c r="D42" s="20">
        <v>45684</v>
      </c>
      <c r="E42" t="s">
        <v>669</v>
      </c>
      <c r="F42">
        <v>800065396</v>
      </c>
      <c r="G42" t="s">
        <v>670</v>
      </c>
      <c r="H42" t="s">
        <v>773</v>
      </c>
      <c r="I42" t="s">
        <v>774</v>
      </c>
      <c r="J42" s="20">
        <v>45660</v>
      </c>
      <c r="K42" s="20">
        <v>45672</v>
      </c>
      <c r="L42" s="20">
        <v>45684</v>
      </c>
      <c r="M42" t="s">
        <v>669</v>
      </c>
      <c r="N42" t="s">
        <v>669</v>
      </c>
      <c r="O42" t="s">
        <v>669</v>
      </c>
      <c r="P42">
        <v>1175481087</v>
      </c>
      <c r="Q42">
        <v>1175481087</v>
      </c>
      <c r="R42">
        <v>0</v>
      </c>
      <c r="S42">
        <v>14070248</v>
      </c>
      <c r="T42">
        <v>73199150</v>
      </c>
      <c r="U42">
        <v>73199150</v>
      </c>
      <c r="V42">
        <v>0</v>
      </c>
      <c r="W42">
        <v>0</v>
      </c>
      <c r="X42">
        <v>1088211689</v>
      </c>
      <c r="Y42">
        <v>23228217</v>
      </c>
      <c r="Z42">
        <v>0</v>
      </c>
      <c r="AA42">
        <v>0</v>
      </c>
      <c r="AB42">
        <v>1</v>
      </c>
      <c r="AC42" t="s">
        <v>691</v>
      </c>
      <c r="AD42" t="s">
        <v>692</v>
      </c>
      <c r="AE42" t="s">
        <v>673</v>
      </c>
      <c r="AF42" t="s">
        <v>693</v>
      </c>
      <c r="AG42" t="s">
        <v>763</v>
      </c>
      <c r="AH42">
        <v>1</v>
      </c>
      <c r="AI42" t="s">
        <v>675</v>
      </c>
    </row>
    <row r="43" spans="1:35" x14ac:dyDescent="0.35">
      <c r="A43" t="s">
        <v>775</v>
      </c>
      <c r="B43" s="20">
        <v>45660</v>
      </c>
      <c r="C43" s="20">
        <v>45672</v>
      </c>
      <c r="D43" s="20">
        <v>45682</v>
      </c>
      <c r="E43" t="s">
        <v>669</v>
      </c>
      <c r="F43">
        <v>800065396</v>
      </c>
      <c r="G43" t="s">
        <v>670</v>
      </c>
      <c r="H43" t="s">
        <v>776</v>
      </c>
      <c r="I43" t="s">
        <v>672</v>
      </c>
      <c r="J43" s="20">
        <v>45660</v>
      </c>
      <c r="K43" s="20">
        <v>45672</v>
      </c>
      <c r="L43" s="20">
        <v>45682</v>
      </c>
      <c r="M43" t="s">
        <v>669</v>
      </c>
      <c r="N43" t="s">
        <v>669</v>
      </c>
      <c r="O43" t="s">
        <v>669</v>
      </c>
      <c r="P43">
        <v>12409108</v>
      </c>
      <c r="Q43">
        <v>12409108</v>
      </c>
      <c r="R43">
        <v>0</v>
      </c>
      <c r="S43">
        <v>0</v>
      </c>
      <c r="T43">
        <v>255245</v>
      </c>
      <c r="U43">
        <v>255245</v>
      </c>
      <c r="V43">
        <v>0</v>
      </c>
      <c r="W43">
        <v>0</v>
      </c>
      <c r="X43">
        <v>12153863</v>
      </c>
      <c r="Y43">
        <v>248182</v>
      </c>
      <c r="Z43">
        <v>0</v>
      </c>
      <c r="AA43">
        <v>0</v>
      </c>
      <c r="AB43">
        <v>1</v>
      </c>
      <c r="AC43" t="s">
        <v>691</v>
      </c>
      <c r="AD43" t="s">
        <v>692</v>
      </c>
      <c r="AE43" t="s">
        <v>673</v>
      </c>
      <c r="AF43" t="s">
        <v>693</v>
      </c>
      <c r="AG43" t="s">
        <v>763</v>
      </c>
      <c r="AH43">
        <v>1</v>
      </c>
      <c r="AI43" t="s">
        <v>675</v>
      </c>
    </row>
    <row r="44" spans="1:35" x14ac:dyDescent="0.35">
      <c r="A44" t="s">
        <v>777</v>
      </c>
      <c r="B44" s="20">
        <v>45660</v>
      </c>
      <c r="C44" s="20">
        <v>45672</v>
      </c>
      <c r="D44" s="20">
        <v>45684</v>
      </c>
      <c r="E44" t="s">
        <v>669</v>
      </c>
      <c r="F44">
        <v>800065396</v>
      </c>
      <c r="G44" t="s">
        <v>670</v>
      </c>
      <c r="H44" t="s">
        <v>778</v>
      </c>
      <c r="I44" t="s">
        <v>774</v>
      </c>
      <c r="J44" s="20">
        <v>45660</v>
      </c>
      <c r="K44" s="20">
        <v>45672</v>
      </c>
      <c r="L44" s="20">
        <v>45684</v>
      </c>
      <c r="M44" t="s">
        <v>669</v>
      </c>
      <c r="N44" t="s">
        <v>669</v>
      </c>
      <c r="O44" t="s">
        <v>669</v>
      </c>
      <c r="P44">
        <v>165195509</v>
      </c>
      <c r="Q44">
        <v>165195509</v>
      </c>
      <c r="R44">
        <v>0</v>
      </c>
      <c r="S44">
        <v>4024460</v>
      </c>
      <c r="T44">
        <v>259888</v>
      </c>
      <c r="U44">
        <v>259888</v>
      </c>
      <c r="V44">
        <v>0</v>
      </c>
      <c r="W44">
        <v>0</v>
      </c>
      <c r="X44">
        <v>160911161</v>
      </c>
      <c r="Y44">
        <v>3223421</v>
      </c>
      <c r="Z44">
        <v>0</v>
      </c>
      <c r="AA44">
        <v>0</v>
      </c>
      <c r="AB44">
        <v>1</v>
      </c>
      <c r="AC44" t="s">
        <v>691</v>
      </c>
      <c r="AD44" t="s">
        <v>692</v>
      </c>
      <c r="AE44" t="s">
        <v>673</v>
      </c>
      <c r="AF44" t="s">
        <v>693</v>
      </c>
      <c r="AG44" t="s">
        <v>763</v>
      </c>
      <c r="AH44">
        <v>1</v>
      </c>
      <c r="AI44" t="s">
        <v>675</v>
      </c>
    </row>
    <row r="45" spans="1:35" x14ac:dyDescent="0.35">
      <c r="A45" t="s">
        <v>779</v>
      </c>
      <c r="B45" s="20">
        <v>45660</v>
      </c>
      <c r="C45" s="20">
        <v>45672</v>
      </c>
      <c r="D45" s="20">
        <v>45682</v>
      </c>
      <c r="E45" t="s">
        <v>669</v>
      </c>
      <c r="F45">
        <v>800065396</v>
      </c>
      <c r="G45" t="s">
        <v>670</v>
      </c>
      <c r="H45" t="s">
        <v>780</v>
      </c>
      <c r="I45" t="s">
        <v>672</v>
      </c>
      <c r="J45" s="20">
        <v>45660</v>
      </c>
      <c r="K45" s="20">
        <v>45672</v>
      </c>
      <c r="L45" s="20">
        <v>45682</v>
      </c>
      <c r="M45" t="s">
        <v>669</v>
      </c>
      <c r="N45" t="s">
        <v>669</v>
      </c>
      <c r="O45" t="s">
        <v>669</v>
      </c>
      <c r="P45">
        <v>114000</v>
      </c>
      <c r="Q45">
        <v>114000</v>
      </c>
      <c r="R45">
        <v>0</v>
      </c>
      <c r="S45">
        <v>0</v>
      </c>
      <c r="T45">
        <v>0</v>
      </c>
      <c r="U45">
        <v>0</v>
      </c>
      <c r="V45">
        <v>0</v>
      </c>
      <c r="W45">
        <v>0</v>
      </c>
      <c r="X45">
        <v>114000</v>
      </c>
      <c r="Y45">
        <v>0</v>
      </c>
      <c r="Z45">
        <v>0</v>
      </c>
      <c r="AA45">
        <v>0</v>
      </c>
      <c r="AB45">
        <v>1</v>
      </c>
      <c r="AC45" t="s">
        <v>691</v>
      </c>
      <c r="AD45" t="s">
        <v>692</v>
      </c>
      <c r="AE45" t="s">
        <v>673</v>
      </c>
      <c r="AF45" t="s">
        <v>693</v>
      </c>
      <c r="AG45" t="s">
        <v>763</v>
      </c>
      <c r="AH45">
        <v>1</v>
      </c>
      <c r="AI45" t="s">
        <v>675</v>
      </c>
    </row>
    <row r="46" spans="1:35" x14ac:dyDescent="0.35">
      <c r="A46" t="s">
        <v>781</v>
      </c>
      <c r="B46" s="20">
        <v>44129</v>
      </c>
      <c r="C46" s="20">
        <v>44156</v>
      </c>
      <c r="D46" s="20">
        <v>44156</v>
      </c>
      <c r="E46" t="s">
        <v>669</v>
      </c>
      <c r="F46">
        <v>800065396</v>
      </c>
      <c r="G46" t="s">
        <v>670</v>
      </c>
      <c r="H46" t="s">
        <v>782</v>
      </c>
      <c r="I46" t="s">
        <v>672</v>
      </c>
      <c r="J46" s="20">
        <v>44129</v>
      </c>
      <c r="K46" s="20">
        <v>44156</v>
      </c>
      <c r="L46" s="20">
        <v>44156</v>
      </c>
      <c r="M46" t="s">
        <v>669</v>
      </c>
      <c r="N46" t="s">
        <v>669</v>
      </c>
      <c r="O46" t="s">
        <v>669</v>
      </c>
      <c r="P46">
        <v>190000</v>
      </c>
      <c r="Q46">
        <v>190000</v>
      </c>
      <c r="R46">
        <v>0</v>
      </c>
      <c r="S46">
        <v>0</v>
      </c>
      <c r="T46">
        <v>0</v>
      </c>
      <c r="U46">
        <v>0</v>
      </c>
      <c r="V46">
        <v>0</v>
      </c>
      <c r="W46">
        <v>0</v>
      </c>
      <c r="X46">
        <v>190000</v>
      </c>
      <c r="Y46">
        <v>0</v>
      </c>
      <c r="Z46">
        <v>0</v>
      </c>
      <c r="AA46">
        <v>0</v>
      </c>
      <c r="AB46">
        <v>1</v>
      </c>
      <c r="AC46" t="s">
        <v>669</v>
      </c>
      <c r="AD46" t="s">
        <v>669</v>
      </c>
      <c r="AE46" t="s">
        <v>673</v>
      </c>
      <c r="AF46" t="s">
        <v>674</v>
      </c>
      <c r="AG46" t="s">
        <v>669</v>
      </c>
      <c r="AH46">
        <v>1</v>
      </c>
      <c r="AI46" t="s">
        <v>675</v>
      </c>
    </row>
    <row r="47" spans="1:35" x14ac:dyDescent="0.35">
      <c r="A47" t="s">
        <v>783</v>
      </c>
      <c r="B47" s="20">
        <v>44129</v>
      </c>
      <c r="C47" s="20">
        <v>44156</v>
      </c>
      <c r="D47" s="20">
        <v>44156</v>
      </c>
      <c r="E47" t="s">
        <v>669</v>
      </c>
      <c r="F47">
        <v>800065396</v>
      </c>
      <c r="G47" t="s">
        <v>670</v>
      </c>
      <c r="H47" t="s">
        <v>784</v>
      </c>
      <c r="I47" t="s">
        <v>672</v>
      </c>
      <c r="J47" s="20">
        <v>44129</v>
      </c>
      <c r="K47" s="20">
        <v>44156</v>
      </c>
      <c r="L47" s="20">
        <v>44156</v>
      </c>
      <c r="M47" t="s">
        <v>669</v>
      </c>
      <c r="N47" t="s">
        <v>669</v>
      </c>
      <c r="O47" t="s">
        <v>669</v>
      </c>
      <c r="P47">
        <v>190000</v>
      </c>
      <c r="Q47">
        <v>190000</v>
      </c>
      <c r="R47">
        <v>0</v>
      </c>
      <c r="S47">
        <v>0</v>
      </c>
      <c r="T47">
        <v>0</v>
      </c>
      <c r="U47">
        <v>0</v>
      </c>
      <c r="V47">
        <v>0</v>
      </c>
      <c r="W47">
        <v>0</v>
      </c>
      <c r="X47">
        <v>190000</v>
      </c>
      <c r="Y47">
        <v>0</v>
      </c>
      <c r="Z47">
        <v>0</v>
      </c>
      <c r="AA47">
        <v>0</v>
      </c>
      <c r="AB47">
        <v>1</v>
      </c>
      <c r="AC47" t="s">
        <v>669</v>
      </c>
      <c r="AD47" t="s">
        <v>669</v>
      </c>
      <c r="AE47" t="s">
        <v>673</v>
      </c>
      <c r="AF47" t="s">
        <v>674</v>
      </c>
      <c r="AG47" t="s">
        <v>669</v>
      </c>
      <c r="AH47">
        <v>1</v>
      </c>
      <c r="AI47" t="s">
        <v>675</v>
      </c>
    </row>
    <row r="48" spans="1:35" x14ac:dyDescent="0.35">
      <c r="A48" t="s">
        <v>785</v>
      </c>
      <c r="B48" s="20">
        <v>44129</v>
      </c>
      <c r="C48" s="20">
        <v>44156</v>
      </c>
      <c r="D48" s="20">
        <v>44156</v>
      </c>
      <c r="E48" t="s">
        <v>669</v>
      </c>
      <c r="F48">
        <v>800065396</v>
      </c>
      <c r="G48" t="s">
        <v>670</v>
      </c>
      <c r="H48" t="s">
        <v>786</v>
      </c>
      <c r="I48" t="s">
        <v>672</v>
      </c>
      <c r="J48" s="20">
        <v>44129</v>
      </c>
      <c r="K48" s="20">
        <v>44156</v>
      </c>
      <c r="L48" s="20">
        <v>44156</v>
      </c>
      <c r="M48" t="s">
        <v>669</v>
      </c>
      <c r="N48" t="s">
        <v>669</v>
      </c>
      <c r="O48" t="s">
        <v>669</v>
      </c>
      <c r="P48">
        <v>80000</v>
      </c>
      <c r="Q48">
        <v>80000</v>
      </c>
      <c r="R48">
        <v>0</v>
      </c>
      <c r="S48">
        <v>0</v>
      </c>
      <c r="T48">
        <v>0</v>
      </c>
      <c r="U48">
        <v>0</v>
      </c>
      <c r="V48">
        <v>0</v>
      </c>
      <c r="W48">
        <v>0</v>
      </c>
      <c r="X48">
        <v>80000</v>
      </c>
      <c r="Y48">
        <v>0</v>
      </c>
      <c r="Z48">
        <v>0</v>
      </c>
      <c r="AA48">
        <v>0</v>
      </c>
      <c r="AB48">
        <v>1</v>
      </c>
      <c r="AC48" t="s">
        <v>669</v>
      </c>
      <c r="AD48" t="s">
        <v>669</v>
      </c>
      <c r="AE48" t="s">
        <v>673</v>
      </c>
      <c r="AF48" t="s">
        <v>674</v>
      </c>
      <c r="AG48" t="s">
        <v>669</v>
      </c>
      <c r="AH48">
        <v>1</v>
      </c>
      <c r="AI48" t="s">
        <v>675</v>
      </c>
    </row>
    <row r="49" spans="1:35" x14ac:dyDescent="0.35">
      <c r="A49" t="s">
        <v>787</v>
      </c>
      <c r="B49" s="20">
        <v>44135</v>
      </c>
      <c r="C49" s="20">
        <v>44156</v>
      </c>
      <c r="D49" s="20">
        <v>44156</v>
      </c>
      <c r="E49" t="s">
        <v>669</v>
      </c>
      <c r="F49">
        <v>800065396</v>
      </c>
      <c r="G49" t="s">
        <v>670</v>
      </c>
      <c r="H49" t="s">
        <v>788</v>
      </c>
      <c r="I49" t="s">
        <v>672</v>
      </c>
      <c r="J49" s="20">
        <v>44135</v>
      </c>
      <c r="K49" s="20">
        <v>44156</v>
      </c>
      <c r="L49" s="20">
        <v>44156</v>
      </c>
      <c r="M49" t="s">
        <v>669</v>
      </c>
      <c r="N49" t="s">
        <v>669</v>
      </c>
      <c r="O49" t="s">
        <v>669</v>
      </c>
      <c r="P49">
        <v>190000</v>
      </c>
      <c r="Q49">
        <v>190000</v>
      </c>
      <c r="R49">
        <v>0</v>
      </c>
      <c r="S49">
        <v>0</v>
      </c>
      <c r="T49">
        <v>0</v>
      </c>
      <c r="U49">
        <v>0</v>
      </c>
      <c r="V49">
        <v>0</v>
      </c>
      <c r="W49">
        <v>0</v>
      </c>
      <c r="X49">
        <v>190000</v>
      </c>
      <c r="Y49">
        <v>0</v>
      </c>
      <c r="Z49">
        <v>0</v>
      </c>
      <c r="AA49">
        <v>0</v>
      </c>
      <c r="AB49">
        <v>1</v>
      </c>
      <c r="AC49" t="s">
        <v>669</v>
      </c>
      <c r="AD49" t="s">
        <v>669</v>
      </c>
      <c r="AE49" t="s">
        <v>673</v>
      </c>
      <c r="AF49" t="s">
        <v>674</v>
      </c>
      <c r="AG49" t="s">
        <v>669</v>
      </c>
      <c r="AH49">
        <v>1</v>
      </c>
      <c r="AI49" t="s">
        <v>675</v>
      </c>
    </row>
    <row r="50" spans="1:35" x14ac:dyDescent="0.35">
      <c r="A50" t="s">
        <v>789</v>
      </c>
      <c r="B50" s="20">
        <v>44147</v>
      </c>
      <c r="C50" s="20">
        <v>44156</v>
      </c>
      <c r="D50" s="20">
        <v>44156</v>
      </c>
      <c r="E50" t="s">
        <v>669</v>
      </c>
      <c r="F50">
        <v>800065396</v>
      </c>
      <c r="G50" t="s">
        <v>670</v>
      </c>
      <c r="H50" t="s">
        <v>790</v>
      </c>
      <c r="I50" t="s">
        <v>672</v>
      </c>
      <c r="J50" s="20">
        <v>44147</v>
      </c>
      <c r="K50" s="20">
        <v>44156</v>
      </c>
      <c r="L50" s="20">
        <v>44156</v>
      </c>
      <c r="M50" t="s">
        <v>669</v>
      </c>
      <c r="N50" t="s">
        <v>669</v>
      </c>
      <c r="O50" t="s">
        <v>669</v>
      </c>
      <c r="P50">
        <v>190000</v>
      </c>
      <c r="Q50">
        <v>190000</v>
      </c>
      <c r="R50">
        <v>0</v>
      </c>
      <c r="S50">
        <v>0</v>
      </c>
      <c r="T50">
        <v>0</v>
      </c>
      <c r="U50">
        <v>0</v>
      </c>
      <c r="V50">
        <v>0</v>
      </c>
      <c r="W50">
        <v>0</v>
      </c>
      <c r="X50">
        <v>190000</v>
      </c>
      <c r="Y50">
        <v>0</v>
      </c>
      <c r="Z50">
        <v>0</v>
      </c>
      <c r="AA50">
        <v>0</v>
      </c>
      <c r="AB50">
        <v>1</v>
      </c>
      <c r="AC50" t="s">
        <v>669</v>
      </c>
      <c r="AD50" t="s">
        <v>669</v>
      </c>
      <c r="AE50" t="s">
        <v>673</v>
      </c>
      <c r="AF50" t="s">
        <v>674</v>
      </c>
      <c r="AG50" t="s">
        <v>669</v>
      </c>
      <c r="AH50">
        <v>1</v>
      </c>
      <c r="AI50" t="s">
        <v>675</v>
      </c>
    </row>
    <row r="51" spans="1:35" x14ac:dyDescent="0.35">
      <c r="A51" t="s">
        <v>791</v>
      </c>
      <c r="B51" s="20">
        <v>44147</v>
      </c>
      <c r="C51" s="20">
        <v>44156</v>
      </c>
      <c r="D51" s="20">
        <v>44156</v>
      </c>
      <c r="E51" t="s">
        <v>669</v>
      </c>
      <c r="F51">
        <v>800065396</v>
      </c>
      <c r="G51" t="s">
        <v>670</v>
      </c>
      <c r="H51" t="s">
        <v>792</v>
      </c>
      <c r="I51" t="s">
        <v>672</v>
      </c>
      <c r="J51" s="20">
        <v>44147</v>
      </c>
      <c r="K51" s="20">
        <v>44156</v>
      </c>
      <c r="L51" s="20">
        <v>44156</v>
      </c>
      <c r="M51" t="s">
        <v>669</v>
      </c>
      <c r="N51" t="s">
        <v>669</v>
      </c>
      <c r="O51" t="s">
        <v>669</v>
      </c>
      <c r="P51">
        <v>190000</v>
      </c>
      <c r="Q51">
        <v>190000</v>
      </c>
      <c r="R51">
        <v>0</v>
      </c>
      <c r="S51">
        <v>0</v>
      </c>
      <c r="T51">
        <v>0</v>
      </c>
      <c r="U51">
        <v>0</v>
      </c>
      <c r="V51">
        <v>0</v>
      </c>
      <c r="W51">
        <v>0</v>
      </c>
      <c r="X51">
        <v>190000</v>
      </c>
      <c r="Y51">
        <v>0</v>
      </c>
      <c r="Z51">
        <v>0</v>
      </c>
      <c r="AA51">
        <v>0</v>
      </c>
      <c r="AB51">
        <v>1</v>
      </c>
      <c r="AC51" t="s">
        <v>669</v>
      </c>
      <c r="AD51" t="s">
        <v>669</v>
      </c>
      <c r="AE51" t="s">
        <v>673</v>
      </c>
      <c r="AF51" t="s">
        <v>674</v>
      </c>
      <c r="AG51" t="s">
        <v>669</v>
      </c>
      <c r="AH51">
        <v>1</v>
      </c>
      <c r="AI51" t="s">
        <v>675</v>
      </c>
    </row>
    <row r="52" spans="1:35" x14ac:dyDescent="0.35">
      <c r="A52" t="s">
        <v>793</v>
      </c>
      <c r="B52" s="20">
        <v>44148</v>
      </c>
      <c r="C52" s="20">
        <v>44156</v>
      </c>
      <c r="D52" s="20">
        <v>44156</v>
      </c>
      <c r="E52" t="s">
        <v>669</v>
      </c>
      <c r="F52">
        <v>800065396</v>
      </c>
      <c r="G52" t="s">
        <v>670</v>
      </c>
      <c r="H52" t="s">
        <v>794</v>
      </c>
      <c r="I52" t="s">
        <v>672</v>
      </c>
      <c r="J52" s="20">
        <v>44148</v>
      </c>
      <c r="K52" s="20">
        <v>44156</v>
      </c>
      <c r="L52" s="20">
        <v>44156</v>
      </c>
      <c r="M52" t="s">
        <v>669</v>
      </c>
      <c r="N52" t="s">
        <v>669</v>
      </c>
      <c r="O52" t="s">
        <v>669</v>
      </c>
      <c r="P52">
        <v>190000</v>
      </c>
      <c r="Q52">
        <v>190000</v>
      </c>
      <c r="R52">
        <v>0</v>
      </c>
      <c r="S52">
        <v>0</v>
      </c>
      <c r="T52">
        <v>0</v>
      </c>
      <c r="U52">
        <v>0</v>
      </c>
      <c r="V52">
        <v>0</v>
      </c>
      <c r="W52">
        <v>0</v>
      </c>
      <c r="X52">
        <v>190000</v>
      </c>
      <c r="Y52">
        <v>0</v>
      </c>
      <c r="Z52">
        <v>0</v>
      </c>
      <c r="AA52">
        <v>0</v>
      </c>
      <c r="AB52">
        <v>1</v>
      </c>
      <c r="AC52" t="s">
        <v>669</v>
      </c>
      <c r="AD52" t="s">
        <v>669</v>
      </c>
      <c r="AE52" t="s">
        <v>673</v>
      </c>
      <c r="AF52" t="s">
        <v>674</v>
      </c>
      <c r="AG52" t="s">
        <v>669</v>
      </c>
      <c r="AH52">
        <v>1</v>
      </c>
      <c r="AI52" t="s">
        <v>675</v>
      </c>
    </row>
    <row r="53" spans="1:35" x14ac:dyDescent="0.35">
      <c r="A53" t="s">
        <v>795</v>
      </c>
      <c r="B53" s="20">
        <v>44148</v>
      </c>
      <c r="C53" s="20">
        <v>44156</v>
      </c>
      <c r="D53" s="20">
        <v>44156</v>
      </c>
      <c r="E53" t="s">
        <v>669</v>
      </c>
      <c r="F53">
        <v>800065396</v>
      </c>
      <c r="G53" t="s">
        <v>670</v>
      </c>
      <c r="H53" t="s">
        <v>796</v>
      </c>
      <c r="I53" t="s">
        <v>672</v>
      </c>
      <c r="J53" s="20">
        <v>44148</v>
      </c>
      <c r="K53" s="20">
        <v>44156</v>
      </c>
      <c r="L53" s="20">
        <v>44156</v>
      </c>
      <c r="M53" t="s">
        <v>669</v>
      </c>
      <c r="N53" t="s">
        <v>669</v>
      </c>
      <c r="O53" t="s">
        <v>669</v>
      </c>
      <c r="P53">
        <v>190000</v>
      </c>
      <c r="Q53">
        <v>190000</v>
      </c>
      <c r="R53">
        <v>0</v>
      </c>
      <c r="S53">
        <v>0</v>
      </c>
      <c r="T53">
        <v>0</v>
      </c>
      <c r="U53">
        <v>0</v>
      </c>
      <c r="V53">
        <v>0</v>
      </c>
      <c r="W53">
        <v>0</v>
      </c>
      <c r="X53">
        <v>190000</v>
      </c>
      <c r="Y53">
        <v>0</v>
      </c>
      <c r="Z53">
        <v>0</v>
      </c>
      <c r="AA53">
        <v>0</v>
      </c>
      <c r="AB53">
        <v>1</v>
      </c>
      <c r="AC53" t="s">
        <v>669</v>
      </c>
      <c r="AD53" t="s">
        <v>669</v>
      </c>
      <c r="AE53" t="s">
        <v>673</v>
      </c>
      <c r="AF53" t="s">
        <v>674</v>
      </c>
      <c r="AG53" t="s">
        <v>669</v>
      </c>
      <c r="AH53">
        <v>1</v>
      </c>
      <c r="AI53" t="s">
        <v>675</v>
      </c>
    </row>
    <row r="54" spans="1:35" x14ac:dyDescent="0.35">
      <c r="A54" t="s">
        <v>797</v>
      </c>
      <c r="B54" s="20">
        <v>44153</v>
      </c>
      <c r="C54" s="20">
        <v>44185</v>
      </c>
      <c r="D54" s="20">
        <v>44185</v>
      </c>
      <c r="E54" t="s">
        <v>669</v>
      </c>
      <c r="F54">
        <v>800065396</v>
      </c>
      <c r="G54" t="s">
        <v>670</v>
      </c>
      <c r="H54" t="s">
        <v>798</v>
      </c>
      <c r="I54" t="s">
        <v>672</v>
      </c>
      <c r="J54" s="20">
        <v>44153</v>
      </c>
      <c r="K54" s="20">
        <v>44185</v>
      </c>
      <c r="L54" s="20">
        <v>44185</v>
      </c>
      <c r="M54" t="s">
        <v>669</v>
      </c>
      <c r="N54" t="s">
        <v>669</v>
      </c>
      <c r="O54" t="s">
        <v>669</v>
      </c>
      <c r="P54">
        <v>80000</v>
      </c>
      <c r="Q54">
        <v>80000</v>
      </c>
      <c r="R54">
        <v>0</v>
      </c>
      <c r="S54">
        <v>0</v>
      </c>
      <c r="T54">
        <v>0</v>
      </c>
      <c r="U54">
        <v>0</v>
      </c>
      <c r="V54">
        <v>0</v>
      </c>
      <c r="W54">
        <v>0</v>
      </c>
      <c r="X54">
        <v>80000</v>
      </c>
      <c r="Y54">
        <v>0</v>
      </c>
      <c r="Z54">
        <v>0</v>
      </c>
      <c r="AA54">
        <v>0</v>
      </c>
      <c r="AB54">
        <v>1</v>
      </c>
      <c r="AC54" t="s">
        <v>669</v>
      </c>
      <c r="AD54" t="s">
        <v>669</v>
      </c>
      <c r="AE54" t="s">
        <v>673</v>
      </c>
      <c r="AF54" t="s">
        <v>674</v>
      </c>
      <c r="AG54" t="s">
        <v>669</v>
      </c>
      <c r="AH54">
        <v>1</v>
      </c>
      <c r="AI54" t="s">
        <v>675</v>
      </c>
    </row>
    <row r="55" spans="1:35" x14ac:dyDescent="0.35">
      <c r="A55" t="s">
        <v>799</v>
      </c>
      <c r="B55" s="20">
        <v>44153</v>
      </c>
      <c r="C55" s="20">
        <v>44185</v>
      </c>
      <c r="D55" s="20">
        <v>44185</v>
      </c>
      <c r="E55" t="s">
        <v>669</v>
      </c>
      <c r="F55">
        <v>800065396</v>
      </c>
      <c r="G55" t="s">
        <v>670</v>
      </c>
      <c r="H55" t="s">
        <v>800</v>
      </c>
      <c r="I55" t="s">
        <v>672</v>
      </c>
      <c r="J55" s="20">
        <v>44153</v>
      </c>
      <c r="K55" s="20">
        <v>44185</v>
      </c>
      <c r="L55" s="20">
        <v>44185</v>
      </c>
      <c r="M55" t="s">
        <v>669</v>
      </c>
      <c r="N55" t="s">
        <v>669</v>
      </c>
      <c r="O55" t="s">
        <v>669</v>
      </c>
      <c r="P55">
        <v>190000</v>
      </c>
      <c r="Q55">
        <v>190000</v>
      </c>
      <c r="R55">
        <v>0</v>
      </c>
      <c r="S55">
        <v>0</v>
      </c>
      <c r="T55">
        <v>0</v>
      </c>
      <c r="U55">
        <v>0</v>
      </c>
      <c r="V55">
        <v>0</v>
      </c>
      <c r="W55">
        <v>0</v>
      </c>
      <c r="X55">
        <v>190000</v>
      </c>
      <c r="Y55">
        <v>0</v>
      </c>
      <c r="Z55">
        <v>0</v>
      </c>
      <c r="AA55">
        <v>0</v>
      </c>
      <c r="AB55">
        <v>1</v>
      </c>
      <c r="AC55" t="s">
        <v>669</v>
      </c>
      <c r="AD55" t="s">
        <v>669</v>
      </c>
      <c r="AE55" t="s">
        <v>673</v>
      </c>
      <c r="AF55" t="s">
        <v>674</v>
      </c>
      <c r="AG55" t="s">
        <v>669</v>
      </c>
      <c r="AH55">
        <v>1</v>
      </c>
      <c r="AI55" t="s">
        <v>675</v>
      </c>
    </row>
    <row r="56" spans="1:35" x14ac:dyDescent="0.35">
      <c r="A56" t="s">
        <v>801</v>
      </c>
      <c r="B56" s="20">
        <v>44153</v>
      </c>
      <c r="C56" s="20">
        <v>44185</v>
      </c>
      <c r="D56" s="20">
        <v>44185</v>
      </c>
      <c r="E56" t="s">
        <v>669</v>
      </c>
      <c r="F56">
        <v>800065396</v>
      </c>
      <c r="G56" t="s">
        <v>670</v>
      </c>
      <c r="H56" t="s">
        <v>802</v>
      </c>
      <c r="I56" t="s">
        <v>672</v>
      </c>
      <c r="J56" s="20">
        <v>44153</v>
      </c>
      <c r="K56" s="20">
        <v>44185</v>
      </c>
      <c r="L56" s="20">
        <v>44185</v>
      </c>
      <c r="M56" t="s">
        <v>669</v>
      </c>
      <c r="N56" t="s">
        <v>669</v>
      </c>
      <c r="O56" t="s">
        <v>669</v>
      </c>
      <c r="P56">
        <v>190000</v>
      </c>
      <c r="Q56">
        <v>190000</v>
      </c>
      <c r="R56">
        <v>0</v>
      </c>
      <c r="S56">
        <v>0</v>
      </c>
      <c r="T56">
        <v>0</v>
      </c>
      <c r="U56">
        <v>0</v>
      </c>
      <c r="V56">
        <v>0</v>
      </c>
      <c r="W56">
        <v>0</v>
      </c>
      <c r="X56">
        <v>190000</v>
      </c>
      <c r="Y56">
        <v>0</v>
      </c>
      <c r="Z56">
        <v>0</v>
      </c>
      <c r="AA56">
        <v>0</v>
      </c>
      <c r="AB56">
        <v>1</v>
      </c>
      <c r="AC56" t="s">
        <v>669</v>
      </c>
      <c r="AD56" t="s">
        <v>669</v>
      </c>
      <c r="AE56" t="s">
        <v>673</v>
      </c>
      <c r="AF56" t="s">
        <v>674</v>
      </c>
      <c r="AG56" t="s">
        <v>669</v>
      </c>
      <c r="AH56">
        <v>1</v>
      </c>
      <c r="AI56" t="s">
        <v>675</v>
      </c>
    </row>
    <row r="57" spans="1:35" x14ac:dyDescent="0.35">
      <c r="A57" t="s">
        <v>803</v>
      </c>
      <c r="B57" s="20">
        <v>44153</v>
      </c>
      <c r="C57" s="20">
        <v>44185</v>
      </c>
      <c r="D57" s="20">
        <v>44185</v>
      </c>
      <c r="E57" t="s">
        <v>669</v>
      </c>
      <c r="F57">
        <v>800065396</v>
      </c>
      <c r="G57" t="s">
        <v>670</v>
      </c>
      <c r="H57" t="s">
        <v>804</v>
      </c>
      <c r="I57" t="s">
        <v>672</v>
      </c>
      <c r="J57" s="20">
        <v>44153</v>
      </c>
      <c r="K57" s="20">
        <v>44185</v>
      </c>
      <c r="L57" s="20">
        <v>44185</v>
      </c>
      <c r="M57" t="s">
        <v>669</v>
      </c>
      <c r="N57" t="s">
        <v>669</v>
      </c>
      <c r="O57" t="s">
        <v>669</v>
      </c>
      <c r="P57">
        <v>80000</v>
      </c>
      <c r="Q57">
        <v>80000</v>
      </c>
      <c r="R57">
        <v>0</v>
      </c>
      <c r="S57">
        <v>0</v>
      </c>
      <c r="T57">
        <v>0</v>
      </c>
      <c r="U57">
        <v>0</v>
      </c>
      <c r="V57">
        <v>0</v>
      </c>
      <c r="W57">
        <v>0</v>
      </c>
      <c r="X57">
        <v>80000</v>
      </c>
      <c r="Y57">
        <v>0</v>
      </c>
      <c r="Z57">
        <v>0</v>
      </c>
      <c r="AA57">
        <v>0</v>
      </c>
      <c r="AB57">
        <v>1</v>
      </c>
      <c r="AC57" t="s">
        <v>669</v>
      </c>
      <c r="AD57" t="s">
        <v>669</v>
      </c>
      <c r="AE57" t="s">
        <v>673</v>
      </c>
      <c r="AF57" t="s">
        <v>674</v>
      </c>
      <c r="AG57" t="s">
        <v>669</v>
      </c>
      <c r="AH57">
        <v>1</v>
      </c>
      <c r="AI57" t="s">
        <v>675</v>
      </c>
    </row>
    <row r="58" spans="1:35" x14ac:dyDescent="0.35">
      <c r="A58" t="s">
        <v>805</v>
      </c>
      <c r="B58" s="20">
        <v>44154</v>
      </c>
      <c r="C58" s="20">
        <v>44185</v>
      </c>
      <c r="D58" s="20">
        <v>44185</v>
      </c>
      <c r="E58" t="s">
        <v>669</v>
      </c>
      <c r="F58">
        <v>800065396</v>
      </c>
      <c r="G58" t="s">
        <v>670</v>
      </c>
      <c r="H58" t="s">
        <v>806</v>
      </c>
      <c r="I58" t="s">
        <v>672</v>
      </c>
      <c r="J58" s="20">
        <v>44154</v>
      </c>
      <c r="K58" s="20">
        <v>44185</v>
      </c>
      <c r="L58" s="20">
        <v>44185</v>
      </c>
      <c r="M58" t="s">
        <v>669</v>
      </c>
      <c r="N58" t="s">
        <v>669</v>
      </c>
      <c r="O58" t="s">
        <v>669</v>
      </c>
      <c r="P58">
        <v>190000</v>
      </c>
      <c r="Q58">
        <v>190000</v>
      </c>
      <c r="R58">
        <v>0</v>
      </c>
      <c r="S58">
        <v>0</v>
      </c>
      <c r="T58">
        <v>0</v>
      </c>
      <c r="U58">
        <v>0</v>
      </c>
      <c r="V58">
        <v>0</v>
      </c>
      <c r="W58">
        <v>0</v>
      </c>
      <c r="X58">
        <v>190000</v>
      </c>
      <c r="Y58">
        <v>0</v>
      </c>
      <c r="Z58">
        <v>0</v>
      </c>
      <c r="AA58">
        <v>0</v>
      </c>
      <c r="AB58">
        <v>1</v>
      </c>
      <c r="AC58" t="s">
        <v>669</v>
      </c>
      <c r="AD58" t="s">
        <v>669</v>
      </c>
      <c r="AE58" t="s">
        <v>673</v>
      </c>
      <c r="AF58" t="s">
        <v>674</v>
      </c>
      <c r="AG58" t="s">
        <v>669</v>
      </c>
      <c r="AH58">
        <v>1</v>
      </c>
      <c r="AI58" t="s">
        <v>675</v>
      </c>
    </row>
    <row r="59" spans="1:35" x14ac:dyDescent="0.35">
      <c r="A59" t="s">
        <v>807</v>
      </c>
      <c r="B59" s="20">
        <v>44155</v>
      </c>
      <c r="C59" s="20">
        <v>44185</v>
      </c>
      <c r="D59" s="20">
        <v>44185</v>
      </c>
      <c r="E59" t="s">
        <v>669</v>
      </c>
      <c r="F59">
        <v>800065396</v>
      </c>
      <c r="G59" t="s">
        <v>670</v>
      </c>
      <c r="H59" t="s">
        <v>808</v>
      </c>
      <c r="I59" t="s">
        <v>672</v>
      </c>
      <c r="J59" s="20">
        <v>44155</v>
      </c>
      <c r="K59" s="20">
        <v>44185</v>
      </c>
      <c r="L59" s="20">
        <v>44185</v>
      </c>
      <c r="M59" t="s">
        <v>669</v>
      </c>
      <c r="N59" t="s">
        <v>669</v>
      </c>
      <c r="O59" t="s">
        <v>669</v>
      </c>
      <c r="P59">
        <v>190000</v>
      </c>
      <c r="Q59">
        <v>190000</v>
      </c>
      <c r="R59">
        <v>0</v>
      </c>
      <c r="S59">
        <v>0</v>
      </c>
      <c r="T59">
        <v>0</v>
      </c>
      <c r="U59">
        <v>0</v>
      </c>
      <c r="V59">
        <v>0</v>
      </c>
      <c r="W59">
        <v>0</v>
      </c>
      <c r="X59">
        <v>190000</v>
      </c>
      <c r="Y59">
        <v>0</v>
      </c>
      <c r="Z59">
        <v>0</v>
      </c>
      <c r="AA59">
        <v>0</v>
      </c>
      <c r="AB59">
        <v>1</v>
      </c>
      <c r="AC59" t="s">
        <v>669</v>
      </c>
      <c r="AD59" t="s">
        <v>669</v>
      </c>
      <c r="AE59" t="s">
        <v>673</v>
      </c>
      <c r="AF59" t="s">
        <v>674</v>
      </c>
      <c r="AG59" t="s">
        <v>669</v>
      </c>
      <c r="AH59">
        <v>1</v>
      </c>
      <c r="AI59" t="s">
        <v>675</v>
      </c>
    </row>
    <row r="60" spans="1:35" x14ac:dyDescent="0.35">
      <c r="A60" t="s">
        <v>809</v>
      </c>
      <c r="B60" s="20">
        <v>44155</v>
      </c>
      <c r="C60" s="20">
        <v>44185</v>
      </c>
      <c r="D60" s="20">
        <v>44185</v>
      </c>
      <c r="E60" t="s">
        <v>669</v>
      </c>
      <c r="F60">
        <v>800065396</v>
      </c>
      <c r="G60" t="s">
        <v>670</v>
      </c>
      <c r="H60" t="s">
        <v>810</v>
      </c>
      <c r="I60" t="s">
        <v>672</v>
      </c>
      <c r="J60" s="20">
        <v>44155</v>
      </c>
      <c r="K60" s="20">
        <v>44185</v>
      </c>
      <c r="L60" s="20">
        <v>44185</v>
      </c>
      <c r="M60" t="s">
        <v>669</v>
      </c>
      <c r="N60" t="s">
        <v>669</v>
      </c>
      <c r="O60" t="s">
        <v>669</v>
      </c>
      <c r="P60">
        <v>190000</v>
      </c>
      <c r="Q60">
        <v>190000</v>
      </c>
      <c r="R60">
        <v>0</v>
      </c>
      <c r="S60">
        <v>0</v>
      </c>
      <c r="T60">
        <v>0</v>
      </c>
      <c r="U60">
        <v>0</v>
      </c>
      <c r="V60">
        <v>0</v>
      </c>
      <c r="W60">
        <v>0</v>
      </c>
      <c r="X60">
        <v>190000</v>
      </c>
      <c r="Y60">
        <v>0</v>
      </c>
      <c r="Z60">
        <v>0</v>
      </c>
      <c r="AA60">
        <v>0</v>
      </c>
      <c r="AB60">
        <v>1</v>
      </c>
      <c r="AC60" t="s">
        <v>669</v>
      </c>
      <c r="AD60" t="s">
        <v>669</v>
      </c>
      <c r="AE60" t="s">
        <v>673</v>
      </c>
      <c r="AF60" t="s">
        <v>674</v>
      </c>
      <c r="AG60" t="s">
        <v>669</v>
      </c>
      <c r="AH60">
        <v>1</v>
      </c>
      <c r="AI60" t="s">
        <v>675</v>
      </c>
    </row>
    <row r="61" spans="1:35" x14ac:dyDescent="0.35">
      <c r="A61" t="s">
        <v>811</v>
      </c>
      <c r="B61" s="20">
        <v>44155</v>
      </c>
      <c r="C61" s="20">
        <v>44185</v>
      </c>
      <c r="D61" s="20">
        <v>44185</v>
      </c>
      <c r="E61" t="s">
        <v>669</v>
      </c>
      <c r="F61">
        <v>800065396</v>
      </c>
      <c r="G61" t="s">
        <v>670</v>
      </c>
      <c r="H61" t="s">
        <v>812</v>
      </c>
      <c r="I61" t="s">
        <v>672</v>
      </c>
      <c r="J61" s="20">
        <v>44155</v>
      </c>
      <c r="K61" s="20">
        <v>44185</v>
      </c>
      <c r="L61" s="20">
        <v>44185</v>
      </c>
      <c r="M61" t="s">
        <v>669</v>
      </c>
      <c r="N61" t="s">
        <v>669</v>
      </c>
      <c r="O61" t="s">
        <v>669</v>
      </c>
      <c r="P61">
        <v>190000</v>
      </c>
      <c r="Q61">
        <v>190000</v>
      </c>
      <c r="R61">
        <v>0</v>
      </c>
      <c r="S61">
        <v>0</v>
      </c>
      <c r="T61">
        <v>0</v>
      </c>
      <c r="U61">
        <v>0</v>
      </c>
      <c r="V61">
        <v>0</v>
      </c>
      <c r="W61">
        <v>0</v>
      </c>
      <c r="X61">
        <v>190000</v>
      </c>
      <c r="Y61">
        <v>0</v>
      </c>
      <c r="Z61">
        <v>0</v>
      </c>
      <c r="AA61">
        <v>0</v>
      </c>
      <c r="AB61">
        <v>1</v>
      </c>
      <c r="AC61" t="s">
        <v>669</v>
      </c>
      <c r="AD61" t="s">
        <v>669</v>
      </c>
      <c r="AE61" t="s">
        <v>673</v>
      </c>
      <c r="AF61" t="s">
        <v>674</v>
      </c>
      <c r="AG61" t="s">
        <v>669</v>
      </c>
      <c r="AH61">
        <v>1</v>
      </c>
      <c r="AI61" t="s">
        <v>675</v>
      </c>
    </row>
    <row r="62" spans="1:35" x14ac:dyDescent="0.35">
      <c r="A62" t="s">
        <v>813</v>
      </c>
      <c r="B62" s="20">
        <v>44157</v>
      </c>
      <c r="C62" s="20">
        <v>44185</v>
      </c>
      <c r="D62" s="20">
        <v>44185</v>
      </c>
      <c r="E62" t="s">
        <v>669</v>
      </c>
      <c r="F62">
        <v>800065396</v>
      </c>
      <c r="G62" t="s">
        <v>670</v>
      </c>
      <c r="H62" t="s">
        <v>814</v>
      </c>
      <c r="I62" t="s">
        <v>672</v>
      </c>
      <c r="J62" s="20">
        <v>44157</v>
      </c>
      <c r="K62" s="20">
        <v>44185</v>
      </c>
      <c r="L62" s="20">
        <v>44185</v>
      </c>
      <c r="M62" t="s">
        <v>669</v>
      </c>
      <c r="N62" t="s">
        <v>669</v>
      </c>
      <c r="O62" t="s">
        <v>669</v>
      </c>
      <c r="P62">
        <v>80000</v>
      </c>
      <c r="Q62">
        <v>80000</v>
      </c>
      <c r="R62">
        <v>0</v>
      </c>
      <c r="S62">
        <v>0</v>
      </c>
      <c r="T62">
        <v>0</v>
      </c>
      <c r="U62">
        <v>0</v>
      </c>
      <c r="V62">
        <v>0</v>
      </c>
      <c r="W62">
        <v>0</v>
      </c>
      <c r="X62">
        <v>80000</v>
      </c>
      <c r="Y62">
        <v>0</v>
      </c>
      <c r="Z62">
        <v>0</v>
      </c>
      <c r="AA62">
        <v>0</v>
      </c>
      <c r="AB62">
        <v>1</v>
      </c>
      <c r="AC62" t="s">
        <v>669</v>
      </c>
      <c r="AD62" t="s">
        <v>669</v>
      </c>
      <c r="AE62" t="s">
        <v>673</v>
      </c>
      <c r="AF62" t="s">
        <v>674</v>
      </c>
      <c r="AG62" t="s">
        <v>669</v>
      </c>
      <c r="AH62">
        <v>1</v>
      </c>
      <c r="AI62" t="s">
        <v>675</v>
      </c>
    </row>
    <row r="63" spans="1:35" x14ac:dyDescent="0.35">
      <c r="A63" t="s">
        <v>815</v>
      </c>
      <c r="B63" s="20">
        <v>44161</v>
      </c>
      <c r="C63" s="20">
        <v>44185</v>
      </c>
      <c r="D63" s="20">
        <v>44185</v>
      </c>
      <c r="E63" t="s">
        <v>669</v>
      </c>
      <c r="F63">
        <v>800065396</v>
      </c>
      <c r="G63" t="s">
        <v>670</v>
      </c>
      <c r="H63" t="s">
        <v>816</v>
      </c>
      <c r="I63" t="s">
        <v>672</v>
      </c>
      <c r="J63" s="20">
        <v>44161</v>
      </c>
      <c r="K63" s="20">
        <v>44185</v>
      </c>
      <c r="L63" s="20">
        <v>44185</v>
      </c>
      <c r="M63" t="s">
        <v>669</v>
      </c>
      <c r="N63" t="s">
        <v>669</v>
      </c>
      <c r="O63" t="s">
        <v>669</v>
      </c>
      <c r="P63">
        <v>190000</v>
      </c>
      <c r="Q63">
        <v>190000</v>
      </c>
      <c r="R63">
        <v>0</v>
      </c>
      <c r="S63">
        <v>0</v>
      </c>
      <c r="T63">
        <v>0</v>
      </c>
      <c r="U63">
        <v>0</v>
      </c>
      <c r="V63">
        <v>0</v>
      </c>
      <c r="W63">
        <v>0</v>
      </c>
      <c r="X63">
        <v>190000</v>
      </c>
      <c r="Y63">
        <v>0</v>
      </c>
      <c r="Z63">
        <v>0</v>
      </c>
      <c r="AA63">
        <v>0</v>
      </c>
      <c r="AB63">
        <v>1</v>
      </c>
      <c r="AC63" t="s">
        <v>669</v>
      </c>
      <c r="AD63" t="s">
        <v>669</v>
      </c>
      <c r="AE63" t="s">
        <v>673</v>
      </c>
      <c r="AF63" t="s">
        <v>674</v>
      </c>
      <c r="AG63" t="s">
        <v>669</v>
      </c>
      <c r="AH63">
        <v>1</v>
      </c>
      <c r="AI63" t="s">
        <v>675</v>
      </c>
    </row>
    <row r="64" spans="1:35" x14ac:dyDescent="0.35">
      <c r="A64" t="s">
        <v>817</v>
      </c>
      <c r="B64" s="20">
        <v>44162</v>
      </c>
      <c r="C64" s="20">
        <v>44185</v>
      </c>
      <c r="D64" s="20">
        <v>44185</v>
      </c>
      <c r="E64" t="s">
        <v>669</v>
      </c>
      <c r="F64">
        <v>800065396</v>
      </c>
      <c r="G64" t="s">
        <v>670</v>
      </c>
      <c r="H64" t="s">
        <v>818</v>
      </c>
      <c r="I64" t="s">
        <v>672</v>
      </c>
      <c r="J64" s="20">
        <v>44162</v>
      </c>
      <c r="K64" s="20">
        <v>44185</v>
      </c>
      <c r="L64" s="20">
        <v>44185</v>
      </c>
      <c r="M64" t="s">
        <v>669</v>
      </c>
      <c r="N64" t="s">
        <v>669</v>
      </c>
      <c r="O64" t="s">
        <v>669</v>
      </c>
      <c r="P64">
        <v>80000</v>
      </c>
      <c r="Q64">
        <v>80000</v>
      </c>
      <c r="R64">
        <v>0</v>
      </c>
      <c r="S64">
        <v>0</v>
      </c>
      <c r="T64">
        <v>0</v>
      </c>
      <c r="U64">
        <v>0</v>
      </c>
      <c r="V64">
        <v>0</v>
      </c>
      <c r="W64">
        <v>0</v>
      </c>
      <c r="X64">
        <v>80000</v>
      </c>
      <c r="Y64">
        <v>0</v>
      </c>
      <c r="Z64">
        <v>0</v>
      </c>
      <c r="AA64">
        <v>0</v>
      </c>
      <c r="AB64">
        <v>1</v>
      </c>
      <c r="AC64" t="s">
        <v>669</v>
      </c>
      <c r="AD64" t="s">
        <v>669</v>
      </c>
      <c r="AE64" t="s">
        <v>673</v>
      </c>
      <c r="AF64" t="s">
        <v>674</v>
      </c>
      <c r="AG64" t="s">
        <v>669</v>
      </c>
      <c r="AH64">
        <v>1</v>
      </c>
      <c r="AI64" t="s">
        <v>675</v>
      </c>
    </row>
    <row r="65" spans="1:35" x14ac:dyDescent="0.35">
      <c r="A65" t="s">
        <v>819</v>
      </c>
      <c r="B65" s="20">
        <v>44162</v>
      </c>
      <c r="C65" s="20">
        <v>44185</v>
      </c>
      <c r="D65" s="20">
        <v>44185</v>
      </c>
      <c r="E65" t="s">
        <v>669</v>
      </c>
      <c r="F65">
        <v>800065396</v>
      </c>
      <c r="G65" t="s">
        <v>670</v>
      </c>
      <c r="H65" t="s">
        <v>820</v>
      </c>
      <c r="I65" t="s">
        <v>672</v>
      </c>
      <c r="J65" s="20">
        <v>44162</v>
      </c>
      <c r="K65" s="20">
        <v>44185</v>
      </c>
      <c r="L65" s="20">
        <v>44185</v>
      </c>
      <c r="M65" t="s">
        <v>669</v>
      </c>
      <c r="N65" t="s">
        <v>669</v>
      </c>
      <c r="O65" t="s">
        <v>669</v>
      </c>
      <c r="P65">
        <v>80000</v>
      </c>
      <c r="Q65">
        <v>80000</v>
      </c>
      <c r="R65">
        <v>0</v>
      </c>
      <c r="S65">
        <v>0</v>
      </c>
      <c r="T65">
        <v>0</v>
      </c>
      <c r="U65">
        <v>0</v>
      </c>
      <c r="V65">
        <v>0</v>
      </c>
      <c r="W65">
        <v>0</v>
      </c>
      <c r="X65">
        <v>80000</v>
      </c>
      <c r="Y65">
        <v>0</v>
      </c>
      <c r="Z65">
        <v>0</v>
      </c>
      <c r="AA65">
        <v>0</v>
      </c>
      <c r="AB65">
        <v>1</v>
      </c>
      <c r="AC65" t="s">
        <v>669</v>
      </c>
      <c r="AD65" t="s">
        <v>669</v>
      </c>
      <c r="AE65" t="s">
        <v>673</v>
      </c>
      <c r="AF65" t="s">
        <v>674</v>
      </c>
      <c r="AG65" t="s">
        <v>669</v>
      </c>
      <c r="AH65">
        <v>1</v>
      </c>
      <c r="AI65" t="s">
        <v>675</v>
      </c>
    </row>
    <row r="66" spans="1:35" x14ac:dyDescent="0.35">
      <c r="A66" t="s">
        <v>821</v>
      </c>
      <c r="B66" s="20">
        <v>44162</v>
      </c>
      <c r="C66" s="20">
        <v>44185</v>
      </c>
      <c r="D66" s="20">
        <v>44185</v>
      </c>
      <c r="E66" t="s">
        <v>669</v>
      </c>
      <c r="F66">
        <v>800065396</v>
      </c>
      <c r="G66" t="s">
        <v>670</v>
      </c>
      <c r="H66" t="s">
        <v>822</v>
      </c>
      <c r="I66" t="s">
        <v>672</v>
      </c>
      <c r="J66" s="20">
        <v>44162</v>
      </c>
      <c r="K66" s="20">
        <v>44185</v>
      </c>
      <c r="L66" s="20">
        <v>44185</v>
      </c>
      <c r="M66" t="s">
        <v>669</v>
      </c>
      <c r="N66" t="s">
        <v>669</v>
      </c>
      <c r="O66" t="s">
        <v>669</v>
      </c>
      <c r="P66">
        <v>80000</v>
      </c>
      <c r="Q66">
        <v>80000</v>
      </c>
      <c r="R66">
        <v>0</v>
      </c>
      <c r="S66">
        <v>0</v>
      </c>
      <c r="T66">
        <v>0</v>
      </c>
      <c r="U66">
        <v>0</v>
      </c>
      <c r="V66">
        <v>0</v>
      </c>
      <c r="W66">
        <v>0</v>
      </c>
      <c r="X66">
        <v>80000</v>
      </c>
      <c r="Y66">
        <v>0</v>
      </c>
      <c r="Z66">
        <v>0</v>
      </c>
      <c r="AA66">
        <v>0</v>
      </c>
      <c r="AB66">
        <v>1</v>
      </c>
      <c r="AC66" t="s">
        <v>669</v>
      </c>
      <c r="AD66" t="s">
        <v>669</v>
      </c>
      <c r="AE66" t="s">
        <v>673</v>
      </c>
      <c r="AF66" t="s">
        <v>674</v>
      </c>
      <c r="AG66" t="s">
        <v>669</v>
      </c>
      <c r="AH66">
        <v>1</v>
      </c>
      <c r="AI66" t="s">
        <v>675</v>
      </c>
    </row>
    <row r="67" spans="1:35" x14ac:dyDescent="0.35">
      <c r="A67" t="s">
        <v>823</v>
      </c>
      <c r="B67" s="20">
        <v>44162</v>
      </c>
      <c r="C67" s="20">
        <v>44185</v>
      </c>
      <c r="D67" s="20">
        <v>44185</v>
      </c>
      <c r="E67" t="s">
        <v>669</v>
      </c>
      <c r="F67">
        <v>800065396</v>
      </c>
      <c r="G67" t="s">
        <v>670</v>
      </c>
      <c r="H67" t="s">
        <v>824</v>
      </c>
      <c r="I67" t="s">
        <v>672</v>
      </c>
      <c r="J67" s="20">
        <v>44162</v>
      </c>
      <c r="K67" s="20">
        <v>44185</v>
      </c>
      <c r="L67" s="20">
        <v>44185</v>
      </c>
      <c r="M67" t="s">
        <v>669</v>
      </c>
      <c r="N67" t="s">
        <v>669</v>
      </c>
      <c r="O67" t="s">
        <v>669</v>
      </c>
      <c r="P67">
        <v>80000</v>
      </c>
      <c r="Q67">
        <v>80000</v>
      </c>
      <c r="R67">
        <v>0</v>
      </c>
      <c r="S67">
        <v>0</v>
      </c>
      <c r="T67">
        <v>0</v>
      </c>
      <c r="U67">
        <v>0</v>
      </c>
      <c r="V67">
        <v>0</v>
      </c>
      <c r="W67">
        <v>0</v>
      </c>
      <c r="X67">
        <v>80000</v>
      </c>
      <c r="Y67">
        <v>0</v>
      </c>
      <c r="Z67">
        <v>0</v>
      </c>
      <c r="AA67">
        <v>0</v>
      </c>
      <c r="AB67">
        <v>1</v>
      </c>
      <c r="AC67" t="s">
        <v>669</v>
      </c>
      <c r="AD67" t="s">
        <v>669</v>
      </c>
      <c r="AE67" t="s">
        <v>673</v>
      </c>
      <c r="AF67" t="s">
        <v>674</v>
      </c>
      <c r="AG67" t="s">
        <v>669</v>
      </c>
      <c r="AH67">
        <v>1</v>
      </c>
      <c r="AI67" t="s">
        <v>675</v>
      </c>
    </row>
    <row r="68" spans="1:35" x14ac:dyDescent="0.35">
      <c r="A68" t="s">
        <v>825</v>
      </c>
      <c r="B68" s="20">
        <v>44162</v>
      </c>
      <c r="C68" s="20">
        <v>44185</v>
      </c>
      <c r="D68" s="20">
        <v>44185</v>
      </c>
      <c r="E68" t="s">
        <v>669</v>
      </c>
      <c r="F68">
        <v>800065396</v>
      </c>
      <c r="G68" t="s">
        <v>670</v>
      </c>
      <c r="H68" t="s">
        <v>826</v>
      </c>
      <c r="I68" t="s">
        <v>672</v>
      </c>
      <c r="J68" s="20">
        <v>44162</v>
      </c>
      <c r="K68" s="20">
        <v>44185</v>
      </c>
      <c r="L68" s="20">
        <v>44185</v>
      </c>
      <c r="M68" t="s">
        <v>669</v>
      </c>
      <c r="N68" t="s">
        <v>669</v>
      </c>
      <c r="O68" t="s">
        <v>669</v>
      </c>
      <c r="P68">
        <v>190000</v>
      </c>
      <c r="Q68">
        <v>190000</v>
      </c>
      <c r="R68">
        <v>0</v>
      </c>
      <c r="S68">
        <v>0</v>
      </c>
      <c r="T68">
        <v>0</v>
      </c>
      <c r="U68">
        <v>0</v>
      </c>
      <c r="V68">
        <v>0</v>
      </c>
      <c r="W68">
        <v>0</v>
      </c>
      <c r="X68">
        <v>190000</v>
      </c>
      <c r="Y68">
        <v>0</v>
      </c>
      <c r="Z68">
        <v>0</v>
      </c>
      <c r="AA68">
        <v>0</v>
      </c>
      <c r="AB68">
        <v>1</v>
      </c>
      <c r="AC68" t="s">
        <v>669</v>
      </c>
      <c r="AD68" t="s">
        <v>669</v>
      </c>
      <c r="AE68" t="s">
        <v>673</v>
      </c>
      <c r="AF68" t="s">
        <v>674</v>
      </c>
      <c r="AG68" t="s">
        <v>669</v>
      </c>
      <c r="AH68">
        <v>1</v>
      </c>
      <c r="AI68" t="s">
        <v>675</v>
      </c>
    </row>
    <row r="69" spans="1:35" x14ac:dyDescent="0.35">
      <c r="A69" t="s">
        <v>827</v>
      </c>
      <c r="B69" s="20">
        <v>44162</v>
      </c>
      <c r="C69" s="20">
        <v>44185</v>
      </c>
      <c r="D69" s="20">
        <v>44185</v>
      </c>
      <c r="E69" t="s">
        <v>669</v>
      </c>
      <c r="F69">
        <v>800065396</v>
      </c>
      <c r="G69" t="s">
        <v>670</v>
      </c>
      <c r="H69" t="s">
        <v>828</v>
      </c>
      <c r="I69" t="s">
        <v>672</v>
      </c>
      <c r="J69" s="20">
        <v>44162</v>
      </c>
      <c r="K69" s="20">
        <v>44185</v>
      </c>
      <c r="L69" s="20">
        <v>44185</v>
      </c>
      <c r="M69" t="s">
        <v>669</v>
      </c>
      <c r="N69" t="s">
        <v>669</v>
      </c>
      <c r="O69" t="s">
        <v>669</v>
      </c>
      <c r="P69">
        <v>190000</v>
      </c>
      <c r="Q69">
        <v>190000</v>
      </c>
      <c r="R69">
        <v>0</v>
      </c>
      <c r="S69">
        <v>0</v>
      </c>
      <c r="T69">
        <v>0</v>
      </c>
      <c r="U69">
        <v>0</v>
      </c>
      <c r="V69">
        <v>0</v>
      </c>
      <c r="W69">
        <v>0</v>
      </c>
      <c r="X69">
        <v>190000</v>
      </c>
      <c r="Y69">
        <v>0</v>
      </c>
      <c r="Z69">
        <v>0</v>
      </c>
      <c r="AA69">
        <v>0</v>
      </c>
      <c r="AB69">
        <v>1</v>
      </c>
      <c r="AC69" t="s">
        <v>669</v>
      </c>
      <c r="AD69" t="s">
        <v>669</v>
      </c>
      <c r="AE69" t="s">
        <v>673</v>
      </c>
      <c r="AF69" t="s">
        <v>674</v>
      </c>
      <c r="AG69" t="s">
        <v>669</v>
      </c>
      <c r="AH69">
        <v>1</v>
      </c>
      <c r="AI69" t="s">
        <v>675</v>
      </c>
    </row>
    <row r="70" spans="1:35" x14ac:dyDescent="0.35">
      <c r="A70" t="s">
        <v>829</v>
      </c>
      <c r="B70" s="20">
        <v>44163</v>
      </c>
      <c r="C70" s="20">
        <v>44185</v>
      </c>
      <c r="D70" s="20">
        <v>44185</v>
      </c>
      <c r="E70" t="s">
        <v>669</v>
      </c>
      <c r="F70">
        <v>800065396</v>
      </c>
      <c r="G70" t="s">
        <v>670</v>
      </c>
      <c r="H70" t="s">
        <v>830</v>
      </c>
      <c r="I70" t="s">
        <v>672</v>
      </c>
      <c r="J70" s="20">
        <v>44163</v>
      </c>
      <c r="K70" s="20">
        <v>44185</v>
      </c>
      <c r="L70" s="20">
        <v>44185</v>
      </c>
      <c r="M70" t="s">
        <v>669</v>
      </c>
      <c r="N70" t="s">
        <v>669</v>
      </c>
      <c r="O70" t="s">
        <v>669</v>
      </c>
      <c r="P70">
        <v>80000</v>
      </c>
      <c r="Q70">
        <v>80000</v>
      </c>
      <c r="R70">
        <v>0</v>
      </c>
      <c r="S70">
        <v>0</v>
      </c>
      <c r="T70">
        <v>0</v>
      </c>
      <c r="U70">
        <v>0</v>
      </c>
      <c r="V70">
        <v>0</v>
      </c>
      <c r="W70">
        <v>0</v>
      </c>
      <c r="X70">
        <v>80000</v>
      </c>
      <c r="Y70">
        <v>0</v>
      </c>
      <c r="Z70">
        <v>0</v>
      </c>
      <c r="AA70">
        <v>0</v>
      </c>
      <c r="AB70">
        <v>1</v>
      </c>
      <c r="AC70" t="s">
        <v>669</v>
      </c>
      <c r="AD70" t="s">
        <v>669</v>
      </c>
      <c r="AE70" t="s">
        <v>673</v>
      </c>
      <c r="AF70" t="s">
        <v>674</v>
      </c>
      <c r="AG70" t="s">
        <v>669</v>
      </c>
      <c r="AH70">
        <v>1</v>
      </c>
      <c r="AI70" t="s">
        <v>675</v>
      </c>
    </row>
    <row r="71" spans="1:35" x14ac:dyDescent="0.35">
      <c r="A71" t="s">
        <v>831</v>
      </c>
      <c r="B71" s="20">
        <v>44167</v>
      </c>
      <c r="C71" s="20">
        <v>44185</v>
      </c>
      <c r="D71" s="20">
        <v>44185</v>
      </c>
      <c r="E71" t="s">
        <v>669</v>
      </c>
      <c r="F71">
        <v>800065396</v>
      </c>
      <c r="G71" t="s">
        <v>670</v>
      </c>
      <c r="H71" t="s">
        <v>832</v>
      </c>
      <c r="I71" t="s">
        <v>672</v>
      </c>
      <c r="J71" s="20">
        <v>44167</v>
      </c>
      <c r="K71" s="20">
        <v>44185</v>
      </c>
      <c r="L71" s="20">
        <v>44185</v>
      </c>
      <c r="M71" t="s">
        <v>669</v>
      </c>
      <c r="N71" t="s">
        <v>669</v>
      </c>
      <c r="O71" t="s">
        <v>669</v>
      </c>
      <c r="P71">
        <v>190000</v>
      </c>
      <c r="Q71">
        <v>190000</v>
      </c>
      <c r="R71">
        <v>0</v>
      </c>
      <c r="S71">
        <v>0</v>
      </c>
      <c r="T71">
        <v>0</v>
      </c>
      <c r="U71">
        <v>0</v>
      </c>
      <c r="V71">
        <v>0</v>
      </c>
      <c r="W71">
        <v>0</v>
      </c>
      <c r="X71">
        <v>190000</v>
      </c>
      <c r="Y71">
        <v>0</v>
      </c>
      <c r="Z71">
        <v>0</v>
      </c>
      <c r="AA71">
        <v>0</v>
      </c>
      <c r="AB71">
        <v>1</v>
      </c>
      <c r="AC71" t="s">
        <v>669</v>
      </c>
      <c r="AD71" t="s">
        <v>669</v>
      </c>
      <c r="AE71" t="s">
        <v>673</v>
      </c>
      <c r="AF71" t="s">
        <v>674</v>
      </c>
      <c r="AG71" t="s">
        <v>669</v>
      </c>
      <c r="AH71">
        <v>1</v>
      </c>
      <c r="AI71" t="s">
        <v>675</v>
      </c>
    </row>
    <row r="72" spans="1:35" x14ac:dyDescent="0.35">
      <c r="A72" t="s">
        <v>833</v>
      </c>
      <c r="B72" s="20">
        <v>44168</v>
      </c>
      <c r="C72" s="20">
        <v>44185</v>
      </c>
      <c r="D72" s="20">
        <v>44185</v>
      </c>
      <c r="E72" t="s">
        <v>669</v>
      </c>
      <c r="F72">
        <v>800065396</v>
      </c>
      <c r="G72" t="s">
        <v>670</v>
      </c>
      <c r="H72" t="s">
        <v>834</v>
      </c>
      <c r="I72" t="s">
        <v>672</v>
      </c>
      <c r="J72" s="20">
        <v>44168</v>
      </c>
      <c r="K72" s="20">
        <v>44185</v>
      </c>
      <c r="L72" s="20">
        <v>44185</v>
      </c>
      <c r="M72" t="s">
        <v>669</v>
      </c>
      <c r="N72" t="s">
        <v>669</v>
      </c>
      <c r="O72" t="s">
        <v>669</v>
      </c>
      <c r="P72">
        <v>80000</v>
      </c>
      <c r="Q72">
        <v>80000</v>
      </c>
      <c r="R72">
        <v>0</v>
      </c>
      <c r="S72">
        <v>0</v>
      </c>
      <c r="T72">
        <v>0</v>
      </c>
      <c r="U72">
        <v>0</v>
      </c>
      <c r="V72">
        <v>0</v>
      </c>
      <c r="W72">
        <v>0</v>
      </c>
      <c r="X72">
        <v>80000</v>
      </c>
      <c r="Y72">
        <v>0</v>
      </c>
      <c r="Z72">
        <v>0</v>
      </c>
      <c r="AA72">
        <v>0</v>
      </c>
      <c r="AB72">
        <v>1</v>
      </c>
      <c r="AC72" t="s">
        <v>669</v>
      </c>
      <c r="AD72" t="s">
        <v>669</v>
      </c>
      <c r="AE72" t="s">
        <v>673</v>
      </c>
      <c r="AF72" t="s">
        <v>674</v>
      </c>
      <c r="AG72" t="s">
        <v>669</v>
      </c>
      <c r="AH72">
        <v>1</v>
      </c>
      <c r="AI72" t="s">
        <v>675</v>
      </c>
    </row>
    <row r="73" spans="1:35" x14ac:dyDescent="0.35">
      <c r="A73" t="s">
        <v>835</v>
      </c>
      <c r="B73" s="20">
        <v>44181</v>
      </c>
      <c r="C73" s="20">
        <v>44215</v>
      </c>
      <c r="D73" s="20">
        <v>44215</v>
      </c>
      <c r="E73" t="s">
        <v>669</v>
      </c>
      <c r="F73">
        <v>800065396</v>
      </c>
      <c r="G73" t="s">
        <v>670</v>
      </c>
      <c r="H73" t="s">
        <v>836</v>
      </c>
      <c r="I73" t="s">
        <v>672</v>
      </c>
      <c r="J73" s="20">
        <v>44181</v>
      </c>
      <c r="K73" s="20">
        <v>44215</v>
      </c>
      <c r="L73" s="20">
        <v>44215</v>
      </c>
      <c r="M73" t="s">
        <v>669</v>
      </c>
      <c r="N73" t="s">
        <v>669</v>
      </c>
      <c r="O73" t="s">
        <v>669</v>
      </c>
      <c r="P73">
        <v>80000</v>
      </c>
      <c r="Q73">
        <v>80000</v>
      </c>
      <c r="R73">
        <v>0</v>
      </c>
      <c r="S73">
        <v>0</v>
      </c>
      <c r="T73">
        <v>0</v>
      </c>
      <c r="U73">
        <v>0</v>
      </c>
      <c r="V73">
        <v>0</v>
      </c>
      <c r="W73">
        <v>0</v>
      </c>
      <c r="X73">
        <v>80000</v>
      </c>
      <c r="Y73">
        <v>0</v>
      </c>
      <c r="Z73">
        <v>0</v>
      </c>
      <c r="AA73">
        <v>0</v>
      </c>
      <c r="AB73">
        <v>1</v>
      </c>
      <c r="AC73" t="s">
        <v>669</v>
      </c>
      <c r="AD73" t="s">
        <v>669</v>
      </c>
      <c r="AE73" t="s">
        <v>673</v>
      </c>
      <c r="AF73" t="s">
        <v>674</v>
      </c>
      <c r="AG73" t="s">
        <v>669</v>
      </c>
      <c r="AH73">
        <v>1</v>
      </c>
      <c r="AI73" t="s">
        <v>675</v>
      </c>
    </row>
    <row r="74" spans="1:35" x14ac:dyDescent="0.35">
      <c r="A74" t="s">
        <v>837</v>
      </c>
      <c r="B74" s="20">
        <v>44181</v>
      </c>
      <c r="C74" s="20">
        <v>44215</v>
      </c>
      <c r="D74" s="20">
        <v>44215</v>
      </c>
      <c r="E74" t="s">
        <v>669</v>
      </c>
      <c r="F74">
        <v>800065396</v>
      </c>
      <c r="G74" t="s">
        <v>670</v>
      </c>
      <c r="H74" t="s">
        <v>838</v>
      </c>
      <c r="I74" t="s">
        <v>672</v>
      </c>
      <c r="J74" s="20">
        <v>44181</v>
      </c>
      <c r="K74" s="20">
        <v>44215</v>
      </c>
      <c r="L74" s="20">
        <v>44215</v>
      </c>
      <c r="M74" t="s">
        <v>669</v>
      </c>
      <c r="N74" t="s">
        <v>669</v>
      </c>
      <c r="O74" t="s">
        <v>669</v>
      </c>
      <c r="P74">
        <v>80000</v>
      </c>
      <c r="Q74">
        <v>80000</v>
      </c>
      <c r="R74">
        <v>0</v>
      </c>
      <c r="S74">
        <v>0</v>
      </c>
      <c r="T74">
        <v>0</v>
      </c>
      <c r="U74">
        <v>0</v>
      </c>
      <c r="V74">
        <v>0</v>
      </c>
      <c r="W74">
        <v>0</v>
      </c>
      <c r="X74">
        <v>80000</v>
      </c>
      <c r="Y74">
        <v>0</v>
      </c>
      <c r="Z74">
        <v>0</v>
      </c>
      <c r="AA74">
        <v>0</v>
      </c>
      <c r="AB74">
        <v>1</v>
      </c>
      <c r="AC74" t="s">
        <v>669</v>
      </c>
      <c r="AD74" t="s">
        <v>669</v>
      </c>
      <c r="AE74" t="s">
        <v>673</v>
      </c>
      <c r="AF74" t="s">
        <v>674</v>
      </c>
      <c r="AG74" t="s">
        <v>669</v>
      </c>
      <c r="AH74">
        <v>1</v>
      </c>
      <c r="AI74" t="s">
        <v>675</v>
      </c>
    </row>
    <row r="75" spans="1:35" x14ac:dyDescent="0.35">
      <c r="A75" t="s">
        <v>839</v>
      </c>
      <c r="B75" s="20">
        <v>44181</v>
      </c>
      <c r="C75" s="20">
        <v>44215</v>
      </c>
      <c r="D75" s="20">
        <v>44215</v>
      </c>
      <c r="E75" t="s">
        <v>669</v>
      </c>
      <c r="F75">
        <v>800065396</v>
      </c>
      <c r="G75" t="s">
        <v>670</v>
      </c>
      <c r="H75" t="s">
        <v>840</v>
      </c>
      <c r="I75" t="s">
        <v>672</v>
      </c>
      <c r="J75" s="20">
        <v>44181</v>
      </c>
      <c r="K75" s="20">
        <v>44215</v>
      </c>
      <c r="L75" s="20">
        <v>44215</v>
      </c>
      <c r="M75" t="s">
        <v>669</v>
      </c>
      <c r="N75" t="s">
        <v>669</v>
      </c>
      <c r="O75" t="s">
        <v>669</v>
      </c>
      <c r="P75">
        <v>190000</v>
      </c>
      <c r="Q75">
        <v>190000</v>
      </c>
      <c r="R75">
        <v>0</v>
      </c>
      <c r="S75">
        <v>0</v>
      </c>
      <c r="T75">
        <v>0</v>
      </c>
      <c r="U75">
        <v>0</v>
      </c>
      <c r="V75">
        <v>0</v>
      </c>
      <c r="W75">
        <v>0</v>
      </c>
      <c r="X75">
        <v>190000</v>
      </c>
      <c r="Y75">
        <v>0</v>
      </c>
      <c r="Z75">
        <v>0</v>
      </c>
      <c r="AA75">
        <v>0</v>
      </c>
      <c r="AB75">
        <v>1</v>
      </c>
      <c r="AC75" t="s">
        <v>669</v>
      </c>
      <c r="AD75" t="s">
        <v>669</v>
      </c>
      <c r="AE75" t="s">
        <v>673</v>
      </c>
      <c r="AF75" t="s">
        <v>674</v>
      </c>
      <c r="AG75" t="s">
        <v>669</v>
      </c>
      <c r="AH75">
        <v>1</v>
      </c>
      <c r="AI75" t="s">
        <v>675</v>
      </c>
    </row>
    <row r="76" spans="1:35" x14ac:dyDescent="0.35">
      <c r="A76" t="s">
        <v>841</v>
      </c>
      <c r="B76" s="20">
        <v>44181</v>
      </c>
      <c r="C76" s="20">
        <v>44215</v>
      </c>
      <c r="D76" s="20">
        <v>44215</v>
      </c>
      <c r="E76" t="s">
        <v>669</v>
      </c>
      <c r="F76">
        <v>800065396</v>
      </c>
      <c r="G76" t="s">
        <v>670</v>
      </c>
      <c r="H76" t="s">
        <v>842</v>
      </c>
      <c r="I76" t="s">
        <v>672</v>
      </c>
      <c r="J76" s="20">
        <v>44181</v>
      </c>
      <c r="K76" s="20">
        <v>44215</v>
      </c>
      <c r="L76" s="20">
        <v>44215</v>
      </c>
      <c r="M76" t="s">
        <v>669</v>
      </c>
      <c r="N76" t="s">
        <v>669</v>
      </c>
      <c r="O76" t="s">
        <v>669</v>
      </c>
      <c r="P76">
        <v>80000</v>
      </c>
      <c r="Q76">
        <v>80000</v>
      </c>
      <c r="R76">
        <v>0</v>
      </c>
      <c r="S76">
        <v>0</v>
      </c>
      <c r="T76">
        <v>0</v>
      </c>
      <c r="U76">
        <v>0</v>
      </c>
      <c r="V76">
        <v>0</v>
      </c>
      <c r="W76">
        <v>0</v>
      </c>
      <c r="X76">
        <v>80000</v>
      </c>
      <c r="Y76">
        <v>0</v>
      </c>
      <c r="Z76">
        <v>0</v>
      </c>
      <c r="AA76">
        <v>0</v>
      </c>
      <c r="AB76">
        <v>1</v>
      </c>
      <c r="AC76" t="s">
        <v>669</v>
      </c>
      <c r="AD76" t="s">
        <v>669</v>
      </c>
      <c r="AE76" t="s">
        <v>673</v>
      </c>
      <c r="AF76" t="s">
        <v>674</v>
      </c>
      <c r="AG76" t="s">
        <v>669</v>
      </c>
      <c r="AH76">
        <v>1</v>
      </c>
      <c r="AI76" t="s">
        <v>675</v>
      </c>
    </row>
    <row r="77" spans="1:35" x14ac:dyDescent="0.35">
      <c r="A77" t="s">
        <v>843</v>
      </c>
      <c r="B77" s="20">
        <v>44182</v>
      </c>
      <c r="C77" s="20">
        <v>44215</v>
      </c>
      <c r="D77" s="20">
        <v>44215</v>
      </c>
      <c r="E77" t="s">
        <v>669</v>
      </c>
      <c r="F77">
        <v>800065396</v>
      </c>
      <c r="G77" t="s">
        <v>670</v>
      </c>
      <c r="H77" t="s">
        <v>844</v>
      </c>
      <c r="I77" t="s">
        <v>672</v>
      </c>
      <c r="J77" s="20">
        <v>44182</v>
      </c>
      <c r="K77" s="20">
        <v>44215</v>
      </c>
      <c r="L77" s="20">
        <v>44215</v>
      </c>
      <c r="M77" t="s">
        <v>669</v>
      </c>
      <c r="N77" t="s">
        <v>669</v>
      </c>
      <c r="O77" t="s">
        <v>669</v>
      </c>
      <c r="P77">
        <v>80000</v>
      </c>
      <c r="Q77">
        <v>80000</v>
      </c>
      <c r="R77">
        <v>0</v>
      </c>
      <c r="S77">
        <v>0</v>
      </c>
      <c r="T77">
        <v>0</v>
      </c>
      <c r="U77">
        <v>0</v>
      </c>
      <c r="V77">
        <v>0</v>
      </c>
      <c r="W77">
        <v>0</v>
      </c>
      <c r="X77">
        <v>80000</v>
      </c>
      <c r="Y77">
        <v>0</v>
      </c>
      <c r="Z77">
        <v>0</v>
      </c>
      <c r="AA77">
        <v>0</v>
      </c>
      <c r="AB77">
        <v>1</v>
      </c>
      <c r="AC77" t="s">
        <v>669</v>
      </c>
      <c r="AD77" t="s">
        <v>669</v>
      </c>
      <c r="AE77" t="s">
        <v>673</v>
      </c>
      <c r="AF77" t="s">
        <v>674</v>
      </c>
      <c r="AG77" t="s">
        <v>669</v>
      </c>
      <c r="AH77">
        <v>1</v>
      </c>
      <c r="AI77" t="s">
        <v>675</v>
      </c>
    </row>
    <row r="78" spans="1:35" x14ac:dyDescent="0.35">
      <c r="A78" t="s">
        <v>845</v>
      </c>
      <c r="B78" s="20">
        <v>44182</v>
      </c>
      <c r="C78" s="20">
        <v>44215</v>
      </c>
      <c r="D78" s="20">
        <v>44215</v>
      </c>
      <c r="E78" t="s">
        <v>669</v>
      </c>
      <c r="F78">
        <v>800065396</v>
      </c>
      <c r="G78" t="s">
        <v>670</v>
      </c>
      <c r="H78" t="s">
        <v>846</v>
      </c>
      <c r="I78" t="s">
        <v>672</v>
      </c>
      <c r="J78" s="20">
        <v>44182</v>
      </c>
      <c r="K78" s="20">
        <v>44215</v>
      </c>
      <c r="L78" s="20">
        <v>44215</v>
      </c>
      <c r="M78" t="s">
        <v>669</v>
      </c>
      <c r="N78" t="s">
        <v>669</v>
      </c>
      <c r="O78" t="s">
        <v>669</v>
      </c>
      <c r="P78">
        <v>80000</v>
      </c>
      <c r="Q78">
        <v>80000</v>
      </c>
      <c r="R78">
        <v>0</v>
      </c>
      <c r="S78">
        <v>0</v>
      </c>
      <c r="T78">
        <v>0</v>
      </c>
      <c r="U78">
        <v>0</v>
      </c>
      <c r="V78">
        <v>0</v>
      </c>
      <c r="W78">
        <v>0</v>
      </c>
      <c r="X78">
        <v>80000</v>
      </c>
      <c r="Y78">
        <v>0</v>
      </c>
      <c r="Z78">
        <v>0</v>
      </c>
      <c r="AA78">
        <v>0</v>
      </c>
      <c r="AB78">
        <v>1</v>
      </c>
      <c r="AC78" t="s">
        <v>669</v>
      </c>
      <c r="AD78" t="s">
        <v>669</v>
      </c>
      <c r="AE78" t="s">
        <v>673</v>
      </c>
      <c r="AF78" t="s">
        <v>674</v>
      </c>
      <c r="AG78" t="s">
        <v>669</v>
      </c>
      <c r="AH78">
        <v>1</v>
      </c>
      <c r="AI78" t="s">
        <v>675</v>
      </c>
    </row>
    <row r="79" spans="1:35" x14ac:dyDescent="0.35">
      <c r="A79" t="s">
        <v>847</v>
      </c>
      <c r="B79" s="20">
        <v>44183</v>
      </c>
      <c r="C79" s="20">
        <v>44215</v>
      </c>
      <c r="D79" s="20">
        <v>44215</v>
      </c>
      <c r="E79" t="s">
        <v>669</v>
      </c>
      <c r="F79">
        <v>800065396</v>
      </c>
      <c r="G79" t="s">
        <v>670</v>
      </c>
      <c r="H79" t="s">
        <v>848</v>
      </c>
      <c r="I79" t="s">
        <v>672</v>
      </c>
      <c r="J79" s="20">
        <v>44183</v>
      </c>
      <c r="K79" s="20">
        <v>44215</v>
      </c>
      <c r="L79" s="20">
        <v>44215</v>
      </c>
      <c r="M79" t="s">
        <v>669</v>
      </c>
      <c r="N79" t="s">
        <v>669</v>
      </c>
      <c r="O79" t="s">
        <v>669</v>
      </c>
      <c r="P79">
        <v>80000</v>
      </c>
      <c r="Q79">
        <v>80000</v>
      </c>
      <c r="R79">
        <v>0</v>
      </c>
      <c r="S79">
        <v>0</v>
      </c>
      <c r="T79">
        <v>0</v>
      </c>
      <c r="U79">
        <v>0</v>
      </c>
      <c r="V79">
        <v>0</v>
      </c>
      <c r="W79">
        <v>0</v>
      </c>
      <c r="X79">
        <v>80000</v>
      </c>
      <c r="Y79">
        <v>0</v>
      </c>
      <c r="Z79">
        <v>0</v>
      </c>
      <c r="AA79">
        <v>0</v>
      </c>
      <c r="AB79">
        <v>1</v>
      </c>
      <c r="AC79" t="s">
        <v>669</v>
      </c>
      <c r="AD79" t="s">
        <v>669</v>
      </c>
      <c r="AE79" t="s">
        <v>673</v>
      </c>
      <c r="AF79" t="s">
        <v>674</v>
      </c>
      <c r="AG79" t="s">
        <v>669</v>
      </c>
      <c r="AH79">
        <v>1</v>
      </c>
      <c r="AI79" t="s">
        <v>675</v>
      </c>
    </row>
    <row r="80" spans="1:35" x14ac:dyDescent="0.35">
      <c r="A80" t="s">
        <v>849</v>
      </c>
      <c r="B80" s="20">
        <v>44189</v>
      </c>
      <c r="C80" s="20">
        <v>44215</v>
      </c>
      <c r="D80" s="20">
        <v>44215</v>
      </c>
      <c r="E80" t="s">
        <v>669</v>
      </c>
      <c r="F80">
        <v>800065396</v>
      </c>
      <c r="G80" t="s">
        <v>670</v>
      </c>
      <c r="H80" t="s">
        <v>850</v>
      </c>
      <c r="I80" t="s">
        <v>672</v>
      </c>
      <c r="J80" s="20">
        <v>44189</v>
      </c>
      <c r="K80" s="20">
        <v>44215</v>
      </c>
      <c r="L80" s="20">
        <v>44215</v>
      </c>
      <c r="M80" t="s">
        <v>669</v>
      </c>
      <c r="N80" t="s">
        <v>669</v>
      </c>
      <c r="O80" t="s">
        <v>669</v>
      </c>
      <c r="P80">
        <v>190000</v>
      </c>
      <c r="Q80">
        <v>190000</v>
      </c>
      <c r="R80">
        <v>0</v>
      </c>
      <c r="S80">
        <v>0</v>
      </c>
      <c r="T80">
        <v>0</v>
      </c>
      <c r="U80">
        <v>0</v>
      </c>
      <c r="V80">
        <v>0</v>
      </c>
      <c r="W80">
        <v>0</v>
      </c>
      <c r="X80">
        <v>190000</v>
      </c>
      <c r="Y80">
        <v>0</v>
      </c>
      <c r="Z80">
        <v>0</v>
      </c>
      <c r="AA80">
        <v>0</v>
      </c>
      <c r="AB80">
        <v>1</v>
      </c>
      <c r="AC80" t="s">
        <v>669</v>
      </c>
      <c r="AD80" t="s">
        <v>669</v>
      </c>
      <c r="AE80" t="s">
        <v>673</v>
      </c>
      <c r="AF80" t="s">
        <v>674</v>
      </c>
      <c r="AG80" t="s">
        <v>669</v>
      </c>
      <c r="AH80">
        <v>1</v>
      </c>
      <c r="AI80" t="s">
        <v>675</v>
      </c>
    </row>
    <row r="81" spans="1:35" x14ac:dyDescent="0.35">
      <c r="A81" t="s">
        <v>851</v>
      </c>
      <c r="B81" s="20">
        <v>44189</v>
      </c>
      <c r="C81" s="20">
        <v>44215</v>
      </c>
      <c r="D81" s="20">
        <v>44215</v>
      </c>
      <c r="E81" t="s">
        <v>669</v>
      </c>
      <c r="F81">
        <v>800065396</v>
      </c>
      <c r="G81" t="s">
        <v>670</v>
      </c>
      <c r="H81" t="s">
        <v>852</v>
      </c>
      <c r="I81" t="s">
        <v>672</v>
      </c>
      <c r="J81" s="20">
        <v>44189</v>
      </c>
      <c r="K81" s="20">
        <v>44215</v>
      </c>
      <c r="L81" s="20">
        <v>44215</v>
      </c>
      <c r="M81" t="s">
        <v>669</v>
      </c>
      <c r="N81" t="s">
        <v>669</v>
      </c>
      <c r="O81" t="s">
        <v>669</v>
      </c>
      <c r="P81">
        <v>80000</v>
      </c>
      <c r="Q81">
        <v>80000</v>
      </c>
      <c r="R81">
        <v>0</v>
      </c>
      <c r="S81">
        <v>0</v>
      </c>
      <c r="T81">
        <v>0</v>
      </c>
      <c r="U81">
        <v>0</v>
      </c>
      <c r="V81">
        <v>0</v>
      </c>
      <c r="W81">
        <v>0</v>
      </c>
      <c r="X81">
        <v>80000</v>
      </c>
      <c r="Y81">
        <v>0</v>
      </c>
      <c r="Z81">
        <v>0</v>
      </c>
      <c r="AA81">
        <v>0</v>
      </c>
      <c r="AB81">
        <v>1</v>
      </c>
      <c r="AC81" t="s">
        <v>669</v>
      </c>
      <c r="AD81" t="s">
        <v>669</v>
      </c>
      <c r="AE81" t="s">
        <v>673</v>
      </c>
      <c r="AF81" t="s">
        <v>674</v>
      </c>
      <c r="AG81" t="s">
        <v>669</v>
      </c>
      <c r="AH81">
        <v>1</v>
      </c>
      <c r="AI81" t="s">
        <v>675</v>
      </c>
    </row>
    <row r="82" spans="1:35" x14ac:dyDescent="0.35">
      <c r="A82" t="s">
        <v>853</v>
      </c>
      <c r="B82" s="20">
        <v>44189</v>
      </c>
      <c r="C82" s="20">
        <v>44215</v>
      </c>
      <c r="D82" s="20">
        <v>44215</v>
      </c>
      <c r="E82" t="s">
        <v>669</v>
      </c>
      <c r="F82">
        <v>800065396</v>
      </c>
      <c r="G82" t="s">
        <v>670</v>
      </c>
      <c r="H82" t="s">
        <v>854</v>
      </c>
      <c r="I82" t="s">
        <v>672</v>
      </c>
      <c r="J82" s="20">
        <v>44189</v>
      </c>
      <c r="K82" s="20">
        <v>44215</v>
      </c>
      <c r="L82" s="20">
        <v>44215</v>
      </c>
      <c r="M82" t="s">
        <v>669</v>
      </c>
      <c r="N82" t="s">
        <v>669</v>
      </c>
      <c r="O82" t="s">
        <v>669</v>
      </c>
      <c r="P82">
        <v>190000</v>
      </c>
      <c r="Q82">
        <v>190000</v>
      </c>
      <c r="R82">
        <v>0</v>
      </c>
      <c r="S82">
        <v>0</v>
      </c>
      <c r="T82">
        <v>0</v>
      </c>
      <c r="U82">
        <v>0</v>
      </c>
      <c r="V82">
        <v>0</v>
      </c>
      <c r="W82">
        <v>0</v>
      </c>
      <c r="X82">
        <v>190000</v>
      </c>
      <c r="Y82">
        <v>0</v>
      </c>
      <c r="Z82">
        <v>0</v>
      </c>
      <c r="AA82">
        <v>0</v>
      </c>
      <c r="AB82">
        <v>1</v>
      </c>
      <c r="AC82" t="s">
        <v>669</v>
      </c>
      <c r="AD82" t="s">
        <v>669</v>
      </c>
      <c r="AE82" t="s">
        <v>673</v>
      </c>
      <c r="AF82" t="s">
        <v>674</v>
      </c>
      <c r="AG82" t="s">
        <v>669</v>
      </c>
      <c r="AH82">
        <v>1</v>
      </c>
      <c r="AI82" t="s">
        <v>675</v>
      </c>
    </row>
    <row r="83" spans="1:35" x14ac:dyDescent="0.35">
      <c r="A83" t="s">
        <v>855</v>
      </c>
      <c r="B83" s="20">
        <v>44189</v>
      </c>
      <c r="C83" s="20">
        <v>44215</v>
      </c>
      <c r="D83" s="20">
        <v>44215</v>
      </c>
      <c r="E83" t="s">
        <v>669</v>
      </c>
      <c r="F83">
        <v>800065396</v>
      </c>
      <c r="G83" t="s">
        <v>670</v>
      </c>
      <c r="H83" t="s">
        <v>856</v>
      </c>
      <c r="I83" t="s">
        <v>672</v>
      </c>
      <c r="J83" s="20">
        <v>44189</v>
      </c>
      <c r="K83" s="20">
        <v>44215</v>
      </c>
      <c r="L83" s="20">
        <v>44215</v>
      </c>
      <c r="M83" t="s">
        <v>669</v>
      </c>
      <c r="N83" t="s">
        <v>669</v>
      </c>
      <c r="O83" t="s">
        <v>669</v>
      </c>
      <c r="P83">
        <v>190000</v>
      </c>
      <c r="Q83">
        <v>190000</v>
      </c>
      <c r="R83">
        <v>0</v>
      </c>
      <c r="S83">
        <v>0</v>
      </c>
      <c r="T83">
        <v>0</v>
      </c>
      <c r="U83">
        <v>0</v>
      </c>
      <c r="V83">
        <v>0</v>
      </c>
      <c r="W83">
        <v>0</v>
      </c>
      <c r="X83">
        <v>190000</v>
      </c>
      <c r="Y83">
        <v>0</v>
      </c>
      <c r="Z83">
        <v>0</v>
      </c>
      <c r="AA83">
        <v>0</v>
      </c>
      <c r="AB83">
        <v>1</v>
      </c>
      <c r="AC83" t="s">
        <v>669</v>
      </c>
      <c r="AD83" t="s">
        <v>669</v>
      </c>
      <c r="AE83" t="s">
        <v>673</v>
      </c>
      <c r="AF83" t="s">
        <v>674</v>
      </c>
      <c r="AG83" t="s">
        <v>669</v>
      </c>
      <c r="AH83">
        <v>1</v>
      </c>
      <c r="AI83" t="s">
        <v>675</v>
      </c>
    </row>
    <row r="84" spans="1:35" x14ac:dyDescent="0.35">
      <c r="A84" t="s">
        <v>857</v>
      </c>
      <c r="B84" s="20">
        <v>44189</v>
      </c>
      <c r="C84" s="20">
        <v>44215</v>
      </c>
      <c r="D84" s="20">
        <v>44215</v>
      </c>
      <c r="E84" t="s">
        <v>669</v>
      </c>
      <c r="F84">
        <v>800065396</v>
      </c>
      <c r="G84" t="s">
        <v>670</v>
      </c>
      <c r="H84" t="s">
        <v>858</v>
      </c>
      <c r="I84" t="s">
        <v>672</v>
      </c>
      <c r="J84" s="20">
        <v>44189</v>
      </c>
      <c r="K84" s="20">
        <v>44215</v>
      </c>
      <c r="L84" s="20">
        <v>44215</v>
      </c>
      <c r="M84" t="s">
        <v>669</v>
      </c>
      <c r="N84" t="s">
        <v>669</v>
      </c>
      <c r="O84" t="s">
        <v>669</v>
      </c>
      <c r="P84">
        <v>80000</v>
      </c>
      <c r="Q84">
        <v>80000</v>
      </c>
      <c r="R84">
        <v>0</v>
      </c>
      <c r="S84">
        <v>0</v>
      </c>
      <c r="T84">
        <v>0</v>
      </c>
      <c r="U84">
        <v>0</v>
      </c>
      <c r="V84">
        <v>0</v>
      </c>
      <c r="W84">
        <v>0</v>
      </c>
      <c r="X84">
        <v>80000</v>
      </c>
      <c r="Y84">
        <v>0</v>
      </c>
      <c r="Z84">
        <v>0</v>
      </c>
      <c r="AA84">
        <v>0</v>
      </c>
      <c r="AB84">
        <v>1</v>
      </c>
      <c r="AC84" t="s">
        <v>669</v>
      </c>
      <c r="AD84" t="s">
        <v>669</v>
      </c>
      <c r="AE84" t="s">
        <v>673</v>
      </c>
      <c r="AF84" t="s">
        <v>674</v>
      </c>
      <c r="AG84" t="s">
        <v>669</v>
      </c>
      <c r="AH84">
        <v>1</v>
      </c>
      <c r="AI84" t="s">
        <v>675</v>
      </c>
    </row>
    <row r="85" spans="1:35" x14ac:dyDescent="0.35">
      <c r="A85" t="s">
        <v>859</v>
      </c>
      <c r="B85" s="20">
        <v>44191</v>
      </c>
      <c r="C85" s="20">
        <v>44215</v>
      </c>
      <c r="D85" s="20">
        <v>44215</v>
      </c>
      <c r="E85" t="s">
        <v>669</v>
      </c>
      <c r="F85">
        <v>800065396</v>
      </c>
      <c r="G85" t="s">
        <v>670</v>
      </c>
      <c r="H85" t="s">
        <v>860</v>
      </c>
      <c r="I85" t="s">
        <v>672</v>
      </c>
      <c r="J85" s="20">
        <v>44191</v>
      </c>
      <c r="K85" s="20">
        <v>44215</v>
      </c>
      <c r="L85" s="20">
        <v>44215</v>
      </c>
      <c r="M85" t="s">
        <v>669</v>
      </c>
      <c r="N85" t="s">
        <v>669</v>
      </c>
      <c r="O85" t="s">
        <v>669</v>
      </c>
      <c r="P85">
        <v>190000</v>
      </c>
      <c r="Q85">
        <v>190000</v>
      </c>
      <c r="R85">
        <v>0</v>
      </c>
      <c r="S85">
        <v>0</v>
      </c>
      <c r="T85">
        <v>0</v>
      </c>
      <c r="U85">
        <v>0</v>
      </c>
      <c r="V85">
        <v>0</v>
      </c>
      <c r="W85">
        <v>0</v>
      </c>
      <c r="X85">
        <v>190000</v>
      </c>
      <c r="Y85">
        <v>0</v>
      </c>
      <c r="Z85">
        <v>0</v>
      </c>
      <c r="AA85">
        <v>0</v>
      </c>
      <c r="AB85">
        <v>1</v>
      </c>
      <c r="AC85" t="s">
        <v>669</v>
      </c>
      <c r="AD85" t="s">
        <v>669</v>
      </c>
      <c r="AE85" t="s">
        <v>673</v>
      </c>
      <c r="AF85" t="s">
        <v>674</v>
      </c>
      <c r="AG85" t="s">
        <v>669</v>
      </c>
      <c r="AH85">
        <v>1</v>
      </c>
      <c r="AI85" t="s">
        <v>675</v>
      </c>
    </row>
    <row r="86" spans="1:35" x14ac:dyDescent="0.35">
      <c r="A86" t="s">
        <v>861</v>
      </c>
      <c r="B86" s="20">
        <v>44191</v>
      </c>
      <c r="C86" s="20">
        <v>44215</v>
      </c>
      <c r="D86" s="20">
        <v>44215</v>
      </c>
      <c r="E86" t="s">
        <v>669</v>
      </c>
      <c r="F86">
        <v>800065396</v>
      </c>
      <c r="G86" t="s">
        <v>670</v>
      </c>
      <c r="H86" t="s">
        <v>862</v>
      </c>
      <c r="I86" t="s">
        <v>672</v>
      </c>
      <c r="J86" s="20">
        <v>44191</v>
      </c>
      <c r="K86" s="20">
        <v>44215</v>
      </c>
      <c r="L86" s="20">
        <v>44215</v>
      </c>
      <c r="M86" t="s">
        <v>669</v>
      </c>
      <c r="N86" t="s">
        <v>669</v>
      </c>
      <c r="O86" t="s">
        <v>669</v>
      </c>
      <c r="P86">
        <v>80000</v>
      </c>
      <c r="Q86">
        <v>80000</v>
      </c>
      <c r="R86">
        <v>0</v>
      </c>
      <c r="S86">
        <v>0</v>
      </c>
      <c r="T86">
        <v>0</v>
      </c>
      <c r="U86">
        <v>0</v>
      </c>
      <c r="V86">
        <v>0</v>
      </c>
      <c r="W86">
        <v>0</v>
      </c>
      <c r="X86">
        <v>80000</v>
      </c>
      <c r="Y86">
        <v>0</v>
      </c>
      <c r="Z86">
        <v>0</v>
      </c>
      <c r="AA86">
        <v>0</v>
      </c>
      <c r="AB86">
        <v>1</v>
      </c>
      <c r="AC86" t="s">
        <v>669</v>
      </c>
      <c r="AD86" t="s">
        <v>669</v>
      </c>
      <c r="AE86" t="s">
        <v>673</v>
      </c>
      <c r="AF86" t="s">
        <v>674</v>
      </c>
      <c r="AG86" t="s">
        <v>669</v>
      </c>
      <c r="AH86">
        <v>1</v>
      </c>
      <c r="AI86" t="s">
        <v>675</v>
      </c>
    </row>
    <row r="87" spans="1:35" x14ac:dyDescent="0.35">
      <c r="A87" t="s">
        <v>863</v>
      </c>
      <c r="B87" s="20">
        <v>44202</v>
      </c>
      <c r="C87" s="20">
        <v>44215</v>
      </c>
      <c r="D87" s="20">
        <v>44215</v>
      </c>
      <c r="E87" t="s">
        <v>669</v>
      </c>
      <c r="F87">
        <v>800065396</v>
      </c>
      <c r="G87" t="s">
        <v>670</v>
      </c>
      <c r="H87" t="s">
        <v>864</v>
      </c>
      <c r="I87" t="s">
        <v>672</v>
      </c>
      <c r="J87" s="20">
        <v>44202</v>
      </c>
      <c r="K87" s="20">
        <v>44215</v>
      </c>
      <c r="L87" s="20">
        <v>44215</v>
      </c>
      <c r="M87" t="s">
        <v>669</v>
      </c>
      <c r="N87" t="s">
        <v>669</v>
      </c>
      <c r="O87" t="s">
        <v>669</v>
      </c>
      <c r="P87">
        <v>190000</v>
      </c>
      <c r="Q87">
        <v>190000</v>
      </c>
      <c r="R87">
        <v>0</v>
      </c>
      <c r="S87">
        <v>0</v>
      </c>
      <c r="T87">
        <v>0</v>
      </c>
      <c r="U87">
        <v>0</v>
      </c>
      <c r="V87">
        <v>0</v>
      </c>
      <c r="W87">
        <v>0</v>
      </c>
      <c r="X87">
        <v>190000</v>
      </c>
      <c r="Y87">
        <v>0</v>
      </c>
      <c r="Z87">
        <v>0</v>
      </c>
      <c r="AA87">
        <v>0</v>
      </c>
      <c r="AB87">
        <v>1</v>
      </c>
      <c r="AC87" t="s">
        <v>669</v>
      </c>
      <c r="AD87" t="s">
        <v>669</v>
      </c>
      <c r="AE87" t="s">
        <v>673</v>
      </c>
      <c r="AF87" t="s">
        <v>674</v>
      </c>
      <c r="AG87" t="s">
        <v>669</v>
      </c>
      <c r="AH87">
        <v>1</v>
      </c>
      <c r="AI87" t="s">
        <v>675</v>
      </c>
    </row>
    <row r="88" spans="1:35" x14ac:dyDescent="0.35">
      <c r="A88" t="s">
        <v>865</v>
      </c>
      <c r="B88" s="20">
        <v>44202</v>
      </c>
      <c r="C88" s="20">
        <v>44215</v>
      </c>
      <c r="D88" s="20">
        <v>44215</v>
      </c>
      <c r="E88" t="s">
        <v>669</v>
      </c>
      <c r="F88">
        <v>800065396</v>
      </c>
      <c r="G88" t="s">
        <v>670</v>
      </c>
      <c r="H88" t="s">
        <v>866</v>
      </c>
      <c r="I88" t="s">
        <v>672</v>
      </c>
      <c r="J88" s="20">
        <v>44202</v>
      </c>
      <c r="K88" s="20">
        <v>44215</v>
      </c>
      <c r="L88" s="20">
        <v>44215</v>
      </c>
      <c r="M88" t="s">
        <v>669</v>
      </c>
      <c r="N88" t="s">
        <v>669</v>
      </c>
      <c r="O88" t="s">
        <v>669</v>
      </c>
      <c r="P88">
        <v>190000</v>
      </c>
      <c r="Q88">
        <v>190000</v>
      </c>
      <c r="R88">
        <v>0</v>
      </c>
      <c r="S88">
        <v>0</v>
      </c>
      <c r="T88">
        <v>0</v>
      </c>
      <c r="U88">
        <v>0</v>
      </c>
      <c r="V88">
        <v>0</v>
      </c>
      <c r="W88">
        <v>0</v>
      </c>
      <c r="X88">
        <v>190000</v>
      </c>
      <c r="Y88">
        <v>0</v>
      </c>
      <c r="Z88">
        <v>0</v>
      </c>
      <c r="AA88">
        <v>0</v>
      </c>
      <c r="AB88">
        <v>1</v>
      </c>
      <c r="AC88" t="s">
        <v>669</v>
      </c>
      <c r="AD88" t="s">
        <v>669</v>
      </c>
      <c r="AE88" t="s">
        <v>673</v>
      </c>
      <c r="AF88" t="s">
        <v>674</v>
      </c>
      <c r="AG88" t="s">
        <v>669</v>
      </c>
      <c r="AH88">
        <v>1</v>
      </c>
      <c r="AI88" t="s">
        <v>675</v>
      </c>
    </row>
    <row r="89" spans="1:35" x14ac:dyDescent="0.35">
      <c r="A89" t="s">
        <v>867</v>
      </c>
      <c r="B89" s="20">
        <v>44202</v>
      </c>
      <c r="C89" s="20">
        <v>44215</v>
      </c>
      <c r="D89" s="20">
        <v>44215</v>
      </c>
      <c r="E89" t="s">
        <v>669</v>
      </c>
      <c r="F89">
        <v>800065396</v>
      </c>
      <c r="G89" t="s">
        <v>670</v>
      </c>
      <c r="H89" t="s">
        <v>868</v>
      </c>
      <c r="I89" t="s">
        <v>672</v>
      </c>
      <c r="J89" s="20">
        <v>44202</v>
      </c>
      <c r="K89" s="20">
        <v>44215</v>
      </c>
      <c r="L89" s="20">
        <v>44215</v>
      </c>
      <c r="M89" t="s">
        <v>669</v>
      </c>
      <c r="N89" t="s">
        <v>669</v>
      </c>
      <c r="O89" t="s">
        <v>669</v>
      </c>
      <c r="P89">
        <v>190000</v>
      </c>
      <c r="Q89">
        <v>190000</v>
      </c>
      <c r="R89">
        <v>0</v>
      </c>
      <c r="S89">
        <v>0</v>
      </c>
      <c r="T89">
        <v>0</v>
      </c>
      <c r="U89">
        <v>0</v>
      </c>
      <c r="V89">
        <v>0</v>
      </c>
      <c r="W89">
        <v>0</v>
      </c>
      <c r="X89">
        <v>190000</v>
      </c>
      <c r="Y89">
        <v>0</v>
      </c>
      <c r="Z89">
        <v>0</v>
      </c>
      <c r="AA89">
        <v>0</v>
      </c>
      <c r="AB89">
        <v>1</v>
      </c>
      <c r="AC89" t="s">
        <v>669</v>
      </c>
      <c r="AD89" t="s">
        <v>669</v>
      </c>
      <c r="AE89" t="s">
        <v>673</v>
      </c>
      <c r="AF89" t="s">
        <v>674</v>
      </c>
      <c r="AG89" t="s">
        <v>669</v>
      </c>
      <c r="AH89">
        <v>1</v>
      </c>
      <c r="AI89" t="s">
        <v>675</v>
      </c>
    </row>
    <row r="90" spans="1:35" x14ac:dyDescent="0.35">
      <c r="A90" t="s">
        <v>869</v>
      </c>
      <c r="B90" s="20">
        <v>44202</v>
      </c>
      <c r="C90" s="20">
        <v>44215</v>
      </c>
      <c r="D90" s="20">
        <v>44215</v>
      </c>
      <c r="E90" t="s">
        <v>669</v>
      </c>
      <c r="F90">
        <v>800065396</v>
      </c>
      <c r="G90" t="s">
        <v>670</v>
      </c>
      <c r="H90" t="s">
        <v>870</v>
      </c>
      <c r="I90" t="s">
        <v>672</v>
      </c>
      <c r="J90" s="20">
        <v>44202</v>
      </c>
      <c r="K90" s="20">
        <v>44215</v>
      </c>
      <c r="L90" s="20">
        <v>44215</v>
      </c>
      <c r="M90" t="s">
        <v>669</v>
      </c>
      <c r="N90" t="s">
        <v>669</v>
      </c>
      <c r="O90" t="s">
        <v>669</v>
      </c>
      <c r="P90">
        <v>190000</v>
      </c>
      <c r="Q90">
        <v>190000</v>
      </c>
      <c r="R90">
        <v>0</v>
      </c>
      <c r="S90">
        <v>0</v>
      </c>
      <c r="T90">
        <v>0</v>
      </c>
      <c r="U90">
        <v>0</v>
      </c>
      <c r="V90">
        <v>0</v>
      </c>
      <c r="W90">
        <v>0</v>
      </c>
      <c r="X90">
        <v>190000</v>
      </c>
      <c r="Y90">
        <v>0</v>
      </c>
      <c r="Z90">
        <v>0</v>
      </c>
      <c r="AA90">
        <v>0</v>
      </c>
      <c r="AB90">
        <v>1</v>
      </c>
      <c r="AC90" t="s">
        <v>669</v>
      </c>
      <c r="AD90" t="s">
        <v>669</v>
      </c>
      <c r="AE90" t="s">
        <v>673</v>
      </c>
      <c r="AF90" t="s">
        <v>674</v>
      </c>
      <c r="AG90" t="s">
        <v>669</v>
      </c>
      <c r="AH90">
        <v>1</v>
      </c>
      <c r="AI90" t="s">
        <v>675</v>
      </c>
    </row>
    <row r="91" spans="1:35" x14ac:dyDescent="0.35">
      <c r="A91" t="s">
        <v>871</v>
      </c>
      <c r="B91" s="20">
        <v>44203</v>
      </c>
      <c r="C91" s="20">
        <v>44215</v>
      </c>
      <c r="D91" s="20">
        <v>44215</v>
      </c>
      <c r="E91" t="s">
        <v>669</v>
      </c>
      <c r="F91">
        <v>800065396</v>
      </c>
      <c r="G91" t="s">
        <v>670</v>
      </c>
      <c r="H91" t="s">
        <v>872</v>
      </c>
      <c r="I91" t="s">
        <v>672</v>
      </c>
      <c r="J91" s="20">
        <v>44203</v>
      </c>
      <c r="K91" s="20">
        <v>44215</v>
      </c>
      <c r="L91" s="20">
        <v>44215</v>
      </c>
      <c r="M91" t="s">
        <v>669</v>
      </c>
      <c r="N91" t="s">
        <v>669</v>
      </c>
      <c r="O91" t="s">
        <v>669</v>
      </c>
      <c r="P91">
        <v>80000</v>
      </c>
      <c r="Q91">
        <v>80000</v>
      </c>
      <c r="R91">
        <v>0</v>
      </c>
      <c r="S91">
        <v>0</v>
      </c>
      <c r="T91">
        <v>0</v>
      </c>
      <c r="U91">
        <v>0</v>
      </c>
      <c r="V91">
        <v>0</v>
      </c>
      <c r="W91">
        <v>0</v>
      </c>
      <c r="X91">
        <v>80000</v>
      </c>
      <c r="Y91">
        <v>0</v>
      </c>
      <c r="Z91">
        <v>0</v>
      </c>
      <c r="AA91">
        <v>0</v>
      </c>
      <c r="AB91">
        <v>1</v>
      </c>
      <c r="AC91" t="s">
        <v>669</v>
      </c>
      <c r="AD91" t="s">
        <v>669</v>
      </c>
      <c r="AE91" t="s">
        <v>673</v>
      </c>
      <c r="AF91" t="s">
        <v>674</v>
      </c>
      <c r="AG91" t="s">
        <v>669</v>
      </c>
      <c r="AH91">
        <v>1</v>
      </c>
      <c r="AI91" t="s">
        <v>675</v>
      </c>
    </row>
    <row r="92" spans="1:35" x14ac:dyDescent="0.35">
      <c r="A92" t="s">
        <v>873</v>
      </c>
      <c r="B92" s="20">
        <v>44203</v>
      </c>
      <c r="C92" s="20">
        <v>44215</v>
      </c>
      <c r="D92" s="20">
        <v>44215</v>
      </c>
      <c r="E92" t="s">
        <v>669</v>
      </c>
      <c r="F92">
        <v>800065396</v>
      </c>
      <c r="G92" t="s">
        <v>670</v>
      </c>
      <c r="H92" t="s">
        <v>874</v>
      </c>
      <c r="I92" t="s">
        <v>672</v>
      </c>
      <c r="J92" s="20">
        <v>44203</v>
      </c>
      <c r="K92" s="20">
        <v>44215</v>
      </c>
      <c r="L92" s="20">
        <v>44215</v>
      </c>
      <c r="M92" t="s">
        <v>669</v>
      </c>
      <c r="N92" t="s">
        <v>669</v>
      </c>
      <c r="O92" t="s">
        <v>669</v>
      </c>
      <c r="P92">
        <v>190000</v>
      </c>
      <c r="Q92">
        <v>190000</v>
      </c>
      <c r="R92">
        <v>0</v>
      </c>
      <c r="S92">
        <v>0</v>
      </c>
      <c r="T92">
        <v>0</v>
      </c>
      <c r="U92">
        <v>0</v>
      </c>
      <c r="V92">
        <v>0</v>
      </c>
      <c r="W92">
        <v>0</v>
      </c>
      <c r="X92">
        <v>190000</v>
      </c>
      <c r="Y92">
        <v>0</v>
      </c>
      <c r="Z92">
        <v>0</v>
      </c>
      <c r="AA92">
        <v>0</v>
      </c>
      <c r="AB92">
        <v>1</v>
      </c>
      <c r="AC92" t="s">
        <v>669</v>
      </c>
      <c r="AD92" t="s">
        <v>669</v>
      </c>
      <c r="AE92" t="s">
        <v>673</v>
      </c>
      <c r="AF92" t="s">
        <v>674</v>
      </c>
      <c r="AG92" t="s">
        <v>669</v>
      </c>
      <c r="AH92">
        <v>1</v>
      </c>
      <c r="AI92" t="s">
        <v>675</v>
      </c>
    </row>
    <row r="93" spans="1:35" x14ac:dyDescent="0.35">
      <c r="A93" t="s">
        <v>875</v>
      </c>
      <c r="B93" s="20">
        <v>44204</v>
      </c>
      <c r="C93" s="20">
        <v>44215</v>
      </c>
      <c r="D93" s="20">
        <v>44215</v>
      </c>
      <c r="E93" t="s">
        <v>669</v>
      </c>
      <c r="F93">
        <v>800065396</v>
      </c>
      <c r="G93" t="s">
        <v>670</v>
      </c>
      <c r="H93" t="s">
        <v>876</v>
      </c>
      <c r="I93" t="s">
        <v>672</v>
      </c>
      <c r="J93" s="20">
        <v>44204</v>
      </c>
      <c r="K93" s="20">
        <v>44215</v>
      </c>
      <c r="L93" s="20">
        <v>44215</v>
      </c>
      <c r="M93" t="s">
        <v>669</v>
      </c>
      <c r="N93" t="s">
        <v>669</v>
      </c>
      <c r="O93" t="s">
        <v>669</v>
      </c>
      <c r="P93">
        <v>190000</v>
      </c>
      <c r="Q93">
        <v>190000</v>
      </c>
      <c r="R93">
        <v>0</v>
      </c>
      <c r="S93">
        <v>0</v>
      </c>
      <c r="T93">
        <v>0</v>
      </c>
      <c r="U93">
        <v>0</v>
      </c>
      <c r="V93">
        <v>0</v>
      </c>
      <c r="W93">
        <v>0</v>
      </c>
      <c r="X93">
        <v>190000</v>
      </c>
      <c r="Y93">
        <v>0</v>
      </c>
      <c r="Z93">
        <v>0</v>
      </c>
      <c r="AA93">
        <v>0</v>
      </c>
      <c r="AB93">
        <v>1</v>
      </c>
      <c r="AC93" t="s">
        <v>669</v>
      </c>
      <c r="AD93" t="s">
        <v>669</v>
      </c>
      <c r="AE93" t="s">
        <v>673</v>
      </c>
      <c r="AF93" t="s">
        <v>674</v>
      </c>
      <c r="AG93" t="s">
        <v>669</v>
      </c>
      <c r="AH93">
        <v>1</v>
      </c>
      <c r="AI93" t="s">
        <v>675</v>
      </c>
    </row>
    <row r="94" spans="1:35" x14ac:dyDescent="0.35">
      <c r="A94" t="s">
        <v>877</v>
      </c>
      <c r="B94" s="20">
        <v>44214</v>
      </c>
      <c r="C94" s="20">
        <v>44246</v>
      </c>
      <c r="D94" s="20">
        <v>44246</v>
      </c>
      <c r="E94" t="s">
        <v>669</v>
      </c>
      <c r="F94">
        <v>800065396</v>
      </c>
      <c r="G94" t="s">
        <v>670</v>
      </c>
      <c r="H94" t="s">
        <v>878</v>
      </c>
      <c r="I94" t="s">
        <v>672</v>
      </c>
      <c r="J94" s="20">
        <v>44214</v>
      </c>
      <c r="K94" s="20">
        <v>44246</v>
      </c>
      <c r="L94" s="20">
        <v>44246</v>
      </c>
      <c r="M94" t="s">
        <v>669</v>
      </c>
      <c r="N94" t="s">
        <v>669</v>
      </c>
      <c r="O94" t="s">
        <v>669</v>
      </c>
      <c r="P94">
        <v>80000</v>
      </c>
      <c r="Q94">
        <v>80000</v>
      </c>
      <c r="R94">
        <v>0</v>
      </c>
      <c r="S94">
        <v>0</v>
      </c>
      <c r="T94">
        <v>0</v>
      </c>
      <c r="U94">
        <v>0</v>
      </c>
      <c r="V94">
        <v>0</v>
      </c>
      <c r="W94">
        <v>0</v>
      </c>
      <c r="X94">
        <v>80000</v>
      </c>
      <c r="Y94">
        <v>0</v>
      </c>
      <c r="Z94">
        <v>0</v>
      </c>
      <c r="AA94">
        <v>0</v>
      </c>
      <c r="AB94">
        <v>1</v>
      </c>
      <c r="AC94" t="s">
        <v>669</v>
      </c>
      <c r="AD94" t="s">
        <v>669</v>
      </c>
      <c r="AE94" t="s">
        <v>673</v>
      </c>
      <c r="AF94" t="s">
        <v>674</v>
      </c>
      <c r="AG94" t="s">
        <v>669</v>
      </c>
      <c r="AH94">
        <v>1</v>
      </c>
      <c r="AI94" t="s">
        <v>675</v>
      </c>
    </row>
    <row r="95" spans="1:35" x14ac:dyDescent="0.35">
      <c r="A95" t="s">
        <v>879</v>
      </c>
      <c r="B95" s="20">
        <v>44214</v>
      </c>
      <c r="C95" s="20">
        <v>44246</v>
      </c>
      <c r="D95" s="20">
        <v>44246</v>
      </c>
      <c r="E95" t="s">
        <v>669</v>
      </c>
      <c r="F95">
        <v>800065396</v>
      </c>
      <c r="G95" t="s">
        <v>670</v>
      </c>
      <c r="H95" t="s">
        <v>880</v>
      </c>
      <c r="I95" t="s">
        <v>672</v>
      </c>
      <c r="J95" s="20">
        <v>44214</v>
      </c>
      <c r="K95" s="20">
        <v>44246</v>
      </c>
      <c r="L95" s="20">
        <v>44246</v>
      </c>
      <c r="M95" t="s">
        <v>669</v>
      </c>
      <c r="N95" t="s">
        <v>669</v>
      </c>
      <c r="O95" t="s">
        <v>669</v>
      </c>
      <c r="P95">
        <v>190000</v>
      </c>
      <c r="Q95">
        <v>190000</v>
      </c>
      <c r="R95">
        <v>0</v>
      </c>
      <c r="S95">
        <v>0</v>
      </c>
      <c r="T95">
        <v>0</v>
      </c>
      <c r="U95">
        <v>0</v>
      </c>
      <c r="V95">
        <v>0</v>
      </c>
      <c r="W95">
        <v>0</v>
      </c>
      <c r="X95">
        <v>190000</v>
      </c>
      <c r="Y95">
        <v>0</v>
      </c>
      <c r="Z95">
        <v>0</v>
      </c>
      <c r="AA95">
        <v>0</v>
      </c>
      <c r="AB95">
        <v>1</v>
      </c>
      <c r="AC95" t="s">
        <v>669</v>
      </c>
      <c r="AD95" t="s">
        <v>669</v>
      </c>
      <c r="AE95" t="s">
        <v>673</v>
      </c>
      <c r="AF95" t="s">
        <v>674</v>
      </c>
      <c r="AG95" t="s">
        <v>669</v>
      </c>
      <c r="AH95">
        <v>1</v>
      </c>
      <c r="AI95" t="s">
        <v>675</v>
      </c>
    </row>
    <row r="96" spans="1:35" x14ac:dyDescent="0.35">
      <c r="A96" t="s">
        <v>881</v>
      </c>
      <c r="B96" s="20">
        <v>44214</v>
      </c>
      <c r="C96" s="20">
        <v>44246</v>
      </c>
      <c r="D96" s="20">
        <v>44246</v>
      </c>
      <c r="E96" t="s">
        <v>669</v>
      </c>
      <c r="F96">
        <v>800065396</v>
      </c>
      <c r="G96" t="s">
        <v>670</v>
      </c>
      <c r="H96" t="s">
        <v>882</v>
      </c>
      <c r="I96" t="s">
        <v>672</v>
      </c>
      <c r="J96" s="20">
        <v>44214</v>
      </c>
      <c r="K96" s="20">
        <v>44246</v>
      </c>
      <c r="L96" s="20">
        <v>44246</v>
      </c>
      <c r="M96" t="s">
        <v>669</v>
      </c>
      <c r="N96" t="s">
        <v>669</v>
      </c>
      <c r="O96" t="s">
        <v>669</v>
      </c>
      <c r="P96">
        <v>190000</v>
      </c>
      <c r="Q96">
        <v>190000</v>
      </c>
      <c r="R96">
        <v>0</v>
      </c>
      <c r="S96">
        <v>0</v>
      </c>
      <c r="T96">
        <v>0</v>
      </c>
      <c r="U96">
        <v>0</v>
      </c>
      <c r="V96">
        <v>0</v>
      </c>
      <c r="W96">
        <v>0</v>
      </c>
      <c r="X96">
        <v>190000</v>
      </c>
      <c r="Y96">
        <v>0</v>
      </c>
      <c r="Z96">
        <v>0</v>
      </c>
      <c r="AA96">
        <v>0</v>
      </c>
      <c r="AB96">
        <v>1</v>
      </c>
      <c r="AC96" t="s">
        <v>669</v>
      </c>
      <c r="AD96" t="s">
        <v>669</v>
      </c>
      <c r="AE96" t="s">
        <v>673</v>
      </c>
      <c r="AF96" t="s">
        <v>674</v>
      </c>
      <c r="AG96" t="s">
        <v>669</v>
      </c>
      <c r="AH96">
        <v>1</v>
      </c>
      <c r="AI96" t="s">
        <v>675</v>
      </c>
    </row>
    <row r="97" spans="1:35" x14ac:dyDescent="0.35">
      <c r="A97" t="s">
        <v>883</v>
      </c>
      <c r="B97" s="20">
        <v>44214</v>
      </c>
      <c r="C97" s="20">
        <v>44246</v>
      </c>
      <c r="D97" s="20">
        <v>44246</v>
      </c>
      <c r="E97" t="s">
        <v>669</v>
      </c>
      <c r="F97">
        <v>800065396</v>
      </c>
      <c r="G97" t="s">
        <v>670</v>
      </c>
      <c r="H97" t="s">
        <v>884</v>
      </c>
      <c r="I97" t="s">
        <v>672</v>
      </c>
      <c r="J97" s="20">
        <v>44214</v>
      </c>
      <c r="K97" s="20">
        <v>44246</v>
      </c>
      <c r="L97" s="20">
        <v>44246</v>
      </c>
      <c r="M97" t="s">
        <v>669</v>
      </c>
      <c r="N97" t="s">
        <v>669</v>
      </c>
      <c r="O97" t="s">
        <v>669</v>
      </c>
      <c r="P97">
        <v>80000</v>
      </c>
      <c r="Q97">
        <v>80000</v>
      </c>
      <c r="R97">
        <v>0</v>
      </c>
      <c r="S97">
        <v>0</v>
      </c>
      <c r="T97">
        <v>0</v>
      </c>
      <c r="U97">
        <v>0</v>
      </c>
      <c r="V97">
        <v>0</v>
      </c>
      <c r="W97">
        <v>0</v>
      </c>
      <c r="X97">
        <v>80000</v>
      </c>
      <c r="Y97">
        <v>0</v>
      </c>
      <c r="Z97">
        <v>0</v>
      </c>
      <c r="AA97">
        <v>0</v>
      </c>
      <c r="AB97">
        <v>1</v>
      </c>
      <c r="AC97" t="s">
        <v>669</v>
      </c>
      <c r="AD97" t="s">
        <v>669</v>
      </c>
      <c r="AE97" t="s">
        <v>673</v>
      </c>
      <c r="AF97" t="s">
        <v>674</v>
      </c>
      <c r="AG97" t="s">
        <v>669</v>
      </c>
      <c r="AH97">
        <v>1</v>
      </c>
      <c r="AI97" t="s">
        <v>675</v>
      </c>
    </row>
    <row r="98" spans="1:35" x14ac:dyDescent="0.35">
      <c r="A98" t="s">
        <v>885</v>
      </c>
      <c r="B98" s="20">
        <v>44214</v>
      </c>
      <c r="C98" s="20">
        <v>44246</v>
      </c>
      <c r="D98" s="20">
        <v>44246</v>
      </c>
      <c r="E98" t="s">
        <v>669</v>
      </c>
      <c r="F98">
        <v>800065396</v>
      </c>
      <c r="G98" t="s">
        <v>670</v>
      </c>
      <c r="H98" t="s">
        <v>886</v>
      </c>
      <c r="I98" t="s">
        <v>672</v>
      </c>
      <c r="J98" s="20">
        <v>44214</v>
      </c>
      <c r="K98" s="20">
        <v>44246</v>
      </c>
      <c r="L98" s="20">
        <v>44246</v>
      </c>
      <c r="M98" t="s">
        <v>669</v>
      </c>
      <c r="N98" t="s">
        <v>669</v>
      </c>
      <c r="O98" t="s">
        <v>669</v>
      </c>
      <c r="P98">
        <v>190000</v>
      </c>
      <c r="Q98">
        <v>190000</v>
      </c>
      <c r="R98">
        <v>0</v>
      </c>
      <c r="S98">
        <v>0</v>
      </c>
      <c r="T98">
        <v>0</v>
      </c>
      <c r="U98">
        <v>0</v>
      </c>
      <c r="V98">
        <v>0</v>
      </c>
      <c r="W98">
        <v>0</v>
      </c>
      <c r="X98">
        <v>190000</v>
      </c>
      <c r="Y98">
        <v>0</v>
      </c>
      <c r="Z98">
        <v>0</v>
      </c>
      <c r="AA98">
        <v>0</v>
      </c>
      <c r="AB98">
        <v>1</v>
      </c>
      <c r="AC98" t="s">
        <v>669</v>
      </c>
      <c r="AD98" t="s">
        <v>669</v>
      </c>
      <c r="AE98" t="s">
        <v>673</v>
      </c>
      <c r="AF98" t="s">
        <v>674</v>
      </c>
      <c r="AG98" t="s">
        <v>669</v>
      </c>
      <c r="AH98">
        <v>1</v>
      </c>
      <c r="AI98" t="s">
        <v>675</v>
      </c>
    </row>
    <row r="99" spans="1:35" x14ac:dyDescent="0.35">
      <c r="A99" t="s">
        <v>887</v>
      </c>
      <c r="B99" s="20">
        <v>44214</v>
      </c>
      <c r="C99" s="20">
        <v>44246</v>
      </c>
      <c r="D99" s="20">
        <v>44246</v>
      </c>
      <c r="E99" t="s">
        <v>669</v>
      </c>
      <c r="F99">
        <v>800065396</v>
      </c>
      <c r="G99" t="s">
        <v>670</v>
      </c>
      <c r="H99" t="s">
        <v>888</v>
      </c>
      <c r="I99" t="s">
        <v>672</v>
      </c>
      <c r="J99" s="20">
        <v>44214</v>
      </c>
      <c r="K99" s="20">
        <v>44246</v>
      </c>
      <c r="L99" s="20">
        <v>44246</v>
      </c>
      <c r="M99" t="s">
        <v>669</v>
      </c>
      <c r="N99" t="s">
        <v>669</v>
      </c>
      <c r="O99" t="s">
        <v>669</v>
      </c>
      <c r="P99">
        <v>190000</v>
      </c>
      <c r="Q99">
        <v>190000</v>
      </c>
      <c r="R99">
        <v>0</v>
      </c>
      <c r="S99">
        <v>0</v>
      </c>
      <c r="T99">
        <v>0</v>
      </c>
      <c r="U99">
        <v>0</v>
      </c>
      <c r="V99">
        <v>0</v>
      </c>
      <c r="W99">
        <v>0</v>
      </c>
      <c r="X99">
        <v>190000</v>
      </c>
      <c r="Y99">
        <v>0</v>
      </c>
      <c r="Z99">
        <v>0</v>
      </c>
      <c r="AA99">
        <v>0</v>
      </c>
      <c r="AB99">
        <v>1</v>
      </c>
      <c r="AC99" t="s">
        <v>669</v>
      </c>
      <c r="AD99" t="s">
        <v>669</v>
      </c>
      <c r="AE99" t="s">
        <v>673</v>
      </c>
      <c r="AF99" t="s">
        <v>674</v>
      </c>
      <c r="AG99" t="s">
        <v>669</v>
      </c>
      <c r="AH99">
        <v>1</v>
      </c>
      <c r="AI99" t="s">
        <v>675</v>
      </c>
    </row>
    <row r="100" spans="1:35" x14ac:dyDescent="0.35">
      <c r="A100" t="s">
        <v>889</v>
      </c>
      <c r="B100" s="20">
        <v>44214</v>
      </c>
      <c r="C100" s="20">
        <v>44246</v>
      </c>
      <c r="D100" s="20">
        <v>44246</v>
      </c>
      <c r="E100" t="s">
        <v>669</v>
      </c>
      <c r="F100">
        <v>800065396</v>
      </c>
      <c r="G100" t="s">
        <v>670</v>
      </c>
      <c r="H100" t="s">
        <v>890</v>
      </c>
      <c r="I100" t="s">
        <v>672</v>
      </c>
      <c r="J100" s="20">
        <v>44214</v>
      </c>
      <c r="K100" s="20">
        <v>44246</v>
      </c>
      <c r="L100" s="20">
        <v>44246</v>
      </c>
      <c r="M100" t="s">
        <v>669</v>
      </c>
      <c r="N100" t="s">
        <v>669</v>
      </c>
      <c r="O100" t="s">
        <v>669</v>
      </c>
      <c r="P100">
        <v>80000</v>
      </c>
      <c r="Q100">
        <v>80000</v>
      </c>
      <c r="R100">
        <v>0</v>
      </c>
      <c r="S100">
        <v>0</v>
      </c>
      <c r="T100">
        <v>0</v>
      </c>
      <c r="U100">
        <v>0</v>
      </c>
      <c r="V100">
        <v>0</v>
      </c>
      <c r="W100">
        <v>0</v>
      </c>
      <c r="X100">
        <v>80000</v>
      </c>
      <c r="Y100">
        <v>0</v>
      </c>
      <c r="Z100">
        <v>0</v>
      </c>
      <c r="AA100">
        <v>0</v>
      </c>
      <c r="AB100">
        <v>1</v>
      </c>
      <c r="AC100" t="s">
        <v>669</v>
      </c>
      <c r="AD100" t="s">
        <v>669</v>
      </c>
      <c r="AE100" t="s">
        <v>673</v>
      </c>
      <c r="AF100" t="s">
        <v>674</v>
      </c>
      <c r="AG100" t="s">
        <v>669</v>
      </c>
      <c r="AH100">
        <v>1</v>
      </c>
      <c r="AI100" t="s">
        <v>675</v>
      </c>
    </row>
    <row r="101" spans="1:35" x14ac:dyDescent="0.35">
      <c r="A101" t="s">
        <v>891</v>
      </c>
      <c r="B101" s="20">
        <v>44214</v>
      </c>
      <c r="C101" s="20">
        <v>44246</v>
      </c>
      <c r="D101" s="20">
        <v>44246</v>
      </c>
      <c r="E101" t="s">
        <v>669</v>
      </c>
      <c r="F101">
        <v>800065396</v>
      </c>
      <c r="G101" t="s">
        <v>670</v>
      </c>
      <c r="H101" t="s">
        <v>892</v>
      </c>
      <c r="I101" t="s">
        <v>672</v>
      </c>
      <c r="J101" s="20">
        <v>44214</v>
      </c>
      <c r="K101" s="20">
        <v>44246</v>
      </c>
      <c r="L101" s="20">
        <v>44246</v>
      </c>
      <c r="M101" t="s">
        <v>669</v>
      </c>
      <c r="N101" t="s">
        <v>669</v>
      </c>
      <c r="O101" t="s">
        <v>669</v>
      </c>
      <c r="P101">
        <v>190000</v>
      </c>
      <c r="Q101">
        <v>190000</v>
      </c>
      <c r="R101">
        <v>0</v>
      </c>
      <c r="S101">
        <v>0</v>
      </c>
      <c r="T101">
        <v>0</v>
      </c>
      <c r="U101">
        <v>0</v>
      </c>
      <c r="V101">
        <v>0</v>
      </c>
      <c r="W101">
        <v>0</v>
      </c>
      <c r="X101">
        <v>190000</v>
      </c>
      <c r="Y101">
        <v>0</v>
      </c>
      <c r="Z101">
        <v>0</v>
      </c>
      <c r="AA101">
        <v>0</v>
      </c>
      <c r="AB101">
        <v>1</v>
      </c>
      <c r="AC101" t="s">
        <v>669</v>
      </c>
      <c r="AD101" t="s">
        <v>669</v>
      </c>
      <c r="AE101" t="s">
        <v>673</v>
      </c>
      <c r="AF101" t="s">
        <v>674</v>
      </c>
      <c r="AG101" t="s">
        <v>669</v>
      </c>
      <c r="AH101">
        <v>1</v>
      </c>
      <c r="AI101" t="s">
        <v>675</v>
      </c>
    </row>
    <row r="102" spans="1:35" x14ac:dyDescent="0.35">
      <c r="A102" t="s">
        <v>893</v>
      </c>
      <c r="B102" s="20">
        <v>44216</v>
      </c>
      <c r="C102" s="20">
        <v>44246</v>
      </c>
      <c r="D102" s="20">
        <v>44246</v>
      </c>
      <c r="E102" t="s">
        <v>669</v>
      </c>
      <c r="F102">
        <v>800065396</v>
      </c>
      <c r="G102" t="s">
        <v>670</v>
      </c>
      <c r="H102" t="s">
        <v>894</v>
      </c>
      <c r="I102" t="s">
        <v>672</v>
      </c>
      <c r="J102" s="20">
        <v>44216</v>
      </c>
      <c r="K102" s="20">
        <v>44246</v>
      </c>
      <c r="L102" s="20">
        <v>44246</v>
      </c>
      <c r="M102" t="s">
        <v>669</v>
      </c>
      <c r="N102" t="s">
        <v>669</v>
      </c>
      <c r="O102" t="s">
        <v>669</v>
      </c>
      <c r="P102">
        <v>190000</v>
      </c>
      <c r="Q102">
        <v>190000</v>
      </c>
      <c r="R102">
        <v>0</v>
      </c>
      <c r="S102">
        <v>0</v>
      </c>
      <c r="T102">
        <v>0</v>
      </c>
      <c r="U102">
        <v>0</v>
      </c>
      <c r="V102">
        <v>0</v>
      </c>
      <c r="W102">
        <v>0</v>
      </c>
      <c r="X102">
        <v>190000</v>
      </c>
      <c r="Y102">
        <v>0</v>
      </c>
      <c r="Z102">
        <v>0</v>
      </c>
      <c r="AA102">
        <v>0</v>
      </c>
      <c r="AB102">
        <v>1</v>
      </c>
      <c r="AC102" t="s">
        <v>669</v>
      </c>
      <c r="AD102" t="s">
        <v>669</v>
      </c>
      <c r="AE102" t="s">
        <v>673</v>
      </c>
      <c r="AF102" t="s">
        <v>674</v>
      </c>
      <c r="AG102" t="s">
        <v>669</v>
      </c>
      <c r="AH102">
        <v>1</v>
      </c>
      <c r="AI102" t="s">
        <v>675</v>
      </c>
    </row>
    <row r="103" spans="1:35" x14ac:dyDescent="0.35">
      <c r="A103" t="s">
        <v>895</v>
      </c>
      <c r="B103" s="20">
        <v>44216</v>
      </c>
      <c r="C103" s="20">
        <v>44246</v>
      </c>
      <c r="D103" s="20">
        <v>44246</v>
      </c>
      <c r="E103" t="s">
        <v>669</v>
      </c>
      <c r="F103">
        <v>800065396</v>
      </c>
      <c r="G103" t="s">
        <v>670</v>
      </c>
      <c r="H103" t="s">
        <v>896</v>
      </c>
      <c r="I103" t="s">
        <v>672</v>
      </c>
      <c r="J103" s="20">
        <v>44216</v>
      </c>
      <c r="K103" s="20">
        <v>44246</v>
      </c>
      <c r="L103" s="20">
        <v>44246</v>
      </c>
      <c r="M103" t="s">
        <v>669</v>
      </c>
      <c r="N103" t="s">
        <v>669</v>
      </c>
      <c r="O103" t="s">
        <v>669</v>
      </c>
      <c r="P103">
        <v>190000</v>
      </c>
      <c r="Q103">
        <v>190000</v>
      </c>
      <c r="R103">
        <v>0</v>
      </c>
      <c r="S103">
        <v>0</v>
      </c>
      <c r="T103">
        <v>0</v>
      </c>
      <c r="U103">
        <v>0</v>
      </c>
      <c r="V103">
        <v>0</v>
      </c>
      <c r="W103">
        <v>0</v>
      </c>
      <c r="X103">
        <v>190000</v>
      </c>
      <c r="Y103">
        <v>0</v>
      </c>
      <c r="Z103">
        <v>0</v>
      </c>
      <c r="AA103">
        <v>0</v>
      </c>
      <c r="AB103">
        <v>1</v>
      </c>
      <c r="AC103" t="s">
        <v>669</v>
      </c>
      <c r="AD103" t="s">
        <v>669</v>
      </c>
      <c r="AE103" t="s">
        <v>673</v>
      </c>
      <c r="AF103" t="s">
        <v>674</v>
      </c>
      <c r="AG103" t="s">
        <v>669</v>
      </c>
      <c r="AH103">
        <v>1</v>
      </c>
      <c r="AI103" t="s">
        <v>675</v>
      </c>
    </row>
    <row r="104" spans="1:35" x14ac:dyDescent="0.35">
      <c r="A104" t="s">
        <v>897</v>
      </c>
      <c r="B104" s="20">
        <v>44216</v>
      </c>
      <c r="C104" s="20">
        <v>44246</v>
      </c>
      <c r="D104" s="20">
        <v>44246</v>
      </c>
      <c r="E104" t="s">
        <v>669</v>
      </c>
      <c r="F104">
        <v>800065396</v>
      </c>
      <c r="G104" t="s">
        <v>670</v>
      </c>
      <c r="H104" t="s">
        <v>898</v>
      </c>
      <c r="I104" t="s">
        <v>672</v>
      </c>
      <c r="J104" s="20">
        <v>44216</v>
      </c>
      <c r="K104" s="20">
        <v>44246</v>
      </c>
      <c r="L104" s="20">
        <v>44246</v>
      </c>
      <c r="M104" t="s">
        <v>669</v>
      </c>
      <c r="N104" t="s">
        <v>669</v>
      </c>
      <c r="O104" t="s">
        <v>669</v>
      </c>
      <c r="P104">
        <v>190000</v>
      </c>
      <c r="Q104">
        <v>190000</v>
      </c>
      <c r="R104">
        <v>0</v>
      </c>
      <c r="S104">
        <v>0</v>
      </c>
      <c r="T104">
        <v>0</v>
      </c>
      <c r="U104">
        <v>0</v>
      </c>
      <c r="V104">
        <v>0</v>
      </c>
      <c r="W104">
        <v>0</v>
      </c>
      <c r="X104">
        <v>190000</v>
      </c>
      <c r="Y104">
        <v>0</v>
      </c>
      <c r="Z104">
        <v>0</v>
      </c>
      <c r="AA104">
        <v>0</v>
      </c>
      <c r="AB104">
        <v>1</v>
      </c>
      <c r="AC104" t="s">
        <v>669</v>
      </c>
      <c r="AD104" t="s">
        <v>669</v>
      </c>
      <c r="AE104" t="s">
        <v>673</v>
      </c>
      <c r="AF104" t="s">
        <v>674</v>
      </c>
      <c r="AG104" t="s">
        <v>669</v>
      </c>
      <c r="AH104">
        <v>1</v>
      </c>
      <c r="AI104" t="s">
        <v>675</v>
      </c>
    </row>
    <row r="105" spans="1:35" x14ac:dyDescent="0.35">
      <c r="A105" t="s">
        <v>899</v>
      </c>
      <c r="B105" s="20">
        <v>44216</v>
      </c>
      <c r="C105" s="20">
        <v>44246</v>
      </c>
      <c r="D105" s="20">
        <v>44246</v>
      </c>
      <c r="E105" t="s">
        <v>669</v>
      </c>
      <c r="F105">
        <v>800065396</v>
      </c>
      <c r="G105" t="s">
        <v>670</v>
      </c>
      <c r="H105" t="s">
        <v>900</v>
      </c>
      <c r="I105" t="s">
        <v>672</v>
      </c>
      <c r="J105" s="20">
        <v>44216</v>
      </c>
      <c r="K105" s="20">
        <v>44246</v>
      </c>
      <c r="L105" s="20">
        <v>44246</v>
      </c>
      <c r="M105" t="s">
        <v>669</v>
      </c>
      <c r="N105" t="s">
        <v>669</v>
      </c>
      <c r="O105" t="s">
        <v>669</v>
      </c>
      <c r="P105">
        <v>190000</v>
      </c>
      <c r="Q105">
        <v>190000</v>
      </c>
      <c r="R105">
        <v>0</v>
      </c>
      <c r="S105">
        <v>0</v>
      </c>
      <c r="T105">
        <v>0</v>
      </c>
      <c r="U105">
        <v>0</v>
      </c>
      <c r="V105">
        <v>0</v>
      </c>
      <c r="W105">
        <v>0</v>
      </c>
      <c r="X105">
        <v>190000</v>
      </c>
      <c r="Y105">
        <v>0</v>
      </c>
      <c r="Z105">
        <v>0</v>
      </c>
      <c r="AA105">
        <v>0</v>
      </c>
      <c r="AB105">
        <v>1</v>
      </c>
      <c r="AC105" t="s">
        <v>669</v>
      </c>
      <c r="AD105" t="s">
        <v>669</v>
      </c>
      <c r="AE105" t="s">
        <v>673</v>
      </c>
      <c r="AF105" t="s">
        <v>674</v>
      </c>
      <c r="AG105" t="s">
        <v>669</v>
      </c>
      <c r="AH105">
        <v>1</v>
      </c>
      <c r="AI105" t="s">
        <v>675</v>
      </c>
    </row>
    <row r="106" spans="1:35" x14ac:dyDescent="0.35">
      <c r="A106" t="s">
        <v>901</v>
      </c>
      <c r="B106" s="20">
        <v>44216</v>
      </c>
      <c r="C106" s="20">
        <v>44246</v>
      </c>
      <c r="D106" s="20">
        <v>44246</v>
      </c>
      <c r="E106" t="s">
        <v>669</v>
      </c>
      <c r="F106">
        <v>800065396</v>
      </c>
      <c r="G106" t="s">
        <v>670</v>
      </c>
      <c r="H106" t="s">
        <v>902</v>
      </c>
      <c r="I106" t="s">
        <v>672</v>
      </c>
      <c r="J106" s="20">
        <v>44216</v>
      </c>
      <c r="K106" s="20">
        <v>44246</v>
      </c>
      <c r="L106" s="20">
        <v>44246</v>
      </c>
      <c r="M106" t="s">
        <v>669</v>
      </c>
      <c r="N106" t="s">
        <v>669</v>
      </c>
      <c r="O106" t="s">
        <v>669</v>
      </c>
      <c r="P106">
        <v>190000</v>
      </c>
      <c r="Q106">
        <v>190000</v>
      </c>
      <c r="R106">
        <v>0</v>
      </c>
      <c r="S106">
        <v>0</v>
      </c>
      <c r="T106">
        <v>0</v>
      </c>
      <c r="U106">
        <v>0</v>
      </c>
      <c r="V106">
        <v>0</v>
      </c>
      <c r="W106">
        <v>0</v>
      </c>
      <c r="X106">
        <v>190000</v>
      </c>
      <c r="Y106">
        <v>0</v>
      </c>
      <c r="Z106">
        <v>0</v>
      </c>
      <c r="AA106">
        <v>0</v>
      </c>
      <c r="AB106">
        <v>1</v>
      </c>
      <c r="AC106" t="s">
        <v>669</v>
      </c>
      <c r="AD106" t="s">
        <v>669</v>
      </c>
      <c r="AE106" t="s">
        <v>673</v>
      </c>
      <c r="AF106" t="s">
        <v>674</v>
      </c>
      <c r="AG106" t="s">
        <v>669</v>
      </c>
      <c r="AH106">
        <v>1</v>
      </c>
      <c r="AI106" t="s">
        <v>675</v>
      </c>
    </row>
    <row r="107" spans="1:35" x14ac:dyDescent="0.35">
      <c r="A107" t="s">
        <v>903</v>
      </c>
      <c r="B107" s="20">
        <v>44221</v>
      </c>
      <c r="C107" s="20">
        <v>44246</v>
      </c>
      <c r="D107" s="20">
        <v>44246</v>
      </c>
      <c r="E107" t="s">
        <v>669</v>
      </c>
      <c r="F107">
        <v>800065396</v>
      </c>
      <c r="G107" t="s">
        <v>670</v>
      </c>
      <c r="H107" t="s">
        <v>904</v>
      </c>
      <c r="I107" t="s">
        <v>672</v>
      </c>
      <c r="J107" s="20">
        <v>44221</v>
      </c>
      <c r="K107" s="20">
        <v>44246</v>
      </c>
      <c r="L107" s="20">
        <v>44246</v>
      </c>
      <c r="M107" t="s">
        <v>669</v>
      </c>
      <c r="N107" t="s">
        <v>669</v>
      </c>
      <c r="O107" t="s">
        <v>669</v>
      </c>
      <c r="P107">
        <v>190000</v>
      </c>
      <c r="Q107">
        <v>190000</v>
      </c>
      <c r="R107">
        <v>0</v>
      </c>
      <c r="S107">
        <v>0</v>
      </c>
      <c r="T107">
        <v>0</v>
      </c>
      <c r="U107">
        <v>0</v>
      </c>
      <c r="V107">
        <v>0</v>
      </c>
      <c r="W107">
        <v>0</v>
      </c>
      <c r="X107">
        <v>190000</v>
      </c>
      <c r="Y107">
        <v>0</v>
      </c>
      <c r="Z107">
        <v>0</v>
      </c>
      <c r="AA107">
        <v>0</v>
      </c>
      <c r="AB107">
        <v>1</v>
      </c>
      <c r="AC107" t="s">
        <v>669</v>
      </c>
      <c r="AD107" t="s">
        <v>669</v>
      </c>
      <c r="AE107" t="s">
        <v>673</v>
      </c>
      <c r="AF107" t="s">
        <v>674</v>
      </c>
      <c r="AG107" t="s">
        <v>669</v>
      </c>
      <c r="AH107">
        <v>1</v>
      </c>
      <c r="AI107" t="s">
        <v>675</v>
      </c>
    </row>
    <row r="108" spans="1:35" x14ac:dyDescent="0.35">
      <c r="A108" t="s">
        <v>905</v>
      </c>
      <c r="B108" s="20">
        <v>44221</v>
      </c>
      <c r="C108" s="20">
        <v>44246</v>
      </c>
      <c r="D108" s="20">
        <v>44246</v>
      </c>
      <c r="E108" t="s">
        <v>669</v>
      </c>
      <c r="F108">
        <v>800065396</v>
      </c>
      <c r="G108" t="s">
        <v>670</v>
      </c>
      <c r="H108" t="s">
        <v>906</v>
      </c>
      <c r="I108" t="s">
        <v>672</v>
      </c>
      <c r="J108" s="20">
        <v>44221</v>
      </c>
      <c r="K108" s="20">
        <v>44246</v>
      </c>
      <c r="L108" s="20">
        <v>44246</v>
      </c>
      <c r="M108" t="s">
        <v>669</v>
      </c>
      <c r="N108" t="s">
        <v>669</v>
      </c>
      <c r="O108" t="s">
        <v>669</v>
      </c>
      <c r="P108">
        <v>190000</v>
      </c>
      <c r="Q108">
        <v>190000</v>
      </c>
      <c r="R108">
        <v>0</v>
      </c>
      <c r="S108">
        <v>0</v>
      </c>
      <c r="T108">
        <v>0</v>
      </c>
      <c r="U108">
        <v>0</v>
      </c>
      <c r="V108">
        <v>0</v>
      </c>
      <c r="W108">
        <v>0</v>
      </c>
      <c r="X108">
        <v>190000</v>
      </c>
      <c r="Y108">
        <v>0</v>
      </c>
      <c r="Z108">
        <v>0</v>
      </c>
      <c r="AA108">
        <v>0</v>
      </c>
      <c r="AB108">
        <v>1</v>
      </c>
      <c r="AC108" t="s">
        <v>669</v>
      </c>
      <c r="AD108" t="s">
        <v>669</v>
      </c>
      <c r="AE108" t="s">
        <v>673</v>
      </c>
      <c r="AF108" t="s">
        <v>674</v>
      </c>
      <c r="AG108" t="s">
        <v>669</v>
      </c>
      <c r="AH108">
        <v>1</v>
      </c>
      <c r="AI108" t="s">
        <v>675</v>
      </c>
    </row>
    <row r="109" spans="1:35" x14ac:dyDescent="0.35">
      <c r="A109" t="s">
        <v>907</v>
      </c>
      <c r="B109" s="20">
        <v>44224</v>
      </c>
      <c r="C109" s="20">
        <v>44246</v>
      </c>
      <c r="D109" s="20">
        <v>44246</v>
      </c>
      <c r="E109" t="s">
        <v>669</v>
      </c>
      <c r="F109">
        <v>800065396</v>
      </c>
      <c r="G109" t="s">
        <v>670</v>
      </c>
      <c r="H109" t="s">
        <v>908</v>
      </c>
      <c r="I109" t="s">
        <v>672</v>
      </c>
      <c r="J109" s="20">
        <v>44224</v>
      </c>
      <c r="K109" s="20">
        <v>44246</v>
      </c>
      <c r="L109" s="20">
        <v>44246</v>
      </c>
      <c r="M109" t="s">
        <v>669</v>
      </c>
      <c r="N109" t="s">
        <v>669</v>
      </c>
      <c r="O109" t="s">
        <v>669</v>
      </c>
      <c r="P109">
        <v>190000</v>
      </c>
      <c r="Q109">
        <v>190000</v>
      </c>
      <c r="R109">
        <v>0</v>
      </c>
      <c r="S109">
        <v>0</v>
      </c>
      <c r="T109">
        <v>0</v>
      </c>
      <c r="U109">
        <v>0</v>
      </c>
      <c r="V109">
        <v>0</v>
      </c>
      <c r="W109">
        <v>0</v>
      </c>
      <c r="X109">
        <v>190000</v>
      </c>
      <c r="Y109">
        <v>0</v>
      </c>
      <c r="Z109">
        <v>0</v>
      </c>
      <c r="AA109">
        <v>0</v>
      </c>
      <c r="AB109">
        <v>1</v>
      </c>
      <c r="AC109" t="s">
        <v>669</v>
      </c>
      <c r="AD109" t="s">
        <v>669</v>
      </c>
      <c r="AE109" t="s">
        <v>673</v>
      </c>
      <c r="AF109" t="s">
        <v>674</v>
      </c>
      <c r="AG109" t="s">
        <v>669</v>
      </c>
      <c r="AH109">
        <v>1</v>
      </c>
      <c r="AI109" t="s">
        <v>675</v>
      </c>
    </row>
    <row r="110" spans="1:35" x14ac:dyDescent="0.35">
      <c r="A110" t="s">
        <v>909</v>
      </c>
      <c r="B110" s="20">
        <v>44224</v>
      </c>
      <c r="C110" s="20">
        <v>44246</v>
      </c>
      <c r="D110" s="20">
        <v>44246</v>
      </c>
      <c r="E110" t="s">
        <v>669</v>
      </c>
      <c r="F110">
        <v>800065396</v>
      </c>
      <c r="G110" t="s">
        <v>670</v>
      </c>
      <c r="H110" t="s">
        <v>910</v>
      </c>
      <c r="I110" t="s">
        <v>672</v>
      </c>
      <c r="J110" s="20">
        <v>44224</v>
      </c>
      <c r="K110" s="20">
        <v>44246</v>
      </c>
      <c r="L110" s="20">
        <v>44246</v>
      </c>
      <c r="M110" t="s">
        <v>669</v>
      </c>
      <c r="N110" t="s">
        <v>669</v>
      </c>
      <c r="O110" t="s">
        <v>669</v>
      </c>
      <c r="P110">
        <v>80000</v>
      </c>
      <c r="Q110">
        <v>80000</v>
      </c>
      <c r="R110">
        <v>0</v>
      </c>
      <c r="S110">
        <v>0</v>
      </c>
      <c r="T110">
        <v>0</v>
      </c>
      <c r="U110">
        <v>0</v>
      </c>
      <c r="V110">
        <v>0</v>
      </c>
      <c r="W110">
        <v>0</v>
      </c>
      <c r="X110">
        <v>80000</v>
      </c>
      <c r="Y110">
        <v>0</v>
      </c>
      <c r="Z110">
        <v>0</v>
      </c>
      <c r="AA110">
        <v>0</v>
      </c>
      <c r="AB110">
        <v>1</v>
      </c>
      <c r="AC110" t="s">
        <v>669</v>
      </c>
      <c r="AD110" t="s">
        <v>669</v>
      </c>
      <c r="AE110" t="s">
        <v>673</v>
      </c>
      <c r="AF110" t="s">
        <v>674</v>
      </c>
      <c r="AG110" t="s">
        <v>669</v>
      </c>
      <c r="AH110">
        <v>1</v>
      </c>
      <c r="AI110" t="s">
        <v>675</v>
      </c>
    </row>
    <row r="111" spans="1:35" x14ac:dyDescent="0.35">
      <c r="A111" t="s">
        <v>911</v>
      </c>
      <c r="B111" s="20">
        <v>44224</v>
      </c>
      <c r="C111" s="20">
        <v>44246</v>
      </c>
      <c r="D111" s="20">
        <v>44246</v>
      </c>
      <c r="E111" t="s">
        <v>669</v>
      </c>
      <c r="F111">
        <v>800065396</v>
      </c>
      <c r="G111" t="s">
        <v>670</v>
      </c>
      <c r="H111" t="s">
        <v>912</v>
      </c>
      <c r="I111" t="s">
        <v>672</v>
      </c>
      <c r="J111" s="20">
        <v>44224</v>
      </c>
      <c r="K111" s="20">
        <v>44246</v>
      </c>
      <c r="L111" s="20">
        <v>44246</v>
      </c>
      <c r="M111" t="s">
        <v>669</v>
      </c>
      <c r="N111" t="s">
        <v>669</v>
      </c>
      <c r="O111" t="s">
        <v>669</v>
      </c>
      <c r="P111">
        <v>80000</v>
      </c>
      <c r="Q111">
        <v>80000</v>
      </c>
      <c r="R111">
        <v>0</v>
      </c>
      <c r="S111">
        <v>0</v>
      </c>
      <c r="T111">
        <v>0</v>
      </c>
      <c r="U111">
        <v>0</v>
      </c>
      <c r="V111">
        <v>0</v>
      </c>
      <c r="W111">
        <v>0</v>
      </c>
      <c r="X111">
        <v>80000</v>
      </c>
      <c r="Y111">
        <v>0</v>
      </c>
      <c r="Z111">
        <v>0</v>
      </c>
      <c r="AA111">
        <v>0</v>
      </c>
      <c r="AB111">
        <v>1</v>
      </c>
      <c r="AC111" t="s">
        <v>669</v>
      </c>
      <c r="AD111" t="s">
        <v>669</v>
      </c>
      <c r="AE111" t="s">
        <v>673</v>
      </c>
      <c r="AF111" t="s">
        <v>674</v>
      </c>
      <c r="AG111" t="s">
        <v>669</v>
      </c>
      <c r="AH111">
        <v>1</v>
      </c>
      <c r="AI111" t="s">
        <v>675</v>
      </c>
    </row>
    <row r="112" spans="1:35" x14ac:dyDescent="0.35">
      <c r="A112" t="s">
        <v>913</v>
      </c>
      <c r="B112" s="20">
        <v>44232</v>
      </c>
      <c r="C112" s="20">
        <v>44246</v>
      </c>
      <c r="D112" s="20">
        <v>44246</v>
      </c>
      <c r="E112" t="s">
        <v>669</v>
      </c>
      <c r="F112">
        <v>800065396</v>
      </c>
      <c r="G112" t="s">
        <v>670</v>
      </c>
      <c r="H112" t="s">
        <v>914</v>
      </c>
      <c r="I112" t="s">
        <v>672</v>
      </c>
      <c r="J112" s="20">
        <v>44232</v>
      </c>
      <c r="K112" s="20">
        <v>44246</v>
      </c>
      <c r="L112" s="20">
        <v>44246</v>
      </c>
      <c r="M112" t="s">
        <v>669</v>
      </c>
      <c r="N112" t="s">
        <v>669</v>
      </c>
      <c r="O112" t="s">
        <v>669</v>
      </c>
      <c r="P112">
        <v>80000</v>
      </c>
      <c r="Q112">
        <v>80000</v>
      </c>
      <c r="R112">
        <v>0</v>
      </c>
      <c r="S112">
        <v>0</v>
      </c>
      <c r="T112">
        <v>0</v>
      </c>
      <c r="U112">
        <v>0</v>
      </c>
      <c r="V112">
        <v>0</v>
      </c>
      <c r="W112">
        <v>0</v>
      </c>
      <c r="X112">
        <v>80000</v>
      </c>
      <c r="Y112">
        <v>0</v>
      </c>
      <c r="Z112">
        <v>0</v>
      </c>
      <c r="AA112">
        <v>0</v>
      </c>
      <c r="AB112">
        <v>1</v>
      </c>
      <c r="AC112" t="s">
        <v>669</v>
      </c>
      <c r="AD112" t="s">
        <v>669</v>
      </c>
      <c r="AE112" t="s">
        <v>673</v>
      </c>
      <c r="AF112" t="s">
        <v>674</v>
      </c>
      <c r="AG112" t="s">
        <v>669</v>
      </c>
      <c r="AH112">
        <v>1</v>
      </c>
      <c r="AI112" t="s">
        <v>675</v>
      </c>
    </row>
    <row r="113" spans="1:35" x14ac:dyDescent="0.35">
      <c r="A113" t="s">
        <v>915</v>
      </c>
      <c r="B113" s="20">
        <v>44232</v>
      </c>
      <c r="C113" s="20">
        <v>44246</v>
      </c>
      <c r="D113" s="20">
        <v>44246</v>
      </c>
      <c r="E113" t="s">
        <v>669</v>
      </c>
      <c r="F113">
        <v>800065396</v>
      </c>
      <c r="G113" t="s">
        <v>670</v>
      </c>
      <c r="H113" t="s">
        <v>916</v>
      </c>
      <c r="I113" t="s">
        <v>672</v>
      </c>
      <c r="J113" s="20">
        <v>44232</v>
      </c>
      <c r="K113" s="20">
        <v>44246</v>
      </c>
      <c r="L113" s="20">
        <v>44246</v>
      </c>
      <c r="M113" t="s">
        <v>669</v>
      </c>
      <c r="N113" t="s">
        <v>669</v>
      </c>
      <c r="O113" t="s">
        <v>669</v>
      </c>
      <c r="P113">
        <v>80000</v>
      </c>
      <c r="Q113">
        <v>80000</v>
      </c>
      <c r="R113">
        <v>0</v>
      </c>
      <c r="S113">
        <v>0</v>
      </c>
      <c r="T113">
        <v>0</v>
      </c>
      <c r="U113">
        <v>0</v>
      </c>
      <c r="V113">
        <v>0</v>
      </c>
      <c r="W113">
        <v>0</v>
      </c>
      <c r="X113">
        <v>80000</v>
      </c>
      <c r="Y113">
        <v>0</v>
      </c>
      <c r="Z113">
        <v>0</v>
      </c>
      <c r="AA113">
        <v>0</v>
      </c>
      <c r="AB113">
        <v>1</v>
      </c>
      <c r="AC113" t="s">
        <v>669</v>
      </c>
      <c r="AD113" t="s">
        <v>669</v>
      </c>
      <c r="AE113" t="s">
        <v>673</v>
      </c>
      <c r="AF113" t="s">
        <v>674</v>
      </c>
      <c r="AG113" t="s">
        <v>669</v>
      </c>
      <c r="AH113">
        <v>1</v>
      </c>
      <c r="AI113" t="s">
        <v>675</v>
      </c>
    </row>
    <row r="114" spans="1:35" x14ac:dyDescent="0.35">
      <c r="A114" t="s">
        <v>917</v>
      </c>
      <c r="B114" s="20">
        <v>44232</v>
      </c>
      <c r="C114" s="20">
        <v>44246</v>
      </c>
      <c r="D114" s="20">
        <v>44246</v>
      </c>
      <c r="E114" t="s">
        <v>669</v>
      </c>
      <c r="F114">
        <v>800065396</v>
      </c>
      <c r="G114" t="s">
        <v>670</v>
      </c>
      <c r="H114" t="s">
        <v>918</v>
      </c>
      <c r="I114" t="s">
        <v>672</v>
      </c>
      <c r="J114" s="20">
        <v>44232</v>
      </c>
      <c r="K114" s="20">
        <v>44246</v>
      </c>
      <c r="L114" s="20">
        <v>44246</v>
      </c>
      <c r="M114" t="s">
        <v>669</v>
      </c>
      <c r="N114" t="s">
        <v>669</v>
      </c>
      <c r="O114" t="s">
        <v>669</v>
      </c>
      <c r="P114">
        <v>190000</v>
      </c>
      <c r="Q114">
        <v>190000</v>
      </c>
      <c r="R114">
        <v>0</v>
      </c>
      <c r="S114">
        <v>0</v>
      </c>
      <c r="T114">
        <v>0</v>
      </c>
      <c r="U114">
        <v>0</v>
      </c>
      <c r="V114">
        <v>0</v>
      </c>
      <c r="W114">
        <v>0</v>
      </c>
      <c r="X114">
        <v>190000</v>
      </c>
      <c r="Y114">
        <v>0</v>
      </c>
      <c r="Z114">
        <v>0</v>
      </c>
      <c r="AA114">
        <v>0</v>
      </c>
      <c r="AB114">
        <v>1</v>
      </c>
      <c r="AC114" t="s">
        <v>669</v>
      </c>
      <c r="AD114" t="s">
        <v>669</v>
      </c>
      <c r="AE114" t="s">
        <v>673</v>
      </c>
      <c r="AF114" t="s">
        <v>674</v>
      </c>
      <c r="AG114" t="s">
        <v>669</v>
      </c>
      <c r="AH114">
        <v>1</v>
      </c>
      <c r="AI114" t="s">
        <v>675</v>
      </c>
    </row>
    <row r="115" spans="1:35" x14ac:dyDescent="0.35">
      <c r="A115" t="s">
        <v>919</v>
      </c>
      <c r="B115" s="20">
        <v>44232</v>
      </c>
      <c r="C115" s="20">
        <v>44246</v>
      </c>
      <c r="D115" s="20">
        <v>44246</v>
      </c>
      <c r="E115" t="s">
        <v>669</v>
      </c>
      <c r="F115">
        <v>800065396</v>
      </c>
      <c r="G115" t="s">
        <v>670</v>
      </c>
      <c r="H115" t="s">
        <v>920</v>
      </c>
      <c r="I115" t="s">
        <v>672</v>
      </c>
      <c r="J115" s="20">
        <v>44232</v>
      </c>
      <c r="K115" s="20">
        <v>44246</v>
      </c>
      <c r="L115" s="20">
        <v>44246</v>
      </c>
      <c r="M115" t="s">
        <v>669</v>
      </c>
      <c r="N115" t="s">
        <v>669</v>
      </c>
      <c r="O115" t="s">
        <v>669</v>
      </c>
      <c r="P115">
        <v>80000</v>
      </c>
      <c r="Q115">
        <v>80000</v>
      </c>
      <c r="R115">
        <v>0</v>
      </c>
      <c r="S115">
        <v>0</v>
      </c>
      <c r="T115">
        <v>0</v>
      </c>
      <c r="U115">
        <v>0</v>
      </c>
      <c r="V115">
        <v>0</v>
      </c>
      <c r="W115">
        <v>0</v>
      </c>
      <c r="X115">
        <v>80000</v>
      </c>
      <c r="Y115">
        <v>0</v>
      </c>
      <c r="Z115">
        <v>0</v>
      </c>
      <c r="AA115">
        <v>0</v>
      </c>
      <c r="AB115">
        <v>1</v>
      </c>
      <c r="AC115" t="s">
        <v>669</v>
      </c>
      <c r="AD115" t="s">
        <v>669</v>
      </c>
      <c r="AE115" t="s">
        <v>673</v>
      </c>
      <c r="AF115" t="s">
        <v>674</v>
      </c>
      <c r="AG115" t="s">
        <v>669</v>
      </c>
      <c r="AH115">
        <v>1</v>
      </c>
      <c r="AI115" t="s">
        <v>675</v>
      </c>
    </row>
    <row r="116" spans="1:35" x14ac:dyDescent="0.35">
      <c r="A116" t="s">
        <v>921</v>
      </c>
      <c r="B116" s="20">
        <v>44232</v>
      </c>
      <c r="C116" s="20">
        <v>44246</v>
      </c>
      <c r="D116" s="20">
        <v>44246</v>
      </c>
      <c r="E116" t="s">
        <v>669</v>
      </c>
      <c r="F116">
        <v>800065396</v>
      </c>
      <c r="G116" t="s">
        <v>670</v>
      </c>
      <c r="H116" t="s">
        <v>922</v>
      </c>
      <c r="I116" t="s">
        <v>672</v>
      </c>
      <c r="J116" s="20">
        <v>44232</v>
      </c>
      <c r="K116" s="20">
        <v>44246</v>
      </c>
      <c r="L116" s="20">
        <v>44246</v>
      </c>
      <c r="M116" t="s">
        <v>669</v>
      </c>
      <c r="N116" t="s">
        <v>669</v>
      </c>
      <c r="O116" t="s">
        <v>669</v>
      </c>
      <c r="P116">
        <v>190000</v>
      </c>
      <c r="Q116">
        <v>190000</v>
      </c>
      <c r="R116">
        <v>0</v>
      </c>
      <c r="S116">
        <v>0</v>
      </c>
      <c r="T116">
        <v>0</v>
      </c>
      <c r="U116">
        <v>0</v>
      </c>
      <c r="V116">
        <v>0</v>
      </c>
      <c r="W116">
        <v>0</v>
      </c>
      <c r="X116">
        <v>190000</v>
      </c>
      <c r="Y116">
        <v>0</v>
      </c>
      <c r="Z116">
        <v>0</v>
      </c>
      <c r="AA116">
        <v>0</v>
      </c>
      <c r="AB116">
        <v>1</v>
      </c>
      <c r="AC116" t="s">
        <v>669</v>
      </c>
      <c r="AD116" t="s">
        <v>669</v>
      </c>
      <c r="AE116" t="s">
        <v>673</v>
      </c>
      <c r="AF116" t="s">
        <v>674</v>
      </c>
      <c r="AG116" t="s">
        <v>669</v>
      </c>
      <c r="AH116">
        <v>1</v>
      </c>
      <c r="AI116" t="s">
        <v>675</v>
      </c>
    </row>
    <row r="117" spans="1:35" x14ac:dyDescent="0.35">
      <c r="A117" t="s">
        <v>923</v>
      </c>
      <c r="B117" s="20">
        <v>44250</v>
      </c>
      <c r="C117" s="20">
        <v>44259</v>
      </c>
      <c r="D117" s="20">
        <v>44259</v>
      </c>
      <c r="E117" t="s">
        <v>669</v>
      </c>
      <c r="F117">
        <v>800065396</v>
      </c>
      <c r="G117" t="s">
        <v>670</v>
      </c>
      <c r="H117" t="s">
        <v>924</v>
      </c>
      <c r="I117" t="s">
        <v>672</v>
      </c>
      <c r="J117" s="20">
        <v>44250</v>
      </c>
      <c r="K117" s="20">
        <v>44259</v>
      </c>
      <c r="L117" s="20">
        <v>44259</v>
      </c>
      <c r="M117" t="s">
        <v>669</v>
      </c>
      <c r="N117" t="s">
        <v>669</v>
      </c>
      <c r="O117" t="s">
        <v>669</v>
      </c>
      <c r="P117">
        <v>80000</v>
      </c>
      <c r="Q117">
        <v>80000</v>
      </c>
      <c r="R117">
        <v>0</v>
      </c>
      <c r="S117">
        <v>0</v>
      </c>
      <c r="T117">
        <v>0</v>
      </c>
      <c r="U117">
        <v>0</v>
      </c>
      <c r="V117">
        <v>0</v>
      </c>
      <c r="W117">
        <v>0</v>
      </c>
      <c r="X117">
        <v>80000</v>
      </c>
      <c r="Y117">
        <v>0</v>
      </c>
      <c r="Z117">
        <v>0</v>
      </c>
      <c r="AA117">
        <v>0</v>
      </c>
      <c r="AB117">
        <v>1</v>
      </c>
      <c r="AC117" t="s">
        <v>669</v>
      </c>
      <c r="AD117" t="s">
        <v>669</v>
      </c>
      <c r="AE117" t="s">
        <v>673</v>
      </c>
      <c r="AF117" t="s">
        <v>674</v>
      </c>
      <c r="AG117" t="s">
        <v>669</v>
      </c>
      <c r="AH117">
        <v>1</v>
      </c>
      <c r="AI117" t="s">
        <v>675</v>
      </c>
    </row>
    <row r="118" spans="1:35" x14ac:dyDescent="0.35">
      <c r="A118" t="s">
        <v>925</v>
      </c>
      <c r="B118" s="20">
        <v>44278</v>
      </c>
      <c r="C118" s="20">
        <v>44302</v>
      </c>
      <c r="D118" s="20">
        <v>44302</v>
      </c>
      <c r="E118" t="s">
        <v>669</v>
      </c>
      <c r="F118">
        <v>800065396</v>
      </c>
      <c r="G118" t="s">
        <v>670</v>
      </c>
      <c r="H118" t="s">
        <v>926</v>
      </c>
      <c r="I118" t="s">
        <v>672</v>
      </c>
      <c r="J118" s="20">
        <v>44278</v>
      </c>
      <c r="K118" s="20">
        <v>44302</v>
      </c>
      <c r="L118" s="20">
        <v>44302</v>
      </c>
      <c r="M118" t="s">
        <v>669</v>
      </c>
      <c r="N118" t="s">
        <v>669</v>
      </c>
      <c r="O118" t="s">
        <v>669</v>
      </c>
      <c r="P118">
        <v>190000</v>
      </c>
      <c r="Q118">
        <v>190000</v>
      </c>
      <c r="R118">
        <v>0</v>
      </c>
      <c r="S118">
        <v>0</v>
      </c>
      <c r="T118">
        <v>0</v>
      </c>
      <c r="U118">
        <v>0</v>
      </c>
      <c r="V118">
        <v>0</v>
      </c>
      <c r="W118">
        <v>0</v>
      </c>
      <c r="X118">
        <v>190000</v>
      </c>
      <c r="Y118">
        <v>0</v>
      </c>
      <c r="Z118">
        <v>0</v>
      </c>
      <c r="AA118">
        <v>0</v>
      </c>
      <c r="AB118">
        <v>1</v>
      </c>
      <c r="AC118" t="s">
        <v>669</v>
      </c>
      <c r="AD118" t="s">
        <v>669</v>
      </c>
      <c r="AE118" t="s">
        <v>673</v>
      </c>
      <c r="AF118" t="s">
        <v>674</v>
      </c>
      <c r="AG118" t="s">
        <v>669</v>
      </c>
      <c r="AH118">
        <v>1</v>
      </c>
      <c r="AI118" t="s">
        <v>675</v>
      </c>
    </row>
    <row r="119" spans="1:35" x14ac:dyDescent="0.35">
      <c r="A119" t="s">
        <v>927</v>
      </c>
      <c r="B119" s="20">
        <v>44280</v>
      </c>
      <c r="C119" s="20">
        <v>44302</v>
      </c>
      <c r="D119" s="20">
        <v>44302</v>
      </c>
      <c r="E119" t="s">
        <v>669</v>
      </c>
      <c r="F119">
        <v>800065396</v>
      </c>
      <c r="G119" t="s">
        <v>670</v>
      </c>
      <c r="H119" t="s">
        <v>928</v>
      </c>
      <c r="I119" t="s">
        <v>672</v>
      </c>
      <c r="J119" s="20">
        <v>44280</v>
      </c>
      <c r="K119" s="20">
        <v>44302</v>
      </c>
      <c r="L119" s="20">
        <v>44302</v>
      </c>
      <c r="M119" t="s">
        <v>669</v>
      </c>
      <c r="N119" t="s">
        <v>669</v>
      </c>
      <c r="O119" t="s">
        <v>669</v>
      </c>
      <c r="P119">
        <v>190000</v>
      </c>
      <c r="Q119">
        <v>190000</v>
      </c>
      <c r="R119">
        <v>0</v>
      </c>
      <c r="S119">
        <v>0</v>
      </c>
      <c r="T119">
        <v>0</v>
      </c>
      <c r="U119">
        <v>0</v>
      </c>
      <c r="V119">
        <v>0</v>
      </c>
      <c r="W119">
        <v>0</v>
      </c>
      <c r="X119">
        <v>190000</v>
      </c>
      <c r="Y119">
        <v>0</v>
      </c>
      <c r="Z119">
        <v>0</v>
      </c>
      <c r="AA119">
        <v>0</v>
      </c>
      <c r="AB119">
        <v>1</v>
      </c>
      <c r="AC119" t="s">
        <v>669</v>
      </c>
      <c r="AD119" t="s">
        <v>669</v>
      </c>
      <c r="AE119" t="s">
        <v>673</v>
      </c>
      <c r="AF119" t="s">
        <v>674</v>
      </c>
      <c r="AG119" t="s">
        <v>669</v>
      </c>
      <c r="AH119">
        <v>1</v>
      </c>
      <c r="AI119" t="s">
        <v>675</v>
      </c>
    </row>
    <row r="120" spans="1:35" x14ac:dyDescent="0.35">
      <c r="A120" t="s">
        <v>929</v>
      </c>
      <c r="B120" s="20">
        <v>44296</v>
      </c>
      <c r="C120" s="20">
        <v>44302</v>
      </c>
      <c r="D120" s="20">
        <v>44302</v>
      </c>
      <c r="E120" t="s">
        <v>669</v>
      </c>
      <c r="F120">
        <v>800065396</v>
      </c>
      <c r="G120" t="s">
        <v>670</v>
      </c>
      <c r="H120" t="s">
        <v>930</v>
      </c>
      <c r="I120" t="s">
        <v>672</v>
      </c>
      <c r="J120" s="20">
        <v>44296</v>
      </c>
      <c r="K120" s="20">
        <v>44302</v>
      </c>
      <c r="L120" s="20">
        <v>44302</v>
      </c>
      <c r="M120" t="s">
        <v>669</v>
      </c>
      <c r="N120" t="s">
        <v>669</v>
      </c>
      <c r="O120" t="s">
        <v>669</v>
      </c>
      <c r="P120">
        <v>190000</v>
      </c>
      <c r="Q120">
        <v>190000</v>
      </c>
      <c r="R120">
        <v>0</v>
      </c>
      <c r="S120">
        <v>0</v>
      </c>
      <c r="T120">
        <v>0</v>
      </c>
      <c r="U120">
        <v>0</v>
      </c>
      <c r="V120">
        <v>0</v>
      </c>
      <c r="W120">
        <v>0</v>
      </c>
      <c r="X120">
        <v>190000</v>
      </c>
      <c r="Y120">
        <v>0</v>
      </c>
      <c r="Z120">
        <v>0</v>
      </c>
      <c r="AA120">
        <v>0</v>
      </c>
      <c r="AB120">
        <v>1</v>
      </c>
      <c r="AC120" t="s">
        <v>669</v>
      </c>
      <c r="AD120" t="s">
        <v>669</v>
      </c>
      <c r="AE120" t="s">
        <v>673</v>
      </c>
      <c r="AF120" t="s">
        <v>674</v>
      </c>
      <c r="AG120" t="s">
        <v>669</v>
      </c>
      <c r="AH120">
        <v>1</v>
      </c>
      <c r="AI120" t="s">
        <v>675</v>
      </c>
    </row>
    <row r="121" spans="1:35" x14ac:dyDescent="0.35">
      <c r="A121" t="s">
        <v>931</v>
      </c>
      <c r="B121" s="20">
        <v>44309</v>
      </c>
      <c r="C121" s="20">
        <v>44334</v>
      </c>
      <c r="D121" s="20">
        <v>44334</v>
      </c>
      <c r="E121" t="s">
        <v>669</v>
      </c>
      <c r="F121">
        <v>800065396</v>
      </c>
      <c r="G121" t="s">
        <v>670</v>
      </c>
      <c r="H121" t="s">
        <v>932</v>
      </c>
      <c r="I121" t="s">
        <v>672</v>
      </c>
      <c r="J121" s="20">
        <v>44309</v>
      </c>
      <c r="K121" s="20">
        <v>44334</v>
      </c>
      <c r="L121" s="20">
        <v>44334</v>
      </c>
      <c r="M121" t="s">
        <v>669</v>
      </c>
      <c r="N121" t="s">
        <v>669</v>
      </c>
      <c r="O121" t="s">
        <v>669</v>
      </c>
      <c r="P121">
        <v>190000</v>
      </c>
      <c r="Q121">
        <v>190000</v>
      </c>
      <c r="R121">
        <v>0</v>
      </c>
      <c r="S121">
        <v>0</v>
      </c>
      <c r="T121">
        <v>0</v>
      </c>
      <c r="U121">
        <v>0</v>
      </c>
      <c r="V121">
        <v>0</v>
      </c>
      <c r="W121">
        <v>0</v>
      </c>
      <c r="X121">
        <v>190000</v>
      </c>
      <c r="Y121">
        <v>0</v>
      </c>
      <c r="Z121">
        <v>0</v>
      </c>
      <c r="AA121">
        <v>0</v>
      </c>
      <c r="AB121">
        <v>1</v>
      </c>
      <c r="AC121" t="s">
        <v>669</v>
      </c>
      <c r="AD121" t="s">
        <v>669</v>
      </c>
      <c r="AE121" t="s">
        <v>673</v>
      </c>
      <c r="AF121" t="s">
        <v>674</v>
      </c>
      <c r="AG121" t="s">
        <v>669</v>
      </c>
      <c r="AH121">
        <v>1</v>
      </c>
      <c r="AI121" t="s">
        <v>675</v>
      </c>
    </row>
    <row r="122" spans="1:35" x14ac:dyDescent="0.35">
      <c r="A122" t="s">
        <v>933</v>
      </c>
      <c r="B122" s="20">
        <v>44309</v>
      </c>
      <c r="C122" s="20">
        <v>44334</v>
      </c>
      <c r="D122" s="20">
        <v>44334</v>
      </c>
      <c r="E122" t="s">
        <v>669</v>
      </c>
      <c r="F122">
        <v>800065396</v>
      </c>
      <c r="G122" t="s">
        <v>670</v>
      </c>
      <c r="H122" t="s">
        <v>934</v>
      </c>
      <c r="I122" t="s">
        <v>672</v>
      </c>
      <c r="J122" s="20">
        <v>44309</v>
      </c>
      <c r="K122" s="20">
        <v>44334</v>
      </c>
      <c r="L122" s="20">
        <v>44334</v>
      </c>
      <c r="M122" t="s">
        <v>669</v>
      </c>
      <c r="N122" t="s">
        <v>669</v>
      </c>
      <c r="O122" t="s">
        <v>669</v>
      </c>
      <c r="P122">
        <v>190000</v>
      </c>
      <c r="Q122">
        <v>190000</v>
      </c>
      <c r="R122">
        <v>0</v>
      </c>
      <c r="S122">
        <v>0</v>
      </c>
      <c r="T122">
        <v>0</v>
      </c>
      <c r="U122">
        <v>0</v>
      </c>
      <c r="V122">
        <v>0</v>
      </c>
      <c r="W122">
        <v>0</v>
      </c>
      <c r="X122">
        <v>190000</v>
      </c>
      <c r="Y122">
        <v>0</v>
      </c>
      <c r="Z122">
        <v>0</v>
      </c>
      <c r="AA122">
        <v>0</v>
      </c>
      <c r="AB122">
        <v>1</v>
      </c>
      <c r="AC122" t="s">
        <v>669</v>
      </c>
      <c r="AD122" t="s">
        <v>669</v>
      </c>
      <c r="AE122" t="s">
        <v>673</v>
      </c>
      <c r="AF122" t="s">
        <v>674</v>
      </c>
      <c r="AG122" t="s">
        <v>669</v>
      </c>
      <c r="AH122">
        <v>1</v>
      </c>
      <c r="AI122" t="s">
        <v>675</v>
      </c>
    </row>
    <row r="123" spans="1:35" x14ac:dyDescent="0.35">
      <c r="A123" t="s">
        <v>935</v>
      </c>
      <c r="B123" s="20">
        <v>44313</v>
      </c>
      <c r="C123" s="20">
        <v>44334</v>
      </c>
      <c r="D123" s="20">
        <v>44334</v>
      </c>
      <c r="E123" t="s">
        <v>669</v>
      </c>
      <c r="F123">
        <v>800065396</v>
      </c>
      <c r="G123" t="s">
        <v>670</v>
      </c>
      <c r="H123" t="s">
        <v>936</v>
      </c>
      <c r="I123" t="s">
        <v>672</v>
      </c>
      <c r="J123" s="20">
        <v>44313</v>
      </c>
      <c r="K123" s="20">
        <v>44334</v>
      </c>
      <c r="L123" s="20">
        <v>44334</v>
      </c>
      <c r="M123" t="s">
        <v>669</v>
      </c>
      <c r="N123" t="s">
        <v>669</v>
      </c>
      <c r="O123" t="s">
        <v>669</v>
      </c>
      <c r="P123">
        <v>190000</v>
      </c>
      <c r="Q123">
        <v>190000</v>
      </c>
      <c r="R123">
        <v>0</v>
      </c>
      <c r="S123">
        <v>0</v>
      </c>
      <c r="T123">
        <v>0</v>
      </c>
      <c r="U123">
        <v>0</v>
      </c>
      <c r="V123">
        <v>0</v>
      </c>
      <c r="W123">
        <v>0</v>
      </c>
      <c r="X123">
        <v>190000</v>
      </c>
      <c r="Y123">
        <v>0</v>
      </c>
      <c r="Z123">
        <v>0</v>
      </c>
      <c r="AA123">
        <v>0</v>
      </c>
      <c r="AB123">
        <v>1</v>
      </c>
      <c r="AC123" t="s">
        <v>669</v>
      </c>
      <c r="AD123" t="s">
        <v>669</v>
      </c>
      <c r="AE123" t="s">
        <v>673</v>
      </c>
      <c r="AF123" t="s">
        <v>674</v>
      </c>
      <c r="AG123" t="s">
        <v>669</v>
      </c>
      <c r="AH123">
        <v>1</v>
      </c>
      <c r="AI123" t="s">
        <v>675</v>
      </c>
    </row>
    <row r="124" spans="1:35" x14ac:dyDescent="0.35">
      <c r="A124" t="s">
        <v>937</v>
      </c>
      <c r="B124" s="20">
        <v>44313</v>
      </c>
      <c r="C124" s="20">
        <v>44334</v>
      </c>
      <c r="D124" s="20">
        <v>44334</v>
      </c>
      <c r="E124" t="s">
        <v>669</v>
      </c>
      <c r="F124">
        <v>800065396</v>
      </c>
      <c r="G124" t="s">
        <v>670</v>
      </c>
      <c r="H124" t="s">
        <v>938</v>
      </c>
      <c r="I124" t="s">
        <v>672</v>
      </c>
      <c r="J124" s="20">
        <v>44313</v>
      </c>
      <c r="K124" s="20">
        <v>44334</v>
      </c>
      <c r="L124" s="20">
        <v>44334</v>
      </c>
      <c r="M124" t="s">
        <v>669</v>
      </c>
      <c r="N124" t="s">
        <v>669</v>
      </c>
      <c r="O124" t="s">
        <v>669</v>
      </c>
      <c r="P124">
        <v>190000</v>
      </c>
      <c r="Q124">
        <v>190000</v>
      </c>
      <c r="R124">
        <v>0</v>
      </c>
      <c r="S124">
        <v>0</v>
      </c>
      <c r="T124">
        <v>0</v>
      </c>
      <c r="U124">
        <v>0</v>
      </c>
      <c r="V124">
        <v>0</v>
      </c>
      <c r="W124">
        <v>0</v>
      </c>
      <c r="X124">
        <v>190000</v>
      </c>
      <c r="Y124">
        <v>0</v>
      </c>
      <c r="Z124">
        <v>0</v>
      </c>
      <c r="AA124">
        <v>0</v>
      </c>
      <c r="AB124">
        <v>1</v>
      </c>
      <c r="AC124" t="s">
        <v>669</v>
      </c>
      <c r="AD124" t="s">
        <v>669</v>
      </c>
      <c r="AE124" t="s">
        <v>673</v>
      </c>
      <c r="AF124" t="s">
        <v>674</v>
      </c>
      <c r="AG124" t="s">
        <v>669</v>
      </c>
      <c r="AH124">
        <v>1</v>
      </c>
      <c r="AI124" t="s">
        <v>675</v>
      </c>
    </row>
    <row r="125" spans="1:35" x14ac:dyDescent="0.35">
      <c r="A125" t="s">
        <v>939</v>
      </c>
      <c r="B125" s="20">
        <v>44313</v>
      </c>
      <c r="C125" s="20">
        <v>44334</v>
      </c>
      <c r="D125" s="20">
        <v>44334</v>
      </c>
      <c r="E125" t="s">
        <v>669</v>
      </c>
      <c r="F125">
        <v>800065396</v>
      </c>
      <c r="G125" t="s">
        <v>670</v>
      </c>
      <c r="H125" t="s">
        <v>940</v>
      </c>
      <c r="I125" t="s">
        <v>672</v>
      </c>
      <c r="J125" s="20">
        <v>44313</v>
      </c>
      <c r="K125" s="20">
        <v>44334</v>
      </c>
      <c r="L125" s="20">
        <v>44334</v>
      </c>
      <c r="M125" t="s">
        <v>669</v>
      </c>
      <c r="N125" t="s">
        <v>669</v>
      </c>
      <c r="O125" t="s">
        <v>669</v>
      </c>
      <c r="P125">
        <v>190000</v>
      </c>
      <c r="Q125">
        <v>190000</v>
      </c>
      <c r="R125">
        <v>0</v>
      </c>
      <c r="S125">
        <v>0</v>
      </c>
      <c r="T125">
        <v>0</v>
      </c>
      <c r="U125">
        <v>0</v>
      </c>
      <c r="V125">
        <v>0</v>
      </c>
      <c r="W125">
        <v>0</v>
      </c>
      <c r="X125">
        <v>190000</v>
      </c>
      <c r="Y125">
        <v>0</v>
      </c>
      <c r="Z125">
        <v>0</v>
      </c>
      <c r="AA125">
        <v>0</v>
      </c>
      <c r="AB125">
        <v>1</v>
      </c>
      <c r="AC125" t="s">
        <v>669</v>
      </c>
      <c r="AD125" t="s">
        <v>669</v>
      </c>
      <c r="AE125" t="s">
        <v>673</v>
      </c>
      <c r="AF125" t="s">
        <v>674</v>
      </c>
      <c r="AG125" t="s">
        <v>669</v>
      </c>
      <c r="AH125">
        <v>1</v>
      </c>
      <c r="AI125" t="s">
        <v>675</v>
      </c>
    </row>
    <row r="126" spans="1:35" x14ac:dyDescent="0.35">
      <c r="A126" t="s">
        <v>941</v>
      </c>
      <c r="B126" s="20">
        <v>44326</v>
      </c>
      <c r="C126" s="20">
        <v>44340</v>
      </c>
      <c r="D126" s="20">
        <v>44340</v>
      </c>
      <c r="E126" t="s">
        <v>669</v>
      </c>
      <c r="F126">
        <v>800065396</v>
      </c>
      <c r="G126" t="s">
        <v>670</v>
      </c>
      <c r="H126" t="s">
        <v>942</v>
      </c>
      <c r="I126" t="s">
        <v>672</v>
      </c>
      <c r="J126" s="20">
        <v>44326</v>
      </c>
      <c r="K126" s="20">
        <v>44340</v>
      </c>
      <c r="L126" s="20">
        <v>44340</v>
      </c>
      <c r="M126" t="s">
        <v>669</v>
      </c>
      <c r="N126" t="s">
        <v>669</v>
      </c>
      <c r="O126" t="s">
        <v>669</v>
      </c>
      <c r="P126">
        <v>190000</v>
      </c>
      <c r="Q126">
        <v>190000</v>
      </c>
      <c r="R126">
        <v>0</v>
      </c>
      <c r="S126">
        <v>0</v>
      </c>
      <c r="T126">
        <v>0</v>
      </c>
      <c r="U126">
        <v>0</v>
      </c>
      <c r="V126">
        <v>0</v>
      </c>
      <c r="W126">
        <v>0</v>
      </c>
      <c r="X126">
        <v>190000</v>
      </c>
      <c r="Y126">
        <v>0</v>
      </c>
      <c r="Z126">
        <v>0</v>
      </c>
      <c r="AA126">
        <v>0</v>
      </c>
      <c r="AB126">
        <v>1</v>
      </c>
      <c r="AC126" t="s">
        <v>669</v>
      </c>
      <c r="AD126" t="s">
        <v>669</v>
      </c>
      <c r="AE126" t="s">
        <v>673</v>
      </c>
      <c r="AF126" t="s">
        <v>674</v>
      </c>
      <c r="AG126" t="s">
        <v>669</v>
      </c>
      <c r="AH126">
        <v>1</v>
      </c>
      <c r="AI126" t="s">
        <v>675</v>
      </c>
    </row>
    <row r="127" spans="1:35" x14ac:dyDescent="0.35">
      <c r="A127" t="s">
        <v>943</v>
      </c>
      <c r="B127" s="20">
        <v>44326</v>
      </c>
      <c r="C127" s="20">
        <v>44334</v>
      </c>
      <c r="D127" s="20">
        <v>44334</v>
      </c>
      <c r="E127" t="s">
        <v>669</v>
      </c>
      <c r="F127">
        <v>800065396</v>
      </c>
      <c r="G127" t="s">
        <v>670</v>
      </c>
      <c r="H127" t="s">
        <v>944</v>
      </c>
      <c r="I127" t="s">
        <v>672</v>
      </c>
      <c r="J127" s="20">
        <v>44326</v>
      </c>
      <c r="K127" s="20">
        <v>44334</v>
      </c>
      <c r="L127" s="20">
        <v>44334</v>
      </c>
      <c r="M127" t="s">
        <v>669</v>
      </c>
      <c r="N127" t="s">
        <v>669</v>
      </c>
      <c r="O127" t="s">
        <v>669</v>
      </c>
      <c r="P127">
        <v>190000</v>
      </c>
      <c r="Q127">
        <v>190000</v>
      </c>
      <c r="R127">
        <v>0</v>
      </c>
      <c r="S127">
        <v>0</v>
      </c>
      <c r="T127">
        <v>0</v>
      </c>
      <c r="U127">
        <v>0</v>
      </c>
      <c r="V127">
        <v>0</v>
      </c>
      <c r="W127">
        <v>0</v>
      </c>
      <c r="X127">
        <v>190000</v>
      </c>
      <c r="Y127">
        <v>0</v>
      </c>
      <c r="Z127">
        <v>0</v>
      </c>
      <c r="AA127">
        <v>0</v>
      </c>
      <c r="AB127">
        <v>1</v>
      </c>
      <c r="AC127" t="s">
        <v>669</v>
      </c>
      <c r="AD127" t="s">
        <v>669</v>
      </c>
      <c r="AE127" t="s">
        <v>673</v>
      </c>
      <c r="AF127" t="s">
        <v>674</v>
      </c>
      <c r="AG127" t="s">
        <v>669</v>
      </c>
      <c r="AH127">
        <v>1</v>
      </c>
      <c r="AI127" t="s">
        <v>675</v>
      </c>
    </row>
    <row r="128" spans="1:35" x14ac:dyDescent="0.35">
      <c r="A128" t="s">
        <v>945</v>
      </c>
      <c r="B128" s="20">
        <v>44326</v>
      </c>
      <c r="C128" s="20">
        <v>44340</v>
      </c>
      <c r="D128" s="20">
        <v>44340</v>
      </c>
      <c r="E128" t="s">
        <v>669</v>
      </c>
      <c r="F128">
        <v>800065396</v>
      </c>
      <c r="G128" t="s">
        <v>670</v>
      </c>
      <c r="H128" t="s">
        <v>946</v>
      </c>
      <c r="I128" t="s">
        <v>672</v>
      </c>
      <c r="J128" s="20">
        <v>44326</v>
      </c>
      <c r="K128" s="20">
        <v>44340</v>
      </c>
      <c r="L128" s="20">
        <v>44340</v>
      </c>
      <c r="M128" t="s">
        <v>669</v>
      </c>
      <c r="N128" t="s">
        <v>669</v>
      </c>
      <c r="O128" t="s">
        <v>669</v>
      </c>
      <c r="P128">
        <v>190000</v>
      </c>
      <c r="Q128">
        <v>190000</v>
      </c>
      <c r="R128">
        <v>0</v>
      </c>
      <c r="S128">
        <v>0</v>
      </c>
      <c r="T128">
        <v>0</v>
      </c>
      <c r="U128">
        <v>0</v>
      </c>
      <c r="V128">
        <v>0</v>
      </c>
      <c r="W128">
        <v>0</v>
      </c>
      <c r="X128">
        <v>190000</v>
      </c>
      <c r="Y128">
        <v>0</v>
      </c>
      <c r="Z128">
        <v>0</v>
      </c>
      <c r="AA128">
        <v>0</v>
      </c>
      <c r="AB128">
        <v>1</v>
      </c>
      <c r="AC128" t="s">
        <v>669</v>
      </c>
      <c r="AD128" t="s">
        <v>669</v>
      </c>
      <c r="AE128" t="s">
        <v>673</v>
      </c>
      <c r="AF128" t="s">
        <v>674</v>
      </c>
      <c r="AG128" t="s">
        <v>669</v>
      </c>
      <c r="AH128">
        <v>1</v>
      </c>
      <c r="AI128" t="s">
        <v>675</v>
      </c>
    </row>
    <row r="129" spans="1:35" x14ac:dyDescent="0.35">
      <c r="A129" t="s">
        <v>947</v>
      </c>
      <c r="B129" s="20">
        <v>44347</v>
      </c>
      <c r="C129" s="20">
        <v>44364</v>
      </c>
      <c r="D129" s="20">
        <v>44364</v>
      </c>
      <c r="E129" t="s">
        <v>669</v>
      </c>
      <c r="F129">
        <v>800065396</v>
      </c>
      <c r="G129" t="s">
        <v>670</v>
      </c>
      <c r="H129" t="s">
        <v>948</v>
      </c>
      <c r="I129" t="s">
        <v>672</v>
      </c>
      <c r="J129" s="20">
        <v>44347</v>
      </c>
      <c r="K129" s="20">
        <v>44364</v>
      </c>
      <c r="L129" s="20">
        <v>44364</v>
      </c>
      <c r="M129" t="s">
        <v>669</v>
      </c>
      <c r="N129" t="s">
        <v>669</v>
      </c>
      <c r="O129" t="s">
        <v>669</v>
      </c>
      <c r="P129">
        <v>190000</v>
      </c>
      <c r="Q129">
        <v>190000</v>
      </c>
      <c r="R129">
        <v>0</v>
      </c>
      <c r="S129">
        <v>0</v>
      </c>
      <c r="T129">
        <v>0</v>
      </c>
      <c r="U129">
        <v>0</v>
      </c>
      <c r="V129">
        <v>0</v>
      </c>
      <c r="W129">
        <v>0</v>
      </c>
      <c r="X129">
        <v>190000</v>
      </c>
      <c r="Y129">
        <v>0</v>
      </c>
      <c r="Z129">
        <v>0</v>
      </c>
      <c r="AA129">
        <v>0</v>
      </c>
      <c r="AB129">
        <v>1</v>
      </c>
      <c r="AC129" t="s">
        <v>669</v>
      </c>
      <c r="AD129" t="s">
        <v>669</v>
      </c>
      <c r="AE129" t="s">
        <v>673</v>
      </c>
      <c r="AF129" t="s">
        <v>674</v>
      </c>
      <c r="AG129" t="s">
        <v>669</v>
      </c>
      <c r="AH129">
        <v>1</v>
      </c>
      <c r="AI129" t="s">
        <v>675</v>
      </c>
    </row>
    <row r="130" spans="1:35" x14ac:dyDescent="0.35">
      <c r="A130" t="s">
        <v>949</v>
      </c>
      <c r="B130" s="20">
        <v>44352</v>
      </c>
      <c r="C130" s="20">
        <v>44364</v>
      </c>
      <c r="D130" s="20">
        <v>44364</v>
      </c>
      <c r="E130" t="s">
        <v>669</v>
      </c>
      <c r="F130">
        <v>800065396</v>
      </c>
      <c r="G130" t="s">
        <v>670</v>
      </c>
      <c r="H130" t="s">
        <v>950</v>
      </c>
      <c r="I130" t="s">
        <v>672</v>
      </c>
      <c r="J130" s="20">
        <v>44352</v>
      </c>
      <c r="K130" s="20">
        <v>44364</v>
      </c>
      <c r="L130" s="20">
        <v>44364</v>
      </c>
      <c r="M130" t="s">
        <v>669</v>
      </c>
      <c r="N130" t="s">
        <v>669</v>
      </c>
      <c r="O130" t="s">
        <v>669</v>
      </c>
      <c r="P130">
        <v>190000</v>
      </c>
      <c r="Q130">
        <v>190000</v>
      </c>
      <c r="R130">
        <v>0</v>
      </c>
      <c r="S130">
        <v>0</v>
      </c>
      <c r="T130">
        <v>0</v>
      </c>
      <c r="U130">
        <v>0</v>
      </c>
      <c r="V130">
        <v>0</v>
      </c>
      <c r="W130">
        <v>0</v>
      </c>
      <c r="X130">
        <v>190000</v>
      </c>
      <c r="Y130">
        <v>0</v>
      </c>
      <c r="Z130">
        <v>0</v>
      </c>
      <c r="AA130">
        <v>0</v>
      </c>
      <c r="AB130">
        <v>1</v>
      </c>
      <c r="AC130" t="s">
        <v>669</v>
      </c>
      <c r="AD130" t="s">
        <v>669</v>
      </c>
      <c r="AE130" t="s">
        <v>673</v>
      </c>
      <c r="AF130" t="s">
        <v>674</v>
      </c>
      <c r="AG130" t="s">
        <v>669</v>
      </c>
      <c r="AH130">
        <v>1</v>
      </c>
      <c r="AI130" t="s">
        <v>675</v>
      </c>
    </row>
    <row r="131" spans="1:35" x14ac:dyDescent="0.35">
      <c r="A131" t="s">
        <v>951</v>
      </c>
      <c r="B131" s="20">
        <v>44370</v>
      </c>
      <c r="C131" s="20">
        <v>44404</v>
      </c>
      <c r="D131" s="20">
        <v>44404</v>
      </c>
      <c r="E131" t="s">
        <v>669</v>
      </c>
      <c r="F131">
        <v>800065396</v>
      </c>
      <c r="G131" t="s">
        <v>670</v>
      </c>
      <c r="H131" t="s">
        <v>952</v>
      </c>
      <c r="I131" t="s">
        <v>672</v>
      </c>
      <c r="J131" s="20">
        <v>44370</v>
      </c>
      <c r="K131" s="20">
        <v>44404</v>
      </c>
      <c r="L131" s="20">
        <v>44404</v>
      </c>
      <c r="M131" t="s">
        <v>669</v>
      </c>
      <c r="N131" t="s">
        <v>669</v>
      </c>
      <c r="O131" t="s">
        <v>669</v>
      </c>
      <c r="P131">
        <v>190000</v>
      </c>
      <c r="Q131">
        <v>190000</v>
      </c>
      <c r="R131">
        <v>0</v>
      </c>
      <c r="S131">
        <v>0</v>
      </c>
      <c r="T131">
        <v>0</v>
      </c>
      <c r="U131">
        <v>0</v>
      </c>
      <c r="V131">
        <v>0</v>
      </c>
      <c r="W131">
        <v>0</v>
      </c>
      <c r="X131">
        <v>190000</v>
      </c>
      <c r="Y131">
        <v>0</v>
      </c>
      <c r="Z131">
        <v>0</v>
      </c>
      <c r="AA131">
        <v>0</v>
      </c>
      <c r="AB131">
        <v>1</v>
      </c>
      <c r="AC131" t="s">
        <v>669</v>
      </c>
      <c r="AD131" t="s">
        <v>669</v>
      </c>
      <c r="AE131" t="s">
        <v>673</v>
      </c>
      <c r="AF131" t="s">
        <v>674</v>
      </c>
      <c r="AG131" t="s">
        <v>669</v>
      </c>
      <c r="AH131">
        <v>1</v>
      </c>
      <c r="AI131" t="s">
        <v>675</v>
      </c>
    </row>
    <row r="132" spans="1:35" x14ac:dyDescent="0.35">
      <c r="A132" t="s">
        <v>953</v>
      </c>
      <c r="B132" s="20">
        <v>44370</v>
      </c>
      <c r="C132" s="20">
        <v>44399</v>
      </c>
      <c r="D132" s="20">
        <v>44399</v>
      </c>
      <c r="E132" t="s">
        <v>669</v>
      </c>
      <c r="F132">
        <v>800065396</v>
      </c>
      <c r="G132" t="s">
        <v>670</v>
      </c>
      <c r="H132" t="s">
        <v>954</v>
      </c>
      <c r="I132" t="s">
        <v>672</v>
      </c>
      <c r="J132" s="20">
        <v>44370</v>
      </c>
      <c r="K132" s="20">
        <v>44399</v>
      </c>
      <c r="L132" s="20">
        <v>44399</v>
      </c>
      <c r="M132" t="s">
        <v>669</v>
      </c>
      <c r="N132" t="s">
        <v>669</v>
      </c>
      <c r="O132" t="s">
        <v>669</v>
      </c>
      <c r="P132">
        <v>190000</v>
      </c>
      <c r="Q132">
        <v>190000</v>
      </c>
      <c r="R132">
        <v>0</v>
      </c>
      <c r="S132">
        <v>0</v>
      </c>
      <c r="T132">
        <v>0</v>
      </c>
      <c r="U132">
        <v>0</v>
      </c>
      <c r="V132">
        <v>0</v>
      </c>
      <c r="W132">
        <v>0</v>
      </c>
      <c r="X132">
        <v>190000</v>
      </c>
      <c r="Y132">
        <v>0</v>
      </c>
      <c r="Z132">
        <v>0</v>
      </c>
      <c r="AA132">
        <v>0</v>
      </c>
      <c r="AB132">
        <v>1</v>
      </c>
      <c r="AC132" t="s">
        <v>669</v>
      </c>
      <c r="AD132" t="s">
        <v>669</v>
      </c>
      <c r="AE132" t="s">
        <v>673</v>
      </c>
      <c r="AF132" t="s">
        <v>674</v>
      </c>
      <c r="AG132" t="s">
        <v>669</v>
      </c>
      <c r="AH132">
        <v>1</v>
      </c>
      <c r="AI132" t="s">
        <v>675</v>
      </c>
    </row>
    <row r="133" spans="1:35" x14ac:dyDescent="0.35">
      <c r="A133" t="s">
        <v>955</v>
      </c>
      <c r="B133" s="20">
        <v>44370</v>
      </c>
      <c r="C133" s="20">
        <v>44399</v>
      </c>
      <c r="D133" s="20">
        <v>44399</v>
      </c>
      <c r="E133" t="s">
        <v>669</v>
      </c>
      <c r="F133">
        <v>800065396</v>
      </c>
      <c r="G133" t="s">
        <v>670</v>
      </c>
      <c r="H133" t="s">
        <v>956</v>
      </c>
      <c r="I133" t="s">
        <v>672</v>
      </c>
      <c r="J133" s="20">
        <v>44370</v>
      </c>
      <c r="K133" s="20">
        <v>44399</v>
      </c>
      <c r="L133" s="20">
        <v>44399</v>
      </c>
      <c r="M133" t="s">
        <v>669</v>
      </c>
      <c r="N133" t="s">
        <v>669</v>
      </c>
      <c r="O133" t="s">
        <v>669</v>
      </c>
      <c r="P133">
        <v>190000</v>
      </c>
      <c r="Q133">
        <v>190000</v>
      </c>
      <c r="R133">
        <v>0</v>
      </c>
      <c r="S133">
        <v>0</v>
      </c>
      <c r="T133">
        <v>0</v>
      </c>
      <c r="U133">
        <v>0</v>
      </c>
      <c r="V133">
        <v>0</v>
      </c>
      <c r="W133">
        <v>0</v>
      </c>
      <c r="X133">
        <v>190000</v>
      </c>
      <c r="Y133">
        <v>0</v>
      </c>
      <c r="Z133">
        <v>0</v>
      </c>
      <c r="AA133">
        <v>0</v>
      </c>
      <c r="AB133">
        <v>1</v>
      </c>
      <c r="AC133" t="s">
        <v>669</v>
      </c>
      <c r="AD133" t="s">
        <v>669</v>
      </c>
      <c r="AE133" t="s">
        <v>673</v>
      </c>
      <c r="AF133" t="s">
        <v>674</v>
      </c>
      <c r="AG133" t="s">
        <v>669</v>
      </c>
      <c r="AH133">
        <v>1</v>
      </c>
      <c r="AI133" t="s">
        <v>675</v>
      </c>
    </row>
    <row r="134" spans="1:35" x14ac:dyDescent="0.35">
      <c r="A134" t="s">
        <v>957</v>
      </c>
      <c r="B134" s="20">
        <v>44371</v>
      </c>
      <c r="C134" s="20">
        <v>44399</v>
      </c>
      <c r="D134" s="20">
        <v>44399</v>
      </c>
      <c r="E134" t="s">
        <v>669</v>
      </c>
      <c r="F134">
        <v>800065396</v>
      </c>
      <c r="G134" t="s">
        <v>670</v>
      </c>
      <c r="H134" t="s">
        <v>958</v>
      </c>
      <c r="I134" t="s">
        <v>672</v>
      </c>
      <c r="J134" s="20">
        <v>44371</v>
      </c>
      <c r="K134" s="20">
        <v>44399</v>
      </c>
      <c r="L134" s="20">
        <v>44399</v>
      </c>
      <c r="M134" t="s">
        <v>669</v>
      </c>
      <c r="N134" t="s">
        <v>669</v>
      </c>
      <c r="O134" t="s">
        <v>669</v>
      </c>
      <c r="P134">
        <v>190000</v>
      </c>
      <c r="Q134">
        <v>190000</v>
      </c>
      <c r="R134">
        <v>0</v>
      </c>
      <c r="S134">
        <v>0</v>
      </c>
      <c r="T134">
        <v>0</v>
      </c>
      <c r="U134">
        <v>0</v>
      </c>
      <c r="V134">
        <v>0</v>
      </c>
      <c r="W134">
        <v>0</v>
      </c>
      <c r="X134">
        <v>190000</v>
      </c>
      <c r="Y134">
        <v>0</v>
      </c>
      <c r="Z134">
        <v>0</v>
      </c>
      <c r="AA134">
        <v>0</v>
      </c>
      <c r="AB134">
        <v>1</v>
      </c>
      <c r="AC134" t="s">
        <v>669</v>
      </c>
      <c r="AD134" t="s">
        <v>669</v>
      </c>
      <c r="AE134" t="s">
        <v>673</v>
      </c>
      <c r="AF134" t="s">
        <v>674</v>
      </c>
      <c r="AG134" t="s">
        <v>669</v>
      </c>
      <c r="AH134">
        <v>1</v>
      </c>
      <c r="AI134" t="s">
        <v>675</v>
      </c>
    </row>
    <row r="135" spans="1:35" x14ac:dyDescent="0.35">
      <c r="A135" t="s">
        <v>959</v>
      </c>
      <c r="B135" s="20">
        <v>44371</v>
      </c>
      <c r="C135" s="20">
        <v>44399</v>
      </c>
      <c r="D135" s="20">
        <v>44399</v>
      </c>
      <c r="E135" t="s">
        <v>669</v>
      </c>
      <c r="F135">
        <v>800065396</v>
      </c>
      <c r="G135" t="s">
        <v>670</v>
      </c>
      <c r="H135" t="s">
        <v>960</v>
      </c>
      <c r="I135" t="s">
        <v>672</v>
      </c>
      <c r="J135" s="20">
        <v>44371</v>
      </c>
      <c r="K135" s="20">
        <v>44399</v>
      </c>
      <c r="L135" s="20">
        <v>44399</v>
      </c>
      <c r="M135" t="s">
        <v>669</v>
      </c>
      <c r="N135" t="s">
        <v>669</v>
      </c>
      <c r="O135" t="s">
        <v>669</v>
      </c>
      <c r="P135">
        <v>190000</v>
      </c>
      <c r="Q135">
        <v>190000</v>
      </c>
      <c r="R135">
        <v>0</v>
      </c>
      <c r="S135">
        <v>0</v>
      </c>
      <c r="T135">
        <v>0</v>
      </c>
      <c r="U135">
        <v>0</v>
      </c>
      <c r="V135">
        <v>0</v>
      </c>
      <c r="W135">
        <v>0</v>
      </c>
      <c r="X135">
        <v>190000</v>
      </c>
      <c r="Y135">
        <v>0</v>
      </c>
      <c r="Z135">
        <v>0</v>
      </c>
      <c r="AA135">
        <v>0</v>
      </c>
      <c r="AB135">
        <v>1</v>
      </c>
      <c r="AC135" t="s">
        <v>669</v>
      </c>
      <c r="AD135" t="s">
        <v>669</v>
      </c>
      <c r="AE135" t="s">
        <v>673</v>
      </c>
      <c r="AF135" t="s">
        <v>674</v>
      </c>
      <c r="AG135" t="s">
        <v>669</v>
      </c>
      <c r="AH135">
        <v>1</v>
      </c>
      <c r="AI135" t="s">
        <v>675</v>
      </c>
    </row>
    <row r="136" spans="1:35" x14ac:dyDescent="0.35">
      <c r="A136" t="s">
        <v>961</v>
      </c>
      <c r="B136" s="20">
        <v>44378</v>
      </c>
      <c r="C136" s="20">
        <v>44399</v>
      </c>
      <c r="D136" s="20">
        <v>44399</v>
      </c>
      <c r="E136" t="s">
        <v>669</v>
      </c>
      <c r="F136">
        <v>800065396</v>
      </c>
      <c r="G136" t="s">
        <v>670</v>
      </c>
      <c r="H136" t="s">
        <v>962</v>
      </c>
      <c r="I136" t="s">
        <v>672</v>
      </c>
      <c r="J136" s="20">
        <v>44378</v>
      </c>
      <c r="K136" s="20">
        <v>44399</v>
      </c>
      <c r="L136" s="20">
        <v>44399</v>
      </c>
      <c r="M136" t="s">
        <v>669</v>
      </c>
      <c r="N136" t="s">
        <v>669</v>
      </c>
      <c r="O136" t="s">
        <v>669</v>
      </c>
      <c r="P136">
        <v>190000</v>
      </c>
      <c r="Q136">
        <v>190000</v>
      </c>
      <c r="R136">
        <v>0</v>
      </c>
      <c r="S136">
        <v>0</v>
      </c>
      <c r="T136">
        <v>0</v>
      </c>
      <c r="U136">
        <v>0</v>
      </c>
      <c r="V136">
        <v>0</v>
      </c>
      <c r="W136">
        <v>0</v>
      </c>
      <c r="X136">
        <v>190000</v>
      </c>
      <c r="Y136">
        <v>0</v>
      </c>
      <c r="Z136">
        <v>0</v>
      </c>
      <c r="AA136">
        <v>0</v>
      </c>
      <c r="AB136">
        <v>1</v>
      </c>
      <c r="AC136" t="s">
        <v>669</v>
      </c>
      <c r="AD136" t="s">
        <v>669</v>
      </c>
      <c r="AE136" t="s">
        <v>673</v>
      </c>
      <c r="AF136" t="s">
        <v>674</v>
      </c>
      <c r="AG136" t="s">
        <v>669</v>
      </c>
      <c r="AH136">
        <v>1</v>
      </c>
      <c r="AI136" t="s">
        <v>675</v>
      </c>
    </row>
    <row r="137" spans="1:35" x14ac:dyDescent="0.35">
      <c r="A137" t="s">
        <v>963</v>
      </c>
      <c r="B137" s="20">
        <v>44384</v>
      </c>
      <c r="C137" s="20">
        <v>44404</v>
      </c>
      <c r="D137" s="20">
        <v>44404</v>
      </c>
      <c r="E137" t="s">
        <v>669</v>
      </c>
      <c r="F137">
        <v>800065396</v>
      </c>
      <c r="G137" t="s">
        <v>670</v>
      </c>
      <c r="H137" t="s">
        <v>964</v>
      </c>
      <c r="I137" t="s">
        <v>672</v>
      </c>
      <c r="J137" s="20">
        <v>44384</v>
      </c>
      <c r="K137" s="20">
        <v>44404</v>
      </c>
      <c r="L137" s="20">
        <v>44404</v>
      </c>
      <c r="M137" t="s">
        <v>669</v>
      </c>
      <c r="N137" t="s">
        <v>669</v>
      </c>
      <c r="O137" t="s">
        <v>669</v>
      </c>
      <c r="P137">
        <v>190000</v>
      </c>
      <c r="Q137">
        <v>190000</v>
      </c>
      <c r="R137">
        <v>0</v>
      </c>
      <c r="S137">
        <v>0</v>
      </c>
      <c r="T137">
        <v>0</v>
      </c>
      <c r="U137">
        <v>0</v>
      </c>
      <c r="V137">
        <v>0</v>
      </c>
      <c r="W137">
        <v>0</v>
      </c>
      <c r="X137">
        <v>190000</v>
      </c>
      <c r="Y137">
        <v>0</v>
      </c>
      <c r="Z137">
        <v>0</v>
      </c>
      <c r="AA137">
        <v>0</v>
      </c>
      <c r="AB137">
        <v>1</v>
      </c>
      <c r="AC137" t="s">
        <v>669</v>
      </c>
      <c r="AD137" t="s">
        <v>669</v>
      </c>
      <c r="AE137" t="s">
        <v>673</v>
      </c>
      <c r="AF137" t="s">
        <v>674</v>
      </c>
      <c r="AG137" t="s">
        <v>669</v>
      </c>
      <c r="AH137">
        <v>1</v>
      </c>
      <c r="AI137" t="s">
        <v>675</v>
      </c>
    </row>
    <row r="138" spans="1:35" x14ac:dyDescent="0.35">
      <c r="A138" t="s">
        <v>965</v>
      </c>
      <c r="B138" s="20">
        <v>44385</v>
      </c>
      <c r="C138" s="20">
        <v>44395</v>
      </c>
      <c r="D138" s="20">
        <v>44395</v>
      </c>
      <c r="E138" t="s">
        <v>669</v>
      </c>
      <c r="F138">
        <v>800065396</v>
      </c>
      <c r="G138" t="s">
        <v>670</v>
      </c>
      <c r="H138" t="s">
        <v>966</v>
      </c>
      <c r="I138" t="s">
        <v>672</v>
      </c>
      <c r="J138" s="20">
        <v>44385</v>
      </c>
      <c r="K138" s="20">
        <v>44395</v>
      </c>
      <c r="L138" s="20">
        <v>44395</v>
      </c>
      <c r="M138" t="s">
        <v>669</v>
      </c>
      <c r="N138" t="s">
        <v>669</v>
      </c>
      <c r="O138" t="s">
        <v>669</v>
      </c>
      <c r="P138">
        <v>80000</v>
      </c>
      <c r="Q138">
        <v>80000</v>
      </c>
      <c r="R138">
        <v>0</v>
      </c>
      <c r="S138">
        <v>0</v>
      </c>
      <c r="T138">
        <v>0</v>
      </c>
      <c r="U138">
        <v>0</v>
      </c>
      <c r="V138">
        <v>0</v>
      </c>
      <c r="W138">
        <v>0</v>
      </c>
      <c r="X138">
        <v>80000</v>
      </c>
      <c r="Y138">
        <v>0</v>
      </c>
      <c r="Z138">
        <v>0</v>
      </c>
      <c r="AA138">
        <v>0</v>
      </c>
      <c r="AB138">
        <v>1</v>
      </c>
      <c r="AC138" t="s">
        <v>669</v>
      </c>
      <c r="AD138" t="s">
        <v>669</v>
      </c>
      <c r="AE138" t="s">
        <v>673</v>
      </c>
      <c r="AF138" t="s">
        <v>674</v>
      </c>
      <c r="AG138" t="s">
        <v>669</v>
      </c>
      <c r="AH138">
        <v>1</v>
      </c>
      <c r="AI138" t="s">
        <v>675</v>
      </c>
    </row>
    <row r="139" spans="1:35" x14ac:dyDescent="0.35">
      <c r="A139" t="s">
        <v>967</v>
      </c>
      <c r="B139" s="20">
        <v>44405</v>
      </c>
      <c r="C139" s="20">
        <v>44426</v>
      </c>
      <c r="D139" s="20">
        <v>44426</v>
      </c>
      <c r="E139" t="s">
        <v>669</v>
      </c>
      <c r="F139">
        <v>800065396</v>
      </c>
      <c r="G139" t="s">
        <v>670</v>
      </c>
      <c r="H139" t="s">
        <v>968</v>
      </c>
      <c r="I139" t="s">
        <v>672</v>
      </c>
      <c r="J139" s="20">
        <v>44405</v>
      </c>
      <c r="K139" s="20">
        <v>44426</v>
      </c>
      <c r="L139" s="20">
        <v>44426</v>
      </c>
      <c r="M139" t="s">
        <v>669</v>
      </c>
      <c r="N139" t="s">
        <v>669</v>
      </c>
      <c r="O139" t="s">
        <v>669</v>
      </c>
      <c r="P139">
        <v>190000</v>
      </c>
      <c r="Q139">
        <v>190000</v>
      </c>
      <c r="R139">
        <v>0</v>
      </c>
      <c r="S139">
        <v>0</v>
      </c>
      <c r="T139">
        <v>0</v>
      </c>
      <c r="U139">
        <v>0</v>
      </c>
      <c r="V139">
        <v>0</v>
      </c>
      <c r="W139">
        <v>0</v>
      </c>
      <c r="X139">
        <v>190000</v>
      </c>
      <c r="Y139">
        <v>0</v>
      </c>
      <c r="Z139">
        <v>0</v>
      </c>
      <c r="AA139">
        <v>0</v>
      </c>
      <c r="AB139">
        <v>1</v>
      </c>
      <c r="AC139" t="s">
        <v>669</v>
      </c>
      <c r="AD139" t="s">
        <v>669</v>
      </c>
      <c r="AE139" t="s">
        <v>673</v>
      </c>
      <c r="AF139" t="s">
        <v>674</v>
      </c>
      <c r="AG139" t="s">
        <v>669</v>
      </c>
      <c r="AH139">
        <v>1</v>
      </c>
      <c r="AI139" t="s">
        <v>675</v>
      </c>
    </row>
    <row r="140" spans="1:35" x14ac:dyDescent="0.35">
      <c r="A140" t="s">
        <v>969</v>
      </c>
      <c r="B140" s="20">
        <v>44405</v>
      </c>
      <c r="C140" s="20">
        <v>44426</v>
      </c>
      <c r="D140" s="20">
        <v>44426</v>
      </c>
      <c r="E140" t="s">
        <v>669</v>
      </c>
      <c r="F140">
        <v>800065396</v>
      </c>
      <c r="G140" t="s">
        <v>670</v>
      </c>
      <c r="H140" t="s">
        <v>970</v>
      </c>
      <c r="I140" t="s">
        <v>672</v>
      </c>
      <c r="J140" s="20">
        <v>44405</v>
      </c>
      <c r="K140" s="20">
        <v>44426</v>
      </c>
      <c r="L140" s="20">
        <v>44426</v>
      </c>
      <c r="M140" t="s">
        <v>669</v>
      </c>
      <c r="N140" t="s">
        <v>669</v>
      </c>
      <c r="O140" t="s">
        <v>669</v>
      </c>
      <c r="P140">
        <v>190000</v>
      </c>
      <c r="Q140">
        <v>190000</v>
      </c>
      <c r="R140">
        <v>0</v>
      </c>
      <c r="S140">
        <v>0</v>
      </c>
      <c r="T140">
        <v>0</v>
      </c>
      <c r="U140">
        <v>0</v>
      </c>
      <c r="V140">
        <v>0</v>
      </c>
      <c r="W140">
        <v>0</v>
      </c>
      <c r="X140">
        <v>190000</v>
      </c>
      <c r="Y140">
        <v>0</v>
      </c>
      <c r="Z140">
        <v>0</v>
      </c>
      <c r="AA140">
        <v>0</v>
      </c>
      <c r="AB140">
        <v>1</v>
      </c>
      <c r="AC140" t="s">
        <v>669</v>
      </c>
      <c r="AD140" t="s">
        <v>669</v>
      </c>
      <c r="AE140" t="s">
        <v>673</v>
      </c>
      <c r="AF140" t="s">
        <v>674</v>
      </c>
      <c r="AG140" t="s">
        <v>669</v>
      </c>
      <c r="AH140">
        <v>1</v>
      </c>
      <c r="AI140" t="s">
        <v>675</v>
      </c>
    </row>
    <row r="141" spans="1:35" x14ac:dyDescent="0.35">
      <c r="A141" t="s">
        <v>971</v>
      </c>
      <c r="B141" s="20">
        <v>44405</v>
      </c>
      <c r="C141" s="20">
        <v>44426</v>
      </c>
      <c r="D141" s="20">
        <v>44426</v>
      </c>
      <c r="E141" t="s">
        <v>669</v>
      </c>
      <c r="F141">
        <v>800065396</v>
      </c>
      <c r="G141" t="s">
        <v>670</v>
      </c>
      <c r="H141" t="s">
        <v>972</v>
      </c>
      <c r="I141" t="s">
        <v>672</v>
      </c>
      <c r="J141" s="20">
        <v>44405</v>
      </c>
      <c r="K141" s="20">
        <v>44426</v>
      </c>
      <c r="L141" s="20">
        <v>44426</v>
      </c>
      <c r="M141" t="s">
        <v>669</v>
      </c>
      <c r="N141" t="s">
        <v>669</v>
      </c>
      <c r="O141" t="s">
        <v>669</v>
      </c>
      <c r="P141">
        <v>190000</v>
      </c>
      <c r="Q141">
        <v>190000</v>
      </c>
      <c r="R141">
        <v>0</v>
      </c>
      <c r="S141">
        <v>0</v>
      </c>
      <c r="T141">
        <v>0</v>
      </c>
      <c r="U141">
        <v>0</v>
      </c>
      <c r="V141">
        <v>0</v>
      </c>
      <c r="W141">
        <v>0</v>
      </c>
      <c r="X141">
        <v>190000</v>
      </c>
      <c r="Y141">
        <v>0</v>
      </c>
      <c r="Z141">
        <v>0</v>
      </c>
      <c r="AA141">
        <v>0</v>
      </c>
      <c r="AB141">
        <v>1</v>
      </c>
      <c r="AC141" t="s">
        <v>669</v>
      </c>
      <c r="AD141" t="s">
        <v>669</v>
      </c>
      <c r="AE141" t="s">
        <v>673</v>
      </c>
      <c r="AF141" t="s">
        <v>674</v>
      </c>
      <c r="AG141" t="s">
        <v>669</v>
      </c>
      <c r="AH141">
        <v>1</v>
      </c>
      <c r="AI141" t="s">
        <v>675</v>
      </c>
    </row>
    <row r="142" spans="1:35" x14ac:dyDescent="0.35">
      <c r="A142" t="s">
        <v>973</v>
      </c>
      <c r="B142" s="20">
        <v>44405</v>
      </c>
      <c r="C142" s="20">
        <v>44426</v>
      </c>
      <c r="D142" s="20">
        <v>44426</v>
      </c>
      <c r="E142" t="s">
        <v>669</v>
      </c>
      <c r="F142">
        <v>800065396</v>
      </c>
      <c r="G142" t="s">
        <v>670</v>
      </c>
      <c r="H142" t="s">
        <v>974</v>
      </c>
      <c r="I142" t="s">
        <v>672</v>
      </c>
      <c r="J142" s="20">
        <v>44405</v>
      </c>
      <c r="K142" s="20">
        <v>44426</v>
      </c>
      <c r="L142" s="20">
        <v>44426</v>
      </c>
      <c r="M142" t="s">
        <v>669</v>
      </c>
      <c r="N142" t="s">
        <v>669</v>
      </c>
      <c r="O142" t="s">
        <v>669</v>
      </c>
      <c r="P142">
        <v>190000</v>
      </c>
      <c r="Q142">
        <v>190000</v>
      </c>
      <c r="R142">
        <v>0</v>
      </c>
      <c r="S142">
        <v>0</v>
      </c>
      <c r="T142">
        <v>0</v>
      </c>
      <c r="U142">
        <v>0</v>
      </c>
      <c r="V142">
        <v>0</v>
      </c>
      <c r="W142">
        <v>0</v>
      </c>
      <c r="X142">
        <v>190000</v>
      </c>
      <c r="Y142">
        <v>0</v>
      </c>
      <c r="Z142">
        <v>0</v>
      </c>
      <c r="AA142">
        <v>0</v>
      </c>
      <c r="AB142">
        <v>1</v>
      </c>
      <c r="AC142" t="s">
        <v>669</v>
      </c>
      <c r="AD142" t="s">
        <v>669</v>
      </c>
      <c r="AE142" t="s">
        <v>673</v>
      </c>
      <c r="AF142" t="s">
        <v>674</v>
      </c>
      <c r="AG142" t="s">
        <v>669</v>
      </c>
      <c r="AH142">
        <v>1</v>
      </c>
      <c r="AI142" t="s">
        <v>675</v>
      </c>
    </row>
    <row r="143" spans="1:35" x14ac:dyDescent="0.35">
      <c r="A143" t="s">
        <v>975</v>
      </c>
      <c r="B143" s="20">
        <v>44405</v>
      </c>
      <c r="C143" s="20">
        <v>44426</v>
      </c>
      <c r="D143" s="20">
        <v>44426</v>
      </c>
      <c r="E143" t="s">
        <v>669</v>
      </c>
      <c r="F143">
        <v>800065396</v>
      </c>
      <c r="G143" t="s">
        <v>670</v>
      </c>
      <c r="H143" t="s">
        <v>976</v>
      </c>
      <c r="I143" t="s">
        <v>672</v>
      </c>
      <c r="J143" s="20">
        <v>44405</v>
      </c>
      <c r="K143" s="20">
        <v>44426</v>
      </c>
      <c r="L143" s="20">
        <v>44426</v>
      </c>
      <c r="M143" t="s">
        <v>669</v>
      </c>
      <c r="N143" t="s">
        <v>669</v>
      </c>
      <c r="O143" t="s">
        <v>669</v>
      </c>
      <c r="P143">
        <v>190000</v>
      </c>
      <c r="Q143">
        <v>190000</v>
      </c>
      <c r="R143">
        <v>0</v>
      </c>
      <c r="S143">
        <v>0</v>
      </c>
      <c r="T143">
        <v>0</v>
      </c>
      <c r="U143">
        <v>0</v>
      </c>
      <c r="V143">
        <v>0</v>
      </c>
      <c r="W143">
        <v>0</v>
      </c>
      <c r="X143">
        <v>190000</v>
      </c>
      <c r="Y143">
        <v>0</v>
      </c>
      <c r="Z143">
        <v>0</v>
      </c>
      <c r="AA143">
        <v>0</v>
      </c>
      <c r="AB143">
        <v>1</v>
      </c>
      <c r="AC143" t="s">
        <v>669</v>
      </c>
      <c r="AD143" t="s">
        <v>669</v>
      </c>
      <c r="AE143" t="s">
        <v>673</v>
      </c>
      <c r="AF143" t="s">
        <v>674</v>
      </c>
      <c r="AG143" t="s">
        <v>669</v>
      </c>
      <c r="AH143">
        <v>1</v>
      </c>
      <c r="AI143" t="s">
        <v>675</v>
      </c>
    </row>
    <row r="144" spans="1:35" x14ac:dyDescent="0.35">
      <c r="A144" t="s">
        <v>977</v>
      </c>
      <c r="B144" s="20">
        <v>44405</v>
      </c>
      <c r="C144" s="20">
        <v>44426</v>
      </c>
      <c r="D144" s="20">
        <v>44426</v>
      </c>
      <c r="E144" t="s">
        <v>669</v>
      </c>
      <c r="F144">
        <v>800065396</v>
      </c>
      <c r="G144" t="s">
        <v>670</v>
      </c>
      <c r="H144" t="s">
        <v>978</v>
      </c>
      <c r="I144" t="s">
        <v>672</v>
      </c>
      <c r="J144" s="20">
        <v>44405</v>
      </c>
      <c r="K144" s="20">
        <v>44426</v>
      </c>
      <c r="L144" s="20">
        <v>44426</v>
      </c>
      <c r="M144" t="s">
        <v>669</v>
      </c>
      <c r="N144" t="s">
        <v>669</v>
      </c>
      <c r="O144" t="s">
        <v>669</v>
      </c>
      <c r="P144">
        <v>190000</v>
      </c>
      <c r="Q144">
        <v>190000</v>
      </c>
      <c r="R144">
        <v>0</v>
      </c>
      <c r="S144">
        <v>0</v>
      </c>
      <c r="T144">
        <v>0</v>
      </c>
      <c r="U144">
        <v>0</v>
      </c>
      <c r="V144">
        <v>0</v>
      </c>
      <c r="W144">
        <v>0</v>
      </c>
      <c r="X144">
        <v>190000</v>
      </c>
      <c r="Y144">
        <v>0</v>
      </c>
      <c r="Z144">
        <v>0</v>
      </c>
      <c r="AA144">
        <v>0</v>
      </c>
      <c r="AB144">
        <v>1</v>
      </c>
      <c r="AC144" t="s">
        <v>669</v>
      </c>
      <c r="AD144" t="s">
        <v>669</v>
      </c>
      <c r="AE144" t="s">
        <v>673</v>
      </c>
      <c r="AF144" t="s">
        <v>674</v>
      </c>
      <c r="AG144" t="s">
        <v>669</v>
      </c>
      <c r="AH144">
        <v>1</v>
      </c>
      <c r="AI144" t="s">
        <v>675</v>
      </c>
    </row>
    <row r="145" spans="1:35" x14ac:dyDescent="0.35">
      <c r="A145" t="s">
        <v>979</v>
      </c>
      <c r="B145" s="20">
        <v>44405</v>
      </c>
      <c r="C145" s="20">
        <v>44426</v>
      </c>
      <c r="D145" s="20">
        <v>44426</v>
      </c>
      <c r="E145" t="s">
        <v>669</v>
      </c>
      <c r="F145">
        <v>800065396</v>
      </c>
      <c r="G145" t="s">
        <v>670</v>
      </c>
      <c r="H145" t="s">
        <v>980</v>
      </c>
      <c r="I145" t="s">
        <v>672</v>
      </c>
      <c r="J145" s="20">
        <v>44405</v>
      </c>
      <c r="K145" s="20">
        <v>44426</v>
      </c>
      <c r="L145" s="20">
        <v>44426</v>
      </c>
      <c r="M145" t="s">
        <v>669</v>
      </c>
      <c r="N145" t="s">
        <v>669</v>
      </c>
      <c r="O145" t="s">
        <v>669</v>
      </c>
      <c r="P145">
        <v>190000</v>
      </c>
      <c r="Q145">
        <v>190000</v>
      </c>
      <c r="R145">
        <v>0</v>
      </c>
      <c r="S145">
        <v>0</v>
      </c>
      <c r="T145">
        <v>0</v>
      </c>
      <c r="U145">
        <v>0</v>
      </c>
      <c r="V145">
        <v>0</v>
      </c>
      <c r="W145">
        <v>0</v>
      </c>
      <c r="X145">
        <v>190000</v>
      </c>
      <c r="Y145">
        <v>0</v>
      </c>
      <c r="Z145">
        <v>0</v>
      </c>
      <c r="AA145">
        <v>0</v>
      </c>
      <c r="AB145">
        <v>1</v>
      </c>
      <c r="AC145" t="s">
        <v>669</v>
      </c>
      <c r="AD145" t="s">
        <v>669</v>
      </c>
      <c r="AE145" t="s">
        <v>673</v>
      </c>
      <c r="AF145" t="s">
        <v>674</v>
      </c>
      <c r="AG145" t="s">
        <v>669</v>
      </c>
      <c r="AH145">
        <v>1</v>
      </c>
      <c r="AI145" t="s">
        <v>675</v>
      </c>
    </row>
    <row r="146" spans="1:35" x14ac:dyDescent="0.35">
      <c r="A146" t="s">
        <v>981</v>
      </c>
      <c r="B146" s="20">
        <v>44405</v>
      </c>
      <c r="C146" s="20">
        <v>44426</v>
      </c>
      <c r="D146" s="20">
        <v>44426</v>
      </c>
      <c r="E146" t="s">
        <v>669</v>
      </c>
      <c r="F146">
        <v>800065396</v>
      </c>
      <c r="G146" t="s">
        <v>670</v>
      </c>
      <c r="H146" t="s">
        <v>982</v>
      </c>
      <c r="I146" t="s">
        <v>672</v>
      </c>
      <c r="J146" s="20">
        <v>44405</v>
      </c>
      <c r="K146" s="20">
        <v>44426</v>
      </c>
      <c r="L146" s="20">
        <v>44426</v>
      </c>
      <c r="M146" t="s">
        <v>669</v>
      </c>
      <c r="N146" t="s">
        <v>669</v>
      </c>
      <c r="O146" t="s">
        <v>669</v>
      </c>
      <c r="P146">
        <v>190000</v>
      </c>
      <c r="Q146">
        <v>190000</v>
      </c>
      <c r="R146">
        <v>0</v>
      </c>
      <c r="S146">
        <v>0</v>
      </c>
      <c r="T146">
        <v>0</v>
      </c>
      <c r="U146">
        <v>0</v>
      </c>
      <c r="V146">
        <v>0</v>
      </c>
      <c r="W146">
        <v>0</v>
      </c>
      <c r="X146">
        <v>190000</v>
      </c>
      <c r="Y146">
        <v>0</v>
      </c>
      <c r="Z146">
        <v>0</v>
      </c>
      <c r="AA146">
        <v>0</v>
      </c>
      <c r="AB146">
        <v>1</v>
      </c>
      <c r="AC146" t="s">
        <v>669</v>
      </c>
      <c r="AD146" t="s">
        <v>669</v>
      </c>
      <c r="AE146" t="s">
        <v>673</v>
      </c>
      <c r="AF146" t="s">
        <v>674</v>
      </c>
      <c r="AG146" t="s">
        <v>669</v>
      </c>
      <c r="AH146">
        <v>1</v>
      </c>
      <c r="AI146" t="s">
        <v>675</v>
      </c>
    </row>
    <row r="147" spans="1:35" x14ac:dyDescent="0.35">
      <c r="A147" t="s">
        <v>983</v>
      </c>
      <c r="B147" s="20">
        <v>44405</v>
      </c>
      <c r="C147" s="20">
        <v>44426</v>
      </c>
      <c r="D147" s="20">
        <v>44426</v>
      </c>
      <c r="E147" t="s">
        <v>669</v>
      </c>
      <c r="F147">
        <v>800065396</v>
      </c>
      <c r="G147" t="s">
        <v>670</v>
      </c>
      <c r="H147" t="s">
        <v>984</v>
      </c>
      <c r="I147" t="s">
        <v>672</v>
      </c>
      <c r="J147" s="20">
        <v>44405</v>
      </c>
      <c r="K147" s="20">
        <v>44426</v>
      </c>
      <c r="L147" s="20">
        <v>44426</v>
      </c>
      <c r="M147" t="s">
        <v>669</v>
      </c>
      <c r="N147" t="s">
        <v>669</v>
      </c>
      <c r="O147" t="s">
        <v>669</v>
      </c>
      <c r="P147">
        <v>190000</v>
      </c>
      <c r="Q147">
        <v>190000</v>
      </c>
      <c r="R147">
        <v>0</v>
      </c>
      <c r="S147">
        <v>0</v>
      </c>
      <c r="T147">
        <v>0</v>
      </c>
      <c r="U147">
        <v>0</v>
      </c>
      <c r="V147">
        <v>0</v>
      </c>
      <c r="W147">
        <v>0</v>
      </c>
      <c r="X147">
        <v>190000</v>
      </c>
      <c r="Y147">
        <v>0</v>
      </c>
      <c r="Z147">
        <v>0</v>
      </c>
      <c r="AA147">
        <v>0</v>
      </c>
      <c r="AB147">
        <v>1</v>
      </c>
      <c r="AC147" t="s">
        <v>669</v>
      </c>
      <c r="AD147" t="s">
        <v>669</v>
      </c>
      <c r="AE147" t="s">
        <v>673</v>
      </c>
      <c r="AF147" t="s">
        <v>674</v>
      </c>
      <c r="AG147" t="s">
        <v>669</v>
      </c>
      <c r="AH147">
        <v>1</v>
      </c>
      <c r="AI147" t="s">
        <v>675</v>
      </c>
    </row>
    <row r="148" spans="1:35" x14ac:dyDescent="0.35">
      <c r="A148" t="s">
        <v>985</v>
      </c>
      <c r="B148" s="20">
        <v>44405</v>
      </c>
      <c r="C148" s="20">
        <v>44432</v>
      </c>
      <c r="D148" s="20">
        <v>44432</v>
      </c>
      <c r="E148" t="s">
        <v>669</v>
      </c>
      <c r="F148">
        <v>800065396</v>
      </c>
      <c r="G148" t="s">
        <v>670</v>
      </c>
      <c r="H148" t="s">
        <v>986</v>
      </c>
      <c r="I148" t="s">
        <v>672</v>
      </c>
      <c r="J148" s="20">
        <v>44405</v>
      </c>
      <c r="K148" s="20">
        <v>44432</v>
      </c>
      <c r="L148" s="20">
        <v>44432</v>
      </c>
      <c r="M148" t="s">
        <v>669</v>
      </c>
      <c r="N148" t="s">
        <v>669</v>
      </c>
      <c r="O148" t="s">
        <v>669</v>
      </c>
      <c r="P148">
        <v>190000</v>
      </c>
      <c r="Q148">
        <v>190000</v>
      </c>
      <c r="R148">
        <v>0</v>
      </c>
      <c r="S148">
        <v>0</v>
      </c>
      <c r="T148">
        <v>0</v>
      </c>
      <c r="U148">
        <v>0</v>
      </c>
      <c r="V148">
        <v>0</v>
      </c>
      <c r="W148">
        <v>0</v>
      </c>
      <c r="X148">
        <v>190000</v>
      </c>
      <c r="Y148">
        <v>0</v>
      </c>
      <c r="Z148">
        <v>0</v>
      </c>
      <c r="AA148">
        <v>0</v>
      </c>
      <c r="AB148">
        <v>1</v>
      </c>
      <c r="AC148" t="s">
        <v>669</v>
      </c>
      <c r="AD148" t="s">
        <v>669</v>
      </c>
      <c r="AE148" t="s">
        <v>673</v>
      </c>
      <c r="AF148" t="s">
        <v>674</v>
      </c>
      <c r="AG148" t="s">
        <v>669</v>
      </c>
      <c r="AH148">
        <v>1</v>
      </c>
      <c r="AI148" t="s">
        <v>675</v>
      </c>
    </row>
    <row r="149" spans="1:35" x14ac:dyDescent="0.35">
      <c r="A149" t="s">
        <v>987</v>
      </c>
      <c r="B149" s="20">
        <v>44412</v>
      </c>
      <c r="C149" s="20">
        <v>44426</v>
      </c>
      <c r="D149" s="20">
        <v>44426</v>
      </c>
      <c r="E149" t="s">
        <v>669</v>
      </c>
      <c r="F149">
        <v>800065396</v>
      </c>
      <c r="G149" t="s">
        <v>670</v>
      </c>
      <c r="H149" t="s">
        <v>988</v>
      </c>
      <c r="I149" t="s">
        <v>672</v>
      </c>
      <c r="J149" s="20">
        <v>44412</v>
      </c>
      <c r="K149" s="20">
        <v>44426</v>
      </c>
      <c r="L149" s="20">
        <v>44426</v>
      </c>
      <c r="M149" t="s">
        <v>669</v>
      </c>
      <c r="N149" t="s">
        <v>669</v>
      </c>
      <c r="O149" t="s">
        <v>669</v>
      </c>
      <c r="P149">
        <v>190000</v>
      </c>
      <c r="Q149">
        <v>190000</v>
      </c>
      <c r="R149">
        <v>0</v>
      </c>
      <c r="S149">
        <v>0</v>
      </c>
      <c r="T149">
        <v>0</v>
      </c>
      <c r="U149">
        <v>0</v>
      </c>
      <c r="V149">
        <v>0</v>
      </c>
      <c r="W149">
        <v>0</v>
      </c>
      <c r="X149">
        <v>190000</v>
      </c>
      <c r="Y149">
        <v>0</v>
      </c>
      <c r="Z149">
        <v>0</v>
      </c>
      <c r="AA149">
        <v>0</v>
      </c>
      <c r="AB149">
        <v>1</v>
      </c>
      <c r="AC149" t="s">
        <v>669</v>
      </c>
      <c r="AD149" t="s">
        <v>669</v>
      </c>
      <c r="AE149" t="s">
        <v>673</v>
      </c>
      <c r="AF149" t="s">
        <v>674</v>
      </c>
      <c r="AG149" t="s">
        <v>669</v>
      </c>
      <c r="AH149">
        <v>1</v>
      </c>
      <c r="AI149" t="s">
        <v>675</v>
      </c>
    </row>
    <row r="150" spans="1:35" x14ac:dyDescent="0.35">
      <c r="A150" t="s">
        <v>989</v>
      </c>
      <c r="B150" s="20">
        <v>44412</v>
      </c>
      <c r="C150" s="20">
        <v>44426</v>
      </c>
      <c r="D150" s="20">
        <v>44426</v>
      </c>
      <c r="E150" t="s">
        <v>669</v>
      </c>
      <c r="F150">
        <v>800065396</v>
      </c>
      <c r="G150" t="s">
        <v>670</v>
      </c>
      <c r="H150" t="s">
        <v>990</v>
      </c>
      <c r="I150" t="s">
        <v>672</v>
      </c>
      <c r="J150" s="20">
        <v>44412</v>
      </c>
      <c r="K150" s="20">
        <v>44426</v>
      </c>
      <c r="L150" s="20">
        <v>44426</v>
      </c>
      <c r="M150" t="s">
        <v>669</v>
      </c>
      <c r="N150" t="s">
        <v>669</v>
      </c>
      <c r="O150" t="s">
        <v>669</v>
      </c>
      <c r="P150">
        <v>190000</v>
      </c>
      <c r="Q150">
        <v>190000</v>
      </c>
      <c r="R150">
        <v>0</v>
      </c>
      <c r="S150">
        <v>0</v>
      </c>
      <c r="T150">
        <v>0</v>
      </c>
      <c r="U150">
        <v>0</v>
      </c>
      <c r="V150">
        <v>0</v>
      </c>
      <c r="W150">
        <v>0</v>
      </c>
      <c r="X150">
        <v>190000</v>
      </c>
      <c r="Y150">
        <v>0</v>
      </c>
      <c r="Z150">
        <v>0</v>
      </c>
      <c r="AA150">
        <v>0</v>
      </c>
      <c r="AB150">
        <v>1</v>
      </c>
      <c r="AC150" t="s">
        <v>669</v>
      </c>
      <c r="AD150" t="s">
        <v>669</v>
      </c>
      <c r="AE150" t="s">
        <v>673</v>
      </c>
      <c r="AF150" t="s">
        <v>674</v>
      </c>
      <c r="AG150" t="s">
        <v>669</v>
      </c>
      <c r="AH150">
        <v>1</v>
      </c>
      <c r="AI150" t="s">
        <v>675</v>
      </c>
    </row>
    <row r="151" spans="1:35" x14ac:dyDescent="0.35">
      <c r="A151" t="s">
        <v>991</v>
      </c>
      <c r="B151" s="20">
        <v>44412</v>
      </c>
      <c r="C151" s="20">
        <v>44426</v>
      </c>
      <c r="D151" s="20">
        <v>44426</v>
      </c>
      <c r="E151" t="s">
        <v>669</v>
      </c>
      <c r="F151">
        <v>800065396</v>
      </c>
      <c r="G151" t="s">
        <v>670</v>
      </c>
      <c r="H151" t="s">
        <v>992</v>
      </c>
      <c r="I151" t="s">
        <v>672</v>
      </c>
      <c r="J151" s="20">
        <v>44412</v>
      </c>
      <c r="K151" s="20">
        <v>44426</v>
      </c>
      <c r="L151" s="20">
        <v>44426</v>
      </c>
      <c r="M151" t="s">
        <v>669</v>
      </c>
      <c r="N151" t="s">
        <v>669</v>
      </c>
      <c r="O151" t="s">
        <v>669</v>
      </c>
      <c r="P151">
        <v>190000</v>
      </c>
      <c r="Q151">
        <v>190000</v>
      </c>
      <c r="R151">
        <v>0</v>
      </c>
      <c r="S151">
        <v>0</v>
      </c>
      <c r="T151">
        <v>0</v>
      </c>
      <c r="U151">
        <v>0</v>
      </c>
      <c r="V151">
        <v>0</v>
      </c>
      <c r="W151">
        <v>0</v>
      </c>
      <c r="X151">
        <v>190000</v>
      </c>
      <c r="Y151">
        <v>0</v>
      </c>
      <c r="Z151">
        <v>0</v>
      </c>
      <c r="AA151">
        <v>0</v>
      </c>
      <c r="AB151">
        <v>1</v>
      </c>
      <c r="AC151" t="s">
        <v>669</v>
      </c>
      <c r="AD151" t="s">
        <v>669</v>
      </c>
      <c r="AE151" t="s">
        <v>673</v>
      </c>
      <c r="AF151" t="s">
        <v>674</v>
      </c>
      <c r="AG151" t="s">
        <v>669</v>
      </c>
      <c r="AH151">
        <v>1</v>
      </c>
      <c r="AI151" t="s">
        <v>675</v>
      </c>
    </row>
    <row r="152" spans="1:35" x14ac:dyDescent="0.35">
      <c r="A152" t="s">
        <v>993</v>
      </c>
      <c r="B152" s="20">
        <v>44412</v>
      </c>
      <c r="C152" s="20">
        <v>44426</v>
      </c>
      <c r="D152" s="20">
        <v>44426</v>
      </c>
      <c r="E152" t="s">
        <v>669</v>
      </c>
      <c r="F152">
        <v>800065396</v>
      </c>
      <c r="G152" t="s">
        <v>670</v>
      </c>
      <c r="H152" t="s">
        <v>994</v>
      </c>
      <c r="I152" t="s">
        <v>672</v>
      </c>
      <c r="J152" s="20">
        <v>44412</v>
      </c>
      <c r="K152" s="20">
        <v>44426</v>
      </c>
      <c r="L152" s="20">
        <v>44426</v>
      </c>
      <c r="M152" t="s">
        <v>669</v>
      </c>
      <c r="N152" t="s">
        <v>669</v>
      </c>
      <c r="O152" t="s">
        <v>669</v>
      </c>
      <c r="P152">
        <v>190000</v>
      </c>
      <c r="Q152">
        <v>190000</v>
      </c>
      <c r="R152">
        <v>0</v>
      </c>
      <c r="S152">
        <v>0</v>
      </c>
      <c r="T152">
        <v>0</v>
      </c>
      <c r="U152">
        <v>0</v>
      </c>
      <c r="V152">
        <v>0</v>
      </c>
      <c r="W152">
        <v>0</v>
      </c>
      <c r="X152">
        <v>190000</v>
      </c>
      <c r="Y152">
        <v>0</v>
      </c>
      <c r="Z152">
        <v>0</v>
      </c>
      <c r="AA152">
        <v>0</v>
      </c>
      <c r="AB152">
        <v>1</v>
      </c>
      <c r="AC152" t="s">
        <v>669</v>
      </c>
      <c r="AD152" t="s">
        <v>669</v>
      </c>
      <c r="AE152" t="s">
        <v>673</v>
      </c>
      <c r="AF152" t="s">
        <v>674</v>
      </c>
      <c r="AG152" t="s">
        <v>669</v>
      </c>
      <c r="AH152">
        <v>1</v>
      </c>
      <c r="AI152" t="s">
        <v>675</v>
      </c>
    </row>
    <row r="153" spans="1:35" x14ac:dyDescent="0.35">
      <c r="A153" t="s">
        <v>995</v>
      </c>
      <c r="B153" s="20">
        <v>44413</v>
      </c>
      <c r="C153" s="20">
        <v>44426</v>
      </c>
      <c r="D153" s="20">
        <v>44426</v>
      </c>
      <c r="E153" t="s">
        <v>669</v>
      </c>
      <c r="F153">
        <v>800065396</v>
      </c>
      <c r="G153" t="s">
        <v>670</v>
      </c>
      <c r="H153" t="s">
        <v>996</v>
      </c>
      <c r="I153" t="s">
        <v>672</v>
      </c>
      <c r="J153" s="20">
        <v>44413</v>
      </c>
      <c r="K153" s="20">
        <v>44426</v>
      </c>
      <c r="L153" s="20">
        <v>44426</v>
      </c>
      <c r="M153" t="s">
        <v>669</v>
      </c>
      <c r="N153" t="s">
        <v>669</v>
      </c>
      <c r="O153" t="s">
        <v>669</v>
      </c>
      <c r="P153">
        <v>190000</v>
      </c>
      <c r="Q153">
        <v>190000</v>
      </c>
      <c r="R153">
        <v>0</v>
      </c>
      <c r="S153">
        <v>0</v>
      </c>
      <c r="T153">
        <v>0</v>
      </c>
      <c r="U153">
        <v>0</v>
      </c>
      <c r="V153">
        <v>0</v>
      </c>
      <c r="W153">
        <v>0</v>
      </c>
      <c r="X153">
        <v>190000</v>
      </c>
      <c r="Y153">
        <v>0</v>
      </c>
      <c r="Z153">
        <v>0</v>
      </c>
      <c r="AA153">
        <v>0</v>
      </c>
      <c r="AB153">
        <v>1</v>
      </c>
      <c r="AC153" t="s">
        <v>669</v>
      </c>
      <c r="AD153" t="s">
        <v>669</v>
      </c>
      <c r="AE153" t="s">
        <v>673</v>
      </c>
      <c r="AF153" t="s">
        <v>674</v>
      </c>
      <c r="AG153" t="s">
        <v>669</v>
      </c>
      <c r="AH153">
        <v>1</v>
      </c>
      <c r="AI153" t="s">
        <v>675</v>
      </c>
    </row>
    <row r="154" spans="1:35" x14ac:dyDescent="0.35">
      <c r="A154" t="s">
        <v>997</v>
      </c>
      <c r="B154" s="20">
        <v>44413</v>
      </c>
      <c r="C154" s="20">
        <v>44426</v>
      </c>
      <c r="D154" s="20">
        <v>44672</v>
      </c>
      <c r="E154" t="s">
        <v>669</v>
      </c>
      <c r="F154">
        <v>800065396</v>
      </c>
      <c r="G154" t="s">
        <v>670</v>
      </c>
      <c r="H154" t="s">
        <v>998</v>
      </c>
      <c r="I154" t="s">
        <v>672</v>
      </c>
      <c r="J154" s="20">
        <v>44413</v>
      </c>
      <c r="K154" s="20">
        <v>44426</v>
      </c>
      <c r="L154" s="20">
        <v>44672</v>
      </c>
      <c r="M154" t="s">
        <v>669</v>
      </c>
      <c r="N154" t="s">
        <v>669</v>
      </c>
      <c r="O154" t="s">
        <v>669</v>
      </c>
      <c r="P154">
        <v>190000</v>
      </c>
      <c r="Q154">
        <v>190000</v>
      </c>
      <c r="R154">
        <v>0</v>
      </c>
      <c r="S154">
        <v>0</v>
      </c>
      <c r="T154">
        <v>0</v>
      </c>
      <c r="U154">
        <v>0</v>
      </c>
      <c r="V154">
        <v>0</v>
      </c>
      <c r="W154">
        <v>0</v>
      </c>
      <c r="X154">
        <v>190000</v>
      </c>
      <c r="Y154">
        <v>0</v>
      </c>
      <c r="Z154">
        <v>0</v>
      </c>
      <c r="AA154">
        <v>0</v>
      </c>
      <c r="AB154">
        <v>3</v>
      </c>
      <c r="AC154" t="s">
        <v>669</v>
      </c>
      <c r="AD154" t="s">
        <v>669</v>
      </c>
      <c r="AE154" t="s">
        <v>673</v>
      </c>
      <c r="AF154" t="s">
        <v>674</v>
      </c>
      <c r="AG154" t="s">
        <v>669</v>
      </c>
      <c r="AH154">
        <v>1</v>
      </c>
      <c r="AI154" t="s">
        <v>680</v>
      </c>
    </row>
    <row r="155" spans="1:35" x14ac:dyDescent="0.35">
      <c r="A155" t="s">
        <v>999</v>
      </c>
      <c r="B155" s="20">
        <v>44413</v>
      </c>
      <c r="C155" s="20">
        <v>44426</v>
      </c>
      <c r="D155" s="20">
        <v>44426</v>
      </c>
      <c r="E155" t="s">
        <v>669</v>
      </c>
      <c r="F155">
        <v>800065396</v>
      </c>
      <c r="G155" t="s">
        <v>670</v>
      </c>
      <c r="H155" t="s">
        <v>1000</v>
      </c>
      <c r="I155" t="s">
        <v>672</v>
      </c>
      <c r="J155" s="20">
        <v>44413</v>
      </c>
      <c r="K155" s="20">
        <v>44426</v>
      </c>
      <c r="L155" s="20">
        <v>44426</v>
      </c>
      <c r="M155" t="s">
        <v>669</v>
      </c>
      <c r="N155" t="s">
        <v>669</v>
      </c>
      <c r="O155" t="s">
        <v>669</v>
      </c>
      <c r="P155">
        <v>190000</v>
      </c>
      <c r="Q155">
        <v>190000</v>
      </c>
      <c r="R155">
        <v>0</v>
      </c>
      <c r="S155">
        <v>0</v>
      </c>
      <c r="T155">
        <v>0</v>
      </c>
      <c r="U155">
        <v>0</v>
      </c>
      <c r="V155">
        <v>0</v>
      </c>
      <c r="W155">
        <v>0</v>
      </c>
      <c r="X155">
        <v>190000</v>
      </c>
      <c r="Y155">
        <v>0</v>
      </c>
      <c r="Z155">
        <v>0</v>
      </c>
      <c r="AA155">
        <v>0</v>
      </c>
      <c r="AB155">
        <v>1</v>
      </c>
      <c r="AC155" t="s">
        <v>669</v>
      </c>
      <c r="AD155" t="s">
        <v>669</v>
      </c>
      <c r="AE155" t="s">
        <v>673</v>
      </c>
      <c r="AF155" t="s">
        <v>674</v>
      </c>
      <c r="AG155" t="s">
        <v>669</v>
      </c>
      <c r="AH155">
        <v>1</v>
      </c>
      <c r="AI155" t="s">
        <v>675</v>
      </c>
    </row>
    <row r="156" spans="1:35" x14ac:dyDescent="0.35">
      <c r="A156" t="s">
        <v>1001</v>
      </c>
      <c r="B156" s="20">
        <v>44413</v>
      </c>
      <c r="C156" s="20">
        <v>44426</v>
      </c>
      <c r="D156" s="20">
        <v>44426</v>
      </c>
      <c r="E156" t="s">
        <v>669</v>
      </c>
      <c r="F156">
        <v>800065396</v>
      </c>
      <c r="G156" t="s">
        <v>670</v>
      </c>
      <c r="H156" t="s">
        <v>1002</v>
      </c>
      <c r="I156" t="s">
        <v>672</v>
      </c>
      <c r="J156" s="20">
        <v>44413</v>
      </c>
      <c r="K156" s="20">
        <v>44426</v>
      </c>
      <c r="L156" s="20">
        <v>44426</v>
      </c>
      <c r="M156" t="s">
        <v>669</v>
      </c>
      <c r="N156" t="s">
        <v>669</v>
      </c>
      <c r="O156" t="s">
        <v>669</v>
      </c>
      <c r="P156">
        <v>190000</v>
      </c>
      <c r="Q156">
        <v>190000</v>
      </c>
      <c r="R156">
        <v>0</v>
      </c>
      <c r="S156">
        <v>0</v>
      </c>
      <c r="T156">
        <v>0</v>
      </c>
      <c r="U156">
        <v>0</v>
      </c>
      <c r="V156">
        <v>0</v>
      </c>
      <c r="W156">
        <v>0</v>
      </c>
      <c r="X156">
        <v>190000</v>
      </c>
      <c r="Y156">
        <v>0</v>
      </c>
      <c r="Z156">
        <v>0</v>
      </c>
      <c r="AA156">
        <v>0</v>
      </c>
      <c r="AB156">
        <v>1</v>
      </c>
      <c r="AC156" t="s">
        <v>669</v>
      </c>
      <c r="AD156" t="s">
        <v>669</v>
      </c>
      <c r="AE156" t="s">
        <v>673</v>
      </c>
      <c r="AF156" t="s">
        <v>674</v>
      </c>
      <c r="AG156" t="s">
        <v>669</v>
      </c>
      <c r="AH156">
        <v>1</v>
      </c>
      <c r="AI156" t="s">
        <v>675</v>
      </c>
    </row>
    <row r="157" spans="1:35" x14ac:dyDescent="0.35">
      <c r="A157" t="s">
        <v>1003</v>
      </c>
      <c r="B157" s="20">
        <v>44413</v>
      </c>
      <c r="C157" s="20">
        <v>44426</v>
      </c>
      <c r="D157" s="20">
        <v>44426</v>
      </c>
      <c r="E157" t="s">
        <v>669</v>
      </c>
      <c r="F157">
        <v>800065396</v>
      </c>
      <c r="G157" t="s">
        <v>670</v>
      </c>
      <c r="H157" t="s">
        <v>1004</v>
      </c>
      <c r="I157" t="s">
        <v>672</v>
      </c>
      <c r="J157" s="20">
        <v>44413</v>
      </c>
      <c r="K157" s="20">
        <v>44426</v>
      </c>
      <c r="L157" s="20">
        <v>44426</v>
      </c>
      <c r="M157" t="s">
        <v>669</v>
      </c>
      <c r="N157" t="s">
        <v>669</v>
      </c>
      <c r="O157" t="s">
        <v>669</v>
      </c>
      <c r="P157">
        <v>190000</v>
      </c>
      <c r="Q157">
        <v>190000</v>
      </c>
      <c r="R157">
        <v>0</v>
      </c>
      <c r="S157">
        <v>0</v>
      </c>
      <c r="T157">
        <v>0</v>
      </c>
      <c r="U157">
        <v>0</v>
      </c>
      <c r="V157">
        <v>0</v>
      </c>
      <c r="W157">
        <v>0</v>
      </c>
      <c r="X157">
        <v>190000</v>
      </c>
      <c r="Y157">
        <v>0</v>
      </c>
      <c r="Z157">
        <v>0</v>
      </c>
      <c r="AA157">
        <v>0</v>
      </c>
      <c r="AB157">
        <v>1</v>
      </c>
      <c r="AC157" t="s">
        <v>669</v>
      </c>
      <c r="AD157" t="s">
        <v>669</v>
      </c>
      <c r="AE157" t="s">
        <v>673</v>
      </c>
      <c r="AF157" t="s">
        <v>674</v>
      </c>
      <c r="AG157" t="s">
        <v>669</v>
      </c>
      <c r="AH157">
        <v>1</v>
      </c>
      <c r="AI157" t="s">
        <v>675</v>
      </c>
    </row>
    <row r="158" spans="1:35" x14ac:dyDescent="0.35">
      <c r="A158" t="s">
        <v>1005</v>
      </c>
      <c r="B158" s="20">
        <v>44414</v>
      </c>
      <c r="C158" s="20">
        <v>44426</v>
      </c>
      <c r="D158" s="20">
        <v>44536</v>
      </c>
      <c r="E158" t="s">
        <v>669</v>
      </c>
      <c r="F158">
        <v>800065396</v>
      </c>
      <c r="G158" t="s">
        <v>670</v>
      </c>
      <c r="H158" t="s">
        <v>1006</v>
      </c>
      <c r="I158" t="s">
        <v>672</v>
      </c>
      <c r="J158" s="20">
        <v>44414</v>
      </c>
      <c r="K158" s="20">
        <v>44426</v>
      </c>
      <c r="L158" s="20">
        <v>44536</v>
      </c>
      <c r="M158" t="s">
        <v>669</v>
      </c>
      <c r="N158" t="s">
        <v>669</v>
      </c>
      <c r="O158" t="s">
        <v>669</v>
      </c>
      <c r="P158">
        <v>190000</v>
      </c>
      <c r="Q158">
        <v>190000</v>
      </c>
      <c r="R158">
        <v>0</v>
      </c>
      <c r="S158">
        <v>0</v>
      </c>
      <c r="T158">
        <v>0</v>
      </c>
      <c r="U158">
        <v>0</v>
      </c>
      <c r="V158">
        <v>0</v>
      </c>
      <c r="W158">
        <v>0</v>
      </c>
      <c r="X158">
        <v>190000</v>
      </c>
      <c r="Y158">
        <v>0</v>
      </c>
      <c r="Z158">
        <v>0</v>
      </c>
      <c r="AA158">
        <v>0</v>
      </c>
      <c r="AB158">
        <v>2</v>
      </c>
      <c r="AC158" t="s">
        <v>669</v>
      </c>
      <c r="AD158" t="s">
        <v>669</v>
      </c>
      <c r="AE158" t="s">
        <v>673</v>
      </c>
      <c r="AF158" t="s">
        <v>674</v>
      </c>
      <c r="AG158" t="s">
        <v>1007</v>
      </c>
      <c r="AH158">
        <v>1</v>
      </c>
      <c r="AI158" t="s">
        <v>680</v>
      </c>
    </row>
    <row r="159" spans="1:35" x14ac:dyDescent="0.35">
      <c r="A159" t="s">
        <v>1008</v>
      </c>
      <c r="B159" s="20">
        <v>44414</v>
      </c>
      <c r="C159" s="20">
        <v>44426</v>
      </c>
      <c r="D159" s="20">
        <v>44511</v>
      </c>
      <c r="E159" t="s">
        <v>669</v>
      </c>
      <c r="F159">
        <v>800065396</v>
      </c>
      <c r="G159" t="s">
        <v>670</v>
      </c>
      <c r="H159" t="s">
        <v>1009</v>
      </c>
      <c r="I159" t="s">
        <v>672</v>
      </c>
      <c r="J159" s="20">
        <v>44414</v>
      </c>
      <c r="K159" s="20">
        <v>44426</v>
      </c>
      <c r="L159" s="20">
        <v>44511</v>
      </c>
      <c r="M159" t="s">
        <v>669</v>
      </c>
      <c r="N159" t="s">
        <v>669</v>
      </c>
      <c r="O159" t="s">
        <v>669</v>
      </c>
      <c r="P159">
        <v>190000</v>
      </c>
      <c r="Q159">
        <v>190000</v>
      </c>
      <c r="R159">
        <v>0</v>
      </c>
      <c r="S159">
        <v>0</v>
      </c>
      <c r="T159">
        <v>0</v>
      </c>
      <c r="U159">
        <v>0</v>
      </c>
      <c r="V159">
        <v>0</v>
      </c>
      <c r="W159">
        <v>0</v>
      </c>
      <c r="X159">
        <v>190000</v>
      </c>
      <c r="Y159">
        <v>0</v>
      </c>
      <c r="Z159">
        <v>0</v>
      </c>
      <c r="AA159">
        <v>0</v>
      </c>
      <c r="AB159">
        <v>2</v>
      </c>
      <c r="AC159" t="s">
        <v>669</v>
      </c>
      <c r="AD159" t="s">
        <v>669</v>
      </c>
      <c r="AE159" t="s">
        <v>673</v>
      </c>
      <c r="AF159" t="s">
        <v>674</v>
      </c>
      <c r="AG159" t="s">
        <v>1007</v>
      </c>
      <c r="AH159">
        <v>1</v>
      </c>
      <c r="AI159" t="s">
        <v>680</v>
      </c>
    </row>
    <row r="160" spans="1:35" x14ac:dyDescent="0.35">
      <c r="A160" t="s">
        <v>1010</v>
      </c>
      <c r="B160" s="20">
        <v>44414</v>
      </c>
      <c r="C160" s="20">
        <v>44426</v>
      </c>
      <c r="D160" s="20">
        <v>44426</v>
      </c>
      <c r="E160" t="s">
        <v>669</v>
      </c>
      <c r="F160">
        <v>800065396</v>
      </c>
      <c r="G160" t="s">
        <v>670</v>
      </c>
      <c r="H160" t="s">
        <v>1011</v>
      </c>
      <c r="I160" t="s">
        <v>672</v>
      </c>
      <c r="J160" s="20">
        <v>44414</v>
      </c>
      <c r="K160" s="20">
        <v>44426</v>
      </c>
      <c r="L160" s="20">
        <v>44426</v>
      </c>
      <c r="M160" t="s">
        <v>669</v>
      </c>
      <c r="N160" t="s">
        <v>669</v>
      </c>
      <c r="O160" t="s">
        <v>669</v>
      </c>
      <c r="P160">
        <v>190000</v>
      </c>
      <c r="Q160">
        <v>190000</v>
      </c>
      <c r="R160">
        <v>0</v>
      </c>
      <c r="S160">
        <v>0</v>
      </c>
      <c r="T160">
        <v>0</v>
      </c>
      <c r="U160">
        <v>0</v>
      </c>
      <c r="V160">
        <v>0</v>
      </c>
      <c r="W160">
        <v>0</v>
      </c>
      <c r="X160">
        <v>190000</v>
      </c>
      <c r="Y160">
        <v>0</v>
      </c>
      <c r="Z160">
        <v>0</v>
      </c>
      <c r="AA160">
        <v>0</v>
      </c>
      <c r="AB160">
        <v>1</v>
      </c>
      <c r="AC160" t="s">
        <v>669</v>
      </c>
      <c r="AD160" t="s">
        <v>669</v>
      </c>
      <c r="AE160" t="s">
        <v>673</v>
      </c>
      <c r="AF160" t="s">
        <v>674</v>
      </c>
      <c r="AG160" t="s">
        <v>669</v>
      </c>
      <c r="AH160">
        <v>1</v>
      </c>
      <c r="AI160" t="s">
        <v>675</v>
      </c>
    </row>
    <row r="161" spans="1:35" x14ac:dyDescent="0.35">
      <c r="A161" t="s">
        <v>1012</v>
      </c>
      <c r="B161" s="20">
        <v>44414</v>
      </c>
      <c r="C161" s="20">
        <v>44426</v>
      </c>
      <c r="D161" s="20">
        <v>44426</v>
      </c>
      <c r="E161" t="s">
        <v>669</v>
      </c>
      <c r="F161">
        <v>800065396</v>
      </c>
      <c r="G161" t="s">
        <v>670</v>
      </c>
      <c r="H161" t="s">
        <v>1013</v>
      </c>
      <c r="I161" t="s">
        <v>672</v>
      </c>
      <c r="J161" s="20">
        <v>44414</v>
      </c>
      <c r="K161" s="20">
        <v>44426</v>
      </c>
      <c r="L161" s="20">
        <v>44426</v>
      </c>
      <c r="M161" t="s">
        <v>669</v>
      </c>
      <c r="N161" t="s">
        <v>669</v>
      </c>
      <c r="O161" t="s">
        <v>669</v>
      </c>
      <c r="P161">
        <v>190000</v>
      </c>
      <c r="Q161">
        <v>190000</v>
      </c>
      <c r="R161">
        <v>0</v>
      </c>
      <c r="S161">
        <v>0</v>
      </c>
      <c r="T161">
        <v>0</v>
      </c>
      <c r="U161">
        <v>0</v>
      </c>
      <c r="V161">
        <v>0</v>
      </c>
      <c r="W161">
        <v>0</v>
      </c>
      <c r="X161">
        <v>190000</v>
      </c>
      <c r="Y161">
        <v>0</v>
      </c>
      <c r="Z161">
        <v>0</v>
      </c>
      <c r="AA161">
        <v>0</v>
      </c>
      <c r="AB161">
        <v>1</v>
      </c>
      <c r="AC161" t="s">
        <v>669</v>
      </c>
      <c r="AD161" t="s">
        <v>669</v>
      </c>
      <c r="AE161" t="s">
        <v>673</v>
      </c>
      <c r="AF161" t="s">
        <v>674</v>
      </c>
      <c r="AG161" t="s">
        <v>669</v>
      </c>
      <c r="AH161">
        <v>1</v>
      </c>
      <c r="AI161" t="s">
        <v>675</v>
      </c>
    </row>
    <row r="162" spans="1:35" x14ac:dyDescent="0.35">
      <c r="A162" t="s">
        <v>1014</v>
      </c>
      <c r="B162" s="20">
        <v>44428</v>
      </c>
      <c r="C162" s="20">
        <v>44455</v>
      </c>
      <c r="D162" s="20">
        <v>44455</v>
      </c>
      <c r="E162" t="s">
        <v>669</v>
      </c>
      <c r="F162">
        <v>800065396</v>
      </c>
      <c r="G162" t="s">
        <v>670</v>
      </c>
      <c r="H162" t="s">
        <v>1015</v>
      </c>
      <c r="I162" t="s">
        <v>672</v>
      </c>
      <c r="J162" s="20">
        <v>44428</v>
      </c>
      <c r="K162" s="20">
        <v>44455</v>
      </c>
      <c r="L162" s="20">
        <v>44455</v>
      </c>
      <c r="M162" t="s">
        <v>669</v>
      </c>
      <c r="N162" t="s">
        <v>669</v>
      </c>
      <c r="O162" t="s">
        <v>669</v>
      </c>
      <c r="P162">
        <v>190000</v>
      </c>
      <c r="Q162">
        <v>190000</v>
      </c>
      <c r="R162">
        <v>0</v>
      </c>
      <c r="S162">
        <v>0</v>
      </c>
      <c r="T162">
        <v>0</v>
      </c>
      <c r="U162">
        <v>0</v>
      </c>
      <c r="V162">
        <v>0</v>
      </c>
      <c r="W162">
        <v>0</v>
      </c>
      <c r="X162">
        <v>190000</v>
      </c>
      <c r="Y162">
        <v>0</v>
      </c>
      <c r="Z162">
        <v>0</v>
      </c>
      <c r="AA162">
        <v>0</v>
      </c>
      <c r="AB162">
        <v>1</v>
      </c>
      <c r="AC162" t="s">
        <v>669</v>
      </c>
      <c r="AD162" t="s">
        <v>669</v>
      </c>
      <c r="AE162" t="s">
        <v>673</v>
      </c>
      <c r="AF162" t="s">
        <v>674</v>
      </c>
      <c r="AG162" t="s">
        <v>669</v>
      </c>
      <c r="AH162">
        <v>1</v>
      </c>
      <c r="AI162" t="s">
        <v>675</v>
      </c>
    </row>
    <row r="163" spans="1:35" x14ac:dyDescent="0.35">
      <c r="A163" t="s">
        <v>1016</v>
      </c>
      <c r="B163" s="20">
        <v>44428</v>
      </c>
      <c r="C163" s="20">
        <v>44455</v>
      </c>
      <c r="D163" s="20">
        <v>44455</v>
      </c>
      <c r="E163" t="s">
        <v>669</v>
      </c>
      <c r="F163">
        <v>800065396</v>
      </c>
      <c r="G163" t="s">
        <v>670</v>
      </c>
      <c r="H163" t="s">
        <v>1017</v>
      </c>
      <c r="I163" t="s">
        <v>672</v>
      </c>
      <c r="J163" s="20">
        <v>44428</v>
      </c>
      <c r="K163" s="20">
        <v>44455</v>
      </c>
      <c r="L163" s="20">
        <v>44455</v>
      </c>
      <c r="M163" t="s">
        <v>669</v>
      </c>
      <c r="N163" t="s">
        <v>669</v>
      </c>
      <c r="O163" t="s">
        <v>669</v>
      </c>
      <c r="P163">
        <v>190000</v>
      </c>
      <c r="Q163">
        <v>190000</v>
      </c>
      <c r="R163">
        <v>0</v>
      </c>
      <c r="S163">
        <v>0</v>
      </c>
      <c r="T163">
        <v>0</v>
      </c>
      <c r="U163">
        <v>0</v>
      </c>
      <c r="V163">
        <v>0</v>
      </c>
      <c r="W163">
        <v>0</v>
      </c>
      <c r="X163">
        <v>190000</v>
      </c>
      <c r="Y163">
        <v>0</v>
      </c>
      <c r="Z163">
        <v>0</v>
      </c>
      <c r="AA163">
        <v>0</v>
      </c>
      <c r="AB163">
        <v>1</v>
      </c>
      <c r="AC163" t="s">
        <v>669</v>
      </c>
      <c r="AD163" t="s">
        <v>669</v>
      </c>
      <c r="AE163" t="s">
        <v>673</v>
      </c>
      <c r="AF163" t="s">
        <v>674</v>
      </c>
      <c r="AG163" t="s">
        <v>669</v>
      </c>
      <c r="AH163">
        <v>1</v>
      </c>
      <c r="AI163" t="s">
        <v>675</v>
      </c>
    </row>
    <row r="164" spans="1:35" x14ac:dyDescent="0.35">
      <c r="A164" t="s">
        <v>1018</v>
      </c>
      <c r="B164" s="20">
        <v>44428</v>
      </c>
      <c r="C164" s="20">
        <v>44455</v>
      </c>
      <c r="D164" s="20">
        <v>44455</v>
      </c>
      <c r="E164" t="s">
        <v>669</v>
      </c>
      <c r="F164">
        <v>800065396</v>
      </c>
      <c r="G164" t="s">
        <v>670</v>
      </c>
      <c r="H164" t="s">
        <v>1019</v>
      </c>
      <c r="I164" t="s">
        <v>672</v>
      </c>
      <c r="J164" s="20">
        <v>44428</v>
      </c>
      <c r="K164" s="20">
        <v>44455</v>
      </c>
      <c r="L164" s="20">
        <v>44455</v>
      </c>
      <c r="M164" t="s">
        <v>669</v>
      </c>
      <c r="N164" t="s">
        <v>669</v>
      </c>
      <c r="O164" t="s">
        <v>669</v>
      </c>
      <c r="P164">
        <v>190000</v>
      </c>
      <c r="Q164">
        <v>190000</v>
      </c>
      <c r="R164">
        <v>0</v>
      </c>
      <c r="S164">
        <v>0</v>
      </c>
      <c r="T164">
        <v>0</v>
      </c>
      <c r="U164">
        <v>0</v>
      </c>
      <c r="V164">
        <v>0</v>
      </c>
      <c r="W164">
        <v>0</v>
      </c>
      <c r="X164">
        <v>190000</v>
      </c>
      <c r="Y164">
        <v>0</v>
      </c>
      <c r="Z164">
        <v>0</v>
      </c>
      <c r="AA164">
        <v>0</v>
      </c>
      <c r="AB164">
        <v>1</v>
      </c>
      <c r="AC164" t="s">
        <v>669</v>
      </c>
      <c r="AD164" t="s">
        <v>669</v>
      </c>
      <c r="AE164" t="s">
        <v>673</v>
      </c>
      <c r="AF164" t="s">
        <v>674</v>
      </c>
      <c r="AG164" t="s">
        <v>669</v>
      </c>
      <c r="AH164">
        <v>1</v>
      </c>
      <c r="AI164" t="s">
        <v>675</v>
      </c>
    </row>
    <row r="165" spans="1:35" x14ac:dyDescent="0.35">
      <c r="A165" t="s">
        <v>1020</v>
      </c>
      <c r="B165" s="20">
        <v>44428</v>
      </c>
      <c r="C165" s="20">
        <v>44455</v>
      </c>
      <c r="D165" s="20">
        <v>44455</v>
      </c>
      <c r="E165" t="s">
        <v>669</v>
      </c>
      <c r="F165">
        <v>800065396</v>
      </c>
      <c r="G165" t="s">
        <v>670</v>
      </c>
      <c r="H165" t="s">
        <v>1021</v>
      </c>
      <c r="I165" t="s">
        <v>672</v>
      </c>
      <c r="J165" s="20">
        <v>44428</v>
      </c>
      <c r="K165" s="20">
        <v>44455</v>
      </c>
      <c r="L165" s="20">
        <v>44455</v>
      </c>
      <c r="M165" t="s">
        <v>669</v>
      </c>
      <c r="N165" t="s">
        <v>669</v>
      </c>
      <c r="O165" t="s">
        <v>669</v>
      </c>
      <c r="P165">
        <v>190000</v>
      </c>
      <c r="Q165">
        <v>190000</v>
      </c>
      <c r="R165">
        <v>0</v>
      </c>
      <c r="S165">
        <v>0</v>
      </c>
      <c r="T165">
        <v>0</v>
      </c>
      <c r="U165">
        <v>0</v>
      </c>
      <c r="V165">
        <v>0</v>
      </c>
      <c r="W165">
        <v>0</v>
      </c>
      <c r="X165">
        <v>190000</v>
      </c>
      <c r="Y165">
        <v>0</v>
      </c>
      <c r="Z165">
        <v>0</v>
      </c>
      <c r="AA165">
        <v>0</v>
      </c>
      <c r="AB165">
        <v>1</v>
      </c>
      <c r="AC165" t="s">
        <v>669</v>
      </c>
      <c r="AD165" t="s">
        <v>669</v>
      </c>
      <c r="AE165" t="s">
        <v>673</v>
      </c>
      <c r="AF165" t="s">
        <v>674</v>
      </c>
      <c r="AG165" t="s">
        <v>669</v>
      </c>
      <c r="AH165">
        <v>1</v>
      </c>
      <c r="AI165" t="s">
        <v>675</v>
      </c>
    </row>
    <row r="166" spans="1:35" x14ac:dyDescent="0.35">
      <c r="A166" t="s">
        <v>1022</v>
      </c>
      <c r="B166" s="20">
        <v>44440</v>
      </c>
      <c r="C166" s="20">
        <v>44455</v>
      </c>
      <c r="D166" s="20">
        <v>44455</v>
      </c>
      <c r="E166" t="s">
        <v>669</v>
      </c>
      <c r="F166">
        <v>800065396</v>
      </c>
      <c r="G166" t="s">
        <v>670</v>
      </c>
      <c r="H166" t="s">
        <v>1023</v>
      </c>
      <c r="I166" t="s">
        <v>672</v>
      </c>
      <c r="J166" s="20">
        <v>44440</v>
      </c>
      <c r="K166" s="20">
        <v>44455</v>
      </c>
      <c r="L166" s="20">
        <v>44455</v>
      </c>
      <c r="M166" t="s">
        <v>669</v>
      </c>
      <c r="N166" t="s">
        <v>669</v>
      </c>
      <c r="O166" t="s">
        <v>669</v>
      </c>
      <c r="P166">
        <v>190000</v>
      </c>
      <c r="Q166">
        <v>190000</v>
      </c>
      <c r="R166">
        <v>0</v>
      </c>
      <c r="S166">
        <v>0</v>
      </c>
      <c r="T166">
        <v>0</v>
      </c>
      <c r="U166">
        <v>0</v>
      </c>
      <c r="V166">
        <v>0</v>
      </c>
      <c r="W166">
        <v>0</v>
      </c>
      <c r="X166">
        <v>190000</v>
      </c>
      <c r="Y166">
        <v>0</v>
      </c>
      <c r="Z166">
        <v>0</v>
      </c>
      <c r="AA166">
        <v>0</v>
      </c>
      <c r="AB166">
        <v>1</v>
      </c>
      <c r="AC166" t="s">
        <v>669</v>
      </c>
      <c r="AD166" t="s">
        <v>669</v>
      </c>
      <c r="AE166" t="s">
        <v>673</v>
      </c>
      <c r="AF166" t="s">
        <v>674</v>
      </c>
      <c r="AG166" t="s">
        <v>669</v>
      </c>
      <c r="AH166">
        <v>1</v>
      </c>
      <c r="AI166" t="s">
        <v>675</v>
      </c>
    </row>
    <row r="167" spans="1:35" x14ac:dyDescent="0.35">
      <c r="A167" t="s">
        <v>1024</v>
      </c>
      <c r="B167" s="20">
        <v>44440</v>
      </c>
      <c r="C167" s="20">
        <v>44455</v>
      </c>
      <c r="D167" s="20">
        <v>44455</v>
      </c>
      <c r="E167" t="s">
        <v>669</v>
      </c>
      <c r="F167">
        <v>800065396</v>
      </c>
      <c r="G167" t="s">
        <v>670</v>
      </c>
      <c r="H167" t="s">
        <v>1025</v>
      </c>
      <c r="I167" t="s">
        <v>672</v>
      </c>
      <c r="J167" s="20">
        <v>44440</v>
      </c>
      <c r="K167" s="20">
        <v>44455</v>
      </c>
      <c r="L167" s="20">
        <v>44455</v>
      </c>
      <c r="M167" t="s">
        <v>669</v>
      </c>
      <c r="N167" t="s">
        <v>669</v>
      </c>
      <c r="O167" t="s">
        <v>669</v>
      </c>
      <c r="P167">
        <v>190000</v>
      </c>
      <c r="Q167">
        <v>190000</v>
      </c>
      <c r="R167">
        <v>0</v>
      </c>
      <c r="S167">
        <v>0</v>
      </c>
      <c r="T167">
        <v>0</v>
      </c>
      <c r="U167">
        <v>0</v>
      </c>
      <c r="V167">
        <v>0</v>
      </c>
      <c r="W167">
        <v>0</v>
      </c>
      <c r="X167">
        <v>190000</v>
      </c>
      <c r="Y167">
        <v>0</v>
      </c>
      <c r="Z167">
        <v>0</v>
      </c>
      <c r="AA167">
        <v>0</v>
      </c>
      <c r="AB167">
        <v>1</v>
      </c>
      <c r="AC167" t="s">
        <v>669</v>
      </c>
      <c r="AD167" t="s">
        <v>669</v>
      </c>
      <c r="AE167" t="s">
        <v>673</v>
      </c>
      <c r="AF167" t="s">
        <v>674</v>
      </c>
      <c r="AG167" t="s">
        <v>669</v>
      </c>
      <c r="AH167">
        <v>1</v>
      </c>
      <c r="AI167" t="s">
        <v>675</v>
      </c>
    </row>
    <row r="168" spans="1:35" x14ac:dyDescent="0.35">
      <c r="A168" t="s">
        <v>1026</v>
      </c>
      <c r="B168" s="20">
        <v>44440</v>
      </c>
      <c r="C168" s="20">
        <v>44461</v>
      </c>
      <c r="D168" s="20">
        <v>44461</v>
      </c>
      <c r="E168" t="s">
        <v>669</v>
      </c>
      <c r="F168">
        <v>800065396</v>
      </c>
      <c r="G168" t="s">
        <v>670</v>
      </c>
      <c r="H168" t="s">
        <v>1027</v>
      </c>
      <c r="I168" t="s">
        <v>672</v>
      </c>
      <c r="J168" s="20">
        <v>44440</v>
      </c>
      <c r="K168" s="20">
        <v>44461</v>
      </c>
      <c r="L168" s="20">
        <v>44461</v>
      </c>
      <c r="M168" t="s">
        <v>669</v>
      </c>
      <c r="N168" t="s">
        <v>669</v>
      </c>
      <c r="O168" t="s">
        <v>669</v>
      </c>
      <c r="P168">
        <v>190000</v>
      </c>
      <c r="Q168">
        <v>190000</v>
      </c>
      <c r="R168">
        <v>0</v>
      </c>
      <c r="S168">
        <v>0</v>
      </c>
      <c r="T168">
        <v>0</v>
      </c>
      <c r="U168">
        <v>0</v>
      </c>
      <c r="V168">
        <v>0</v>
      </c>
      <c r="W168">
        <v>0</v>
      </c>
      <c r="X168">
        <v>190000</v>
      </c>
      <c r="Y168">
        <v>0</v>
      </c>
      <c r="Z168">
        <v>0</v>
      </c>
      <c r="AA168">
        <v>0</v>
      </c>
      <c r="AB168">
        <v>1</v>
      </c>
      <c r="AC168" t="s">
        <v>669</v>
      </c>
      <c r="AD168" t="s">
        <v>669</v>
      </c>
      <c r="AE168" t="s">
        <v>673</v>
      </c>
      <c r="AF168" t="s">
        <v>674</v>
      </c>
      <c r="AG168" t="s">
        <v>1007</v>
      </c>
      <c r="AH168">
        <v>1</v>
      </c>
      <c r="AI168" t="s">
        <v>675</v>
      </c>
    </row>
    <row r="169" spans="1:35" x14ac:dyDescent="0.35">
      <c r="A169" t="s">
        <v>1028</v>
      </c>
      <c r="B169" s="20">
        <v>44440</v>
      </c>
      <c r="C169" s="20">
        <v>44455</v>
      </c>
      <c r="D169" s="20">
        <v>44455</v>
      </c>
      <c r="E169" t="s">
        <v>669</v>
      </c>
      <c r="F169">
        <v>800065396</v>
      </c>
      <c r="G169" t="s">
        <v>670</v>
      </c>
      <c r="H169" t="s">
        <v>1029</v>
      </c>
      <c r="I169" t="s">
        <v>672</v>
      </c>
      <c r="J169" s="20">
        <v>44440</v>
      </c>
      <c r="K169" s="20">
        <v>44455</v>
      </c>
      <c r="L169" s="20">
        <v>44455</v>
      </c>
      <c r="M169" t="s">
        <v>669</v>
      </c>
      <c r="N169" t="s">
        <v>669</v>
      </c>
      <c r="O169" t="s">
        <v>669</v>
      </c>
      <c r="P169">
        <v>190000</v>
      </c>
      <c r="Q169">
        <v>190000</v>
      </c>
      <c r="R169">
        <v>0</v>
      </c>
      <c r="S169">
        <v>0</v>
      </c>
      <c r="T169">
        <v>0</v>
      </c>
      <c r="U169">
        <v>0</v>
      </c>
      <c r="V169">
        <v>0</v>
      </c>
      <c r="W169">
        <v>0</v>
      </c>
      <c r="X169">
        <v>190000</v>
      </c>
      <c r="Y169">
        <v>0</v>
      </c>
      <c r="Z169">
        <v>0</v>
      </c>
      <c r="AA169">
        <v>0</v>
      </c>
      <c r="AB169">
        <v>1</v>
      </c>
      <c r="AC169" t="s">
        <v>669</v>
      </c>
      <c r="AD169" t="s">
        <v>669</v>
      </c>
      <c r="AE169" t="s">
        <v>673</v>
      </c>
      <c r="AF169" t="s">
        <v>674</v>
      </c>
      <c r="AG169" t="s">
        <v>669</v>
      </c>
      <c r="AH169">
        <v>1</v>
      </c>
      <c r="AI169" t="s">
        <v>675</v>
      </c>
    </row>
    <row r="170" spans="1:35" x14ac:dyDescent="0.35">
      <c r="A170" t="s">
        <v>1030</v>
      </c>
      <c r="B170" s="20">
        <v>44440</v>
      </c>
      <c r="C170" s="20">
        <v>44455</v>
      </c>
      <c r="D170" s="20">
        <v>44455</v>
      </c>
      <c r="E170" t="s">
        <v>669</v>
      </c>
      <c r="F170">
        <v>800065396</v>
      </c>
      <c r="G170" t="s">
        <v>670</v>
      </c>
      <c r="H170" t="s">
        <v>1031</v>
      </c>
      <c r="I170" t="s">
        <v>672</v>
      </c>
      <c r="J170" s="20">
        <v>44440</v>
      </c>
      <c r="K170" s="20">
        <v>44455</v>
      </c>
      <c r="L170" s="20">
        <v>44455</v>
      </c>
      <c r="M170" t="s">
        <v>669</v>
      </c>
      <c r="N170" t="s">
        <v>669</v>
      </c>
      <c r="O170" t="s">
        <v>669</v>
      </c>
      <c r="P170">
        <v>190000</v>
      </c>
      <c r="Q170">
        <v>190000</v>
      </c>
      <c r="R170">
        <v>0</v>
      </c>
      <c r="S170">
        <v>0</v>
      </c>
      <c r="T170">
        <v>0</v>
      </c>
      <c r="U170">
        <v>0</v>
      </c>
      <c r="V170">
        <v>0</v>
      </c>
      <c r="W170">
        <v>0</v>
      </c>
      <c r="X170">
        <v>190000</v>
      </c>
      <c r="Y170">
        <v>0</v>
      </c>
      <c r="Z170">
        <v>0</v>
      </c>
      <c r="AA170">
        <v>0</v>
      </c>
      <c r="AB170">
        <v>1</v>
      </c>
      <c r="AC170" t="s">
        <v>669</v>
      </c>
      <c r="AD170" t="s">
        <v>669</v>
      </c>
      <c r="AE170" t="s">
        <v>673</v>
      </c>
      <c r="AF170" t="s">
        <v>674</v>
      </c>
      <c r="AG170" t="s">
        <v>669</v>
      </c>
      <c r="AH170">
        <v>1</v>
      </c>
      <c r="AI170" t="s">
        <v>675</v>
      </c>
    </row>
    <row r="171" spans="1:35" x14ac:dyDescent="0.35">
      <c r="A171" t="s">
        <v>1032</v>
      </c>
      <c r="B171" s="20">
        <v>44440</v>
      </c>
      <c r="C171" s="20">
        <v>44455</v>
      </c>
      <c r="D171" s="20">
        <v>44455</v>
      </c>
      <c r="E171" t="s">
        <v>669</v>
      </c>
      <c r="F171">
        <v>800065396</v>
      </c>
      <c r="G171" t="s">
        <v>670</v>
      </c>
      <c r="H171" t="s">
        <v>1033</v>
      </c>
      <c r="I171" t="s">
        <v>672</v>
      </c>
      <c r="J171" s="20">
        <v>44440</v>
      </c>
      <c r="K171" s="20">
        <v>44455</v>
      </c>
      <c r="L171" s="20">
        <v>44455</v>
      </c>
      <c r="M171" t="s">
        <v>669</v>
      </c>
      <c r="N171" t="s">
        <v>669</v>
      </c>
      <c r="O171" t="s">
        <v>669</v>
      </c>
      <c r="P171">
        <v>190000</v>
      </c>
      <c r="Q171">
        <v>190000</v>
      </c>
      <c r="R171">
        <v>0</v>
      </c>
      <c r="S171">
        <v>0</v>
      </c>
      <c r="T171">
        <v>0</v>
      </c>
      <c r="U171">
        <v>0</v>
      </c>
      <c r="V171">
        <v>0</v>
      </c>
      <c r="W171">
        <v>0</v>
      </c>
      <c r="X171">
        <v>190000</v>
      </c>
      <c r="Y171">
        <v>0</v>
      </c>
      <c r="Z171">
        <v>0</v>
      </c>
      <c r="AA171">
        <v>0</v>
      </c>
      <c r="AB171">
        <v>1</v>
      </c>
      <c r="AC171" t="s">
        <v>669</v>
      </c>
      <c r="AD171" t="s">
        <v>669</v>
      </c>
      <c r="AE171" t="s">
        <v>673</v>
      </c>
      <c r="AF171" t="s">
        <v>674</v>
      </c>
      <c r="AG171" t="s">
        <v>669</v>
      </c>
      <c r="AH171">
        <v>1</v>
      </c>
      <c r="AI171" t="s">
        <v>675</v>
      </c>
    </row>
    <row r="172" spans="1:35" x14ac:dyDescent="0.35">
      <c r="A172" t="s">
        <v>1034</v>
      </c>
      <c r="B172" s="20">
        <v>44440</v>
      </c>
      <c r="C172" s="20">
        <v>44455</v>
      </c>
      <c r="D172" s="20">
        <v>44455</v>
      </c>
      <c r="E172" t="s">
        <v>669</v>
      </c>
      <c r="F172">
        <v>800065396</v>
      </c>
      <c r="G172" t="s">
        <v>670</v>
      </c>
      <c r="H172" t="s">
        <v>1035</v>
      </c>
      <c r="I172" t="s">
        <v>672</v>
      </c>
      <c r="J172" s="20">
        <v>44440</v>
      </c>
      <c r="K172" s="20">
        <v>44455</v>
      </c>
      <c r="L172" s="20">
        <v>44455</v>
      </c>
      <c r="M172" t="s">
        <v>669</v>
      </c>
      <c r="N172" t="s">
        <v>669</v>
      </c>
      <c r="O172" t="s">
        <v>669</v>
      </c>
      <c r="P172">
        <v>190000</v>
      </c>
      <c r="Q172">
        <v>190000</v>
      </c>
      <c r="R172">
        <v>0</v>
      </c>
      <c r="S172">
        <v>0</v>
      </c>
      <c r="T172">
        <v>0</v>
      </c>
      <c r="U172">
        <v>0</v>
      </c>
      <c r="V172">
        <v>0</v>
      </c>
      <c r="W172">
        <v>0</v>
      </c>
      <c r="X172">
        <v>190000</v>
      </c>
      <c r="Y172">
        <v>0</v>
      </c>
      <c r="Z172">
        <v>0</v>
      </c>
      <c r="AA172">
        <v>0</v>
      </c>
      <c r="AB172">
        <v>1</v>
      </c>
      <c r="AC172" t="s">
        <v>669</v>
      </c>
      <c r="AD172" t="s">
        <v>669</v>
      </c>
      <c r="AE172" t="s">
        <v>673</v>
      </c>
      <c r="AF172" t="s">
        <v>674</v>
      </c>
      <c r="AG172" t="s">
        <v>669</v>
      </c>
      <c r="AH172">
        <v>1</v>
      </c>
      <c r="AI172" t="s">
        <v>675</v>
      </c>
    </row>
    <row r="173" spans="1:35" x14ac:dyDescent="0.35">
      <c r="A173" t="s">
        <v>1036</v>
      </c>
      <c r="B173" s="20">
        <v>44457</v>
      </c>
      <c r="C173" s="20">
        <v>44485</v>
      </c>
      <c r="D173" s="20">
        <v>44485</v>
      </c>
      <c r="E173" t="s">
        <v>669</v>
      </c>
      <c r="F173">
        <v>800065396</v>
      </c>
      <c r="G173" t="s">
        <v>670</v>
      </c>
      <c r="H173" t="s">
        <v>1037</v>
      </c>
      <c r="I173" t="s">
        <v>672</v>
      </c>
      <c r="J173" s="20">
        <v>44457</v>
      </c>
      <c r="K173" s="20">
        <v>44485</v>
      </c>
      <c r="L173" s="20">
        <v>44485</v>
      </c>
      <c r="M173" t="s">
        <v>669</v>
      </c>
      <c r="N173" t="s">
        <v>669</v>
      </c>
      <c r="O173" t="s">
        <v>669</v>
      </c>
      <c r="P173">
        <v>190000</v>
      </c>
      <c r="Q173">
        <v>190000</v>
      </c>
      <c r="R173">
        <v>0</v>
      </c>
      <c r="S173">
        <v>0</v>
      </c>
      <c r="T173">
        <v>0</v>
      </c>
      <c r="U173">
        <v>0</v>
      </c>
      <c r="V173">
        <v>0</v>
      </c>
      <c r="W173">
        <v>0</v>
      </c>
      <c r="X173">
        <v>190000</v>
      </c>
      <c r="Y173">
        <v>0</v>
      </c>
      <c r="Z173">
        <v>0</v>
      </c>
      <c r="AA173">
        <v>0</v>
      </c>
      <c r="AB173">
        <v>1</v>
      </c>
      <c r="AC173" t="s">
        <v>669</v>
      </c>
      <c r="AD173" t="s">
        <v>669</v>
      </c>
      <c r="AE173" t="s">
        <v>673</v>
      </c>
      <c r="AF173" t="s">
        <v>674</v>
      </c>
      <c r="AG173" t="s">
        <v>669</v>
      </c>
      <c r="AH173">
        <v>1</v>
      </c>
      <c r="AI173" t="s">
        <v>675</v>
      </c>
    </row>
    <row r="174" spans="1:35" x14ac:dyDescent="0.35">
      <c r="A174" t="s">
        <v>1038</v>
      </c>
      <c r="B174" s="20">
        <v>44457</v>
      </c>
      <c r="C174" s="20">
        <v>44494</v>
      </c>
      <c r="D174" s="20">
        <v>44494</v>
      </c>
      <c r="E174" t="s">
        <v>669</v>
      </c>
      <c r="F174">
        <v>800065396</v>
      </c>
      <c r="G174" t="s">
        <v>670</v>
      </c>
      <c r="H174" t="s">
        <v>1039</v>
      </c>
      <c r="I174" t="s">
        <v>672</v>
      </c>
      <c r="J174" s="20">
        <v>44457</v>
      </c>
      <c r="K174" s="20">
        <v>44494</v>
      </c>
      <c r="L174" s="20">
        <v>44494</v>
      </c>
      <c r="M174" t="s">
        <v>669</v>
      </c>
      <c r="N174" t="s">
        <v>669</v>
      </c>
      <c r="O174" t="s">
        <v>669</v>
      </c>
      <c r="P174">
        <v>190000</v>
      </c>
      <c r="Q174">
        <v>190000</v>
      </c>
      <c r="R174">
        <v>0</v>
      </c>
      <c r="S174">
        <v>0</v>
      </c>
      <c r="T174">
        <v>0</v>
      </c>
      <c r="U174">
        <v>0</v>
      </c>
      <c r="V174">
        <v>0</v>
      </c>
      <c r="W174">
        <v>0</v>
      </c>
      <c r="X174">
        <v>190000</v>
      </c>
      <c r="Y174">
        <v>0</v>
      </c>
      <c r="Z174">
        <v>0</v>
      </c>
      <c r="AA174">
        <v>0</v>
      </c>
      <c r="AB174">
        <v>1</v>
      </c>
      <c r="AC174" t="s">
        <v>669</v>
      </c>
      <c r="AD174" t="s">
        <v>669</v>
      </c>
      <c r="AE174" t="s">
        <v>673</v>
      </c>
      <c r="AF174" t="s">
        <v>674</v>
      </c>
      <c r="AG174" t="s">
        <v>1007</v>
      </c>
      <c r="AH174">
        <v>1</v>
      </c>
      <c r="AI174" t="s">
        <v>675</v>
      </c>
    </row>
    <row r="175" spans="1:35" x14ac:dyDescent="0.35">
      <c r="A175" t="s">
        <v>1040</v>
      </c>
      <c r="B175" s="20">
        <v>44457</v>
      </c>
      <c r="C175" s="20">
        <v>44494</v>
      </c>
      <c r="D175" s="20">
        <v>44494</v>
      </c>
      <c r="E175" t="s">
        <v>669</v>
      </c>
      <c r="F175">
        <v>800065396</v>
      </c>
      <c r="G175" t="s">
        <v>670</v>
      </c>
      <c r="H175" t="s">
        <v>1041</v>
      </c>
      <c r="I175" t="s">
        <v>672</v>
      </c>
      <c r="J175" s="20">
        <v>44457</v>
      </c>
      <c r="K175" s="20">
        <v>44494</v>
      </c>
      <c r="L175" s="20">
        <v>44494</v>
      </c>
      <c r="M175" t="s">
        <v>669</v>
      </c>
      <c r="N175" t="s">
        <v>669</v>
      </c>
      <c r="O175" t="s">
        <v>669</v>
      </c>
      <c r="P175">
        <v>190000</v>
      </c>
      <c r="Q175">
        <v>190000</v>
      </c>
      <c r="R175">
        <v>0</v>
      </c>
      <c r="S175">
        <v>0</v>
      </c>
      <c r="T175">
        <v>0</v>
      </c>
      <c r="U175">
        <v>0</v>
      </c>
      <c r="V175">
        <v>0</v>
      </c>
      <c r="W175">
        <v>0</v>
      </c>
      <c r="X175">
        <v>190000</v>
      </c>
      <c r="Y175">
        <v>0</v>
      </c>
      <c r="Z175">
        <v>0</v>
      </c>
      <c r="AA175">
        <v>0</v>
      </c>
      <c r="AB175">
        <v>1</v>
      </c>
      <c r="AC175" t="s">
        <v>669</v>
      </c>
      <c r="AD175" t="s">
        <v>669</v>
      </c>
      <c r="AE175" t="s">
        <v>673</v>
      </c>
      <c r="AF175" t="s">
        <v>674</v>
      </c>
      <c r="AG175" t="s">
        <v>1007</v>
      </c>
      <c r="AH175">
        <v>1</v>
      </c>
      <c r="AI175" t="s">
        <v>675</v>
      </c>
    </row>
    <row r="176" spans="1:35" x14ac:dyDescent="0.35">
      <c r="A176" t="s">
        <v>1042</v>
      </c>
      <c r="B176" s="20">
        <v>44457</v>
      </c>
      <c r="C176" s="20">
        <v>44485</v>
      </c>
      <c r="D176" s="20">
        <v>44485</v>
      </c>
      <c r="E176" t="s">
        <v>669</v>
      </c>
      <c r="F176">
        <v>800065396</v>
      </c>
      <c r="G176" t="s">
        <v>670</v>
      </c>
      <c r="H176" t="s">
        <v>1043</v>
      </c>
      <c r="I176" t="s">
        <v>672</v>
      </c>
      <c r="J176" s="20">
        <v>44457</v>
      </c>
      <c r="K176" s="20">
        <v>44485</v>
      </c>
      <c r="L176" s="20">
        <v>44485</v>
      </c>
      <c r="M176" t="s">
        <v>669</v>
      </c>
      <c r="N176" t="s">
        <v>669</v>
      </c>
      <c r="O176" t="s">
        <v>669</v>
      </c>
      <c r="P176">
        <v>190000</v>
      </c>
      <c r="Q176">
        <v>190000</v>
      </c>
      <c r="R176">
        <v>0</v>
      </c>
      <c r="S176">
        <v>0</v>
      </c>
      <c r="T176">
        <v>0</v>
      </c>
      <c r="U176">
        <v>0</v>
      </c>
      <c r="V176">
        <v>0</v>
      </c>
      <c r="W176">
        <v>0</v>
      </c>
      <c r="X176">
        <v>190000</v>
      </c>
      <c r="Y176">
        <v>0</v>
      </c>
      <c r="Z176">
        <v>0</v>
      </c>
      <c r="AA176">
        <v>0</v>
      </c>
      <c r="AB176">
        <v>1</v>
      </c>
      <c r="AC176" t="s">
        <v>669</v>
      </c>
      <c r="AD176" t="s">
        <v>669</v>
      </c>
      <c r="AE176" t="s">
        <v>673</v>
      </c>
      <c r="AF176" t="s">
        <v>674</v>
      </c>
      <c r="AG176" t="s">
        <v>669</v>
      </c>
      <c r="AH176">
        <v>1</v>
      </c>
      <c r="AI176" t="s">
        <v>675</v>
      </c>
    </row>
    <row r="177" spans="1:35" x14ac:dyDescent="0.35">
      <c r="A177" t="s">
        <v>1044</v>
      </c>
      <c r="B177" s="20">
        <v>44476</v>
      </c>
      <c r="C177" s="20">
        <v>44485</v>
      </c>
      <c r="D177" s="20">
        <v>44485</v>
      </c>
      <c r="E177" t="s">
        <v>669</v>
      </c>
      <c r="F177">
        <v>800065396</v>
      </c>
      <c r="G177" t="s">
        <v>670</v>
      </c>
      <c r="H177" t="s">
        <v>1045</v>
      </c>
      <c r="I177" t="s">
        <v>672</v>
      </c>
      <c r="J177" s="20">
        <v>44476</v>
      </c>
      <c r="K177" s="20">
        <v>44485</v>
      </c>
      <c r="L177" s="20">
        <v>44485</v>
      </c>
      <c r="M177" t="s">
        <v>669</v>
      </c>
      <c r="N177" t="s">
        <v>669</v>
      </c>
      <c r="O177" t="s">
        <v>669</v>
      </c>
      <c r="P177">
        <v>190000</v>
      </c>
      <c r="Q177">
        <v>190000</v>
      </c>
      <c r="R177">
        <v>0</v>
      </c>
      <c r="S177">
        <v>0</v>
      </c>
      <c r="T177">
        <v>0</v>
      </c>
      <c r="U177">
        <v>0</v>
      </c>
      <c r="V177">
        <v>0</v>
      </c>
      <c r="W177">
        <v>0</v>
      </c>
      <c r="X177">
        <v>190000</v>
      </c>
      <c r="Y177">
        <v>0</v>
      </c>
      <c r="Z177">
        <v>0</v>
      </c>
      <c r="AA177">
        <v>0</v>
      </c>
      <c r="AB177">
        <v>1</v>
      </c>
      <c r="AC177" t="s">
        <v>669</v>
      </c>
      <c r="AD177" t="s">
        <v>669</v>
      </c>
      <c r="AE177" t="s">
        <v>673</v>
      </c>
      <c r="AF177" t="s">
        <v>674</v>
      </c>
      <c r="AG177" t="s">
        <v>669</v>
      </c>
      <c r="AH177">
        <v>1</v>
      </c>
      <c r="AI177" t="s">
        <v>675</v>
      </c>
    </row>
    <row r="178" spans="1:35" x14ac:dyDescent="0.35">
      <c r="A178" t="s">
        <v>1046</v>
      </c>
      <c r="B178" s="20">
        <v>44476</v>
      </c>
      <c r="C178" s="20">
        <v>44485</v>
      </c>
      <c r="D178" s="20">
        <v>44485</v>
      </c>
      <c r="E178" t="s">
        <v>669</v>
      </c>
      <c r="F178">
        <v>800065396</v>
      </c>
      <c r="G178" t="s">
        <v>670</v>
      </c>
      <c r="H178" t="s">
        <v>1047</v>
      </c>
      <c r="I178" t="s">
        <v>672</v>
      </c>
      <c r="J178" s="20">
        <v>44476</v>
      </c>
      <c r="K178" s="20">
        <v>44485</v>
      </c>
      <c r="L178" s="20">
        <v>44485</v>
      </c>
      <c r="M178" t="s">
        <v>669</v>
      </c>
      <c r="N178" t="s">
        <v>669</v>
      </c>
      <c r="O178" t="s">
        <v>669</v>
      </c>
      <c r="P178">
        <v>190000</v>
      </c>
      <c r="Q178">
        <v>190000</v>
      </c>
      <c r="R178">
        <v>0</v>
      </c>
      <c r="S178">
        <v>0</v>
      </c>
      <c r="T178">
        <v>0</v>
      </c>
      <c r="U178">
        <v>0</v>
      </c>
      <c r="V178">
        <v>0</v>
      </c>
      <c r="W178">
        <v>0</v>
      </c>
      <c r="X178">
        <v>190000</v>
      </c>
      <c r="Y178">
        <v>0</v>
      </c>
      <c r="Z178">
        <v>0</v>
      </c>
      <c r="AA178">
        <v>0</v>
      </c>
      <c r="AB178">
        <v>1</v>
      </c>
      <c r="AC178" t="s">
        <v>669</v>
      </c>
      <c r="AD178" t="s">
        <v>669</v>
      </c>
      <c r="AE178" t="s">
        <v>673</v>
      </c>
      <c r="AF178" t="s">
        <v>674</v>
      </c>
      <c r="AG178" t="s">
        <v>669</v>
      </c>
      <c r="AH178">
        <v>1</v>
      </c>
      <c r="AI178" t="s">
        <v>675</v>
      </c>
    </row>
    <row r="179" spans="1:35" x14ac:dyDescent="0.35">
      <c r="A179" t="s">
        <v>1048</v>
      </c>
      <c r="B179" s="20">
        <v>44476</v>
      </c>
      <c r="C179" s="20">
        <v>44485</v>
      </c>
      <c r="D179" s="20">
        <v>44485</v>
      </c>
      <c r="E179" t="s">
        <v>669</v>
      </c>
      <c r="F179">
        <v>800065396</v>
      </c>
      <c r="G179" t="s">
        <v>670</v>
      </c>
      <c r="H179" t="s">
        <v>1049</v>
      </c>
      <c r="I179" t="s">
        <v>672</v>
      </c>
      <c r="J179" s="20">
        <v>44476</v>
      </c>
      <c r="K179" s="20">
        <v>44485</v>
      </c>
      <c r="L179" s="20">
        <v>44485</v>
      </c>
      <c r="M179" t="s">
        <v>669</v>
      </c>
      <c r="N179" t="s">
        <v>669</v>
      </c>
      <c r="O179" t="s">
        <v>669</v>
      </c>
      <c r="P179">
        <v>190000</v>
      </c>
      <c r="Q179">
        <v>190000</v>
      </c>
      <c r="R179">
        <v>0</v>
      </c>
      <c r="S179">
        <v>0</v>
      </c>
      <c r="T179">
        <v>0</v>
      </c>
      <c r="U179">
        <v>0</v>
      </c>
      <c r="V179">
        <v>0</v>
      </c>
      <c r="W179">
        <v>0</v>
      </c>
      <c r="X179">
        <v>190000</v>
      </c>
      <c r="Y179">
        <v>0</v>
      </c>
      <c r="Z179">
        <v>0</v>
      </c>
      <c r="AA179">
        <v>0</v>
      </c>
      <c r="AB179">
        <v>1</v>
      </c>
      <c r="AC179" t="s">
        <v>669</v>
      </c>
      <c r="AD179" t="s">
        <v>669</v>
      </c>
      <c r="AE179" t="s">
        <v>673</v>
      </c>
      <c r="AF179" t="s">
        <v>674</v>
      </c>
      <c r="AG179" t="s">
        <v>669</v>
      </c>
      <c r="AH179">
        <v>1</v>
      </c>
      <c r="AI179" t="s">
        <v>675</v>
      </c>
    </row>
    <row r="180" spans="1:35" x14ac:dyDescent="0.35">
      <c r="A180" t="s">
        <v>1050</v>
      </c>
      <c r="B180" s="20">
        <v>44476</v>
      </c>
      <c r="C180" s="20">
        <v>44485</v>
      </c>
      <c r="D180" s="20">
        <v>44485</v>
      </c>
      <c r="E180" t="s">
        <v>669</v>
      </c>
      <c r="F180">
        <v>800065396</v>
      </c>
      <c r="G180" t="s">
        <v>670</v>
      </c>
      <c r="H180" t="s">
        <v>1051</v>
      </c>
      <c r="I180" t="s">
        <v>672</v>
      </c>
      <c r="J180" s="20">
        <v>44476</v>
      </c>
      <c r="K180" s="20">
        <v>44485</v>
      </c>
      <c r="L180" s="20">
        <v>44485</v>
      </c>
      <c r="M180" t="s">
        <v>669</v>
      </c>
      <c r="N180" t="s">
        <v>669</v>
      </c>
      <c r="O180" t="s">
        <v>669</v>
      </c>
      <c r="P180">
        <v>190000</v>
      </c>
      <c r="Q180">
        <v>190000</v>
      </c>
      <c r="R180">
        <v>0</v>
      </c>
      <c r="S180">
        <v>0</v>
      </c>
      <c r="T180">
        <v>0</v>
      </c>
      <c r="U180">
        <v>0</v>
      </c>
      <c r="V180">
        <v>0</v>
      </c>
      <c r="W180">
        <v>0</v>
      </c>
      <c r="X180">
        <v>190000</v>
      </c>
      <c r="Y180">
        <v>0</v>
      </c>
      <c r="Z180">
        <v>0</v>
      </c>
      <c r="AA180">
        <v>0</v>
      </c>
      <c r="AB180">
        <v>1</v>
      </c>
      <c r="AC180" t="s">
        <v>669</v>
      </c>
      <c r="AD180" t="s">
        <v>669</v>
      </c>
      <c r="AE180" t="s">
        <v>673</v>
      </c>
      <c r="AF180" t="s">
        <v>674</v>
      </c>
      <c r="AG180" t="s">
        <v>669</v>
      </c>
      <c r="AH180">
        <v>1</v>
      </c>
      <c r="AI180" t="s">
        <v>675</v>
      </c>
    </row>
    <row r="181" spans="1:35" x14ac:dyDescent="0.35">
      <c r="A181" t="s">
        <v>1052</v>
      </c>
      <c r="B181" s="20">
        <v>44476</v>
      </c>
      <c r="C181" s="20">
        <v>44485</v>
      </c>
      <c r="D181" s="20">
        <v>44485</v>
      </c>
      <c r="E181" t="s">
        <v>669</v>
      </c>
      <c r="F181">
        <v>800065396</v>
      </c>
      <c r="G181" t="s">
        <v>670</v>
      </c>
      <c r="H181" t="s">
        <v>1053</v>
      </c>
      <c r="I181" t="s">
        <v>672</v>
      </c>
      <c r="J181" s="20">
        <v>44476</v>
      </c>
      <c r="K181" s="20">
        <v>44485</v>
      </c>
      <c r="L181" s="20">
        <v>44485</v>
      </c>
      <c r="M181" t="s">
        <v>669</v>
      </c>
      <c r="N181" t="s">
        <v>669</v>
      </c>
      <c r="O181" t="s">
        <v>669</v>
      </c>
      <c r="P181">
        <v>190000</v>
      </c>
      <c r="Q181">
        <v>190000</v>
      </c>
      <c r="R181">
        <v>0</v>
      </c>
      <c r="S181">
        <v>0</v>
      </c>
      <c r="T181">
        <v>0</v>
      </c>
      <c r="U181">
        <v>0</v>
      </c>
      <c r="V181">
        <v>0</v>
      </c>
      <c r="W181">
        <v>0</v>
      </c>
      <c r="X181">
        <v>190000</v>
      </c>
      <c r="Y181">
        <v>0</v>
      </c>
      <c r="Z181">
        <v>0</v>
      </c>
      <c r="AA181">
        <v>0</v>
      </c>
      <c r="AB181">
        <v>1</v>
      </c>
      <c r="AC181" t="s">
        <v>669</v>
      </c>
      <c r="AD181" t="s">
        <v>669</v>
      </c>
      <c r="AE181" t="s">
        <v>673</v>
      </c>
      <c r="AF181" t="s">
        <v>674</v>
      </c>
      <c r="AG181" t="s">
        <v>669</v>
      </c>
      <c r="AH181">
        <v>1</v>
      </c>
      <c r="AI181" t="s">
        <v>675</v>
      </c>
    </row>
    <row r="182" spans="1:35" x14ac:dyDescent="0.35">
      <c r="A182" t="s">
        <v>1054</v>
      </c>
      <c r="B182" s="20">
        <v>44497</v>
      </c>
      <c r="C182" s="20">
        <v>44513</v>
      </c>
      <c r="D182" s="20">
        <v>44513</v>
      </c>
      <c r="E182" t="s">
        <v>669</v>
      </c>
      <c r="F182">
        <v>800065396</v>
      </c>
      <c r="G182" t="s">
        <v>670</v>
      </c>
      <c r="H182" t="s">
        <v>1055</v>
      </c>
      <c r="I182" t="s">
        <v>672</v>
      </c>
      <c r="J182" s="20">
        <v>44497</v>
      </c>
      <c r="K182" s="20">
        <v>44513</v>
      </c>
      <c r="L182" s="20">
        <v>44513</v>
      </c>
      <c r="M182" t="s">
        <v>669</v>
      </c>
      <c r="N182" t="s">
        <v>669</v>
      </c>
      <c r="O182" t="s">
        <v>669</v>
      </c>
      <c r="P182">
        <v>190000</v>
      </c>
      <c r="Q182">
        <v>190000</v>
      </c>
      <c r="R182">
        <v>0</v>
      </c>
      <c r="S182">
        <v>0</v>
      </c>
      <c r="T182">
        <v>0</v>
      </c>
      <c r="U182">
        <v>0</v>
      </c>
      <c r="V182">
        <v>0</v>
      </c>
      <c r="W182">
        <v>0</v>
      </c>
      <c r="X182">
        <v>190000</v>
      </c>
      <c r="Y182">
        <v>0</v>
      </c>
      <c r="Z182">
        <v>0</v>
      </c>
      <c r="AA182">
        <v>0</v>
      </c>
      <c r="AB182">
        <v>1</v>
      </c>
      <c r="AC182" t="s">
        <v>669</v>
      </c>
      <c r="AD182" t="s">
        <v>669</v>
      </c>
      <c r="AE182" t="s">
        <v>673</v>
      </c>
      <c r="AF182" t="s">
        <v>674</v>
      </c>
      <c r="AG182" t="s">
        <v>669</v>
      </c>
      <c r="AH182">
        <v>1</v>
      </c>
      <c r="AI182" t="s">
        <v>675</v>
      </c>
    </row>
    <row r="183" spans="1:35" x14ac:dyDescent="0.35">
      <c r="A183" t="s">
        <v>1056</v>
      </c>
      <c r="B183" s="20">
        <v>44537</v>
      </c>
      <c r="C183" s="20">
        <v>44546</v>
      </c>
      <c r="D183" s="20">
        <v>44546</v>
      </c>
      <c r="E183" t="s">
        <v>669</v>
      </c>
      <c r="F183">
        <v>800065396</v>
      </c>
      <c r="G183" t="s">
        <v>670</v>
      </c>
      <c r="H183" t="s">
        <v>1057</v>
      </c>
      <c r="I183" t="s">
        <v>672</v>
      </c>
      <c r="J183" s="20">
        <v>44537</v>
      </c>
      <c r="K183" s="20">
        <v>44546</v>
      </c>
      <c r="L183" s="20">
        <v>44546</v>
      </c>
      <c r="M183" t="s">
        <v>669</v>
      </c>
      <c r="N183" t="s">
        <v>669</v>
      </c>
      <c r="O183" t="s">
        <v>669</v>
      </c>
      <c r="P183">
        <v>190000</v>
      </c>
      <c r="Q183">
        <v>190000</v>
      </c>
      <c r="R183">
        <v>0</v>
      </c>
      <c r="S183">
        <v>0</v>
      </c>
      <c r="T183">
        <v>0</v>
      </c>
      <c r="U183">
        <v>0</v>
      </c>
      <c r="V183">
        <v>0</v>
      </c>
      <c r="W183">
        <v>0</v>
      </c>
      <c r="X183">
        <v>190000</v>
      </c>
      <c r="Y183">
        <v>0</v>
      </c>
      <c r="Z183">
        <v>0</v>
      </c>
      <c r="AA183">
        <v>0</v>
      </c>
      <c r="AB183">
        <v>1</v>
      </c>
      <c r="AC183" t="s">
        <v>669</v>
      </c>
      <c r="AD183" t="s">
        <v>669</v>
      </c>
      <c r="AE183" t="s">
        <v>673</v>
      </c>
      <c r="AF183" t="s">
        <v>674</v>
      </c>
      <c r="AG183" t="s">
        <v>669</v>
      </c>
      <c r="AH183">
        <v>1</v>
      </c>
      <c r="AI183" t="s">
        <v>675</v>
      </c>
    </row>
    <row r="184" spans="1:35" x14ac:dyDescent="0.35">
      <c r="A184" t="s">
        <v>1058</v>
      </c>
      <c r="B184" s="20">
        <v>44565</v>
      </c>
      <c r="C184" s="20">
        <v>44576</v>
      </c>
      <c r="D184" s="20">
        <v>44576</v>
      </c>
      <c r="E184" t="s">
        <v>669</v>
      </c>
      <c r="F184">
        <v>800065396</v>
      </c>
      <c r="G184" t="s">
        <v>670</v>
      </c>
      <c r="H184" t="s">
        <v>1059</v>
      </c>
      <c r="I184" t="s">
        <v>672</v>
      </c>
      <c r="J184" s="20">
        <v>44565</v>
      </c>
      <c r="K184" s="20">
        <v>44576</v>
      </c>
      <c r="L184" s="20">
        <v>44576</v>
      </c>
      <c r="M184" t="s">
        <v>669</v>
      </c>
      <c r="N184" t="s">
        <v>669</v>
      </c>
      <c r="O184" t="s">
        <v>669</v>
      </c>
      <c r="P184">
        <v>190000</v>
      </c>
      <c r="Q184">
        <v>190000</v>
      </c>
      <c r="R184">
        <v>0</v>
      </c>
      <c r="S184">
        <v>0</v>
      </c>
      <c r="T184">
        <v>0</v>
      </c>
      <c r="U184">
        <v>0</v>
      </c>
      <c r="V184">
        <v>0</v>
      </c>
      <c r="W184">
        <v>0</v>
      </c>
      <c r="X184">
        <v>190000</v>
      </c>
      <c r="Y184">
        <v>0</v>
      </c>
      <c r="Z184">
        <v>0</v>
      </c>
      <c r="AA184">
        <v>0</v>
      </c>
      <c r="AB184">
        <v>1</v>
      </c>
      <c r="AC184" t="s">
        <v>669</v>
      </c>
      <c r="AD184" t="s">
        <v>669</v>
      </c>
      <c r="AE184" t="s">
        <v>673</v>
      </c>
      <c r="AF184" t="s">
        <v>674</v>
      </c>
      <c r="AG184" t="s">
        <v>669</v>
      </c>
      <c r="AH184">
        <v>1</v>
      </c>
      <c r="AI184" t="s">
        <v>675</v>
      </c>
    </row>
    <row r="185" spans="1:35" x14ac:dyDescent="0.35">
      <c r="A185" t="s">
        <v>1060</v>
      </c>
      <c r="B185" s="20">
        <v>44568</v>
      </c>
      <c r="C185" s="20">
        <v>44576</v>
      </c>
      <c r="D185" s="20">
        <v>44672</v>
      </c>
      <c r="E185" t="s">
        <v>669</v>
      </c>
      <c r="F185">
        <v>800065396</v>
      </c>
      <c r="G185" t="s">
        <v>670</v>
      </c>
      <c r="H185" t="s">
        <v>1061</v>
      </c>
      <c r="I185" t="s">
        <v>672</v>
      </c>
      <c r="J185" s="20">
        <v>44568</v>
      </c>
      <c r="K185" s="20">
        <v>44576</v>
      </c>
      <c r="L185" s="20">
        <v>44672</v>
      </c>
      <c r="M185" t="s">
        <v>669</v>
      </c>
      <c r="N185" t="s">
        <v>669</v>
      </c>
      <c r="O185" t="s">
        <v>669</v>
      </c>
      <c r="P185">
        <v>190000</v>
      </c>
      <c r="Q185">
        <v>190000</v>
      </c>
      <c r="R185">
        <v>0</v>
      </c>
      <c r="S185">
        <v>0</v>
      </c>
      <c r="T185">
        <v>0</v>
      </c>
      <c r="U185">
        <v>0</v>
      </c>
      <c r="V185">
        <v>0</v>
      </c>
      <c r="W185">
        <v>0</v>
      </c>
      <c r="X185">
        <v>190000</v>
      </c>
      <c r="Y185">
        <v>0</v>
      </c>
      <c r="Z185">
        <v>0</v>
      </c>
      <c r="AA185">
        <v>0</v>
      </c>
      <c r="AB185">
        <v>2</v>
      </c>
      <c r="AC185" t="s">
        <v>669</v>
      </c>
      <c r="AD185" t="s">
        <v>669</v>
      </c>
      <c r="AE185" t="s">
        <v>673</v>
      </c>
      <c r="AF185" t="s">
        <v>674</v>
      </c>
      <c r="AG185" t="s">
        <v>669</v>
      </c>
      <c r="AH185">
        <v>1</v>
      </c>
      <c r="AI185" t="s">
        <v>680</v>
      </c>
    </row>
    <row r="186" spans="1:35" x14ac:dyDescent="0.35">
      <c r="A186" t="s">
        <v>1062</v>
      </c>
      <c r="B186" s="20">
        <v>44580</v>
      </c>
      <c r="C186" s="20">
        <v>44608</v>
      </c>
      <c r="D186" s="20">
        <v>44608</v>
      </c>
      <c r="E186" t="s">
        <v>669</v>
      </c>
      <c r="F186">
        <v>800065396</v>
      </c>
      <c r="G186" t="s">
        <v>670</v>
      </c>
      <c r="H186" t="s">
        <v>1063</v>
      </c>
      <c r="I186" t="s">
        <v>672</v>
      </c>
      <c r="J186" s="20">
        <v>44580</v>
      </c>
      <c r="K186" s="20">
        <v>44608</v>
      </c>
      <c r="L186" s="20">
        <v>44608</v>
      </c>
      <c r="M186" t="s">
        <v>669</v>
      </c>
      <c r="N186" t="s">
        <v>669</v>
      </c>
      <c r="O186" t="s">
        <v>669</v>
      </c>
      <c r="P186">
        <v>190000</v>
      </c>
      <c r="Q186">
        <v>190000</v>
      </c>
      <c r="R186">
        <v>0</v>
      </c>
      <c r="S186">
        <v>0</v>
      </c>
      <c r="T186">
        <v>0</v>
      </c>
      <c r="U186">
        <v>0</v>
      </c>
      <c r="V186">
        <v>0</v>
      </c>
      <c r="W186">
        <v>0</v>
      </c>
      <c r="X186">
        <v>190000</v>
      </c>
      <c r="Y186">
        <v>0</v>
      </c>
      <c r="Z186">
        <v>0</v>
      </c>
      <c r="AA186">
        <v>0</v>
      </c>
      <c r="AB186">
        <v>1</v>
      </c>
      <c r="AC186" t="s">
        <v>669</v>
      </c>
      <c r="AD186" t="s">
        <v>669</v>
      </c>
      <c r="AE186" t="s">
        <v>673</v>
      </c>
      <c r="AF186" t="s">
        <v>674</v>
      </c>
      <c r="AG186" t="s">
        <v>669</v>
      </c>
      <c r="AH186">
        <v>1</v>
      </c>
      <c r="AI186" t="s">
        <v>675</v>
      </c>
    </row>
    <row r="187" spans="1:35" x14ac:dyDescent="0.35">
      <c r="A187" t="s">
        <v>1064</v>
      </c>
      <c r="B187" s="20">
        <v>44580</v>
      </c>
      <c r="C187" s="20">
        <v>44608</v>
      </c>
      <c r="D187" s="20">
        <v>44608</v>
      </c>
      <c r="E187" t="s">
        <v>669</v>
      </c>
      <c r="F187">
        <v>800065396</v>
      </c>
      <c r="G187" t="s">
        <v>670</v>
      </c>
      <c r="H187" t="s">
        <v>1065</v>
      </c>
      <c r="I187" t="s">
        <v>672</v>
      </c>
      <c r="J187" s="20">
        <v>44580</v>
      </c>
      <c r="K187" s="20">
        <v>44608</v>
      </c>
      <c r="L187" s="20">
        <v>44608</v>
      </c>
      <c r="M187" t="s">
        <v>669</v>
      </c>
      <c r="N187" t="s">
        <v>669</v>
      </c>
      <c r="O187" t="s">
        <v>669</v>
      </c>
      <c r="P187">
        <v>190000</v>
      </c>
      <c r="Q187">
        <v>190000</v>
      </c>
      <c r="R187">
        <v>0</v>
      </c>
      <c r="S187">
        <v>0</v>
      </c>
      <c r="T187">
        <v>0</v>
      </c>
      <c r="U187">
        <v>0</v>
      </c>
      <c r="V187">
        <v>0</v>
      </c>
      <c r="W187">
        <v>0</v>
      </c>
      <c r="X187">
        <v>190000</v>
      </c>
      <c r="Y187">
        <v>0</v>
      </c>
      <c r="Z187">
        <v>0</v>
      </c>
      <c r="AA187">
        <v>0</v>
      </c>
      <c r="AB187">
        <v>1</v>
      </c>
      <c r="AC187" t="s">
        <v>669</v>
      </c>
      <c r="AD187" t="s">
        <v>669</v>
      </c>
      <c r="AE187" t="s">
        <v>673</v>
      </c>
      <c r="AF187" t="s">
        <v>674</v>
      </c>
      <c r="AG187" t="s">
        <v>669</v>
      </c>
      <c r="AH187">
        <v>1</v>
      </c>
      <c r="AI187" t="s">
        <v>675</v>
      </c>
    </row>
    <row r="188" spans="1:35" x14ac:dyDescent="0.35">
      <c r="A188" t="s">
        <v>1066</v>
      </c>
      <c r="B188" s="20">
        <v>44580</v>
      </c>
      <c r="C188" s="20">
        <v>44608</v>
      </c>
      <c r="D188" s="20">
        <v>44608</v>
      </c>
      <c r="E188" t="s">
        <v>669</v>
      </c>
      <c r="F188">
        <v>800065396</v>
      </c>
      <c r="G188" t="s">
        <v>670</v>
      </c>
      <c r="H188" t="s">
        <v>1067</v>
      </c>
      <c r="I188" t="s">
        <v>672</v>
      </c>
      <c r="J188" s="20">
        <v>44580</v>
      </c>
      <c r="K188" s="20">
        <v>44608</v>
      </c>
      <c r="L188" s="20">
        <v>44608</v>
      </c>
      <c r="M188" t="s">
        <v>669</v>
      </c>
      <c r="N188" t="s">
        <v>669</v>
      </c>
      <c r="O188" t="s">
        <v>669</v>
      </c>
      <c r="P188">
        <v>190000</v>
      </c>
      <c r="Q188">
        <v>190000</v>
      </c>
      <c r="R188">
        <v>0</v>
      </c>
      <c r="S188">
        <v>0</v>
      </c>
      <c r="T188">
        <v>0</v>
      </c>
      <c r="U188">
        <v>0</v>
      </c>
      <c r="V188">
        <v>0</v>
      </c>
      <c r="W188">
        <v>0</v>
      </c>
      <c r="X188">
        <v>190000</v>
      </c>
      <c r="Y188">
        <v>0</v>
      </c>
      <c r="Z188">
        <v>0</v>
      </c>
      <c r="AA188">
        <v>0</v>
      </c>
      <c r="AB188">
        <v>1</v>
      </c>
      <c r="AC188" t="s">
        <v>669</v>
      </c>
      <c r="AD188" t="s">
        <v>669</v>
      </c>
      <c r="AE188" t="s">
        <v>673</v>
      </c>
      <c r="AF188" t="s">
        <v>674</v>
      </c>
      <c r="AG188" t="s">
        <v>669</v>
      </c>
      <c r="AH188">
        <v>1</v>
      </c>
      <c r="AI188" t="s">
        <v>675</v>
      </c>
    </row>
    <row r="189" spans="1:35" x14ac:dyDescent="0.35">
      <c r="A189" t="s">
        <v>1068</v>
      </c>
      <c r="B189" s="20">
        <v>44580</v>
      </c>
      <c r="C189" s="20">
        <v>44608</v>
      </c>
      <c r="D189" s="20">
        <v>44608</v>
      </c>
      <c r="E189" t="s">
        <v>669</v>
      </c>
      <c r="F189">
        <v>800065396</v>
      </c>
      <c r="G189" t="s">
        <v>670</v>
      </c>
      <c r="H189" t="s">
        <v>1069</v>
      </c>
      <c r="I189" t="s">
        <v>672</v>
      </c>
      <c r="J189" s="20">
        <v>44580</v>
      </c>
      <c r="K189" s="20">
        <v>44608</v>
      </c>
      <c r="L189" s="20">
        <v>44608</v>
      </c>
      <c r="M189" t="s">
        <v>669</v>
      </c>
      <c r="N189" t="s">
        <v>669</v>
      </c>
      <c r="O189" t="s">
        <v>669</v>
      </c>
      <c r="P189">
        <v>190000</v>
      </c>
      <c r="Q189">
        <v>190000</v>
      </c>
      <c r="R189">
        <v>0</v>
      </c>
      <c r="S189">
        <v>0</v>
      </c>
      <c r="T189">
        <v>0</v>
      </c>
      <c r="U189">
        <v>0</v>
      </c>
      <c r="V189">
        <v>0</v>
      </c>
      <c r="W189">
        <v>0</v>
      </c>
      <c r="X189">
        <v>190000</v>
      </c>
      <c r="Y189">
        <v>0</v>
      </c>
      <c r="Z189">
        <v>0</v>
      </c>
      <c r="AA189">
        <v>0</v>
      </c>
      <c r="AB189">
        <v>1</v>
      </c>
      <c r="AC189" t="s">
        <v>669</v>
      </c>
      <c r="AD189" t="s">
        <v>669</v>
      </c>
      <c r="AE189" t="s">
        <v>673</v>
      </c>
      <c r="AF189" t="s">
        <v>674</v>
      </c>
      <c r="AG189" t="s">
        <v>669</v>
      </c>
      <c r="AH189">
        <v>1</v>
      </c>
      <c r="AI189" t="s">
        <v>675</v>
      </c>
    </row>
    <row r="190" spans="1:35" x14ac:dyDescent="0.35">
      <c r="A190" t="s">
        <v>1070</v>
      </c>
      <c r="B190" s="20">
        <v>44583</v>
      </c>
      <c r="C190" s="20">
        <v>44608</v>
      </c>
      <c r="D190" s="20">
        <v>44608</v>
      </c>
      <c r="E190" t="s">
        <v>669</v>
      </c>
      <c r="F190">
        <v>800065396</v>
      </c>
      <c r="G190" t="s">
        <v>670</v>
      </c>
      <c r="H190" t="s">
        <v>1071</v>
      </c>
      <c r="I190" t="s">
        <v>672</v>
      </c>
      <c r="J190" s="20">
        <v>44583</v>
      </c>
      <c r="K190" s="20">
        <v>44608</v>
      </c>
      <c r="L190" s="20">
        <v>44608</v>
      </c>
      <c r="M190" t="s">
        <v>669</v>
      </c>
      <c r="N190" t="s">
        <v>669</v>
      </c>
      <c r="O190" t="s">
        <v>669</v>
      </c>
      <c r="P190">
        <v>190000</v>
      </c>
      <c r="Q190">
        <v>190000</v>
      </c>
      <c r="R190">
        <v>0</v>
      </c>
      <c r="S190">
        <v>0</v>
      </c>
      <c r="T190">
        <v>0</v>
      </c>
      <c r="U190">
        <v>0</v>
      </c>
      <c r="V190">
        <v>0</v>
      </c>
      <c r="W190">
        <v>0</v>
      </c>
      <c r="X190">
        <v>190000</v>
      </c>
      <c r="Y190">
        <v>0</v>
      </c>
      <c r="Z190">
        <v>0</v>
      </c>
      <c r="AA190">
        <v>0</v>
      </c>
      <c r="AB190">
        <v>1</v>
      </c>
      <c r="AC190" t="s">
        <v>669</v>
      </c>
      <c r="AD190" t="s">
        <v>669</v>
      </c>
      <c r="AE190" t="s">
        <v>673</v>
      </c>
      <c r="AF190" t="s">
        <v>674</v>
      </c>
      <c r="AG190" t="s">
        <v>669</v>
      </c>
      <c r="AH190">
        <v>1</v>
      </c>
      <c r="AI190" t="s">
        <v>675</v>
      </c>
    </row>
    <row r="191" spans="1:35" x14ac:dyDescent="0.35">
      <c r="A191" t="s">
        <v>1072</v>
      </c>
      <c r="B191" s="20">
        <v>44585</v>
      </c>
      <c r="C191" s="20">
        <v>44608</v>
      </c>
      <c r="D191" s="20">
        <v>44608</v>
      </c>
      <c r="E191" t="s">
        <v>669</v>
      </c>
      <c r="F191">
        <v>800065396</v>
      </c>
      <c r="G191" t="s">
        <v>670</v>
      </c>
      <c r="H191" t="s">
        <v>1073</v>
      </c>
      <c r="I191" t="s">
        <v>672</v>
      </c>
      <c r="J191" s="20">
        <v>44585</v>
      </c>
      <c r="K191" s="20">
        <v>44608</v>
      </c>
      <c r="L191" s="20">
        <v>44608</v>
      </c>
      <c r="M191" t="s">
        <v>669</v>
      </c>
      <c r="N191" t="s">
        <v>669</v>
      </c>
      <c r="O191" t="s">
        <v>669</v>
      </c>
      <c r="P191">
        <v>190000</v>
      </c>
      <c r="Q191">
        <v>190000</v>
      </c>
      <c r="R191">
        <v>0</v>
      </c>
      <c r="S191">
        <v>0</v>
      </c>
      <c r="T191">
        <v>0</v>
      </c>
      <c r="U191">
        <v>0</v>
      </c>
      <c r="V191">
        <v>0</v>
      </c>
      <c r="W191">
        <v>0</v>
      </c>
      <c r="X191">
        <v>190000</v>
      </c>
      <c r="Y191">
        <v>0</v>
      </c>
      <c r="Z191">
        <v>0</v>
      </c>
      <c r="AA191">
        <v>0</v>
      </c>
      <c r="AB191">
        <v>1</v>
      </c>
      <c r="AC191" t="s">
        <v>669</v>
      </c>
      <c r="AD191" t="s">
        <v>669</v>
      </c>
      <c r="AE191" t="s">
        <v>673</v>
      </c>
      <c r="AF191" t="s">
        <v>674</v>
      </c>
      <c r="AG191" t="s">
        <v>669</v>
      </c>
      <c r="AH191">
        <v>1</v>
      </c>
      <c r="AI191" t="s">
        <v>675</v>
      </c>
    </row>
    <row r="192" spans="1:35" x14ac:dyDescent="0.35">
      <c r="A192" t="s">
        <v>1074</v>
      </c>
      <c r="B192" s="20">
        <v>44585</v>
      </c>
      <c r="C192" s="20">
        <v>44608</v>
      </c>
      <c r="D192" s="20">
        <v>44608</v>
      </c>
      <c r="E192" t="s">
        <v>669</v>
      </c>
      <c r="F192">
        <v>800065396</v>
      </c>
      <c r="G192" t="s">
        <v>670</v>
      </c>
      <c r="H192" t="s">
        <v>1075</v>
      </c>
      <c r="I192" t="s">
        <v>672</v>
      </c>
      <c r="J192" s="20">
        <v>44585</v>
      </c>
      <c r="K192" s="20">
        <v>44608</v>
      </c>
      <c r="L192" s="20">
        <v>44608</v>
      </c>
      <c r="M192" t="s">
        <v>669</v>
      </c>
      <c r="N192" t="s">
        <v>669</v>
      </c>
      <c r="O192" t="s">
        <v>669</v>
      </c>
      <c r="P192">
        <v>190000</v>
      </c>
      <c r="Q192">
        <v>190000</v>
      </c>
      <c r="R192">
        <v>0</v>
      </c>
      <c r="S192">
        <v>0</v>
      </c>
      <c r="T192">
        <v>0</v>
      </c>
      <c r="U192">
        <v>0</v>
      </c>
      <c r="V192">
        <v>0</v>
      </c>
      <c r="W192">
        <v>0</v>
      </c>
      <c r="X192">
        <v>190000</v>
      </c>
      <c r="Y192">
        <v>0</v>
      </c>
      <c r="Z192">
        <v>0</v>
      </c>
      <c r="AA192">
        <v>0</v>
      </c>
      <c r="AB192">
        <v>1</v>
      </c>
      <c r="AC192" t="s">
        <v>669</v>
      </c>
      <c r="AD192" t="s">
        <v>669</v>
      </c>
      <c r="AE192" t="s">
        <v>673</v>
      </c>
      <c r="AF192" t="s">
        <v>674</v>
      </c>
      <c r="AG192" t="s">
        <v>669</v>
      </c>
      <c r="AH192">
        <v>1</v>
      </c>
      <c r="AI192" t="s">
        <v>675</v>
      </c>
    </row>
    <row r="193" spans="1:35" x14ac:dyDescent="0.35">
      <c r="A193" t="s">
        <v>1076</v>
      </c>
      <c r="B193" s="20">
        <v>44585</v>
      </c>
      <c r="C193" s="20">
        <v>44608</v>
      </c>
      <c r="D193" s="20">
        <v>44608</v>
      </c>
      <c r="E193" t="s">
        <v>669</v>
      </c>
      <c r="F193">
        <v>800065396</v>
      </c>
      <c r="G193" t="s">
        <v>670</v>
      </c>
      <c r="H193" t="s">
        <v>1077</v>
      </c>
      <c r="I193" t="s">
        <v>672</v>
      </c>
      <c r="J193" s="20">
        <v>44585</v>
      </c>
      <c r="K193" s="20">
        <v>44608</v>
      </c>
      <c r="L193" s="20">
        <v>44608</v>
      </c>
      <c r="M193" t="s">
        <v>669</v>
      </c>
      <c r="N193" t="s">
        <v>669</v>
      </c>
      <c r="O193" t="s">
        <v>669</v>
      </c>
      <c r="P193">
        <v>190000</v>
      </c>
      <c r="Q193">
        <v>190000</v>
      </c>
      <c r="R193">
        <v>0</v>
      </c>
      <c r="S193">
        <v>0</v>
      </c>
      <c r="T193">
        <v>0</v>
      </c>
      <c r="U193">
        <v>0</v>
      </c>
      <c r="V193">
        <v>0</v>
      </c>
      <c r="W193">
        <v>0</v>
      </c>
      <c r="X193">
        <v>190000</v>
      </c>
      <c r="Y193">
        <v>0</v>
      </c>
      <c r="Z193">
        <v>0</v>
      </c>
      <c r="AA193">
        <v>0</v>
      </c>
      <c r="AB193">
        <v>1</v>
      </c>
      <c r="AC193" t="s">
        <v>669</v>
      </c>
      <c r="AD193" t="s">
        <v>669</v>
      </c>
      <c r="AE193" t="s">
        <v>673</v>
      </c>
      <c r="AF193" t="s">
        <v>674</v>
      </c>
      <c r="AG193" t="s">
        <v>669</v>
      </c>
      <c r="AH193">
        <v>1</v>
      </c>
      <c r="AI193" t="s">
        <v>675</v>
      </c>
    </row>
    <row r="194" spans="1:35" x14ac:dyDescent="0.35">
      <c r="A194" t="s">
        <v>1078</v>
      </c>
      <c r="B194" s="20">
        <v>44592</v>
      </c>
      <c r="C194" s="20">
        <v>44608</v>
      </c>
      <c r="D194" s="20">
        <v>44608</v>
      </c>
      <c r="E194" t="s">
        <v>669</v>
      </c>
      <c r="F194">
        <v>800065396</v>
      </c>
      <c r="G194" t="s">
        <v>670</v>
      </c>
      <c r="H194" t="s">
        <v>1079</v>
      </c>
      <c r="I194" t="s">
        <v>672</v>
      </c>
      <c r="J194" s="20">
        <v>44592</v>
      </c>
      <c r="K194" s="20">
        <v>44608</v>
      </c>
      <c r="L194" s="20">
        <v>44608</v>
      </c>
      <c r="M194" t="s">
        <v>669</v>
      </c>
      <c r="N194" t="s">
        <v>669</v>
      </c>
      <c r="O194" t="s">
        <v>669</v>
      </c>
      <c r="P194">
        <v>190000</v>
      </c>
      <c r="Q194">
        <v>190000</v>
      </c>
      <c r="R194">
        <v>0</v>
      </c>
      <c r="S194">
        <v>0</v>
      </c>
      <c r="T194">
        <v>0</v>
      </c>
      <c r="U194">
        <v>0</v>
      </c>
      <c r="V194">
        <v>0</v>
      </c>
      <c r="W194">
        <v>0</v>
      </c>
      <c r="X194">
        <v>190000</v>
      </c>
      <c r="Y194">
        <v>0</v>
      </c>
      <c r="Z194">
        <v>0</v>
      </c>
      <c r="AA194">
        <v>0</v>
      </c>
      <c r="AB194">
        <v>1</v>
      </c>
      <c r="AC194" t="s">
        <v>669</v>
      </c>
      <c r="AD194" t="s">
        <v>669</v>
      </c>
      <c r="AE194" t="s">
        <v>673</v>
      </c>
      <c r="AF194" t="s">
        <v>674</v>
      </c>
      <c r="AG194" t="s">
        <v>669</v>
      </c>
      <c r="AH194">
        <v>1</v>
      </c>
      <c r="AI194" t="s">
        <v>675</v>
      </c>
    </row>
    <row r="195" spans="1:35" x14ac:dyDescent="0.35">
      <c r="A195" t="s">
        <v>1080</v>
      </c>
      <c r="B195" s="20">
        <v>44592</v>
      </c>
      <c r="C195" s="20">
        <v>44608</v>
      </c>
      <c r="D195" s="20">
        <v>44608</v>
      </c>
      <c r="E195" t="s">
        <v>669</v>
      </c>
      <c r="F195">
        <v>800065396</v>
      </c>
      <c r="G195" t="s">
        <v>670</v>
      </c>
      <c r="H195" t="s">
        <v>1081</v>
      </c>
      <c r="I195" t="s">
        <v>672</v>
      </c>
      <c r="J195" s="20">
        <v>44592</v>
      </c>
      <c r="K195" s="20">
        <v>44608</v>
      </c>
      <c r="L195" s="20">
        <v>44608</v>
      </c>
      <c r="M195" t="s">
        <v>669</v>
      </c>
      <c r="N195" t="s">
        <v>669</v>
      </c>
      <c r="O195" t="s">
        <v>669</v>
      </c>
      <c r="P195">
        <v>190000</v>
      </c>
      <c r="Q195">
        <v>190000</v>
      </c>
      <c r="R195">
        <v>0</v>
      </c>
      <c r="S195">
        <v>0</v>
      </c>
      <c r="T195">
        <v>0</v>
      </c>
      <c r="U195">
        <v>0</v>
      </c>
      <c r="V195">
        <v>0</v>
      </c>
      <c r="W195">
        <v>0</v>
      </c>
      <c r="X195">
        <v>190000</v>
      </c>
      <c r="Y195">
        <v>0</v>
      </c>
      <c r="Z195">
        <v>0</v>
      </c>
      <c r="AA195">
        <v>0</v>
      </c>
      <c r="AB195">
        <v>1</v>
      </c>
      <c r="AC195" t="s">
        <v>669</v>
      </c>
      <c r="AD195" t="s">
        <v>669</v>
      </c>
      <c r="AE195" t="s">
        <v>673</v>
      </c>
      <c r="AF195" t="s">
        <v>674</v>
      </c>
      <c r="AG195" t="s">
        <v>669</v>
      </c>
      <c r="AH195">
        <v>1</v>
      </c>
      <c r="AI195" t="s">
        <v>675</v>
      </c>
    </row>
    <row r="196" spans="1:35" x14ac:dyDescent="0.35">
      <c r="A196" t="s">
        <v>1082</v>
      </c>
      <c r="B196" s="20">
        <v>44592</v>
      </c>
      <c r="C196" s="20">
        <v>44608</v>
      </c>
      <c r="D196" s="20">
        <v>44608</v>
      </c>
      <c r="E196" t="s">
        <v>669</v>
      </c>
      <c r="F196">
        <v>800065396</v>
      </c>
      <c r="G196" t="s">
        <v>670</v>
      </c>
      <c r="H196" t="s">
        <v>1083</v>
      </c>
      <c r="I196" t="s">
        <v>672</v>
      </c>
      <c r="J196" s="20">
        <v>44592</v>
      </c>
      <c r="K196" s="20">
        <v>44608</v>
      </c>
      <c r="L196" s="20">
        <v>44608</v>
      </c>
      <c r="M196" t="s">
        <v>669</v>
      </c>
      <c r="N196" t="s">
        <v>669</v>
      </c>
      <c r="O196" t="s">
        <v>669</v>
      </c>
      <c r="P196">
        <v>190000</v>
      </c>
      <c r="Q196">
        <v>190000</v>
      </c>
      <c r="R196">
        <v>0</v>
      </c>
      <c r="S196">
        <v>0</v>
      </c>
      <c r="T196">
        <v>0</v>
      </c>
      <c r="U196">
        <v>0</v>
      </c>
      <c r="V196">
        <v>0</v>
      </c>
      <c r="W196">
        <v>0</v>
      </c>
      <c r="X196">
        <v>190000</v>
      </c>
      <c r="Y196">
        <v>0</v>
      </c>
      <c r="Z196">
        <v>0</v>
      </c>
      <c r="AA196">
        <v>0</v>
      </c>
      <c r="AB196">
        <v>1</v>
      </c>
      <c r="AC196" t="s">
        <v>669</v>
      </c>
      <c r="AD196" t="s">
        <v>669</v>
      </c>
      <c r="AE196" t="s">
        <v>673</v>
      </c>
      <c r="AF196" t="s">
        <v>674</v>
      </c>
      <c r="AG196" t="s">
        <v>669</v>
      </c>
      <c r="AH196">
        <v>1</v>
      </c>
      <c r="AI196" t="s">
        <v>675</v>
      </c>
    </row>
    <row r="197" spans="1:35" x14ac:dyDescent="0.35">
      <c r="A197" t="s">
        <v>1084</v>
      </c>
      <c r="B197" s="20">
        <v>44592</v>
      </c>
      <c r="C197" s="20">
        <v>44608</v>
      </c>
      <c r="D197" s="20">
        <v>44608</v>
      </c>
      <c r="E197" t="s">
        <v>669</v>
      </c>
      <c r="F197">
        <v>800065396</v>
      </c>
      <c r="G197" t="s">
        <v>670</v>
      </c>
      <c r="H197" t="s">
        <v>1085</v>
      </c>
      <c r="I197" t="s">
        <v>672</v>
      </c>
      <c r="J197" s="20">
        <v>44592</v>
      </c>
      <c r="K197" s="20">
        <v>44608</v>
      </c>
      <c r="L197" s="20">
        <v>44608</v>
      </c>
      <c r="M197" t="s">
        <v>669</v>
      </c>
      <c r="N197" t="s">
        <v>669</v>
      </c>
      <c r="O197" t="s">
        <v>669</v>
      </c>
      <c r="P197">
        <v>190000</v>
      </c>
      <c r="Q197">
        <v>190000</v>
      </c>
      <c r="R197">
        <v>0</v>
      </c>
      <c r="S197">
        <v>0</v>
      </c>
      <c r="T197">
        <v>0</v>
      </c>
      <c r="U197">
        <v>0</v>
      </c>
      <c r="V197">
        <v>0</v>
      </c>
      <c r="W197">
        <v>0</v>
      </c>
      <c r="X197">
        <v>190000</v>
      </c>
      <c r="Y197">
        <v>0</v>
      </c>
      <c r="Z197">
        <v>0</v>
      </c>
      <c r="AA197">
        <v>0</v>
      </c>
      <c r="AB197">
        <v>1</v>
      </c>
      <c r="AC197" t="s">
        <v>669</v>
      </c>
      <c r="AD197" t="s">
        <v>669</v>
      </c>
      <c r="AE197" t="s">
        <v>673</v>
      </c>
      <c r="AF197" t="s">
        <v>674</v>
      </c>
      <c r="AG197" t="s">
        <v>669</v>
      </c>
      <c r="AH197">
        <v>1</v>
      </c>
      <c r="AI197" t="s">
        <v>675</v>
      </c>
    </row>
    <row r="198" spans="1:35" x14ac:dyDescent="0.35">
      <c r="A198" t="s">
        <v>1086</v>
      </c>
      <c r="B198" s="20">
        <v>44599</v>
      </c>
      <c r="C198" s="20">
        <v>44608</v>
      </c>
      <c r="D198" s="20">
        <v>44608</v>
      </c>
      <c r="E198" t="s">
        <v>669</v>
      </c>
      <c r="F198">
        <v>800065396</v>
      </c>
      <c r="G198" t="s">
        <v>670</v>
      </c>
      <c r="H198" t="s">
        <v>1087</v>
      </c>
      <c r="I198" t="s">
        <v>672</v>
      </c>
      <c r="J198" s="20">
        <v>44599</v>
      </c>
      <c r="K198" s="20">
        <v>44608</v>
      </c>
      <c r="L198" s="20">
        <v>44608</v>
      </c>
      <c r="M198" t="s">
        <v>669</v>
      </c>
      <c r="N198" t="s">
        <v>669</v>
      </c>
      <c r="O198" t="s">
        <v>669</v>
      </c>
      <c r="P198">
        <v>190000</v>
      </c>
      <c r="Q198">
        <v>190000</v>
      </c>
      <c r="R198">
        <v>0</v>
      </c>
      <c r="S198">
        <v>0</v>
      </c>
      <c r="T198">
        <v>0</v>
      </c>
      <c r="U198">
        <v>0</v>
      </c>
      <c r="V198">
        <v>0</v>
      </c>
      <c r="W198">
        <v>0</v>
      </c>
      <c r="X198">
        <v>190000</v>
      </c>
      <c r="Y198">
        <v>0</v>
      </c>
      <c r="Z198">
        <v>0</v>
      </c>
      <c r="AA198">
        <v>0</v>
      </c>
      <c r="AB198">
        <v>1</v>
      </c>
      <c r="AC198" t="s">
        <v>669</v>
      </c>
      <c r="AD198" t="s">
        <v>669</v>
      </c>
      <c r="AE198" t="s">
        <v>673</v>
      </c>
      <c r="AF198" t="s">
        <v>674</v>
      </c>
      <c r="AG198" t="s">
        <v>669</v>
      </c>
      <c r="AH198">
        <v>1</v>
      </c>
      <c r="AI198" t="s">
        <v>675</v>
      </c>
    </row>
    <row r="199" spans="1:35" x14ac:dyDescent="0.35">
      <c r="A199" t="s">
        <v>1088</v>
      </c>
      <c r="B199" s="20">
        <v>44599</v>
      </c>
      <c r="C199" s="20">
        <v>44608</v>
      </c>
      <c r="D199" s="20">
        <v>44608</v>
      </c>
      <c r="E199" t="s">
        <v>669</v>
      </c>
      <c r="F199">
        <v>800065396</v>
      </c>
      <c r="G199" t="s">
        <v>670</v>
      </c>
      <c r="H199" t="s">
        <v>1089</v>
      </c>
      <c r="I199" t="s">
        <v>672</v>
      </c>
      <c r="J199" s="20">
        <v>44599</v>
      </c>
      <c r="K199" s="20">
        <v>44608</v>
      </c>
      <c r="L199" s="20">
        <v>44608</v>
      </c>
      <c r="M199" t="s">
        <v>669</v>
      </c>
      <c r="N199" t="s">
        <v>669</v>
      </c>
      <c r="O199" t="s">
        <v>669</v>
      </c>
      <c r="P199">
        <v>190000</v>
      </c>
      <c r="Q199">
        <v>190000</v>
      </c>
      <c r="R199">
        <v>0</v>
      </c>
      <c r="S199">
        <v>0</v>
      </c>
      <c r="T199">
        <v>0</v>
      </c>
      <c r="U199">
        <v>0</v>
      </c>
      <c r="V199">
        <v>0</v>
      </c>
      <c r="W199">
        <v>0</v>
      </c>
      <c r="X199">
        <v>190000</v>
      </c>
      <c r="Y199">
        <v>0</v>
      </c>
      <c r="Z199">
        <v>0</v>
      </c>
      <c r="AA199">
        <v>0</v>
      </c>
      <c r="AB199">
        <v>1</v>
      </c>
      <c r="AC199" t="s">
        <v>669</v>
      </c>
      <c r="AD199" t="s">
        <v>669</v>
      </c>
      <c r="AE199" t="s">
        <v>673</v>
      </c>
      <c r="AF199" t="s">
        <v>674</v>
      </c>
      <c r="AG199" t="s">
        <v>669</v>
      </c>
      <c r="AH199">
        <v>1</v>
      </c>
      <c r="AI199" t="s">
        <v>675</v>
      </c>
    </row>
    <row r="200" spans="1:35" x14ac:dyDescent="0.35">
      <c r="A200" t="s">
        <v>1090</v>
      </c>
      <c r="B200" s="20">
        <v>44599</v>
      </c>
      <c r="C200" s="20">
        <v>44608</v>
      </c>
      <c r="D200" s="20">
        <v>44608</v>
      </c>
      <c r="E200" t="s">
        <v>669</v>
      </c>
      <c r="F200">
        <v>800065396</v>
      </c>
      <c r="G200" t="s">
        <v>670</v>
      </c>
      <c r="H200" t="s">
        <v>1091</v>
      </c>
      <c r="I200" t="s">
        <v>672</v>
      </c>
      <c r="J200" s="20">
        <v>44599</v>
      </c>
      <c r="K200" s="20">
        <v>44608</v>
      </c>
      <c r="L200" s="20">
        <v>44608</v>
      </c>
      <c r="M200" t="s">
        <v>669</v>
      </c>
      <c r="N200" t="s">
        <v>669</v>
      </c>
      <c r="O200" t="s">
        <v>669</v>
      </c>
      <c r="P200">
        <v>190000</v>
      </c>
      <c r="Q200">
        <v>190000</v>
      </c>
      <c r="R200">
        <v>0</v>
      </c>
      <c r="S200">
        <v>0</v>
      </c>
      <c r="T200">
        <v>0</v>
      </c>
      <c r="U200">
        <v>0</v>
      </c>
      <c r="V200">
        <v>0</v>
      </c>
      <c r="W200">
        <v>0</v>
      </c>
      <c r="X200">
        <v>190000</v>
      </c>
      <c r="Y200">
        <v>0</v>
      </c>
      <c r="Z200">
        <v>0</v>
      </c>
      <c r="AA200">
        <v>0</v>
      </c>
      <c r="AB200">
        <v>1</v>
      </c>
      <c r="AC200" t="s">
        <v>669</v>
      </c>
      <c r="AD200" t="s">
        <v>669</v>
      </c>
      <c r="AE200" t="s">
        <v>673</v>
      </c>
      <c r="AF200" t="s">
        <v>674</v>
      </c>
      <c r="AG200" t="s">
        <v>669</v>
      </c>
      <c r="AH200">
        <v>1</v>
      </c>
      <c r="AI200" t="s">
        <v>675</v>
      </c>
    </row>
    <row r="201" spans="1:35" x14ac:dyDescent="0.35">
      <c r="A201" t="s">
        <v>1092</v>
      </c>
      <c r="B201" s="20">
        <v>44616</v>
      </c>
      <c r="C201" s="20">
        <v>44635</v>
      </c>
      <c r="D201" s="20">
        <v>44635</v>
      </c>
      <c r="E201" t="s">
        <v>669</v>
      </c>
      <c r="F201">
        <v>800065396</v>
      </c>
      <c r="G201" t="s">
        <v>670</v>
      </c>
      <c r="H201" t="s">
        <v>1093</v>
      </c>
      <c r="I201" t="s">
        <v>672</v>
      </c>
      <c r="J201" s="20">
        <v>44616</v>
      </c>
      <c r="K201" s="20">
        <v>44635</v>
      </c>
      <c r="L201" s="20">
        <v>44635</v>
      </c>
      <c r="M201" t="s">
        <v>669</v>
      </c>
      <c r="N201" t="s">
        <v>669</v>
      </c>
      <c r="O201" t="s">
        <v>669</v>
      </c>
      <c r="P201">
        <v>35000</v>
      </c>
      <c r="Q201">
        <v>35000</v>
      </c>
      <c r="R201">
        <v>0</v>
      </c>
      <c r="S201">
        <v>0</v>
      </c>
      <c r="T201">
        <v>0</v>
      </c>
      <c r="U201">
        <v>0</v>
      </c>
      <c r="V201">
        <v>0</v>
      </c>
      <c r="W201">
        <v>0</v>
      </c>
      <c r="X201">
        <v>35000</v>
      </c>
      <c r="Y201">
        <v>0</v>
      </c>
      <c r="Z201">
        <v>0</v>
      </c>
      <c r="AA201">
        <v>0</v>
      </c>
      <c r="AB201">
        <v>1</v>
      </c>
      <c r="AC201" t="s">
        <v>669</v>
      </c>
      <c r="AD201" t="s">
        <v>669</v>
      </c>
      <c r="AE201" t="s">
        <v>673</v>
      </c>
      <c r="AF201" t="s">
        <v>674</v>
      </c>
      <c r="AG201" t="s">
        <v>669</v>
      </c>
      <c r="AH201">
        <v>1</v>
      </c>
      <c r="AI201" t="s">
        <v>675</v>
      </c>
    </row>
    <row r="202" spans="1:35" x14ac:dyDescent="0.35">
      <c r="A202" t="s">
        <v>1094</v>
      </c>
      <c r="B202" s="20">
        <v>44616</v>
      </c>
      <c r="C202" s="20">
        <v>44635</v>
      </c>
      <c r="D202" s="20">
        <v>44635</v>
      </c>
      <c r="E202" t="s">
        <v>669</v>
      </c>
      <c r="F202">
        <v>800065396</v>
      </c>
      <c r="G202" t="s">
        <v>670</v>
      </c>
      <c r="H202" t="s">
        <v>1095</v>
      </c>
      <c r="I202" t="s">
        <v>672</v>
      </c>
      <c r="J202" s="20">
        <v>44616</v>
      </c>
      <c r="K202" s="20">
        <v>44635</v>
      </c>
      <c r="L202" s="20">
        <v>44635</v>
      </c>
      <c r="M202" t="s">
        <v>669</v>
      </c>
      <c r="N202" t="s">
        <v>669</v>
      </c>
      <c r="O202" t="s">
        <v>669</v>
      </c>
      <c r="P202">
        <v>190000</v>
      </c>
      <c r="Q202">
        <v>190000</v>
      </c>
      <c r="R202">
        <v>0</v>
      </c>
      <c r="S202">
        <v>0</v>
      </c>
      <c r="T202">
        <v>0</v>
      </c>
      <c r="U202">
        <v>0</v>
      </c>
      <c r="V202">
        <v>0</v>
      </c>
      <c r="W202">
        <v>0</v>
      </c>
      <c r="X202">
        <v>190000</v>
      </c>
      <c r="Y202">
        <v>0</v>
      </c>
      <c r="Z202">
        <v>0</v>
      </c>
      <c r="AA202">
        <v>0</v>
      </c>
      <c r="AB202">
        <v>1</v>
      </c>
      <c r="AC202" t="s">
        <v>669</v>
      </c>
      <c r="AD202" t="s">
        <v>669</v>
      </c>
      <c r="AE202" t="s">
        <v>673</v>
      </c>
      <c r="AF202" t="s">
        <v>674</v>
      </c>
      <c r="AG202" t="s">
        <v>669</v>
      </c>
      <c r="AH202">
        <v>1</v>
      </c>
      <c r="AI202" t="s">
        <v>675</v>
      </c>
    </row>
    <row r="203" spans="1:35" x14ac:dyDescent="0.35">
      <c r="A203" t="s">
        <v>1096</v>
      </c>
      <c r="B203" s="20">
        <v>44651</v>
      </c>
      <c r="C203" s="20">
        <v>44664</v>
      </c>
      <c r="D203" s="20">
        <v>44664</v>
      </c>
      <c r="E203" t="s">
        <v>669</v>
      </c>
      <c r="F203">
        <v>800065396</v>
      </c>
      <c r="G203" t="s">
        <v>670</v>
      </c>
      <c r="H203" t="s">
        <v>1097</v>
      </c>
      <c r="I203" t="s">
        <v>672</v>
      </c>
      <c r="J203" s="20">
        <v>44651</v>
      </c>
      <c r="K203" s="20">
        <v>44664</v>
      </c>
      <c r="L203" s="20">
        <v>44664</v>
      </c>
      <c r="M203" t="s">
        <v>669</v>
      </c>
      <c r="N203" t="s">
        <v>669</v>
      </c>
      <c r="O203" t="s">
        <v>669</v>
      </c>
      <c r="P203">
        <v>190000</v>
      </c>
      <c r="Q203">
        <v>190000</v>
      </c>
      <c r="R203">
        <v>0</v>
      </c>
      <c r="S203">
        <v>0</v>
      </c>
      <c r="T203">
        <v>0</v>
      </c>
      <c r="U203">
        <v>0</v>
      </c>
      <c r="V203">
        <v>0</v>
      </c>
      <c r="W203">
        <v>0</v>
      </c>
      <c r="X203">
        <v>190000</v>
      </c>
      <c r="Y203">
        <v>0</v>
      </c>
      <c r="Z203">
        <v>0</v>
      </c>
      <c r="AA203">
        <v>0</v>
      </c>
      <c r="AB203">
        <v>1</v>
      </c>
      <c r="AC203" t="s">
        <v>669</v>
      </c>
      <c r="AD203" t="s">
        <v>669</v>
      </c>
      <c r="AE203" t="s">
        <v>673</v>
      </c>
      <c r="AF203" t="s">
        <v>674</v>
      </c>
      <c r="AG203" t="s">
        <v>669</v>
      </c>
      <c r="AH203">
        <v>1</v>
      </c>
      <c r="AI203" t="s">
        <v>675</v>
      </c>
    </row>
    <row r="204" spans="1:35" x14ac:dyDescent="0.35">
      <c r="A204" t="s">
        <v>1098</v>
      </c>
      <c r="B204" s="20">
        <v>44719</v>
      </c>
      <c r="C204" s="20">
        <v>44729</v>
      </c>
      <c r="D204" s="20">
        <v>44729</v>
      </c>
      <c r="E204" t="s">
        <v>669</v>
      </c>
      <c r="F204">
        <v>800065396</v>
      </c>
      <c r="G204" t="s">
        <v>670</v>
      </c>
      <c r="H204" t="s">
        <v>1099</v>
      </c>
      <c r="I204" t="s">
        <v>672</v>
      </c>
      <c r="J204" s="20">
        <v>44719</v>
      </c>
      <c r="K204" s="20">
        <v>44729</v>
      </c>
      <c r="L204" s="20">
        <v>44729</v>
      </c>
      <c r="M204" t="s">
        <v>669</v>
      </c>
      <c r="N204" t="s">
        <v>669</v>
      </c>
      <c r="O204" t="s">
        <v>669</v>
      </c>
      <c r="P204">
        <v>190000</v>
      </c>
      <c r="Q204">
        <v>190000</v>
      </c>
      <c r="R204">
        <v>0</v>
      </c>
      <c r="S204">
        <v>0</v>
      </c>
      <c r="T204">
        <v>0</v>
      </c>
      <c r="U204">
        <v>0</v>
      </c>
      <c r="V204">
        <v>0</v>
      </c>
      <c r="W204">
        <v>0</v>
      </c>
      <c r="X204">
        <v>190000</v>
      </c>
      <c r="Y204">
        <v>0</v>
      </c>
      <c r="Z204">
        <v>0</v>
      </c>
      <c r="AA204">
        <v>0</v>
      </c>
      <c r="AB204">
        <v>1</v>
      </c>
      <c r="AC204" t="s">
        <v>669</v>
      </c>
      <c r="AD204" t="s">
        <v>669</v>
      </c>
      <c r="AE204" t="s">
        <v>673</v>
      </c>
      <c r="AF204" t="s">
        <v>674</v>
      </c>
      <c r="AG204" t="s">
        <v>669</v>
      </c>
      <c r="AH204">
        <v>1</v>
      </c>
      <c r="AI204" t="s">
        <v>675</v>
      </c>
    </row>
    <row r="205" spans="1:35" x14ac:dyDescent="0.35">
      <c r="A205" t="s">
        <v>1100</v>
      </c>
      <c r="B205" s="20">
        <v>44775</v>
      </c>
      <c r="C205" s="20">
        <v>44786</v>
      </c>
      <c r="D205" s="20">
        <v>44786</v>
      </c>
      <c r="E205" t="s">
        <v>669</v>
      </c>
      <c r="F205">
        <v>800065396</v>
      </c>
      <c r="G205" t="s">
        <v>670</v>
      </c>
      <c r="H205" t="s">
        <v>1101</v>
      </c>
      <c r="I205" t="s">
        <v>672</v>
      </c>
      <c r="J205" s="20">
        <v>44775</v>
      </c>
      <c r="K205" s="20">
        <v>44786</v>
      </c>
      <c r="L205" s="20">
        <v>44786</v>
      </c>
      <c r="M205" t="s">
        <v>669</v>
      </c>
      <c r="N205" t="s">
        <v>669</v>
      </c>
      <c r="O205" t="s">
        <v>669</v>
      </c>
      <c r="P205">
        <v>35000</v>
      </c>
      <c r="Q205">
        <v>35000</v>
      </c>
      <c r="R205">
        <v>0</v>
      </c>
      <c r="S205">
        <v>0</v>
      </c>
      <c r="T205">
        <v>0</v>
      </c>
      <c r="U205">
        <v>0</v>
      </c>
      <c r="V205">
        <v>0</v>
      </c>
      <c r="W205">
        <v>0</v>
      </c>
      <c r="X205">
        <v>35000</v>
      </c>
      <c r="Y205">
        <v>0</v>
      </c>
      <c r="Z205">
        <v>0</v>
      </c>
      <c r="AA205">
        <v>0</v>
      </c>
      <c r="AB205">
        <v>1</v>
      </c>
      <c r="AC205" t="s">
        <v>669</v>
      </c>
      <c r="AD205" t="s">
        <v>669</v>
      </c>
      <c r="AE205" t="s">
        <v>673</v>
      </c>
      <c r="AF205" t="s">
        <v>674</v>
      </c>
      <c r="AG205" t="s">
        <v>669</v>
      </c>
      <c r="AH205">
        <v>1</v>
      </c>
      <c r="AI205" t="s">
        <v>675</v>
      </c>
    </row>
    <row r="206" spans="1:35" x14ac:dyDescent="0.35">
      <c r="A206" t="s">
        <v>1102</v>
      </c>
      <c r="B206" s="20">
        <v>44775</v>
      </c>
      <c r="C206" s="20">
        <v>44786</v>
      </c>
      <c r="D206" s="20">
        <v>44786</v>
      </c>
      <c r="E206" t="s">
        <v>669</v>
      </c>
      <c r="F206">
        <v>800065396</v>
      </c>
      <c r="G206" t="s">
        <v>670</v>
      </c>
      <c r="H206" t="s">
        <v>1103</v>
      </c>
      <c r="I206" t="s">
        <v>672</v>
      </c>
      <c r="J206" s="20">
        <v>44775</v>
      </c>
      <c r="K206" s="20">
        <v>44786</v>
      </c>
      <c r="L206" s="20">
        <v>44786</v>
      </c>
      <c r="M206" t="s">
        <v>669</v>
      </c>
      <c r="N206" t="s">
        <v>669</v>
      </c>
      <c r="O206" t="s">
        <v>669</v>
      </c>
      <c r="P206">
        <v>35000</v>
      </c>
      <c r="Q206">
        <v>35000</v>
      </c>
      <c r="R206">
        <v>0</v>
      </c>
      <c r="S206">
        <v>0</v>
      </c>
      <c r="T206">
        <v>0</v>
      </c>
      <c r="U206">
        <v>0</v>
      </c>
      <c r="V206">
        <v>0</v>
      </c>
      <c r="W206">
        <v>0</v>
      </c>
      <c r="X206">
        <v>35000</v>
      </c>
      <c r="Y206">
        <v>0</v>
      </c>
      <c r="Z206">
        <v>0</v>
      </c>
      <c r="AA206">
        <v>0</v>
      </c>
      <c r="AB206">
        <v>1</v>
      </c>
      <c r="AC206" t="s">
        <v>669</v>
      </c>
      <c r="AD206" t="s">
        <v>669</v>
      </c>
      <c r="AE206" t="s">
        <v>673</v>
      </c>
      <c r="AF206" t="s">
        <v>674</v>
      </c>
      <c r="AG206" t="s">
        <v>669</v>
      </c>
      <c r="AH206">
        <v>1</v>
      </c>
      <c r="AI206" t="s">
        <v>675</v>
      </c>
    </row>
    <row r="207" spans="1:35" x14ac:dyDescent="0.35">
      <c r="A207" t="s">
        <v>1104</v>
      </c>
      <c r="B207" s="20">
        <v>44775</v>
      </c>
      <c r="C207" s="20">
        <v>44786</v>
      </c>
      <c r="D207" s="20">
        <v>44786</v>
      </c>
      <c r="E207" t="s">
        <v>669</v>
      </c>
      <c r="F207">
        <v>800065396</v>
      </c>
      <c r="G207" t="s">
        <v>670</v>
      </c>
      <c r="H207" t="s">
        <v>1105</v>
      </c>
      <c r="I207" t="s">
        <v>672</v>
      </c>
      <c r="J207" s="20">
        <v>44775</v>
      </c>
      <c r="K207" s="20">
        <v>44786</v>
      </c>
      <c r="L207" s="20">
        <v>44786</v>
      </c>
      <c r="M207" t="s">
        <v>669</v>
      </c>
      <c r="N207" t="s">
        <v>669</v>
      </c>
      <c r="O207" t="s">
        <v>669</v>
      </c>
      <c r="P207">
        <v>35000</v>
      </c>
      <c r="Q207">
        <v>35000</v>
      </c>
      <c r="R207">
        <v>0</v>
      </c>
      <c r="S207">
        <v>0</v>
      </c>
      <c r="T207">
        <v>0</v>
      </c>
      <c r="U207">
        <v>0</v>
      </c>
      <c r="V207">
        <v>0</v>
      </c>
      <c r="W207">
        <v>0</v>
      </c>
      <c r="X207">
        <v>35000</v>
      </c>
      <c r="Y207">
        <v>0</v>
      </c>
      <c r="Z207">
        <v>0</v>
      </c>
      <c r="AA207">
        <v>0</v>
      </c>
      <c r="AB207">
        <v>1</v>
      </c>
      <c r="AC207" t="s">
        <v>669</v>
      </c>
      <c r="AD207" t="s">
        <v>669</v>
      </c>
      <c r="AE207" t="s">
        <v>673</v>
      </c>
      <c r="AF207" t="s">
        <v>674</v>
      </c>
      <c r="AG207" t="s">
        <v>669</v>
      </c>
      <c r="AH207">
        <v>1</v>
      </c>
      <c r="AI207" t="s">
        <v>675</v>
      </c>
    </row>
    <row r="208" spans="1:35" x14ac:dyDescent="0.35">
      <c r="A208" t="s">
        <v>1106</v>
      </c>
      <c r="B208" s="20">
        <v>44775</v>
      </c>
      <c r="C208" s="20">
        <v>44786</v>
      </c>
      <c r="D208" s="20">
        <v>44786</v>
      </c>
      <c r="E208" t="s">
        <v>669</v>
      </c>
      <c r="F208">
        <v>800065396</v>
      </c>
      <c r="G208" t="s">
        <v>670</v>
      </c>
      <c r="H208" t="s">
        <v>1107</v>
      </c>
      <c r="I208" t="s">
        <v>672</v>
      </c>
      <c r="J208" s="20">
        <v>44775</v>
      </c>
      <c r="K208" s="20">
        <v>44786</v>
      </c>
      <c r="L208" s="20">
        <v>44786</v>
      </c>
      <c r="M208" t="s">
        <v>669</v>
      </c>
      <c r="N208" t="s">
        <v>669</v>
      </c>
      <c r="O208" t="s">
        <v>669</v>
      </c>
      <c r="P208">
        <v>190000</v>
      </c>
      <c r="Q208">
        <v>190000</v>
      </c>
      <c r="R208">
        <v>0</v>
      </c>
      <c r="S208">
        <v>0</v>
      </c>
      <c r="T208">
        <v>3700</v>
      </c>
      <c r="U208">
        <v>0</v>
      </c>
      <c r="V208">
        <v>0</v>
      </c>
      <c r="W208">
        <v>0</v>
      </c>
      <c r="X208">
        <v>186300</v>
      </c>
      <c r="Y208">
        <v>0</v>
      </c>
      <c r="Z208">
        <v>0</v>
      </c>
      <c r="AA208">
        <v>0</v>
      </c>
      <c r="AB208">
        <v>1</v>
      </c>
      <c r="AC208" t="s">
        <v>669</v>
      </c>
      <c r="AD208" t="s">
        <v>669</v>
      </c>
      <c r="AE208" t="s">
        <v>673</v>
      </c>
      <c r="AF208" t="s">
        <v>674</v>
      </c>
      <c r="AG208" t="s">
        <v>669</v>
      </c>
      <c r="AH208">
        <v>1</v>
      </c>
      <c r="AI208" t="s">
        <v>675</v>
      </c>
    </row>
    <row r="209" spans="1:35" x14ac:dyDescent="0.35">
      <c r="A209" t="s">
        <v>1108</v>
      </c>
      <c r="B209" s="20">
        <v>44775</v>
      </c>
      <c r="C209" s="20">
        <v>44797</v>
      </c>
      <c r="D209" s="20">
        <v>44797</v>
      </c>
      <c r="E209" t="s">
        <v>669</v>
      </c>
      <c r="F209">
        <v>800065396</v>
      </c>
      <c r="G209" t="s">
        <v>670</v>
      </c>
      <c r="H209" t="s">
        <v>1109</v>
      </c>
      <c r="I209" t="s">
        <v>672</v>
      </c>
      <c r="J209" s="20">
        <v>44775</v>
      </c>
      <c r="K209" s="20">
        <v>44797</v>
      </c>
      <c r="L209" s="20">
        <v>44797</v>
      </c>
      <c r="M209" t="s">
        <v>669</v>
      </c>
      <c r="N209" t="s">
        <v>669</v>
      </c>
      <c r="O209" t="s">
        <v>669</v>
      </c>
      <c r="P209">
        <v>190000</v>
      </c>
      <c r="Q209">
        <v>190000</v>
      </c>
      <c r="R209">
        <v>0</v>
      </c>
      <c r="S209">
        <v>0</v>
      </c>
      <c r="T209">
        <v>0</v>
      </c>
      <c r="U209">
        <v>0</v>
      </c>
      <c r="V209">
        <v>0</v>
      </c>
      <c r="W209">
        <v>0</v>
      </c>
      <c r="X209">
        <v>190000</v>
      </c>
      <c r="Y209">
        <v>0</v>
      </c>
      <c r="Z209">
        <v>0</v>
      </c>
      <c r="AA209">
        <v>0</v>
      </c>
      <c r="AB209">
        <v>1</v>
      </c>
      <c r="AC209" t="s">
        <v>669</v>
      </c>
      <c r="AD209" t="s">
        <v>669</v>
      </c>
      <c r="AE209" t="s">
        <v>673</v>
      </c>
      <c r="AF209" t="s">
        <v>674</v>
      </c>
      <c r="AG209" t="s">
        <v>669</v>
      </c>
      <c r="AH209">
        <v>1</v>
      </c>
      <c r="AI209" t="s">
        <v>675</v>
      </c>
    </row>
    <row r="210" spans="1:35" x14ac:dyDescent="0.35">
      <c r="A210" t="s">
        <v>1110</v>
      </c>
      <c r="B210" s="20">
        <v>44775</v>
      </c>
      <c r="C210" s="20">
        <v>44797</v>
      </c>
      <c r="D210" s="20">
        <v>44797</v>
      </c>
      <c r="E210" t="s">
        <v>669</v>
      </c>
      <c r="F210">
        <v>800065396</v>
      </c>
      <c r="G210" t="s">
        <v>670</v>
      </c>
      <c r="H210" t="s">
        <v>1111</v>
      </c>
      <c r="I210" t="s">
        <v>672</v>
      </c>
      <c r="J210" s="20">
        <v>44775</v>
      </c>
      <c r="K210" s="20">
        <v>44797</v>
      </c>
      <c r="L210" s="20">
        <v>44797</v>
      </c>
      <c r="M210" t="s">
        <v>669</v>
      </c>
      <c r="N210" t="s">
        <v>669</v>
      </c>
      <c r="O210" t="s">
        <v>669</v>
      </c>
      <c r="P210">
        <v>70000</v>
      </c>
      <c r="Q210">
        <v>70000</v>
      </c>
      <c r="R210">
        <v>0</v>
      </c>
      <c r="S210">
        <v>0</v>
      </c>
      <c r="T210">
        <v>0</v>
      </c>
      <c r="U210">
        <v>0</v>
      </c>
      <c r="V210">
        <v>0</v>
      </c>
      <c r="W210">
        <v>0</v>
      </c>
      <c r="X210">
        <v>70000</v>
      </c>
      <c r="Y210">
        <v>0</v>
      </c>
      <c r="Z210">
        <v>0</v>
      </c>
      <c r="AA210">
        <v>0</v>
      </c>
      <c r="AB210">
        <v>1</v>
      </c>
      <c r="AC210" t="s">
        <v>669</v>
      </c>
      <c r="AD210" t="s">
        <v>669</v>
      </c>
      <c r="AE210" t="s">
        <v>673</v>
      </c>
      <c r="AF210" t="s">
        <v>674</v>
      </c>
      <c r="AG210" t="s">
        <v>669</v>
      </c>
      <c r="AH210">
        <v>1</v>
      </c>
      <c r="AI210" t="s">
        <v>675</v>
      </c>
    </row>
    <row r="211" spans="1:35" x14ac:dyDescent="0.35">
      <c r="A211" t="s">
        <v>1112</v>
      </c>
      <c r="B211" s="20">
        <v>44775</v>
      </c>
      <c r="C211" s="20">
        <v>44786</v>
      </c>
      <c r="D211" s="20">
        <v>44786</v>
      </c>
      <c r="E211" t="s">
        <v>669</v>
      </c>
      <c r="F211">
        <v>800065396</v>
      </c>
      <c r="G211" t="s">
        <v>670</v>
      </c>
      <c r="H211" t="s">
        <v>1113</v>
      </c>
      <c r="I211" t="s">
        <v>672</v>
      </c>
      <c r="J211" s="20">
        <v>44775</v>
      </c>
      <c r="K211" s="20">
        <v>44786</v>
      </c>
      <c r="L211" s="20">
        <v>44786</v>
      </c>
      <c r="M211" t="s">
        <v>669</v>
      </c>
      <c r="N211" t="s">
        <v>669</v>
      </c>
      <c r="O211" t="s">
        <v>669</v>
      </c>
      <c r="P211">
        <v>190000</v>
      </c>
      <c r="Q211">
        <v>190000</v>
      </c>
      <c r="R211">
        <v>0</v>
      </c>
      <c r="S211">
        <v>0</v>
      </c>
      <c r="T211">
        <v>0</v>
      </c>
      <c r="U211">
        <v>0</v>
      </c>
      <c r="V211">
        <v>0</v>
      </c>
      <c r="W211">
        <v>0</v>
      </c>
      <c r="X211">
        <v>190000</v>
      </c>
      <c r="Y211">
        <v>0</v>
      </c>
      <c r="Z211">
        <v>0</v>
      </c>
      <c r="AA211">
        <v>0</v>
      </c>
      <c r="AB211">
        <v>1</v>
      </c>
      <c r="AC211" t="s">
        <v>669</v>
      </c>
      <c r="AD211" t="s">
        <v>669</v>
      </c>
      <c r="AE211" t="s">
        <v>673</v>
      </c>
      <c r="AF211" t="s">
        <v>674</v>
      </c>
      <c r="AG211" t="s">
        <v>669</v>
      </c>
      <c r="AH211">
        <v>1</v>
      </c>
      <c r="AI211" t="s">
        <v>675</v>
      </c>
    </row>
    <row r="212" spans="1:35" x14ac:dyDescent="0.35">
      <c r="A212" t="s">
        <v>1114</v>
      </c>
      <c r="B212" s="20">
        <v>44811</v>
      </c>
      <c r="C212" s="20">
        <v>44821</v>
      </c>
      <c r="D212" s="20">
        <v>44821</v>
      </c>
      <c r="E212" t="s">
        <v>669</v>
      </c>
      <c r="F212">
        <v>800065396</v>
      </c>
      <c r="G212" t="s">
        <v>670</v>
      </c>
      <c r="H212" t="s">
        <v>1115</v>
      </c>
      <c r="I212" t="s">
        <v>672</v>
      </c>
      <c r="J212" s="20">
        <v>44811</v>
      </c>
      <c r="K212" s="20">
        <v>44821</v>
      </c>
      <c r="L212" s="20">
        <v>44821</v>
      </c>
      <c r="M212" t="s">
        <v>669</v>
      </c>
      <c r="N212" t="s">
        <v>669</v>
      </c>
      <c r="O212" t="s">
        <v>669</v>
      </c>
      <c r="P212">
        <v>190000</v>
      </c>
      <c r="Q212">
        <v>190000</v>
      </c>
      <c r="R212">
        <v>0</v>
      </c>
      <c r="S212">
        <v>0</v>
      </c>
      <c r="T212">
        <v>0</v>
      </c>
      <c r="U212">
        <v>0</v>
      </c>
      <c r="V212">
        <v>0</v>
      </c>
      <c r="W212">
        <v>0</v>
      </c>
      <c r="X212">
        <v>190000</v>
      </c>
      <c r="Y212">
        <v>0</v>
      </c>
      <c r="Z212">
        <v>0</v>
      </c>
      <c r="AA212">
        <v>0</v>
      </c>
      <c r="AB212">
        <v>1</v>
      </c>
      <c r="AC212" t="s">
        <v>669</v>
      </c>
      <c r="AD212" t="s">
        <v>669</v>
      </c>
      <c r="AE212" t="s">
        <v>673</v>
      </c>
      <c r="AF212" t="s">
        <v>674</v>
      </c>
      <c r="AG212" t="s">
        <v>669</v>
      </c>
      <c r="AH212">
        <v>1</v>
      </c>
      <c r="AI212" t="s">
        <v>675</v>
      </c>
    </row>
    <row r="213" spans="1:35" x14ac:dyDescent="0.35">
      <c r="A213" t="s">
        <v>1116</v>
      </c>
      <c r="B213" s="20">
        <v>44811</v>
      </c>
      <c r="C213" s="20">
        <v>44821</v>
      </c>
      <c r="D213" s="20">
        <v>44821</v>
      </c>
      <c r="E213" t="s">
        <v>669</v>
      </c>
      <c r="F213">
        <v>800065396</v>
      </c>
      <c r="G213" t="s">
        <v>670</v>
      </c>
      <c r="H213" t="s">
        <v>1117</v>
      </c>
      <c r="I213" t="s">
        <v>672</v>
      </c>
      <c r="J213" s="20">
        <v>44811</v>
      </c>
      <c r="K213" s="20">
        <v>44821</v>
      </c>
      <c r="L213" s="20">
        <v>44821</v>
      </c>
      <c r="M213" t="s">
        <v>669</v>
      </c>
      <c r="N213" t="s">
        <v>669</v>
      </c>
      <c r="O213" t="s">
        <v>669</v>
      </c>
      <c r="P213">
        <v>190000</v>
      </c>
      <c r="Q213">
        <v>190000</v>
      </c>
      <c r="R213">
        <v>0</v>
      </c>
      <c r="S213">
        <v>0</v>
      </c>
      <c r="T213">
        <v>0</v>
      </c>
      <c r="U213">
        <v>0</v>
      </c>
      <c r="V213">
        <v>0</v>
      </c>
      <c r="W213">
        <v>0</v>
      </c>
      <c r="X213">
        <v>190000</v>
      </c>
      <c r="Y213">
        <v>0</v>
      </c>
      <c r="Z213">
        <v>0</v>
      </c>
      <c r="AA213">
        <v>0</v>
      </c>
      <c r="AB213">
        <v>1</v>
      </c>
      <c r="AC213" t="s">
        <v>669</v>
      </c>
      <c r="AD213" t="s">
        <v>669</v>
      </c>
      <c r="AE213" t="s">
        <v>673</v>
      </c>
      <c r="AF213" t="s">
        <v>674</v>
      </c>
      <c r="AG213" t="s">
        <v>669</v>
      </c>
      <c r="AH213">
        <v>1</v>
      </c>
      <c r="AI213" t="s">
        <v>675</v>
      </c>
    </row>
    <row r="214" spans="1:35" x14ac:dyDescent="0.35">
      <c r="A214" t="s">
        <v>1118</v>
      </c>
      <c r="B214" s="20">
        <v>44811</v>
      </c>
      <c r="C214" s="20">
        <v>44830</v>
      </c>
      <c r="D214" s="20">
        <v>44830</v>
      </c>
      <c r="E214" t="s">
        <v>669</v>
      </c>
      <c r="F214">
        <v>800065396</v>
      </c>
      <c r="G214" t="s">
        <v>670</v>
      </c>
      <c r="H214" t="s">
        <v>1119</v>
      </c>
      <c r="I214" t="s">
        <v>672</v>
      </c>
      <c r="J214" s="20">
        <v>44811</v>
      </c>
      <c r="K214" s="20">
        <v>44830</v>
      </c>
      <c r="L214" s="20">
        <v>44830</v>
      </c>
      <c r="M214" t="s">
        <v>669</v>
      </c>
      <c r="N214" t="s">
        <v>669</v>
      </c>
      <c r="O214" t="s">
        <v>669</v>
      </c>
      <c r="P214">
        <v>190000</v>
      </c>
      <c r="Q214">
        <v>190000</v>
      </c>
      <c r="R214">
        <v>0</v>
      </c>
      <c r="S214">
        <v>0</v>
      </c>
      <c r="T214">
        <v>0</v>
      </c>
      <c r="U214">
        <v>0</v>
      </c>
      <c r="V214">
        <v>0</v>
      </c>
      <c r="W214">
        <v>0</v>
      </c>
      <c r="X214">
        <v>190000</v>
      </c>
      <c r="Y214">
        <v>0</v>
      </c>
      <c r="Z214">
        <v>0</v>
      </c>
      <c r="AA214">
        <v>0</v>
      </c>
      <c r="AB214">
        <v>1</v>
      </c>
      <c r="AC214" t="s">
        <v>669</v>
      </c>
      <c r="AD214" t="s">
        <v>669</v>
      </c>
      <c r="AE214" t="s">
        <v>673</v>
      </c>
      <c r="AF214" t="s">
        <v>674</v>
      </c>
      <c r="AG214" t="s">
        <v>669</v>
      </c>
      <c r="AH214">
        <v>1</v>
      </c>
      <c r="AI214" t="s">
        <v>675</v>
      </c>
    </row>
    <row r="215" spans="1:35" x14ac:dyDescent="0.35">
      <c r="A215" t="s">
        <v>1120</v>
      </c>
      <c r="B215" s="20">
        <v>44811</v>
      </c>
      <c r="C215" s="20">
        <v>44830</v>
      </c>
      <c r="D215" s="20">
        <v>44830</v>
      </c>
      <c r="E215" t="s">
        <v>669</v>
      </c>
      <c r="F215">
        <v>800065396</v>
      </c>
      <c r="G215" t="s">
        <v>670</v>
      </c>
      <c r="H215" t="s">
        <v>1121</v>
      </c>
      <c r="I215" t="s">
        <v>672</v>
      </c>
      <c r="J215" s="20">
        <v>44811</v>
      </c>
      <c r="K215" s="20">
        <v>44830</v>
      </c>
      <c r="L215" s="20">
        <v>44830</v>
      </c>
      <c r="M215" t="s">
        <v>669</v>
      </c>
      <c r="N215" t="s">
        <v>669</v>
      </c>
      <c r="O215" t="s">
        <v>669</v>
      </c>
      <c r="P215">
        <v>190000</v>
      </c>
      <c r="Q215">
        <v>190000</v>
      </c>
      <c r="R215">
        <v>0</v>
      </c>
      <c r="S215">
        <v>0</v>
      </c>
      <c r="T215">
        <v>0</v>
      </c>
      <c r="U215">
        <v>0</v>
      </c>
      <c r="V215">
        <v>0</v>
      </c>
      <c r="W215">
        <v>0</v>
      </c>
      <c r="X215">
        <v>190000</v>
      </c>
      <c r="Y215">
        <v>0</v>
      </c>
      <c r="Z215">
        <v>0</v>
      </c>
      <c r="AA215">
        <v>0</v>
      </c>
      <c r="AB215">
        <v>1</v>
      </c>
      <c r="AC215" t="s">
        <v>669</v>
      </c>
      <c r="AD215" t="s">
        <v>669</v>
      </c>
      <c r="AE215" t="s">
        <v>673</v>
      </c>
      <c r="AF215" t="s">
        <v>674</v>
      </c>
      <c r="AG215" t="s">
        <v>669</v>
      </c>
      <c r="AH215">
        <v>1</v>
      </c>
      <c r="AI215" t="s">
        <v>675</v>
      </c>
    </row>
    <row r="216" spans="1:35" x14ac:dyDescent="0.35">
      <c r="A216" t="s">
        <v>1122</v>
      </c>
      <c r="B216" s="20">
        <v>44931</v>
      </c>
      <c r="C216" s="20">
        <v>44940</v>
      </c>
      <c r="D216" s="20">
        <v>44940</v>
      </c>
      <c r="E216" t="s">
        <v>669</v>
      </c>
      <c r="F216">
        <v>800065396</v>
      </c>
      <c r="G216" t="s">
        <v>670</v>
      </c>
      <c r="H216" t="s">
        <v>1123</v>
      </c>
      <c r="I216" t="s">
        <v>672</v>
      </c>
      <c r="J216" s="20">
        <v>44931</v>
      </c>
      <c r="K216" s="20">
        <v>44940</v>
      </c>
      <c r="L216" s="20">
        <v>44940</v>
      </c>
      <c r="M216" t="s">
        <v>669</v>
      </c>
      <c r="N216" t="s">
        <v>669</v>
      </c>
      <c r="O216" t="s">
        <v>669</v>
      </c>
      <c r="P216">
        <v>50000</v>
      </c>
      <c r="Q216">
        <v>50000</v>
      </c>
      <c r="R216">
        <v>0</v>
      </c>
      <c r="S216">
        <v>0</v>
      </c>
      <c r="T216">
        <v>0</v>
      </c>
      <c r="U216">
        <v>0</v>
      </c>
      <c r="V216">
        <v>0</v>
      </c>
      <c r="W216">
        <v>0</v>
      </c>
      <c r="X216">
        <v>50000</v>
      </c>
      <c r="Y216">
        <v>0</v>
      </c>
      <c r="Z216">
        <v>0</v>
      </c>
      <c r="AA216">
        <v>0</v>
      </c>
      <c r="AB216">
        <v>1</v>
      </c>
      <c r="AC216" t="s">
        <v>669</v>
      </c>
      <c r="AD216" t="s">
        <v>669</v>
      </c>
      <c r="AE216" t="s">
        <v>673</v>
      </c>
      <c r="AF216" t="s">
        <v>674</v>
      </c>
      <c r="AG216" t="s">
        <v>669</v>
      </c>
      <c r="AH216">
        <v>1</v>
      </c>
      <c r="AI216" t="s">
        <v>675</v>
      </c>
    </row>
    <row r="217" spans="1:35" x14ac:dyDescent="0.35">
      <c r="A217" t="s">
        <v>1124</v>
      </c>
      <c r="B217" s="20">
        <v>44931</v>
      </c>
      <c r="C217" s="20">
        <v>44940</v>
      </c>
      <c r="D217" s="20">
        <v>44940</v>
      </c>
      <c r="E217" t="s">
        <v>669</v>
      </c>
      <c r="F217">
        <v>800065396</v>
      </c>
      <c r="G217" t="s">
        <v>670</v>
      </c>
      <c r="H217" t="s">
        <v>1125</v>
      </c>
      <c r="I217" t="s">
        <v>672</v>
      </c>
      <c r="J217" s="20">
        <v>44931</v>
      </c>
      <c r="K217" s="20">
        <v>44940</v>
      </c>
      <c r="L217" s="20">
        <v>44940</v>
      </c>
      <c r="M217" t="s">
        <v>669</v>
      </c>
      <c r="N217" t="s">
        <v>669</v>
      </c>
      <c r="O217" t="s">
        <v>669</v>
      </c>
      <c r="P217">
        <v>125000</v>
      </c>
      <c r="Q217">
        <v>125000</v>
      </c>
      <c r="R217">
        <v>0</v>
      </c>
      <c r="S217">
        <v>0</v>
      </c>
      <c r="T217">
        <v>0</v>
      </c>
      <c r="U217">
        <v>0</v>
      </c>
      <c r="V217">
        <v>0</v>
      </c>
      <c r="W217">
        <v>0</v>
      </c>
      <c r="X217">
        <v>125000</v>
      </c>
      <c r="Y217">
        <v>0</v>
      </c>
      <c r="Z217">
        <v>0</v>
      </c>
      <c r="AA217">
        <v>0</v>
      </c>
      <c r="AB217">
        <v>1</v>
      </c>
      <c r="AC217" t="s">
        <v>669</v>
      </c>
      <c r="AD217" t="s">
        <v>669</v>
      </c>
      <c r="AE217" t="s">
        <v>673</v>
      </c>
      <c r="AF217" t="s">
        <v>674</v>
      </c>
      <c r="AG217" t="s">
        <v>669</v>
      </c>
      <c r="AH217">
        <v>1</v>
      </c>
      <c r="AI217" t="s">
        <v>675</v>
      </c>
    </row>
    <row r="218" spans="1:35" x14ac:dyDescent="0.35">
      <c r="A218" t="s">
        <v>1126</v>
      </c>
      <c r="B218" s="20">
        <v>44931</v>
      </c>
      <c r="C218" s="20">
        <v>44940</v>
      </c>
      <c r="D218" s="20">
        <v>45099</v>
      </c>
      <c r="E218" t="s">
        <v>669</v>
      </c>
      <c r="F218">
        <v>800065396</v>
      </c>
      <c r="G218" t="s">
        <v>670</v>
      </c>
      <c r="H218" t="s">
        <v>1127</v>
      </c>
      <c r="I218" t="s">
        <v>672</v>
      </c>
      <c r="J218" s="20">
        <v>44931</v>
      </c>
      <c r="K218" s="20">
        <v>44940</v>
      </c>
      <c r="L218" s="20">
        <v>45099</v>
      </c>
      <c r="M218" t="s">
        <v>669</v>
      </c>
      <c r="N218" t="s">
        <v>669</v>
      </c>
      <c r="O218" t="s">
        <v>669</v>
      </c>
      <c r="P218">
        <v>125000</v>
      </c>
      <c r="Q218">
        <v>125000</v>
      </c>
      <c r="R218">
        <v>0</v>
      </c>
      <c r="S218">
        <v>0</v>
      </c>
      <c r="T218">
        <v>0</v>
      </c>
      <c r="U218">
        <v>0</v>
      </c>
      <c r="V218">
        <v>0</v>
      </c>
      <c r="W218">
        <v>0</v>
      </c>
      <c r="X218">
        <v>125000</v>
      </c>
      <c r="Y218">
        <v>0</v>
      </c>
      <c r="Z218">
        <v>0</v>
      </c>
      <c r="AA218">
        <v>0</v>
      </c>
      <c r="AB218">
        <v>2</v>
      </c>
      <c r="AC218" t="s">
        <v>669</v>
      </c>
      <c r="AD218" t="s">
        <v>669</v>
      </c>
      <c r="AE218" t="s">
        <v>673</v>
      </c>
      <c r="AF218" t="s">
        <v>674</v>
      </c>
      <c r="AG218" t="s">
        <v>669</v>
      </c>
      <c r="AH218">
        <v>1</v>
      </c>
      <c r="AI218" t="s">
        <v>680</v>
      </c>
    </row>
    <row r="219" spans="1:35" x14ac:dyDescent="0.35">
      <c r="A219" t="s">
        <v>1128</v>
      </c>
      <c r="B219" s="20">
        <v>44931</v>
      </c>
      <c r="C219" s="20">
        <v>44940</v>
      </c>
      <c r="D219" s="20">
        <v>45099</v>
      </c>
      <c r="E219" t="s">
        <v>669</v>
      </c>
      <c r="F219">
        <v>800065396</v>
      </c>
      <c r="G219" t="s">
        <v>670</v>
      </c>
      <c r="H219" t="s">
        <v>1129</v>
      </c>
      <c r="I219" t="s">
        <v>672</v>
      </c>
      <c r="J219" s="20">
        <v>44931</v>
      </c>
      <c r="K219" s="20">
        <v>44940</v>
      </c>
      <c r="L219" s="20">
        <v>45099</v>
      </c>
      <c r="M219" t="s">
        <v>669</v>
      </c>
      <c r="N219" t="s">
        <v>669</v>
      </c>
      <c r="O219" t="s">
        <v>669</v>
      </c>
      <c r="P219">
        <v>125000</v>
      </c>
      <c r="Q219">
        <v>125000</v>
      </c>
      <c r="R219">
        <v>0</v>
      </c>
      <c r="S219">
        <v>0</v>
      </c>
      <c r="T219">
        <v>0</v>
      </c>
      <c r="U219">
        <v>0</v>
      </c>
      <c r="V219">
        <v>0</v>
      </c>
      <c r="W219">
        <v>0</v>
      </c>
      <c r="X219">
        <v>125000</v>
      </c>
      <c r="Y219">
        <v>0</v>
      </c>
      <c r="Z219">
        <v>0</v>
      </c>
      <c r="AA219">
        <v>0</v>
      </c>
      <c r="AB219">
        <v>2</v>
      </c>
      <c r="AC219" t="s">
        <v>669</v>
      </c>
      <c r="AD219" t="s">
        <v>669</v>
      </c>
      <c r="AE219" t="s">
        <v>673</v>
      </c>
      <c r="AF219" t="s">
        <v>674</v>
      </c>
      <c r="AG219" t="s">
        <v>669</v>
      </c>
      <c r="AH219">
        <v>1</v>
      </c>
      <c r="AI219" t="s">
        <v>680</v>
      </c>
    </row>
    <row r="220" spans="1:35" x14ac:dyDescent="0.35">
      <c r="A220" t="s">
        <v>1130</v>
      </c>
      <c r="B220" s="20">
        <v>44964</v>
      </c>
      <c r="C220" s="20">
        <v>44974</v>
      </c>
      <c r="D220" s="20">
        <v>44974</v>
      </c>
      <c r="E220" t="s">
        <v>669</v>
      </c>
      <c r="F220">
        <v>800065396</v>
      </c>
      <c r="G220" t="s">
        <v>670</v>
      </c>
      <c r="H220" t="s">
        <v>1131</v>
      </c>
      <c r="I220" t="s">
        <v>672</v>
      </c>
      <c r="J220" s="20">
        <v>44964</v>
      </c>
      <c r="K220" s="20">
        <v>44974</v>
      </c>
      <c r="L220" s="20">
        <v>44974</v>
      </c>
      <c r="M220" t="s">
        <v>669</v>
      </c>
      <c r="N220" t="s">
        <v>669</v>
      </c>
      <c r="O220" t="s">
        <v>669</v>
      </c>
      <c r="P220">
        <v>125000</v>
      </c>
      <c r="Q220">
        <v>125000</v>
      </c>
      <c r="R220">
        <v>0</v>
      </c>
      <c r="S220">
        <v>0</v>
      </c>
      <c r="T220">
        <v>0</v>
      </c>
      <c r="U220">
        <v>0</v>
      </c>
      <c r="V220">
        <v>0</v>
      </c>
      <c r="W220">
        <v>0</v>
      </c>
      <c r="X220">
        <v>125000</v>
      </c>
      <c r="Y220">
        <v>0</v>
      </c>
      <c r="Z220">
        <v>0</v>
      </c>
      <c r="AA220">
        <v>0</v>
      </c>
      <c r="AB220">
        <v>1</v>
      </c>
      <c r="AC220" t="s">
        <v>669</v>
      </c>
      <c r="AD220" t="s">
        <v>669</v>
      </c>
      <c r="AE220" t="s">
        <v>673</v>
      </c>
      <c r="AF220" t="s">
        <v>674</v>
      </c>
      <c r="AG220" t="s">
        <v>669</v>
      </c>
      <c r="AH220">
        <v>1</v>
      </c>
      <c r="AI220" t="s">
        <v>675</v>
      </c>
    </row>
    <row r="221" spans="1:35" x14ac:dyDescent="0.35">
      <c r="A221" t="s">
        <v>1132</v>
      </c>
      <c r="B221" s="20">
        <v>44964</v>
      </c>
      <c r="C221" s="20">
        <v>44974</v>
      </c>
      <c r="D221" s="20">
        <v>45099</v>
      </c>
      <c r="E221" t="s">
        <v>669</v>
      </c>
      <c r="F221">
        <v>800065396</v>
      </c>
      <c r="G221" t="s">
        <v>670</v>
      </c>
      <c r="H221" t="s">
        <v>1133</v>
      </c>
      <c r="I221" t="s">
        <v>672</v>
      </c>
      <c r="J221" s="20">
        <v>44964</v>
      </c>
      <c r="K221" s="20">
        <v>44974</v>
      </c>
      <c r="L221" s="20">
        <v>45099</v>
      </c>
      <c r="M221" t="s">
        <v>669</v>
      </c>
      <c r="N221" t="s">
        <v>669</v>
      </c>
      <c r="O221" t="s">
        <v>669</v>
      </c>
      <c r="P221">
        <v>133000</v>
      </c>
      <c r="Q221">
        <v>133000</v>
      </c>
      <c r="R221">
        <v>0</v>
      </c>
      <c r="S221">
        <v>0</v>
      </c>
      <c r="T221">
        <v>0</v>
      </c>
      <c r="U221">
        <v>0</v>
      </c>
      <c r="V221">
        <v>0</v>
      </c>
      <c r="W221">
        <v>0</v>
      </c>
      <c r="X221">
        <v>133000</v>
      </c>
      <c r="Y221">
        <v>0</v>
      </c>
      <c r="Z221">
        <v>0</v>
      </c>
      <c r="AA221">
        <v>0</v>
      </c>
      <c r="AB221">
        <v>2</v>
      </c>
      <c r="AC221" t="s">
        <v>669</v>
      </c>
      <c r="AD221" t="s">
        <v>669</v>
      </c>
      <c r="AE221" t="s">
        <v>673</v>
      </c>
      <c r="AF221" t="s">
        <v>674</v>
      </c>
      <c r="AG221" t="s">
        <v>669</v>
      </c>
      <c r="AH221">
        <v>1</v>
      </c>
      <c r="AI221" t="s">
        <v>680</v>
      </c>
    </row>
    <row r="222" spans="1:35" x14ac:dyDescent="0.35">
      <c r="A222" t="s">
        <v>1134</v>
      </c>
      <c r="B222" s="20">
        <v>44992</v>
      </c>
      <c r="C222" s="20">
        <v>45006</v>
      </c>
      <c r="D222" s="20">
        <v>45006</v>
      </c>
      <c r="E222" t="s">
        <v>669</v>
      </c>
      <c r="F222">
        <v>800065396</v>
      </c>
      <c r="G222" t="s">
        <v>670</v>
      </c>
      <c r="H222" t="s">
        <v>1135</v>
      </c>
      <c r="I222" t="s">
        <v>672</v>
      </c>
      <c r="J222" s="20">
        <v>44992</v>
      </c>
      <c r="K222" s="20">
        <v>45006</v>
      </c>
      <c r="L222" s="20">
        <v>45006</v>
      </c>
      <c r="M222" t="s">
        <v>669</v>
      </c>
      <c r="N222" t="s">
        <v>669</v>
      </c>
      <c r="O222" t="s">
        <v>669</v>
      </c>
      <c r="P222">
        <v>125000</v>
      </c>
      <c r="Q222">
        <v>125000</v>
      </c>
      <c r="R222">
        <v>0</v>
      </c>
      <c r="S222">
        <v>0</v>
      </c>
      <c r="T222">
        <v>0</v>
      </c>
      <c r="U222">
        <v>0</v>
      </c>
      <c r="V222">
        <v>0</v>
      </c>
      <c r="W222">
        <v>0</v>
      </c>
      <c r="X222">
        <v>125000</v>
      </c>
      <c r="Y222">
        <v>0</v>
      </c>
      <c r="Z222">
        <v>0</v>
      </c>
      <c r="AA222">
        <v>0</v>
      </c>
      <c r="AB222">
        <v>1</v>
      </c>
      <c r="AC222" t="s">
        <v>669</v>
      </c>
      <c r="AD222" t="s">
        <v>669</v>
      </c>
      <c r="AE222" t="s">
        <v>673</v>
      </c>
      <c r="AF222" t="s">
        <v>674</v>
      </c>
      <c r="AG222" t="s">
        <v>669</v>
      </c>
      <c r="AH222">
        <v>1</v>
      </c>
      <c r="AI222" t="s">
        <v>675</v>
      </c>
    </row>
    <row r="223" spans="1:35" x14ac:dyDescent="0.35">
      <c r="A223" t="s">
        <v>1136</v>
      </c>
      <c r="B223" s="20">
        <v>45054</v>
      </c>
      <c r="C223" s="20">
        <v>45447</v>
      </c>
      <c r="D223" t="s">
        <v>669</v>
      </c>
      <c r="E223" s="20">
        <v>45525</v>
      </c>
      <c r="F223">
        <v>800065396</v>
      </c>
      <c r="G223" t="s">
        <v>670</v>
      </c>
      <c r="H223" t="s">
        <v>1137</v>
      </c>
      <c r="I223" t="s">
        <v>1138</v>
      </c>
      <c r="J223" s="20">
        <v>45054</v>
      </c>
      <c r="K223" s="20">
        <v>45447</v>
      </c>
      <c r="L223" t="s">
        <v>669</v>
      </c>
      <c r="M223" s="20">
        <v>45525</v>
      </c>
      <c r="O223" t="s">
        <v>1139</v>
      </c>
      <c r="P223">
        <v>175000</v>
      </c>
      <c r="Q223">
        <v>175000</v>
      </c>
      <c r="R223">
        <v>175000</v>
      </c>
      <c r="S223">
        <v>0</v>
      </c>
      <c r="T223">
        <v>0</v>
      </c>
      <c r="U223">
        <v>0</v>
      </c>
      <c r="V223">
        <v>0</v>
      </c>
      <c r="W223">
        <v>0</v>
      </c>
      <c r="X223">
        <v>0</v>
      </c>
      <c r="Y223">
        <v>0</v>
      </c>
      <c r="Z223">
        <v>0</v>
      </c>
      <c r="AA223">
        <v>0</v>
      </c>
      <c r="AB223" t="s">
        <v>669</v>
      </c>
      <c r="AC223" t="s">
        <v>691</v>
      </c>
      <c r="AD223" t="s">
        <v>714</v>
      </c>
      <c r="AE223" t="s">
        <v>673</v>
      </c>
      <c r="AF223" t="s">
        <v>669</v>
      </c>
      <c r="AG223" t="s">
        <v>669</v>
      </c>
      <c r="AH223">
        <v>1</v>
      </c>
      <c r="AI223" t="s">
        <v>675</v>
      </c>
    </row>
    <row r="224" spans="1:35" x14ac:dyDescent="0.35">
      <c r="A224" t="s">
        <v>1140</v>
      </c>
      <c r="B224" s="20">
        <v>45085</v>
      </c>
      <c r="C224" s="20">
        <v>45092</v>
      </c>
      <c r="D224" s="20">
        <v>45092</v>
      </c>
      <c r="E224" t="s">
        <v>669</v>
      </c>
      <c r="F224">
        <v>800065396</v>
      </c>
      <c r="G224" t="s">
        <v>670</v>
      </c>
      <c r="H224" t="s">
        <v>1141</v>
      </c>
      <c r="I224" t="s">
        <v>672</v>
      </c>
      <c r="J224" s="20">
        <v>45085</v>
      </c>
      <c r="K224" s="20">
        <v>45092</v>
      </c>
      <c r="L224" s="20">
        <v>45092</v>
      </c>
      <c r="M224" t="s">
        <v>669</v>
      </c>
      <c r="N224" t="s">
        <v>669</v>
      </c>
      <c r="O224" t="s">
        <v>669</v>
      </c>
      <c r="P224">
        <v>125000</v>
      </c>
      <c r="Q224">
        <v>125000</v>
      </c>
      <c r="R224">
        <v>0</v>
      </c>
      <c r="S224">
        <v>0</v>
      </c>
      <c r="T224">
        <v>0</v>
      </c>
      <c r="U224">
        <v>0</v>
      </c>
      <c r="V224">
        <v>0</v>
      </c>
      <c r="W224">
        <v>0</v>
      </c>
      <c r="X224">
        <v>125000</v>
      </c>
      <c r="Y224">
        <v>0</v>
      </c>
      <c r="Z224">
        <v>0</v>
      </c>
      <c r="AA224">
        <v>0</v>
      </c>
      <c r="AB224">
        <v>1</v>
      </c>
      <c r="AC224" t="s">
        <v>669</v>
      </c>
      <c r="AD224" t="s">
        <v>669</v>
      </c>
      <c r="AE224" t="s">
        <v>673</v>
      </c>
      <c r="AF224" t="s">
        <v>674</v>
      </c>
      <c r="AG224" t="s">
        <v>669</v>
      </c>
      <c r="AH224">
        <v>1</v>
      </c>
      <c r="AI224" t="s">
        <v>675</v>
      </c>
    </row>
    <row r="225" spans="1:35" x14ac:dyDescent="0.35">
      <c r="A225" t="s">
        <v>1142</v>
      </c>
      <c r="B225" s="20">
        <v>45085</v>
      </c>
      <c r="C225" s="20">
        <v>45092</v>
      </c>
      <c r="D225" s="20">
        <v>45092</v>
      </c>
      <c r="E225" t="s">
        <v>669</v>
      </c>
      <c r="F225">
        <v>800065396</v>
      </c>
      <c r="G225" t="s">
        <v>670</v>
      </c>
      <c r="H225" t="s">
        <v>1143</v>
      </c>
      <c r="I225" t="s">
        <v>672</v>
      </c>
      <c r="J225" s="20">
        <v>45085</v>
      </c>
      <c r="K225" s="20">
        <v>45092</v>
      </c>
      <c r="L225" s="20">
        <v>45092</v>
      </c>
      <c r="M225" t="s">
        <v>669</v>
      </c>
      <c r="N225" t="s">
        <v>669</v>
      </c>
      <c r="O225" t="s">
        <v>669</v>
      </c>
      <c r="P225">
        <v>125000</v>
      </c>
      <c r="Q225">
        <v>125000</v>
      </c>
      <c r="R225">
        <v>0</v>
      </c>
      <c r="S225">
        <v>0</v>
      </c>
      <c r="T225">
        <v>0</v>
      </c>
      <c r="U225">
        <v>0</v>
      </c>
      <c r="V225">
        <v>0</v>
      </c>
      <c r="W225">
        <v>0</v>
      </c>
      <c r="X225">
        <v>125000</v>
      </c>
      <c r="Y225">
        <v>0</v>
      </c>
      <c r="Z225">
        <v>0</v>
      </c>
      <c r="AA225">
        <v>0</v>
      </c>
      <c r="AB225">
        <v>1</v>
      </c>
      <c r="AC225" t="s">
        <v>669</v>
      </c>
      <c r="AD225" t="s">
        <v>669</v>
      </c>
      <c r="AE225" t="s">
        <v>673</v>
      </c>
      <c r="AF225" t="s">
        <v>674</v>
      </c>
      <c r="AG225" t="s">
        <v>669</v>
      </c>
      <c r="AH225">
        <v>1</v>
      </c>
      <c r="AI225" t="s">
        <v>675</v>
      </c>
    </row>
    <row r="226" spans="1:35" x14ac:dyDescent="0.35">
      <c r="A226" t="s">
        <v>1144</v>
      </c>
      <c r="B226" s="20">
        <v>45085</v>
      </c>
      <c r="C226" s="20">
        <v>45092</v>
      </c>
      <c r="D226" s="20">
        <v>45092</v>
      </c>
      <c r="E226" t="s">
        <v>669</v>
      </c>
      <c r="F226">
        <v>800065396</v>
      </c>
      <c r="G226" t="s">
        <v>670</v>
      </c>
      <c r="H226" t="s">
        <v>1145</v>
      </c>
      <c r="I226" t="s">
        <v>672</v>
      </c>
      <c r="J226" s="20">
        <v>45085</v>
      </c>
      <c r="K226" s="20">
        <v>45092</v>
      </c>
      <c r="L226" s="20">
        <v>45092</v>
      </c>
      <c r="M226" t="s">
        <v>669</v>
      </c>
      <c r="N226" t="s">
        <v>669</v>
      </c>
      <c r="O226" t="s">
        <v>669</v>
      </c>
      <c r="P226">
        <v>125000</v>
      </c>
      <c r="Q226">
        <v>125000</v>
      </c>
      <c r="R226">
        <v>0</v>
      </c>
      <c r="S226">
        <v>0</v>
      </c>
      <c r="T226">
        <v>0</v>
      </c>
      <c r="U226">
        <v>0</v>
      </c>
      <c r="V226">
        <v>0</v>
      </c>
      <c r="W226">
        <v>0</v>
      </c>
      <c r="X226">
        <v>125000</v>
      </c>
      <c r="Y226">
        <v>0</v>
      </c>
      <c r="Z226">
        <v>0</v>
      </c>
      <c r="AA226">
        <v>0</v>
      </c>
      <c r="AB226">
        <v>1</v>
      </c>
      <c r="AC226" t="s">
        <v>669</v>
      </c>
      <c r="AD226" t="s">
        <v>669</v>
      </c>
      <c r="AE226" t="s">
        <v>673</v>
      </c>
      <c r="AF226" t="s">
        <v>674</v>
      </c>
      <c r="AG226" t="s">
        <v>669</v>
      </c>
      <c r="AH226">
        <v>1</v>
      </c>
      <c r="AI226" t="s">
        <v>675</v>
      </c>
    </row>
    <row r="227" spans="1:35" x14ac:dyDescent="0.35">
      <c r="A227" t="s">
        <v>1146</v>
      </c>
      <c r="B227" s="20">
        <v>45085</v>
      </c>
      <c r="C227" s="20">
        <v>45092</v>
      </c>
      <c r="D227" s="20">
        <v>45092</v>
      </c>
      <c r="E227" t="s">
        <v>669</v>
      </c>
      <c r="F227">
        <v>800065396</v>
      </c>
      <c r="G227" t="s">
        <v>670</v>
      </c>
      <c r="H227" t="s">
        <v>1147</v>
      </c>
      <c r="I227" t="s">
        <v>672</v>
      </c>
      <c r="J227" s="20">
        <v>45085</v>
      </c>
      <c r="K227" s="20">
        <v>45092</v>
      </c>
      <c r="L227" s="20">
        <v>45092</v>
      </c>
      <c r="M227" t="s">
        <v>669</v>
      </c>
      <c r="N227" t="s">
        <v>669</v>
      </c>
      <c r="O227" t="s">
        <v>669</v>
      </c>
      <c r="P227">
        <v>125000</v>
      </c>
      <c r="Q227">
        <v>125000</v>
      </c>
      <c r="R227">
        <v>0</v>
      </c>
      <c r="S227">
        <v>0</v>
      </c>
      <c r="T227">
        <v>0</v>
      </c>
      <c r="U227">
        <v>0</v>
      </c>
      <c r="V227">
        <v>0</v>
      </c>
      <c r="W227">
        <v>0</v>
      </c>
      <c r="X227">
        <v>125000</v>
      </c>
      <c r="Y227">
        <v>0</v>
      </c>
      <c r="Z227">
        <v>0</v>
      </c>
      <c r="AA227">
        <v>0</v>
      </c>
      <c r="AB227">
        <v>1</v>
      </c>
      <c r="AC227" t="s">
        <v>669</v>
      </c>
      <c r="AD227" t="s">
        <v>669</v>
      </c>
      <c r="AE227" t="s">
        <v>673</v>
      </c>
      <c r="AF227" t="s">
        <v>674</v>
      </c>
      <c r="AG227" t="s">
        <v>669</v>
      </c>
      <c r="AH227">
        <v>1</v>
      </c>
      <c r="AI227" t="s">
        <v>675</v>
      </c>
    </row>
    <row r="228" spans="1:35" x14ac:dyDescent="0.35">
      <c r="A228" t="s">
        <v>1148</v>
      </c>
      <c r="B228" s="20">
        <v>45085</v>
      </c>
      <c r="C228" s="20">
        <v>45092</v>
      </c>
      <c r="D228" s="20">
        <v>45092</v>
      </c>
      <c r="E228" t="s">
        <v>669</v>
      </c>
      <c r="F228">
        <v>800065396</v>
      </c>
      <c r="G228" t="s">
        <v>670</v>
      </c>
      <c r="H228" t="s">
        <v>1149</v>
      </c>
      <c r="I228" t="s">
        <v>672</v>
      </c>
      <c r="J228" s="20">
        <v>45085</v>
      </c>
      <c r="K228" s="20">
        <v>45092</v>
      </c>
      <c r="L228" s="20">
        <v>45092</v>
      </c>
      <c r="M228" t="s">
        <v>669</v>
      </c>
      <c r="N228" t="s">
        <v>669</v>
      </c>
      <c r="O228" t="s">
        <v>669</v>
      </c>
      <c r="P228">
        <v>125000</v>
      </c>
      <c r="Q228">
        <v>125000</v>
      </c>
      <c r="R228">
        <v>0</v>
      </c>
      <c r="S228">
        <v>0</v>
      </c>
      <c r="T228">
        <v>0</v>
      </c>
      <c r="U228">
        <v>0</v>
      </c>
      <c r="V228">
        <v>0</v>
      </c>
      <c r="W228">
        <v>0</v>
      </c>
      <c r="X228">
        <v>125000</v>
      </c>
      <c r="Y228">
        <v>0</v>
      </c>
      <c r="Z228">
        <v>0</v>
      </c>
      <c r="AA228">
        <v>0</v>
      </c>
      <c r="AB228">
        <v>1</v>
      </c>
      <c r="AC228" t="s">
        <v>669</v>
      </c>
      <c r="AD228" t="s">
        <v>669</v>
      </c>
      <c r="AE228" t="s">
        <v>673</v>
      </c>
      <c r="AF228" t="s">
        <v>674</v>
      </c>
      <c r="AG228" t="s">
        <v>669</v>
      </c>
      <c r="AH228">
        <v>1</v>
      </c>
      <c r="AI228" t="s">
        <v>675</v>
      </c>
    </row>
    <row r="229" spans="1:35" x14ac:dyDescent="0.35">
      <c r="A229" t="s">
        <v>1150</v>
      </c>
      <c r="B229" s="20">
        <v>45085</v>
      </c>
      <c r="C229" t="s">
        <v>669</v>
      </c>
      <c r="D229" t="s">
        <v>669</v>
      </c>
      <c r="E229" t="s">
        <v>669</v>
      </c>
      <c r="F229">
        <v>800065396</v>
      </c>
      <c r="G229" t="s">
        <v>670</v>
      </c>
      <c r="H229" t="s">
        <v>1151</v>
      </c>
      <c r="I229" t="s">
        <v>1152</v>
      </c>
      <c r="J229" s="20">
        <v>45085</v>
      </c>
      <c r="K229" t="s">
        <v>669</v>
      </c>
      <c r="L229" t="s">
        <v>669</v>
      </c>
      <c r="M229" t="s">
        <v>669</v>
      </c>
      <c r="N229" t="s">
        <v>669</v>
      </c>
      <c r="O229" t="s">
        <v>669</v>
      </c>
      <c r="P229">
        <v>50000</v>
      </c>
      <c r="Q229">
        <v>50000</v>
      </c>
      <c r="R229">
        <v>0</v>
      </c>
      <c r="S229">
        <v>0</v>
      </c>
      <c r="T229">
        <v>0</v>
      </c>
      <c r="U229">
        <v>0</v>
      </c>
      <c r="V229">
        <v>0</v>
      </c>
      <c r="W229">
        <v>0</v>
      </c>
      <c r="X229">
        <v>0</v>
      </c>
      <c r="Y229">
        <v>0</v>
      </c>
      <c r="Z229">
        <v>0</v>
      </c>
      <c r="AA229">
        <v>0</v>
      </c>
      <c r="AB229" t="s">
        <v>669</v>
      </c>
      <c r="AC229" t="s">
        <v>669</v>
      </c>
      <c r="AD229" t="s">
        <v>669</v>
      </c>
      <c r="AE229" t="s">
        <v>673</v>
      </c>
      <c r="AF229" t="s">
        <v>669</v>
      </c>
      <c r="AG229" t="s">
        <v>669</v>
      </c>
      <c r="AH229">
        <v>1</v>
      </c>
      <c r="AI229" t="s">
        <v>675</v>
      </c>
    </row>
    <row r="230" spans="1:35" x14ac:dyDescent="0.35">
      <c r="A230" t="s">
        <v>1153</v>
      </c>
      <c r="B230" s="20">
        <v>45085</v>
      </c>
      <c r="C230" s="20">
        <v>45092</v>
      </c>
      <c r="D230" s="20">
        <v>45092</v>
      </c>
      <c r="E230" t="s">
        <v>669</v>
      </c>
      <c r="F230">
        <v>800065396</v>
      </c>
      <c r="G230" t="s">
        <v>670</v>
      </c>
      <c r="H230" t="s">
        <v>1154</v>
      </c>
      <c r="I230" t="s">
        <v>672</v>
      </c>
      <c r="J230" s="20">
        <v>45085</v>
      </c>
      <c r="K230" s="20">
        <v>45092</v>
      </c>
      <c r="L230" s="20">
        <v>45092</v>
      </c>
      <c r="M230" t="s">
        <v>669</v>
      </c>
      <c r="N230" t="s">
        <v>669</v>
      </c>
      <c r="O230" t="s">
        <v>669</v>
      </c>
      <c r="P230">
        <v>125000</v>
      </c>
      <c r="Q230">
        <v>125000</v>
      </c>
      <c r="R230">
        <v>0</v>
      </c>
      <c r="S230">
        <v>0</v>
      </c>
      <c r="T230">
        <v>0</v>
      </c>
      <c r="U230">
        <v>0</v>
      </c>
      <c r="V230">
        <v>0</v>
      </c>
      <c r="W230">
        <v>0</v>
      </c>
      <c r="X230">
        <v>125000</v>
      </c>
      <c r="Y230">
        <v>0</v>
      </c>
      <c r="Z230">
        <v>0</v>
      </c>
      <c r="AA230">
        <v>0</v>
      </c>
      <c r="AB230">
        <v>1</v>
      </c>
      <c r="AC230" t="s">
        <v>669</v>
      </c>
      <c r="AD230" t="s">
        <v>669</v>
      </c>
      <c r="AE230" t="s">
        <v>673</v>
      </c>
      <c r="AF230" t="s">
        <v>674</v>
      </c>
      <c r="AG230" t="s">
        <v>669</v>
      </c>
      <c r="AH230">
        <v>1</v>
      </c>
      <c r="AI230" t="s">
        <v>675</v>
      </c>
    </row>
    <row r="231" spans="1:35" x14ac:dyDescent="0.35">
      <c r="A231" t="s">
        <v>1155</v>
      </c>
      <c r="B231" s="20">
        <v>45085</v>
      </c>
      <c r="C231" s="20">
        <v>45092</v>
      </c>
      <c r="D231" s="20">
        <v>45092</v>
      </c>
      <c r="E231" t="s">
        <v>669</v>
      </c>
      <c r="F231">
        <v>800065396</v>
      </c>
      <c r="G231" t="s">
        <v>670</v>
      </c>
      <c r="H231" t="s">
        <v>1156</v>
      </c>
      <c r="I231" t="s">
        <v>672</v>
      </c>
      <c r="J231" s="20">
        <v>45085</v>
      </c>
      <c r="K231" s="20">
        <v>45092</v>
      </c>
      <c r="L231" s="20">
        <v>45092</v>
      </c>
      <c r="M231" t="s">
        <v>669</v>
      </c>
      <c r="N231" t="s">
        <v>669</v>
      </c>
      <c r="O231" t="s">
        <v>669</v>
      </c>
      <c r="P231">
        <v>125000</v>
      </c>
      <c r="Q231">
        <v>125000</v>
      </c>
      <c r="R231">
        <v>0</v>
      </c>
      <c r="S231">
        <v>0</v>
      </c>
      <c r="T231">
        <v>0</v>
      </c>
      <c r="U231">
        <v>0</v>
      </c>
      <c r="V231">
        <v>0</v>
      </c>
      <c r="W231">
        <v>0</v>
      </c>
      <c r="X231">
        <v>125000</v>
      </c>
      <c r="Y231">
        <v>0</v>
      </c>
      <c r="Z231">
        <v>0</v>
      </c>
      <c r="AA231">
        <v>0</v>
      </c>
      <c r="AB231">
        <v>1</v>
      </c>
      <c r="AC231" t="s">
        <v>669</v>
      </c>
      <c r="AD231" t="s">
        <v>669</v>
      </c>
      <c r="AE231" t="s">
        <v>673</v>
      </c>
      <c r="AF231" t="s">
        <v>674</v>
      </c>
      <c r="AG231" t="s">
        <v>669</v>
      </c>
      <c r="AH231">
        <v>1</v>
      </c>
      <c r="AI231" t="s">
        <v>675</v>
      </c>
    </row>
    <row r="232" spans="1:35" x14ac:dyDescent="0.35">
      <c r="A232" t="s">
        <v>1157</v>
      </c>
      <c r="B232" s="20">
        <v>45085</v>
      </c>
      <c r="C232" s="20">
        <v>45092</v>
      </c>
      <c r="D232" s="20">
        <v>45092</v>
      </c>
      <c r="E232" t="s">
        <v>669</v>
      </c>
      <c r="F232">
        <v>800065396</v>
      </c>
      <c r="G232" t="s">
        <v>670</v>
      </c>
      <c r="H232" t="s">
        <v>1158</v>
      </c>
      <c r="I232" t="s">
        <v>672</v>
      </c>
      <c r="J232" s="20">
        <v>45085</v>
      </c>
      <c r="K232" s="20">
        <v>45092</v>
      </c>
      <c r="L232" s="20">
        <v>45092</v>
      </c>
      <c r="M232" t="s">
        <v>669</v>
      </c>
      <c r="N232" t="s">
        <v>669</v>
      </c>
      <c r="O232" t="s">
        <v>669</v>
      </c>
      <c r="P232">
        <v>125000</v>
      </c>
      <c r="Q232">
        <v>125000</v>
      </c>
      <c r="R232">
        <v>0</v>
      </c>
      <c r="S232">
        <v>0</v>
      </c>
      <c r="T232">
        <v>0</v>
      </c>
      <c r="U232">
        <v>0</v>
      </c>
      <c r="V232">
        <v>0</v>
      </c>
      <c r="W232">
        <v>0</v>
      </c>
      <c r="X232">
        <v>125000</v>
      </c>
      <c r="Y232">
        <v>0</v>
      </c>
      <c r="Z232">
        <v>0</v>
      </c>
      <c r="AA232">
        <v>0</v>
      </c>
      <c r="AB232">
        <v>1</v>
      </c>
      <c r="AC232" t="s">
        <v>669</v>
      </c>
      <c r="AD232" t="s">
        <v>669</v>
      </c>
      <c r="AE232" t="s">
        <v>673</v>
      </c>
      <c r="AF232" t="s">
        <v>674</v>
      </c>
      <c r="AG232" t="s">
        <v>669</v>
      </c>
      <c r="AH232">
        <v>1</v>
      </c>
      <c r="AI232" t="s">
        <v>675</v>
      </c>
    </row>
    <row r="233" spans="1:35" x14ac:dyDescent="0.35">
      <c r="A233" t="s">
        <v>1159</v>
      </c>
      <c r="B233" s="20">
        <v>45085</v>
      </c>
      <c r="C233" s="20">
        <v>45092</v>
      </c>
      <c r="D233" s="20">
        <v>45092</v>
      </c>
      <c r="E233" t="s">
        <v>669</v>
      </c>
      <c r="F233">
        <v>800065396</v>
      </c>
      <c r="G233" t="s">
        <v>670</v>
      </c>
      <c r="H233" t="s">
        <v>1160</v>
      </c>
      <c r="I233" t="s">
        <v>672</v>
      </c>
      <c r="J233" s="20">
        <v>45085</v>
      </c>
      <c r="K233" s="20">
        <v>45092</v>
      </c>
      <c r="L233" s="20">
        <v>45092</v>
      </c>
      <c r="M233" t="s">
        <v>669</v>
      </c>
      <c r="N233" t="s">
        <v>669</v>
      </c>
      <c r="O233" t="s">
        <v>669</v>
      </c>
      <c r="P233">
        <v>125000</v>
      </c>
      <c r="Q233">
        <v>125000</v>
      </c>
      <c r="R233">
        <v>0</v>
      </c>
      <c r="S233">
        <v>0</v>
      </c>
      <c r="T233">
        <v>0</v>
      </c>
      <c r="U233">
        <v>0</v>
      </c>
      <c r="V233">
        <v>0</v>
      </c>
      <c r="W233">
        <v>0</v>
      </c>
      <c r="X233">
        <v>125000</v>
      </c>
      <c r="Y233">
        <v>0</v>
      </c>
      <c r="Z233">
        <v>0</v>
      </c>
      <c r="AA233">
        <v>0</v>
      </c>
      <c r="AB233">
        <v>1</v>
      </c>
      <c r="AC233" t="s">
        <v>669</v>
      </c>
      <c r="AD233" t="s">
        <v>669</v>
      </c>
      <c r="AE233" t="s">
        <v>673</v>
      </c>
      <c r="AF233" t="s">
        <v>674</v>
      </c>
      <c r="AG233" t="s">
        <v>669</v>
      </c>
      <c r="AH233">
        <v>1</v>
      </c>
      <c r="AI233" t="s">
        <v>675</v>
      </c>
    </row>
    <row r="234" spans="1:35" x14ac:dyDescent="0.35">
      <c r="A234" t="s">
        <v>1161</v>
      </c>
      <c r="B234" s="20">
        <v>45085</v>
      </c>
      <c r="C234" s="20">
        <v>45092</v>
      </c>
      <c r="D234" s="20">
        <v>45092</v>
      </c>
      <c r="E234" t="s">
        <v>669</v>
      </c>
      <c r="F234">
        <v>800065396</v>
      </c>
      <c r="G234" t="s">
        <v>670</v>
      </c>
      <c r="H234" t="s">
        <v>1162</v>
      </c>
      <c r="I234" t="s">
        <v>672</v>
      </c>
      <c r="J234" s="20">
        <v>45085</v>
      </c>
      <c r="K234" s="20">
        <v>45092</v>
      </c>
      <c r="L234" s="20">
        <v>45092</v>
      </c>
      <c r="M234" t="s">
        <v>669</v>
      </c>
      <c r="N234" t="s">
        <v>669</v>
      </c>
      <c r="O234" t="s">
        <v>669</v>
      </c>
      <c r="P234">
        <v>125000</v>
      </c>
      <c r="Q234">
        <v>125000</v>
      </c>
      <c r="R234">
        <v>0</v>
      </c>
      <c r="S234">
        <v>0</v>
      </c>
      <c r="T234">
        <v>0</v>
      </c>
      <c r="U234">
        <v>0</v>
      </c>
      <c r="V234">
        <v>0</v>
      </c>
      <c r="W234">
        <v>0</v>
      </c>
      <c r="X234">
        <v>125000</v>
      </c>
      <c r="Y234">
        <v>0</v>
      </c>
      <c r="Z234">
        <v>0</v>
      </c>
      <c r="AA234">
        <v>0</v>
      </c>
      <c r="AB234">
        <v>1</v>
      </c>
      <c r="AC234" t="s">
        <v>669</v>
      </c>
      <c r="AD234" t="s">
        <v>669</v>
      </c>
      <c r="AE234" t="s">
        <v>673</v>
      </c>
      <c r="AF234" t="s">
        <v>674</v>
      </c>
      <c r="AG234" t="s">
        <v>669</v>
      </c>
      <c r="AH234">
        <v>1</v>
      </c>
      <c r="AI234" t="s">
        <v>675</v>
      </c>
    </row>
    <row r="235" spans="1:35" x14ac:dyDescent="0.35">
      <c r="A235" t="s">
        <v>1163</v>
      </c>
      <c r="B235" s="20">
        <v>45085</v>
      </c>
      <c r="C235" s="20">
        <v>45092</v>
      </c>
      <c r="D235" s="20">
        <v>45092</v>
      </c>
      <c r="E235" t="s">
        <v>669</v>
      </c>
      <c r="F235">
        <v>800065396</v>
      </c>
      <c r="G235" t="s">
        <v>670</v>
      </c>
      <c r="H235" t="s">
        <v>1164</v>
      </c>
      <c r="I235" t="s">
        <v>672</v>
      </c>
      <c r="J235" s="20">
        <v>45085</v>
      </c>
      <c r="K235" s="20">
        <v>45092</v>
      </c>
      <c r="L235" s="20">
        <v>45092</v>
      </c>
      <c r="M235" t="s">
        <v>669</v>
      </c>
      <c r="N235" t="s">
        <v>669</v>
      </c>
      <c r="O235" t="s">
        <v>669</v>
      </c>
      <c r="P235">
        <v>125000</v>
      </c>
      <c r="Q235">
        <v>125000</v>
      </c>
      <c r="R235">
        <v>0</v>
      </c>
      <c r="S235">
        <v>0</v>
      </c>
      <c r="T235">
        <v>0</v>
      </c>
      <c r="U235">
        <v>0</v>
      </c>
      <c r="V235">
        <v>0</v>
      </c>
      <c r="W235">
        <v>0</v>
      </c>
      <c r="X235">
        <v>125000</v>
      </c>
      <c r="Y235">
        <v>0</v>
      </c>
      <c r="Z235">
        <v>0</v>
      </c>
      <c r="AA235">
        <v>0</v>
      </c>
      <c r="AB235">
        <v>1</v>
      </c>
      <c r="AC235" t="s">
        <v>669</v>
      </c>
      <c r="AD235" t="s">
        <v>669</v>
      </c>
      <c r="AE235" t="s">
        <v>673</v>
      </c>
      <c r="AF235" t="s">
        <v>674</v>
      </c>
      <c r="AG235" t="s">
        <v>669</v>
      </c>
      <c r="AH235">
        <v>1</v>
      </c>
      <c r="AI235" t="s">
        <v>675</v>
      </c>
    </row>
    <row r="236" spans="1:35" x14ac:dyDescent="0.35">
      <c r="A236" t="s">
        <v>1165</v>
      </c>
      <c r="B236" s="20">
        <v>45085</v>
      </c>
      <c r="C236" s="20">
        <v>45092</v>
      </c>
      <c r="D236" s="20">
        <v>45092</v>
      </c>
      <c r="E236" t="s">
        <v>669</v>
      </c>
      <c r="F236">
        <v>800065396</v>
      </c>
      <c r="G236" t="s">
        <v>670</v>
      </c>
      <c r="H236" t="s">
        <v>1166</v>
      </c>
      <c r="I236" t="s">
        <v>672</v>
      </c>
      <c r="J236" s="20">
        <v>45085</v>
      </c>
      <c r="K236" s="20">
        <v>45092</v>
      </c>
      <c r="L236" s="20">
        <v>45092</v>
      </c>
      <c r="M236" t="s">
        <v>669</v>
      </c>
      <c r="N236" t="s">
        <v>669</v>
      </c>
      <c r="O236" t="s">
        <v>669</v>
      </c>
      <c r="P236">
        <v>125000</v>
      </c>
      <c r="Q236">
        <v>125000</v>
      </c>
      <c r="R236">
        <v>0</v>
      </c>
      <c r="S236">
        <v>0</v>
      </c>
      <c r="T236">
        <v>0</v>
      </c>
      <c r="U236">
        <v>0</v>
      </c>
      <c r="V236">
        <v>0</v>
      </c>
      <c r="W236">
        <v>0</v>
      </c>
      <c r="X236">
        <v>125000</v>
      </c>
      <c r="Y236">
        <v>0</v>
      </c>
      <c r="Z236">
        <v>0</v>
      </c>
      <c r="AA236">
        <v>0</v>
      </c>
      <c r="AB236">
        <v>1</v>
      </c>
      <c r="AC236" t="s">
        <v>669</v>
      </c>
      <c r="AD236" t="s">
        <v>669</v>
      </c>
      <c r="AE236" t="s">
        <v>673</v>
      </c>
      <c r="AF236" t="s">
        <v>674</v>
      </c>
      <c r="AG236" t="s">
        <v>669</v>
      </c>
      <c r="AH236">
        <v>1</v>
      </c>
      <c r="AI236" t="s">
        <v>675</v>
      </c>
    </row>
    <row r="237" spans="1:35" x14ac:dyDescent="0.35">
      <c r="A237" t="s">
        <v>1167</v>
      </c>
      <c r="B237" s="20">
        <v>45085</v>
      </c>
      <c r="C237" s="20">
        <v>45092</v>
      </c>
      <c r="D237" s="20">
        <v>45092</v>
      </c>
      <c r="E237" t="s">
        <v>669</v>
      </c>
      <c r="F237">
        <v>800065396</v>
      </c>
      <c r="G237" t="s">
        <v>670</v>
      </c>
      <c r="H237" t="s">
        <v>1168</v>
      </c>
      <c r="I237" t="s">
        <v>672</v>
      </c>
      <c r="J237" s="20">
        <v>45085</v>
      </c>
      <c r="K237" s="20">
        <v>45092</v>
      </c>
      <c r="L237" s="20">
        <v>45092</v>
      </c>
      <c r="M237" t="s">
        <v>669</v>
      </c>
      <c r="N237" t="s">
        <v>669</v>
      </c>
      <c r="O237" t="s">
        <v>669</v>
      </c>
      <c r="P237">
        <v>125000</v>
      </c>
      <c r="Q237">
        <v>125000</v>
      </c>
      <c r="R237">
        <v>0</v>
      </c>
      <c r="S237">
        <v>0</v>
      </c>
      <c r="T237">
        <v>0</v>
      </c>
      <c r="U237">
        <v>0</v>
      </c>
      <c r="V237">
        <v>0</v>
      </c>
      <c r="W237">
        <v>0</v>
      </c>
      <c r="X237">
        <v>125000</v>
      </c>
      <c r="Y237">
        <v>0</v>
      </c>
      <c r="Z237">
        <v>0</v>
      </c>
      <c r="AA237">
        <v>0</v>
      </c>
      <c r="AB237">
        <v>1</v>
      </c>
      <c r="AC237" t="s">
        <v>669</v>
      </c>
      <c r="AD237" t="s">
        <v>669</v>
      </c>
      <c r="AE237" t="s">
        <v>673</v>
      </c>
      <c r="AF237" t="s">
        <v>674</v>
      </c>
      <c r="AG237" t="s">
        <v>669</v>
      </c>
      <c r="AH237">
        <v>1</v>
      </c>
      <c r="AI237" t="s">
        <v>675</v>
      </c>
    </row>
    <row r="238" spans="1:35" x14ac:dyDescent="0.35">
      <c r="A238" t="s">
        <v>1169</v>
      </c>
      <c r="B238" s="20">
        <v>45085</v>
      </c>
      <c r="C238" s="20">
        <v>45092</v>
      </c>
      <c r="D238" s="20">
        <v>45092</v>
      </c>
      <c r="E238" t="s">
        <v>669</v>
      </c>
      <c r="F238">
        <v>800065396</v>
      </c>
      <c r="G238" t="s">
        <v>670</v>
      </c>
      <c r="H238" t="s">
        <v>1170</v>
      </c>
      <c r="I238" t="s">
        <v>672</v>
      </c>
      <c r="J238" s="20">
        <v>45085</v>
      </c>
      <c r="K238" s="20">
        <v>45092</v>
      </c>
      <c r="L238" s="20">
        <v>45092</v>
      </c>
      <c r="M238" t="s">
        <v>669</v>
      </c>
      <c r="N238" t="s">
        <v>669</v>
      </c>
      <c r="O238" t="s">
        <v>669</v>
      </c>
      <c r="P238">
        <v>125000</v>
      </c>
      <c r="Q238">
        <v>125000</v>
      </c>
      <c r="R238">
        <v>0</v>
      </c>
      <c r="S238">
        <v>0</v>
      </c>
      <c r="T238">
        <v>0</v>
      </c>
      <c r="U238">
        <v>0</v>
      </c>
      <c r="V238">
        <v>0</v>
      </c>
      <c r="W238">
        <v>0</v>
      </c>
      <c r="X238">
        <v>125000</v>
      </c>
      <c r="Y238">
        <v>0</v>
      </c>
      <c r="Z238">
        <v>0</v>
      </c>
      <c r="AA238">
        <v>0</v>
      </c>
      <c r="AB238">
        <v>1</v>
      </c>
      <c r="AC238" t="s">
        <v>669</v>
      </c>
      <c r="AD238" t="s">
        <v>669</v>
      </c>
      <c r="AE238" t="s">
        <v>673</v>
      </c>
      <c r="AF238" t="s">
        <v>674</v>
      </c>
      <c r="AG238" t="s">
        <v>669</v>
      </c>
      <c r="AH238">
        <v>1</v>
      </c>
      <c r="AI238" t="s">
        <v>675</v>
      </c>
    </row>
    <row r="239" spans="1:35" x14ac:dyDescent="0.35">
      <c r="A239" t="s">
        <v>1171</v>
      </c>
      <c r="B239" s="20">
        <v>45085</v>
      </c>
      <c r="C239" s="20">
        <v>45092</v>
      </c>
      <c r="D239" s="20">
        <v>45092</v>
      </c>
      <c r="E239" t="s">
        <v>669</v>
      </c>
      <c r="F239">
        <v>800065396</v>
      </c>
      <c r="G239" t="s">
        <v>670</v>
      </c>
      <c r="H239" t="s">
        <v>1172</v>
      </c>
      <c r="I239" t="s">
        <v>672</v>
      </c>
      <c r="J239" s="20">
        <v>45085</v>
      </c>
      <c r="K239" s="20">
        <v>45092</v>
      </c>
      <c r="L239" s="20">
        <v>45092</v>
      </c>
      <c r="M239" t="s">
        <v>669</v>
      </c>
      <c r="N239" t="s">
        <v>669</v>
      </c>
      <c r="O239" t="s">
        <v>669</v>
      </c>
      <c r="P239">
        <v>125000</v>
      </c>
      <c r="Q239">
        <v>125000</v>
      </c>
      <c r="R239">
        <v>0</v>
      </c>
      <c r="S239">
        <v>0</v>
      </c>
      <c r="T239">
        <v>0</v>
      </c>
      <c r="U239">
        <v>0</v>
      </c>
      <c r="V239">
        <v>0</v>
      </c>
      <c r="W239">
        <v>0</v>
      </c>
      <c r="X239">
        <v>125000</v>
      </c>
      <c r="Y239">
        <v>0</v>
      </c>
      <c r="Z239">
        <v>0</v>
      </c>
      <c r="AA239">
        <v>0</v>
      </c>
      <c r="AB239">
        <v>1</v>
      </c>
      <c r="AC239" t="s">
        <v>669</v>
      </c>
      <c r="AD239" t="s">
        <v>669</v>
      </c>
      <c r="AE239" t="s">
        <v>673</v>
      </c>
      <c r="AF239" t="s">
        <v>674</v>
      </c>
      <c r="AG239" t="s">
        <v>669</v>
      </c>
      <c r="AH239">
        <v>1</v>
      </c>
      <c r="AI239" t="s">
        <v>675</v>
      </c>
    </row>
    <row r="240" spans="1:35" x14ac:dyDescent="0.35">
      <c r="A240" t="s">
        <v>1173</v>
      </c>
      <c r="B240" s="20">
        <v>45085</v>
      </c>
      <c r="C240" s="20">
        <v>45092</v>
      </c>
      <c r="D240" s="20">
        <v>45092</v>
      </c>
      <c r="E240" t="s">
        <v>669</v>
      </c>
      <c r="F240">
        <v>800065396</v>
      </c>
      <c r="G240" t="s">
        <v>670</v>
      </c>
      <c r="H240" t="s">
        <v>1174</v>
      </c>
      <c r="I240" t="s">
        <v>672</v>
      </c>
      <c r="J240" s="20">
        <v>45085</v>
      </c>
      <c r="K240" s="20">
        <v>45092</v>
      </c>
      <c r="L240" s="20">
        <v>45092</v>
      </c>
      <c r="M240" t="s">
        <v>669</v>
      </c>
      <c r="N240" t="s">
        <v>669</v>
      </c>
      <c r="O240" t="s">
        <v>669</v>
      </c>
      <c r="P240">
        <v>125000</v>
      </c>
      <c r="Q240">
        <v>125000</v>
      </c>
      <c r="R240">
        <v>0</v>
      </c>
      <c r="S240">
        <v>0</v>
      </c>
      <c r="T240">
        <v>0</v>
      </c>
      <c r="U240">
        <v>0</v>
      </c>
      <c r="V240">
        <v>0</v>
      </c>
      <c r="W240">
        <v>0</v>
      </c>
      <c r="X240">
        <v>125000</v>
      </c>
      <c r="Y240">
        <v>0</v>
      </c>
      <c r="Z240">
        <v>0</v>
      </c>
      <c r="AA240">
        <v>0</v>
      </c>
      <c r="AB240">
        <v>1</v>
      </c>
      <c r="AC240" t="s">
        <v>669</v>
      </c>
      <c r="AD240" t="s">
        <v>669</v>
      </c>
      <c r="AE240" t="s">
        <v>673</v>
      </c>
      <c r="AF240" t="s">
        <v>674</v>
      </c>
      <c r="AG240" t="s">
        <v>669</v>
      </c>
      <c r="AH240">
        <v>1</v>
      </c>
      <c r="AI240" t="s">
        <v>675</v>
      </c>
    </row>
    <row r="241" spans="1:35" x14ac:dyDescent="0.35">
      <c r="A241" t="s">
        <v>1175</v>
      </c>
      <c r="B241" s="20">
        <v>45085</v>
      </c>
      <c r="C241" s="20">
        <v>45092</v>
      </c>
      <c r="D241" s="20">
        <v>45092</v>
      </c>
      <c r="E241" t="s">
        <v>669</v>
      </c>
      <c r="F241">
        <v>800065396</v>
      </c>
      <c r="G241" t="s">
        <v>670</v>
      </c>
      <c r="H241" t="s">
        <v>1176</v>
      </c>
      <c r="I241" t="s">
        <v>672</v>
      </c>
      <c r="J241" s="20">
        <v>45085</v>
      </c>
      <c r="K241" s="20">
        <v>45092</v>
      </c>
      <c r="L241" s="20">
        <v>45092</v>
      </c>
      <c r="M241" t="s">
        <v>669</v>
      </c>
      <c r="N241" t="s">
        <v>669</v>
      </c>
      <c r="O241" t="s">
        <v>669</v>
      </c>
      <c r="P241">
        <v>125000</v>
      </c>
      <c r="Q241">
        <v>125000</v>
      </c>
      <c r="R241">
        <v>0</v>
      </c>
      <c r="S241">
        <v>0</v>
      </c>
      <c r="T241">
        <v>0</v>
      </c>
      <c r="U241">
        <v>0</v>
      </c>
      <c r="V241">
        <v>0</v>
      </c>
      <c r="W241">
        <v>0</v>
      </c>
      <c r="X241">
        <v>125000</v>
      </c>
      <c r="Y241">
        <v>0</v>
      </c>
      <c r="Z241">
        <v>0</v>
      </c>
      <c r="AA241">
        <v>0</v>
      </c>
      <c r="AB241">
        <v>1</v>
      </c>
      <c r="AC241" t="s">
        <v>669</v>
      </c>
      <c r="AD241" t="s">
        <v>669</v>
      </c>
      <c r="AE241" t="s">
        <v>673</v>
      </c>
      <c r="AF241" t="s">
        <v>674</v>
      </c>
      <c r="AG241" t="s">
        <v>669</v>
      </c>
      <c r="AH241">
        <v>1</v>
      </c>
      <c r="AI241" t="s">
        <v>675</v>
      </c>
    </row>
    <row r="242" spans="1:35" x14ac:dyDescent="0.35">
      <c r="A242" t="s">
        <v>1177</v>
      </c>
      <c r="B242" s="20">
        <v>45085</v>
      </c>
      <c r="C242" s="20">
        <v>45092</v>
      </c>
      <c r="D242" s="20">
        <v>45092</v>
      </c>
      <c r="E242" t="s">
        <v>669</v>
      </c>
      <c r="F242">
        <v>800065396</v>
      </c>
      <c r="G242" t="s">
        <v>670</v>
      </c>
      <c r="H242" t="s">
        <v>1178</v>
      </c>
      <c r="I242" t="s">
        <v>672</v>
      </c>
      <c r="J242" s="20">
        <v>45085</v>
      </c>
      <c r="K242" s="20">
        <v>45092</v>
      </c>
      <c r="L242" s="20">
        <v>45092</v>
      </c>
      <c r="M242" t="s">
        <v>669</v>
      </c>
      <c r="N242" t="s">
        <v>669</v>
      </c>
      <c r="O242" t="s">
        <v>669</v>
      </c>
      <c r="P242">
        <v>125000</v>
      </c>
      <c r="Q242">
        <v>125000</v>
      </c>
      <c r="R242">
        <v>0</v>
      </c>
      <c r="S242">
        <v>0</v>
      </c>
      <c r="T242">
        <v>0</v>
      </c>
      <c r="U242">
        <v>0</v>
      </c>
      <c r="V242">
        <v>0</v>
      </c>
      <c r="W242">
        <v>0</v>
      </c>
      <c r="X242">
        <v>125000</v>
      </c>
      <c r="Y242">
        <v>0</v>
      </c>
      <c r="Z242">
        <v>0</v>
      </c>
      <c r="AA242">
        <v>0</v>
      </c>
      <c r="AB242">
        <v>1</v>
      </c>
      <c r="AC242" t="s">
        <v>669</v>
      </c>
      <c r="AD242" t="s">
        <v>669</v>
      </c>
      <c r="AE242" t="s">
        <v>673</v>
      </c>
      <c r="AF242" t="s">
        <v>674</v>
      </c>
      <c r="AG242" t="s">
        <v>669</v>
      </c>
      <c r="AH242">
        <v>1</v>
      </c>
      <c r="AI242" t="s">
        <v>675</v>
      </c>
    </row>
    <row r="243" spans="1:35" x14ac:dyDescent="0.35">
      <c r="A243" t="s">
        <v>1179</v>
      </c>
      <c r="B243" s="20">
        <v>45114</v>
      </c>
      <c r="C243" s="20">
        <v>45125</v>
      </c>
      <c r="D243" s="20">
        <v>45218</v>
      </c>
      <c r="E243" t="s">
        <v>669</v>
      </c>
      <c r="F243">
        <v>800065396</v>
      </c>
      <c r="G243" t="s">
        <v>670</v>
      </c>
      <c r="H243" t="s">
        <v>1180</v>
      </c>
      <c r="I243" t="s">
        <v>672</v>
      </c>
      <c r="J243" s="20">
        <v>45114</v>
      </c>
      <c r="K243" s="20">
        <v>45125</v>
      </c>
      <c r="L243" s="20">
        <v>45218</v>
      </c>
      <c r="M243" t="s">
        <v>669</v>
      </c>
      <c r="N243" t="s">
        <v>669</v>
      </c>
      <c r="O243" t="s">
        <v>669</v>
      </c>
      <c r="P243">
        <v>68195426</v>
      </c>
      <c r="Q243">
        <v>1021577</v>
      </c>
      <c r="R243">
        <v>0</v>
      </c>
      <c r="S243">
        <v>0</v>
      </c>
      <c r="T243">
        <v>0</v>
      </c>
      <c r="U243">
        <v>20740257</v>
      </c>
      <c r="V243">
        <v>893577</v>
      </c>
      <c r="W243">
        <v>0</v>
      </c>
      <c r="X243">
        <v>128000</v>
      </c>
      <c r="Y243">
        <v>2560</v>
      </c>
      <c r="Z243">
        <v>0</v>
      </c>
      <c r="AA243">
        <v>0</v>
      </c>
      <c r="AB243">
        <v>2</v>
      </c>
      <c r="AC243" t="s">
        <v>691</v>
      </c>
      <c r="AD243" t="s">
        <v>692</v>
      </c>
      <c r="AE243" t="s">
        <v>673</v>
      </c>
      <c r="AF243" t="s">
        <v>693</v>
      </c>
      <c r="AG243" t="s">
        <v>1181</v>
      </c>
      <c r="AH243">
        <v>1</v>
      </c>
      <c r="AI243" t="s">
        <v>680</v>
      </c>
    </row>
    <row r="244" spans="1:35" x14ac:dyDescent="0.35">
      <c r="A244" t="s">
        <v>1182</v>
      </c>
      <c r="B244" s="20">
        <v>45114</v>
      </c>
      <c r="C244" s="20">
        <v>45125</v>
      </c>
      <c r="D244" s="20">
        <v>45205</v>
      </c>
      <c r="E244" t="s">
        <v>669</v>
      </c>
      <c r="F244">
        <v>800065396</v>
      </c>
      <c r="G244" t="s">
        <v>670</v>
      </c>
      <c r="H244" t="s">
        <v>1183</v>
      </c>
      <c r="I244" t="s">
        <v>672</v>
      </c>
      <c r="J244" s="20">
        <v>45114</v>
      </c>
      <c r="K244" s="20">
        <v>45125</v>
      </c>
      <c r="L244" s="20">
        <v>45205</v>
      </c>
      <c r="M244" t="s">
        <v>669</v>
      </c>
      <c r="N244" t="s">
        <v>669</v>
      </c>
      <c r="O244" t="s">
        <v>669</v>
      </c>
      <c r="P244">
        <v>17746934</v>
      </c>
      <c r="Q244">
        <v>416946</v>
      </c>
      <c r="R244">
        <v>0</v>
      </c>
      <c r="S244">
        <v>0</v>
      </c>
      <c r="T244">
        <v>0</v>
      </c>
      <c r="U244">
        <v>5679615</v>
      </c>
      <c r="V244">
        <v>154946</v>
      </c>
      <c r="W244">
        <v>0</v>
      </c>
      <c r="X244">
        <v>262000</v>
      </c>
      <c r="Y244">
        <v>5240</v>
      </c>
      <c r="Z244">
        <v>0</v>
      </c>
      <c r="AA244">
        <v>0</v>
      </c>
      <c r="AB244">
        <v>2</v>
      </c>
      <c r="AC244" t="s">
        <v>691</v>
      </c>
      <c r="AD244" t="s">
        <v>692</v>
      </c>
      <c r="AE244" t="s">
        <v>673</v>
      </c>
      <c r="AF244" t="s">
        <v>693</v>
      </c>
      <c r="AG244" t="s">
        <v>1181</v>
      </c>
      <c r="AH244">
        <v>1</v>
      </c>
      <c r="AI244" t="s">
        <v>680</v>
      </c>
    </row>
    <row r="245" spans="1:35" x14ac:dyDescent="0.35">
      <c r="A245" t="s">
        <v>1184</v>
      </c>
      <c r="B245" s="20">
        <v>45114</v>
      </c>
      <c r="C245" s="20">
        <v>45125</v>
      </c>
      <c r="D245" s="20">
        <v>45205</v>
      </c>
      <c r="E245" t="s">
        <v>669</v>
      </c>
      <c r="F245">
        <v>800065396</v>
      </c>
      <c r="G245" t="s">
        <v>670</v>
      </c>
      <c r="H245" t="s">
        <v>1185</v>
      </c>
      <c r="I245" t="s">
        <v>672</v>
      </c>
      <c r="J245" s="20">
        <v>45114</v>
      </c>
      <c r="K245" s="20">
        <v>45125</v>
      </c>
      <c r="L245" s="20">
        <v>45205</v>
      </c>
      <c r="M245" t="s">
        <v>669</v>
      </c>
      <c r="N245" t="s">
        <v>669</v>
      </c>
      <c r="O245" t="s">
        <v>669</v>
      </c>
      <c r="P245">
        <v>10320715</v>
      </c>
      <c r="Q245">
        <v>2413587</v>
      </c>
      <c r="R245">
        <v>0</v>
      </c>
      <c r="S245">
        <v>0</v>
      </c>
      <c r="T245">
        <v>0</v>
      </c>
      <c r="U245">
        <v>2930347</v>
      </c>
      <c r="V245">
        <v>2326054</v>
      </c>
      <c r="W245">
        <v>0</v>
      </c>
      <c r="X245">
        <v>87533</v>
      </c>
      <c r="Y245">
        <v>1751</v>
      </c>
      <c r="Z245">
        <v>0</v>
      </c>
      <c r="AA245">
        <v>0</v>
      </c>
      <c r="AB245">
        <v>3</v>
      </c>
      <c r="AC245" t="s">
        <v>691</v>
      </c>
      <c r="AD245" t="s">
        <v>692</v>
      </c>
      <c r="AE245" t="s">
        <v>673</v>
      </c>
      <c r="AF245" t="s">
        <v>693</v>
      </c>
      <c r="AG245" t="s">
        <v>1181</v>
      </c>
      <c r="AH245">
        <v>1</v>
      </c>
      <c r="AI245" t="s">
        <v>680</v>
      </c>
    </row>
    <row r="246" spans="1:35" x14ac:dyDescent="0.35">
      <c r="A246" t="s">
        <v>1186</v>
      </c>
      <c r="B246" s="20">
        <v>45141</v>
      </c>
      <c r="C246" s="20">
        <v>45148</v>
      </c>
      <c r="D246" s="20">
        <v>45218</v>
      </c>
      <c r="E246" t="s">
        <v>669</v>
      </c>
      <c r="F246">
        <v>800065396</v>
      </c>
      <c r="G246" t="s">
        <v>670</v>
      </c>
      <c r="H246" t="s">
        <v>1187</v>
      </c>
      <c r="I246" t="s">
        <v>672</v>
      </c>
      <c r="J246" s="20">
        <v>45141</v>
      </c>
      <c r="K246" s="20">
        <v>45148</v>
      </c>
      <c r="L246" s="20">
        <v>45218</v>
      </c>
      <c r="M246" t="s">
        <v>669</v>
      </c>
      <c r="N246" t="s">
        <v>669</v>
      </c>
      <c r="O246" t="s">
        <v>669</v>
      </c>
      <c r="P246">
        <v>53828784</v>
      </c>
      <c r="Q246">
        <v>328000</v>
      </c>
      <c r="R246">
        <v>0</v>
      </c>
      <c r="S246">
        <v>0</v>
      </c>
      <c r="T246">
        <v>0</v>
      </c>
      <c r="U246">
        <v>16175691</v>
      </c>
      <c r="V246">
        <v>263000</v>
      </c>
      <c r="W246">
        <v>0</v>
      </c>
      <c r="X246">
        <v>65000</v>
      </c>
      <c r="Y246">
        <v>1300</v>
      </c>
      <c r="Z246">
        <v>0</v>
      </c>
      <c r="AA246">
        <v>0</v>
      </c>
      <c r="AB246">
        <v>2</v>
      </c>
      <c r="AC246" t="s">
        <v>691</v>
      </c>
      <c r="AD246" t="s">
        <v>692</v>
      </c>
      <c r="AE246" t="s">
        <v>673</v>
      </c>
      <c r="AF246" t="s">
        <v>693</v>
      </c>
      <c r="AG246" t="s">
        <v>1181</v>
      </c>
      <c r="AH246">
        <v>1</v>
      </c>
      <c r="AI246" t="s">
        <v>680</v>
      </c>
    </row>
    <row r="247" spans="1:35" x14ac:dyDescent="0.35">
      <c r="A247" t="s">
        <v>1188</v>
      </c>
      <c r="B247" s="20">
        <v>45141</v>
      </c>
      <c r="C247" s="20">
        <v>45149</v>
      </c>
      <c r="D247" s="20">
        <v>45218</v>
      </c>
      <c r="E247" t="s">
        <v>669</v>
      </c>
      <c r="F247">
        <v>800065396</v>
      </c>
      <c r="G247" t="s">
        <v>670</v>
      </c>
      <c r="H247" t="s">
        <v>1189</v>
      </c>
      <c r="I247" t="s">
        <v>672</v>
      </c>
      <c r="J247" s="20">
        <v>45141</v>
      </c>
      <c r="K247" s="20">
        <v>45149</v>
      </c>
      <c r="L247" s="20">
        <v>45218</v>
      </c>
      <c r="M247" t="s">
        <v>669</v>
      </c>
      <c r="N247" t="s">
        <v>669</v>
      </c>
      <c r="O247" t="s">
        <v>669</v>
      </c>
      <c r="P247">
        <v>41382480</v>
      </c>
      <c r="Q247">
        <v>541463</v>
      </c>
      <c r="R247">
        <v>0</v>
      </c>
      <c r="S247">
        <v>0</v>
      </c>
      <c r="T247">
        <v>0</v>
      </c>
      <c r="U247">
        <v>12591155</v>
      </c>
      <c r="V247">
        <v>352780</v>
      </c>
      <c r="W247">
        <v>0</v>
      </c>
      <c r="X247">
        <v>188683</v>
      </c>
      <c r="Y247">
        <v>3774</v>
      </c>
      <c r="Z247">
        <v>0</v>
      </c>
      <c r="AA247">
        <v>0</v>
      </c>
      <c r="AB247">
        <v>2</v>
      </c>
      <c r="AC247" t="s">
        <v>691</v>
      </c>
      <c r="AD247" t="s">
        <v>692</v>
      </c>
      <c r="AE247" t="s">
        <v>673</v>
      </c>
      <c r="AF247" t="s">
        <v>693</v>
      </c>
      <c r="AG247" t="s">
        <v>1181</v>
      </c>
      <c r="AH247">
        <v>1</v>
      </c>
      <c r="AI247" t="s">
        <v>680</v>
      </c>
    </row>
    <row r="248" spans="1:35" x14ac:dyDescent="0.35">
      <c r="A248" t="s">
        <v>1190</v>
      </c>
      <c r="B248" s="20">
        <v>45141</v>
      </c>
      <c r="C248" s="20">
        <v>45148</v>
      </c>
      <c r="D248" s="20">
        <v>45223</v>
      </c>
      <c r="E248" t="s">
        <v>669</v>
      </c>
      <c r="F248">
        <v>800065396</v>
      </c>
      <c r="G248" t="s">
        <v>670</v>
      </c>
      <c r="H248" t="s">
        <v>1191</v>
      </c>
      <c r="I248" t="s">
        <v>672</v>
      </c>
      <c r="J248" s="20">
        <v>45141</v>
      </c>
      <c r="K248" s="20">
        <v>45148</v>
      </c>
      <c r="L248" s="20">
        <v>45223</v>
      </c>
      <c r="M248" t="s">
        <v>669</v>
      </c>
      <c r="N248" t="s">
        <v>669</v>
      </c>
      <c r="O248" t="s">
        <v>669</v>
      </c>
      <c r="P248">
        <v>10065014</v>
      </c>
      <c r="Q248">
        <v>1731924</v>
      </c>
      <c r="R248">
        <v>0</v>
      </c>
      <c r="S248">
        <v>0</v>
      </c>
      <c r="T248">
        <v>0</v>
      </c>
      <c r="U248">
        <v>2719250</v>
      </c>
      <c r="V248">
        <v>1646257</v>
      </c>
      <c r="W248">
        <v>0</v>
      </c>
      <c r="X248">
        <v>85667</v>
      </c>
      <c r="Y248">
        <v>1713</v>
      </c>
      <c r="Z248">
        <v>0</v>
      </c>
      <c r="AA248">
        <v>0</v>
      </c>
      <c r="AB248">
        <v>2</v>
      </c>
      <c r="AC248" t="s">
        <v>691</v>
      </c>
      <c r="AD248" t="s">
        <v>692</v>
      </c>
      <c r="AE248" t="s">
        <v>673</v>
      </c>
      <c r="AF248" t="s">
        <v>693</v>
      </c>
      <c r="AG248" t="s">
        <v>683</v>
      </c>
      <c r="AH248">
        <v>1</v>
      </c>
      <c r="AI248" t="s">
        <v>680</v>
      </c>
    </row>
    <row r="249" spans="1:35" x14ac:dyDescent="0.35">
      <c r="A249" t="s">
        <v>1192</v>
      </c>
      <c r="B249" s="20">
        <v>45176</v>
      </c>
      <c r="C249" s="20">
        <v>45180</v>
      </c>
      <c r="D249" s="20">
        <v>45191</v>
      </c>
      <c r="E249" t="s">
        <v>669</v>
      </c>
      <c r="F249">
        <v>800065396</v>
      </c>
      <c r="G249" t="s">
        <v>670</v>
      </c>
      <c r="H249" t="s">
        <v>1193</v>
      </c>
      <c r="I249" t="s">
        <v>672</v>
      </c>
      <c r="J249" s="20">
        <v>45176</v>
      </c>
      <c r="K249" s="20">
        <v>45180</v>
      </c>
      <c r="L249" s="20">
        <v>45191</v>
      </c>
      <c r="M249" t="s">
        <v>669</v>
      </c>
      <c r="N249" t="s">
        <v>669</v>
      </c>
      <c r="O249" t="s">
        <v>669</v>
      </c>
      <c r="P249">
        <v>125000</v>
      </c>
      <c r="Q249">
        <v>125000</v>
      </c>
      <c r="R249">
        <v>0</v>
      </c>
      <c r="S249">
        <v>0</v>
      </c>
      <c r="T249">
        <v>0</v>
      </c>
      <c r="U249">
        <v>0</v>
      </c>
      <c r="V249">
        <v>0</v>
      </c>
      <c r="W249">
        <v>0</v>
      </c>
      <c r="X249">
        <v>125000</v>
      </c>
      <c r="Y249">
        <v>0</v>
      </c>
      <c r="Z249">
        <v>0</v>
      </c>
      <c r="AA249">
        <v>0</v>
      </c>
      <c r="AB249">
        <v>1</v>
      </c>
      <c r="AC249" t="s">
        <v>1194</v>
      </c>
      <c r="AD249" t="s">
        <v>692</v>
      </c>
      <c r="AE249" t="s">
        <v>673</v>
      </c>
      <c r="AF249" t="s">
        <v>693</v>
      </c>
      <c r="AG249" t="s">
        <v>697</v>
      </c>
      <c r="AH249">
        <v>1</v>
      </c>
      <c r="AI249" t="s">
        <v>675</v>
      </c>
    </row>
    <row r="250" spans="1:35" x14ac:dyDescent="0.35">
      <c r="A250" t="s">
        <v>1195</v>
      </c>
      <c r="B250" s="20">
        <v>45234</v>
      </c>
      <c r="C250" s="20">
        <v>45244</v>
      </c>
      <c r="D250" s="20">
        <v>45467</v>
      </c>
      <c r="E250" t="s">
        <v>669</v>
      </c>
      <c r="F250">
        <v>800065396</v>
      </c>
      <c r="G250" t="s">
        <v>670</v>
      </c>
      <c r="H250" t="s">
        <v>1196</v>
      </c>
      <c r="I250" t="s">
        <v>672</v>
      </c>
      <c r="J250" s="20">
        <v>45234</v>
      </c>
      <c r="K250" s="20">
        <v>45244</v>
      </c>
      <c r="L250" s="20">
        <v>45467</v>
      </c>
      <c r="M250" t="s">
        <v>669</v>
      </c>
      <c r="N250" t="s">
        <v>669</v>
      </c>
      <c r="O250" t="s">
        <v>669</v>
      </c>
      <c r="P250">
        <v>6197684</v>
      </c>
      <c r="Q250">
        <v>751209</v>
      </c>
      <c r="R250">
        <v>0</v>
      </c>
      <c r="S250">
        <v>0</v>
      </c>
      <c r="T250">
        <v>0</v>
      </c>
      <c r="U250">
        <v>837423</v>
      </c>
      <c r="V250">
        <v>16976</v>
      </c>
      <c r="W250">
        <v>0</v>
      </c>
      <c r="X250">
        <v>734233</v>
      </c>
      <c r="Y250">
        <v>14685</v>
      </c>
      <c r="Z250">
        <v>0</v>
      </c>
      <c r="AA250">
        <v>0</v>
      </c>
      <c r="AB250">
        <v>2</v>
      </c>
      <c r="AC250" t="s">
        <v>691</v>
      </c>
      <c r="AD250" t="s">
        <v>692</v>
      </c>
      <c r="AE250" t="s">
        <v>673</v>
      </c>
      <c r="AF250" t="s">
        <v>693</v>
      </c>
      <c r="AG250" t="s">
        <v>697</v>
      </c>
      <c r="AH250">
        <v>1</v>
      </c>
      <c r="AI250" t="s">
        <v>680</v>
      </c>
    </row>
    <row r="251" spans="1:35" x14ac:dyDescent="0.35">
      <c r="A251" t="s">
        <v>1197</v>
      </c>
      <c r="B251" s="20">
        <v>45234</v>
      </c>
      <c r="C251" s="20">
        <v>45244</v>
      </c>
      <c r="D251" s="20">
        <v>45541</v>
      </c>
      <c r="E251" t="s">
        <v>669</v>
      </c>
      <c r="F251">
        <v>800065396</v>
      </c>
      <c r="G251" t="s">
        <v>670</v>
      </c>
      <c r="H251" t="s">
        <v>1198</v>
      </c>
      <c r="I251" t="s">
        <v>672</v>
      </c>
      <c r="J251" s="20">
        <v>45234</v>
      </c>
      <c r="K251" s="20">
        <v>45244</v>
      </c>
      <c r="L251" s="20">
        <v>45541</v>
      </c>
      <c r="M251" t="s">
        <v>669</v>
      </c>
      <c r="N251" t="s">
        <v>669</v>
      </c>
      <c r="O251" t="s">
        <v>669</v>
      </c>
      <c r="P251">
        <v>9875311</v>
      </c>
      <c r="Q251">
        <v>67304</v>
      </c>
      <c r="R251">
        <v>0</v>
      </c>
      <c r="S251">
        <v>0</v>
      </c>
      <c r="T251">
        <v>0</v>
      </c>
      <c r="U251">
        <v>1538045</v>
      </c>
      <c r="V251">
        <v>33652</v>
      </c>
      <c r="W251">
        <v>0</v>
      </c>
      <c r="X251">
        <v>33652</v>
      </c>
      <c r="Y251">
        <v>673</v>
      </c>
      <c r="Z251">
        <v>0</v>
      </c>
      <c r="AA251">
        <v>0</v>
      </c>
      <c r="AB251">
        <v>3</v>
      </c>
      <c r="AC251" t="s">
        <v>691</v>
      </c>
      <c r="AD251" t="s">
        <v>692</v>
      </c>
      <c r="AE251" t="s">
        <v>673</v>
      </c>
      <c r="AF251" t="s">
        <v>693</v>
      </c>
      <c r="AG251" t="s">
        <v>1199</v>
      </c>
      <c r="AH251">
        <v>1</v>
      </c>
      <c r="AI251" t="s">
        <v>680</v>
      </c>
    </row>
    <row r="252" spans="1:35" x14ac:dyDescent="0.35">
      <c r="A252" t="s">
        <v>1200</v>
      </c>
      <c r="B252" s="20">
        <v>45234</v>
      </c>
      <c r="C252" s="20">
        <v>45244</v>
      </c>
      <c r="D252" s="20">
        <v>45466</v>
      </c>
      <c r="E252" t="s">
        <v>669</v>
      </c>
      <c r="F252">
        <v>800065396</v>
      </c>
      <c r="G252" t="s">
        <v>670</v>
      </c>
      <c r="H252" t="s">
        <v>1201</v>
      </c>
      <c r="I252" t="s">
        <v>672</v>
      </c>
      <c r="J252" s="20">
        <v>45234</v>
      </c>
      <c r="K252" s="20">
        <v>45244</v>
      </c>
      <c r="L252" s="20">
        <v>45466</v>
      </c>
      <c r="M252" t="s">
        <v>669</v>
      </c>
      <c r="N252" t="s">
        <v>669</v>
      </c>
      <c r="O252" t="s">
        <v>669</v>
      </c>
      <c r="P252">
        <v>9649108</v>
      </c>
      <c r="Q252">
        <v>2896846</v>
      </c>
      <c r="R252">
        <v>0</v>
      </c>
      <c r="S252">
        <v>0</v>
      </c>
      <c r="T252">
        <v>0</v>
      </c>
      <c r="U252">
        <v>637735</v>
      </c>
      <c r="V252">
        <v>1110247</v>
      </c>
      <c r="W252">
        <v>0</v>
      </c>
      <c r="X252">
        <v>1786599</v>
      </c>
      <c r="Y252">
        <v>35732</v>
      </c>
      <c r="Z252">
        <v>0</v>
      </c>
      <c r="AA252">
        <v>0</v>
      </c>
      <c r="AB252">
        <v>2</v>
      </c>
      <c r="AC252" t="s">
        <v>691</v>
      </c>
      <c r="AD252" t="s">
        <v>692</v>
      </c>
      <c r="AE252" t="s">
        <v>673</v>
      </c>
      <c r="AF252" t="s">
        <v>693</v>
      </c>
      <c r="AG252" t="s">
        <v>697</v>
      </c>
      <c r="AH252">
        <v>1</v>
      </c>
      <c r="AI252" t="s">
        <v>680</v>
      </c>
    </row>
    <row r="253" spans="1:35" x14ac:dyDescent="0.35">
      <c r="A253" t="s">
        <v>1202</v>
      </c>
      <c r="B253" s="20">
        <v>45415</v>
      </c>
      <c r="C253" s="20">
        <v>45422</v>
      </c>
      <c r="D253" s="20">
        <v>45441</v>
      </c>
      <c r="E253" t="s">
        <v>669</v>
      </c>
      <c r="F253">
        <v>800065396</v>
      </c>
      <c r="G253" t="s">
        <v>670</v>
      </c>
      <c r="H253" t="s">
        <v>1203</v>
      </c>
      <c r="I253" t="s">
        <v>672</v>
      </c>
      <c r="J253" s="20">
        <v>45415</v>
      </c>
      <c r="K253" s="20">
        <v>45422</v>
      </c>
      <c r="L253" s="20">
        <v>45441</v>
      </c>
      <c r="M253" t="s">
        <v>669</v>
      </c>
      <c r="N253" t="s">
        <v>669</v>
      </c>
      <c r="O253" t="s">
        <v>669</v>
      </c>
      <c r="P253">
        <v>77653</v>
      </c>
      <c r="Q253">
        <v>77653</v>
      </c>
      <c r="R253">
        <v>0</v>
      </c>
      <c r="S253">
        <v>0</v>
      </c>
      <c r="T253">
        <v>4500</v>
      </c>
      <c r="U253">
        <v>4500</v>
      </c>
      <c r="V253">
        <v>0</v>
      </c>
      <c r="W253">
        <v>0</v>
      </c>
      <c r="X253">
        <v>73153</v>
      </c>
      <c r="Y253">
        <v>0</v>
      </c>
      <c r="Z253">
        <v>0</v>
      </c>
      <c r="AA253">
        <v>0</v>
      </c>
      <c r="AB253">
        <v>1</v>
      </c>
      <c r="AC253" t="s">
        <v>691</v>
      </c>
      <c r="AD253" t="s">
        <v>692</v>
      </c>
      <c r="AE253" t="s">
        <v>673</v>
      </c>
      <c r="AF253" t="s">
        <v>693</v>
      </c>
      <c r="AG253" t="s">
        <v>697</v>
      </c>
      <c r="AH253">
        <v>1</v>
      </c>
      <c r="AI253" t="s">
        <v>675</v>
      </c>
    </row>
    <row r="254" spans="1:35" x14ac:dyDescent="0.35">
      <c r="A254" t="s">
        <v>1204</v>
      </c>
      <c r="B254" s="20">
        <v>45415</v>
      </c>
      <c r="C254" s="20">
        <v>45422</v>
      </c>
      <c r="D254" s="20">
        <v>45554</v>
      </c>
      <c r="E254" t="s">
        <v>669</v>
      </c>
      <c r="F254">
        <v>800065396</v>
      </c>
      <c r="G254" t="s">
        <v>670</v>
      </c>
      <c r="H254" t="s">
        <v>1205</v>
      </c>
      <c r="I254" t="s">
        <v>672</v>
      </c>
      <c r="J254" s="20">
        <v>45415</v>
      </c>
      <c r="K254" s="20">
        <v>45422</v>
      </c>
      <c r="L254" s="20">
        <v>45554</v>
      </c>
      <c r="M254" t="s">
        <v>669</v>
      </c>
      <c r="N254" t="s">
        <v>669</v>
      </c>
      <c r="O254" t="s">
        <v>669</v>
      </c>
      <c r="P254">
        <v>285945</v>
      </c>
      <c r="Q254">
        <v>174145</v>
      </c>
      <c r="R254">
        <v>0</v>
      </c>
      <c r="S254">
        <v>0</v>
      </c>
      <c r="T254">
        <v>0</v>
      </c>
      <c r="U254">
        <v>14218</v>
      </c>
      <c r="V254">
        <v>69658</v>
      </c>
      <c r="W254">
        <v>0</v>
      </c>
      <c r="X254">
        <v>104487</v>
      </c>
      <c r="Y254">
        <v>2090</v>
      </c>
      <c r="Z254">
        <v>0</v>
      </c>
      <c r="AA254">
        <v>0</v>
      </c>
      <c r="AB254">
        <v>2</v>
      </c>
      <c r="AC254" t="s">
        <v>691</v>
      </c>
      <c r="AD254" t="s">
        <v>692</v>
      </c>
      <c r="AE254" t="s">
        <v>673</v>
      </c>
      <c r="AF254" t="s">
        <v>693</v>
      </c>
      <c r="AG254" t="s">
        <v>708</v>
      </c>
      <c r="AH254">
        <v>1</v>
      </c>
      <c r="AI254" t="s">
        <v>680</v>
      </c>
    </row>
    <row r="255" spans="1:35" x14ac:dyDescent="0.35">
      <c r="A255" t="s">
        <v>1206</v>
      </c>
      <c r="B255" s="20">
        <v>45415</v>
      </c>
      <c r="C255" s="20">
        <v>45422</v>
      </c>
      <c r="D255" s="20">
        <v>45554</v>
      </c>
      <c r="E255" t="s">
        <v>669</v>
      </c>
      <c r="F255">
        <v>800065396</v>
      </c>
      <c r="G255" t="s">
        <v>670</v>
      </c>
      <c r="H255" t="s">
        <v>1207</v>
      </c>
      <c r="I255" t="s">
        <v>672</v>
      </c>
      <c r="J255" s="20">
        <v>45415</v>
      </c>
      <c r="K255" s="20">
        <v>45422</v>
      </c>
      <c r="L255" s="20">
        <v>45554</v>
      </c>
      <c r="M255" t="s">
        <v>669</v>
      </c>
      <c r="N255" t="s">
        <v>669</v>
      </c>
      <c r="O255" t="s">
        <v>669</v>
      </c>
      <c r="P255">
        <v>48566647</v>
      </c>
      <c r="Q255">
        <v>163200</v>
      </c>
      <c r="R255">
        <v>0</v>
      </c>
      <c r="S255">
        <v>0</v>
      </c>
      <c r="T255">
        <v>0</v>
      </c>
      <c r="U255">
        <v>12824394</v>
      </c>
      <c r="V255">
        <v>65280</v>
      </c>
      <c r="W255">
        <v>0</v>
      </c>
      <c r="X255">
        <v>97920</v>
      </c>
      <c r="Y255">
        <v>1958</v>
      </c>
      <c r="Z255">
        <v>0</v>
      </c>
      <c r="AA255">
        <v>0</v>
      </c>
      <c r="AB255">
        <v>2</v>
      </c>
      <c r="AC255" t="s">
        <v>691</v>
      </c>
      <c r="AD255" t="s">
        <v>692</v>
      </c>
      <c r="AE255" t="s">
        <v>673</v>
      </c>
      <c r="AF255" t="s">
        <v>693</v>
      </c>
      <c r="AG255" t="s">
        <v>708</v>
      </c>
      <c r="AH255">
        <v>1</v>
      </c>
      <c r="AI255" t="s">
        <v>680</v>
      </c>
    </row>
    <row r="256" spans="1:35" x14ac:dyDescent="0.35">
      <c r="A256" t="s">
        <v>1208</v>
      </c>
      <c r="B256" s="20">
        <v>45415</v>
      </c>
      <c r="C256" s="20">
        <v>45422</v>
      </c>
      <c r="D256" s="20">
        <v>45614</v>
      </c>
      <c r="E256" t="s">
        <v>669</v>
      </c>
      <c r="F256">
        <v>800065396</v>
      </c>
      <c r="G256" t="s">
        <v>670</v>
      </c>
      <c r="H256" t="s">
        <v>1209</v>
      </c>
      <c r="I256" t="s">
        <v>672</v>
      </c>
      <c r="J256" s="20">
        <v>45415</v>
      </c>
      <c r="K256" s="20">
        <v>45422</v>
      </c>
      <c r="L256" s="20">
        <v>45614</v>
      </c>
      <c r="M256" t="s">
        <v>669</v>
      </c>
      <c r="N256" t="s">
        <v>669</v>
      </c>
      <c r="O256" t="s">
        <v>669</v>
      </c>
      <c r="P256">
        <v>38342200</v>
      </c>
      <c r="Q256">
        <v>730852</v>
      </c>
      <c r="R256">
        <v>0</v>
      </c>
      <c r="S256">
        <v>0</v>
      </c>
      <c r="T256">
        <v>0</v>
      </c>
      <c r="U256">
        <v>10055584</v>
      </c>
      <c r="V256">
        <v>204639</v>
      </c>
      <c r="W256">
        <v>0</v>
      </c>
      <c r="X256">
        <v>526213</v>
      </c>
      <c r="Y256">
        <v>10524</v>
      </c>
      <c r="Z256">
        <v>0</v>
      </c>
      <c r="AA256">
        <v>0</v>
      </c>
      <c r="AB256">
        <v>2</v>
      </c>
      <c r="AC256" t="s">
        <v>691</v>
      </c>
      <c r="AD256" t="s">
        <v>692</v>
      </c>
      <c r="AE256" t="s">
        <v>673</v>
      </c>
      <c r="AF256" t="s">
        <v>693</v>
      </c>
      <c r="AG256" t="s">
        <v>720</v>
      </c>
      <c r="AH256">
        <v>1</v>
      </c>
      <c r="AI256" t="s">
        <v>680</v>
      </c>
    </row>
    <row r="257" spans="1:35" x14ac:dyDescent="0.35">
      <c r="A257" t="s">
        <v>1210</v>
      </c>
      <c r="B257" s="20">
        <v>45415</v>
      </c>
      <c r="C257" s="20">
        <v>45422</v>
      </c>
      <c r="D257" s="20">
        <v>45554</v>
      </c>
      <c r="E257" t="s">
        <v>669</v>
      </c>
      <c r="F257">
        <v>800065396</v>
      </c>
      <c r="G257" t="s">
        <v>670</v>
      </c>
      <c r="H257" t="s">
        <v>1211</v>
      </c>
      <c r="I257" t="s">
        <v>672</v>
      </c>
      <c r="J257" s="20">
        <v>45415</v>
      </c>
      <c r="K257" s="20">
        <v>45422</v>
      </c>
      <c r="L257" s="20">
        <v>45554</v>
      </c>
      <c r="M257" t="s">
        <v>669</v>
      </c>
      <c r="N257" t="s">
        <v>669</v>
      </c>
      <c r="O257" t="s">
        <v>669</v>
      </c>
      <c r="P257">
        <v>6637800</v>
      </c>
      <c r="Q257">
        <v>406330</v>
      </c>
      <c r="R257">
        <v>0</v>
      </c>
      <c r="S257">
        <v>0</v>
      </c>
      <c r="T257">
        <v>0</v>
      </c>
      <c r="U257">
        <v>1653300</v>
      </c>
      <c r="V257">
        <v>162532</v>
      </c>
      <c r="W257">
        <v>0</v>
      </c>
      <c r="X257">
        <v>243798</v>
      </c>
      <c r="Y257">
        <v>4876</v>
      </c>
      <c r="Z257">
        <v>0</v>
      </c>
      <c r="AA257">
        <v>0</v>
      </c>
      <c r="AB257">
        <v>2</v>
      </c>
      <c r="AC257" t="s">
        <v>691</v>
      </c>
      <c r="AD257" t="s">
        <v>692</v>
      </c>
      <c r="AE257" t="s">
        <v>715</v>
      </c>
      <c r="AF257" t="s">
        <v>716</v>
      </c>
      <c r="AG257" t="s">
        <v>1212</v>
      </c>
      <c r="AH257">
        <v>1</v>
      </c>
      <c r="AI257" t="s">
        <v>680</v>
      </c>
    </row>
    <row r="258" spans="1:35" x14ac:dyDescent="0.35">
      <c r="A258" t="s">
        <v>1213</v>
      </c>
      <c r="B258" s="20">
        <v>45415</v>
      </c>
      <c r="C258" s="20">
        <v>45422</v>
      </c>
      <c r="D258" s="20">
        <v>45554</v>
      </c>
      <c r="E258" t="s">
        <v>669</v>
      </c>
      <c r="F258">
        <v>800065396</v>
      </c>
      <c r="G258" t="s">
        <v>670</v>
      </c>
      <c r="H258" t="s">
        <v>1214</v>
      </c>
      <c r="I258" t="s">
        <v>672</v>
      </c>
      <c r="J258" s="20">
        <v>45415</v>
      </c>
      <c r="K258" s="20">
        <v>45422</v>
      </c>
      <c r="L258" s="20">
        <v>45554</v>
      </c>
      <c r="M258" t="s">
        <v>669</v>
      </c>
      <c r="N258" t="s">
        <v>669</v>
      </c>
      <c r="O258" t="s">
        <v>669</v>
      </c>
      <c r="P258">
        <v>16397900</v>
      </c>
      <c r="Q258">
        <v>320000</v>
      </c>
      <c r="R258">
        <v>0</v>
      </c>
      <c r="S258">
        <v>0</v>
      </c>
      <c r="T258">
        <v>0</v>
      </c>
      <c r="U258">
        <v>4431236</v>
      </c>
      <c r="V258">
        <v>128000</v>
      </c>
      <c r="W258">
        <v>0</v>
      </c>
      <c r="X258">
        <v>192000</v>
      </c>
      <c r="Y258">
        <v>3840</v>
      </c>
      <c r="Z258">
        <v>0</v>
      </c>
      <c r="AA258">
        <v>0</v>
      </c>
      <c r="AB258">
        <v>2</v>
      </c>
      <c r="AC258" t="s">
        <v>691</v>
      </c>
      <c r="AD258" t="s">
        <v>692</v>
      </c>
      <c r="AE258" t="s">
        <v>673</v>
      </c>
      <c r="AF258" t="s">
        <v>693</v>
      </c>
      <c r="AG258" t="s">
        <v>1212</v>
      </c>
      <c r="AH258">
        <v>1</v>
      </c>
      <c r="AI258" t="s">
        <v>680</v>
      </c>
    </row>
    <row r="259" spans="1:35" x14ac:dyDescent="0.35">
      <c r="A259" t="s">
        <v>1215</v>
      </c>
      <c r="B259" s="20">
        <v>45415</v>
      </c>
      <c r="C259" s="20">
        <v>45422</v>
      </c>
      <c r="D259" s="20">
        <v>45554</v>
      </c>
      <c r="E259" t="s">
        <v>669</v>
      </c>
      <c r="F259">
        <v>800065396</v>
      </c>
      <c r="G259" t="s">
        <v>670</v>
      </c>
      <c r="H259" t="s">
        <v>1216</v>
      </c>
      <c r="I259" t="s">
        <v>672</v>
      </c>
      <c r="J259" s="20">
        <v>45415</v>
      </c>
      <c r="K259" s="20">
        <v>45422</v>
      </c>
      <c r="L259" s="20">
        <v>45554</v>
      </c>
      <c r="M259" t="s">
        <v>669</v>
      </c>
      <c r="N259" t="s">
        <v>669</v>
      </c>
      <c r="O259" t="s">
        <v>669</v>
      </c>
      <c r="P259">
        <v>10462900</v>
      </c>
      <c r="Q259">
        <v>241800</v>
      </c>
      <c r="R259">
        <v>0</v>
      </c>
      <c r="S259">
        <v>0</v>
      </c>
      <c r="T259">
        <v>0</v>
      </c>
      <c r="U259">
        <v>2895749</v>
      </c>
      <c r="V259">
        <v>96720</v>
      </c>
      <c r="W259">
        <v>0</v>
      </c>
      <c r="X259">
        <v>145080</v>
      </c>
      <c r="Y259">
        <v>2902</v>
      </c>
      <c r="Z259">
        <v>0</v>
      </c>
      <c r="AA259">
        <v>0</v>
      </c>
      <c r="AB259">
        <v>2</v>
      </c>
      <c r="AC259" t="s">
        <v>691</v>
      </c>
      <c r="AD259" t="s">
        <v>692</v>
      </c>
      <c r="AE259" t="s">
        <v>673</v>
      </c>
      <c r="AF259" t="s">
        <v>693</v>
      </c>
      <c r="AG259" t="s">
        <v>708</v>
      </c>
      <c r="AH259">
        <v>1</v>
      </c>
      <c r="AI259" t="s">
        <v>680</v>
      </c>
    </row>
    <row r="260" spans="1:35" x14ac:dyDescent="0.35">
      <c r="A260" t="s">
        <v>1217</v>
      </c>
      <c r="B260" s="20">
        <v>45448</v>
      </c>
      <c r="C260" s="20">
        <v>45455</v>
      </c>
      <c r="D260" s="20">
        <v>45553</v>
      </c>
      <c r="E260" t="s">
        <v>669</v>
      </c>
      <c r="F260">
        <v>800065396</v>
      </c>
      <c r="G260" t="s">
        <v>670</v>
      </c>
      <c r="H260" t="s">
        <v>1218</v>
      </c>
      <c r="I260" t="s">
        <v>672</v>
      </c>
      <c r="J260" s="20">
        <v>45448</v>
      </c>
      <c r="K260" s="20">
        <v>45455</v>
      </c>
      <c r="L260" s="20">
        <v>45553</v>
      </c>
      <c r="M260" t="s">
        <v>669</v>
      </c>
      <c r="N260" t="s">
        <v>669</v>
      </c>
      <c r="O260" t="s">
        <v>669</v>
      </c>
      <c r="P260">
        <v>31082902</v>
      </c>
      <c r="Q260">
        <v>87614</v>
      </c>
      <c r="R260">
        <v>0</v>
      </c>
      <c r="S260">
        <v>0</v>
      </c>
      <c r="T260">
        <v>0</v>
      </c>
      <c r="U260">
        <v>8200237</v>
      </c>
      <c r="V260">
        <v>87614</v>
      </c>
      <c r="W260">
        <v>0</v>
      </c>
      <c r="X260">
        <v>0</v>
      </c>
      <c r="Y260">
        <v>0</v>
      </c>
      <c r="Z260">
        <v>0</v>
      </c>
      <c r="AA260">
        <v>0</v>
      </c>
      <c r="AB260">
        <v>2</v>
      </c>
      <c r="AC260" t="s">
        <v>691</v>
      </c>
      <c r="AD260" t="s">
        <v>692</v>
      </c>
      <c r="AE260" t="s">
        <v>673</v>
      </c>
      <c r="AF260" t="s">
        <v>693</v>
      </c>
      <c r="AG260" t="s">
        <v>1219</v>
      </c>
      <c r="AH260">
        <v>1</v>
      </c>
      <c r="AI260" t="s">
        <v>680</v>
      </c>
    </row>
    <row r="261" spans="1:35" x14ac:dyDescent="0.35">
      <c r="A261" t="s">
        <v>1220</v>
      </c>
      <c r="B261" s="20">
        <v>45448</v>
      </c>
      <c r="C261" s="20">
        <v>45455</v>
      </c>
      <c r="D261" s="20">
        <v>45474</v>
      </c>
      <c r="E261" t="s">
        <v>669</v>
      </c>
      <c r="F261">
        <v>800065396</v>
      </c>
      <c r="G261" t="s">
        <v>670</v>
      </c>
      <c r="H261" t="s">
        <v>1221</v>
      </c>
      <c r="I261" t="s">
        <v>672</v>
      </c>
      <c r="J261" s="20">
        <v>45448</v>
      </c>
      <c r="K261" s="20">
        <v>45455</v>
      </c>
      <c r="L261" s="20">
        <v>45474</v>
      </c>
      <c r="M261" t="s">
        <v>669</v>
      </c>
      <c r="N261" t="s">
        <v>669</v>
      </c>
      <c r="O261" t="s">
        <v>669</v>
      </c>
      <c r="P261">
        <v>10943000</v>
      </c>
      <c r="Q261">
        <v>10943000</v>
      </c>
      <c r="R261">
        <v>0</v>
      </c>
      <c r="S261">
        <v>0</v>
      </c>
      <c r="T261">
        <v>2711194</v>
      </c>
      <c r="U261">
        <v>2711194</v>
      </c>
      <c r="V261">
        <v>0</v>
      </c>
      <c r="W261">
        <v>0</v>
      </c>
      <c r="X261">
        <v>8231806</v>
      </c>
      <c r="Y261">
        <v>218860</v>
      </c>
      <c r="Z261">
        <v>0</v>
      </c>
      <c r="AA261">
        <v>0</v>
      </c>
      <c r="AB261">
        <v>1</v>
      </c>
      <c r="AC261" t="s">
        <v>691</v>
      </c>
      <c r="AD261" t="s">
        <v>692</v>
      </c>
      <c r="AE261" t="s">
        <v>673</v>
      </c>
      <c r="AF261" t="s">
        <v>693</v>
      </c>
      <c r="AG261" t="s">
        <v>697</v>
      </c>
      <c r="AH261">
        <v>1</v>
      </c>
      <c r="AI261" t="s">
        <v>675</v>
      </c>
    </row>
    <row r="262" spans="1:35" x14ac:dyDescent="0.35">
      <c r="A262" t="s">
        <v>1222</v>
      </c>
      <c r="B262" s="20">
        <v>45448</v>
      </c>
      <c r="C262" s="20">
        <v>45455</v>
      </c>
      <c r="D262" s="20">
        <v>45554</v>
      </c>
      <c r="E262" t="s">
        <v>669</v>
      </c>
      <c r="F262">
        <v>800065396</v>
      </c>
      <c r="G262" t="s">
        <v>670</v>
      </c>
      <c r="H262" t="s">
        <v>1223</v>
      </c>
      <c r="I262" t="s">
        <v>672</v>
      </c>
      <c r="J262" s="20">
        <v>45448</v>
      </c>
      <c r="K262" s="20">
        <v>45455</v>
      </c>
      <c r="L262" s="20">
        <v>45554</v>
      </c>
      <c r="M262" t="s">
        <v>669</v>
      </c>
      <c r="N262" t="s">
        <v>669</v>
      </c>
      <c r="O262" t="s">
        <v>669</v>
      </c>
      <c r="P262">
        <v>15466890</v>
      </c>
      <c r="Q262">
        <v>169000</v>
      </c>
      <c r="R262">
        <v>0</v>
      </c>
      <c r="S262">
        <v>0</v>
      </c>
      <c r="T262">
        <v>0</v>
      </c>
      <c r="U262">
        <v>3976918</v>
      </c>
      <c r="V262">
        <v>67600</v>
      </c>
      <c r="W262">
        <v>0</v>
      </c>
      <c r="X262">
        <v>101400</v>
      </c>
      <c r="Y262">
        <v>2028</v>
      </c>
      <c r="Z262">
        <v>0</v>
      </c>
      <c r="AA262">
        <v>0</v>
      </c>
      <c r="AB262">
        <v>2</v>
      </c>
      <c r="AC262" t="s">
        <v>691</v>
      </c>
      <c r="AD262" t="s">
        <v>692</v>
      </c>
      <c r="AE262" t="s">
        <v>673</v>
      </c>
      <c r="AF262" t="s">
        <v>693</v>
      </c>
      <c r="AG262" t="s">
        <v>708</v>
      </c>
      <c r="AH262">
        <v>1</v>
      </c>
      <c r="AI262" t="s">
        <v>680</v>
      </c>
    </row>
    <row r="263" spans="1:35" x14ac:dyDescent="0.35">
      <c r="A263" t="s">
        <v>1224</v>
      </c>
      <c r="B263" s="20">
        <v>45448</v>
      </c>
      <c r="C263" s="20">
        <v>45455</v>
      </c>
      <c r="D263" s="20">
        <v>45553</v>
      </c>
      <c r="E263" t="s">
        <v>669</v>
      </c>
      <c r="F263">
        <v>800065396</v>
      </c>
      <c r="G263" t="s">
        <v>670</v>
      </c>
      <c r="H263" t="s">
        <v>1225</v>
      </c>
      <c r="I263" t="s">
        <v>672</v>
      </c>
      <c r="J263" s="20">
        <v>45448</v>
      </c>
      <c r="K263" s="20">
        <v>45455</v>
      </c>
      <c r="L263" s="20">
        <v>45553</v>
      </c>
      <c r="M263" t="s">
        <v>669</v>
      </c>
      <c r="N263" t="s">
        <v>669</v>
      </c>
      <c r="O263" t="s">
        <v>669</v>
      </c>
      <c r="P263">
        <v>6131000</v>
      </c>
      <c r="Q263">
        <v>27300</v>
      </c>
      <c r="R263">
        <v>0</v>
      </c>
      <c r="S263">
        <v>0</v>
      </c>
      <c r="T263">
        <v>0</v>
      </c>
      <c r="U263">
        <v>1606128</v>
      </c>
      <c r="V263">
        <v>27300</v>
      </c>
      <c r="W263">
        <v>0</v>
      </c>
      <c r="X263">
        <v>0</v>
      </c>
      <c r="Y263">
        <v>0</v>
      </c>
      <c r="Z263">
        <v>0</v>
      </c>
      <c r="AA263">
        <v>0</v>
      </c>
      <c r="AB263">
        <v>2</v>
      </c>
      <c r="AC263" t="s">
        <v>691</v>
      </c>
      <c r="AD263" t="s">
        <v>692</v>
      </c>
      <c r="AE263" t="s">
        <v>673</v>
      </c>
      <c r="AF263" t="s">
        <v>693</v>
      </c>
      <c r="AG263" t="s">
        <v>1219</v>
      </c>
      <c r="AH263">
        <v>1</v>
      </c>
      <c r="AI263" t="s">
        <v>680</v>
      </c>
    </row>
    <row r="264" spans="1:35" x14ac:dyDescent="0.35">
      <c r="A264" t="s">
        <v>1226</v>
      </c>
      <c r="B264" s="20">
        <v>45451</v>
      </c>
      <c r="C264" s="20">
        <v>45456</v>
      </c>
      <c r="D264" s="20">
        <v>45565</v>
      </c>
      <c r="E264" t="s">
        <v>669</v>
      </c>
      <c r="F264">
        <v>800065396</v>
      </c>
      <c r="G264" t="s">
        <v>670</v>
      </c>
      <c r="H264" t="s">
        <v>1227</v>
      </c>
      <c r="I264" t="s">
        <v>672</v>
      </c>
      <c r="J264" s="20">
        <v>45451</v>
      </c>
      <c r="K264" s="20">
        <v>45456</v>
      </c>
      <c r="L264" s="20">
        <v>45565</v>
      </c>
      <c r="M264" t="s">
        <v>669</v>
      </c>
      <c r="N264" t="s">
        <v>669</v>
      </c>
      <c r="O264" t="s">
        <v>669</v>
      </c>
      <c r="P264">
        <v>70000</v>
      </c>
      <c r="Q264">
        <v>70000</v>
      </c>
      <c r="R264">
        <v>0</v>
      </c>
      <c r="S264">
        <v>0</v>
      </c>
      <c r="T264">
        <v>0</v>
      </c>
      <c r="U264">
        <v>0</v>
      </c>
      <c r="V264">
        <v>0</v>
      </c>
      <c r="W264">
        <v>0</v>
      </c>
      <c r="X264">
        <v>70000</v>
      </c>
      <c r="Y264">
        <v>0</v>
      </c>
      <c r="Z264">
        <v>0</v>
      </c>
      <c r="AA264">
        <v>0</v>
      </c>
      <c r="AB264">
        <v>1</v>
      </c>
      <c r="AC264" t="s">
        <v>691</v>
      </c>
      <c r="AD264" t="s">
        <v>714</v>
      </c>
      <c r="AE264" t="s">
        <v>673</v>
      </c>
      <c r="AF264" t="s">
        <v>693</v>
      </c>
      <c r="AG264" t="s">
        <v>697</v>
      </c>
      <c r="AH264">
        <v>1</v>
      </c>
      <c r="AI264" t="s">
        <v>675</v>
      </c>
    </row>
    <row r="265" spans="1:35" x14ac:dyDescent="0.35">
      <c r="A265" t="s">
        <v>1228</v>
      </c>
      <c r="B265" s="20">
        <v>45476</v>
      </c>
      <c r="C265" s="20">
        <v>45483</v>
      </c>
      <c r="D265" s="20">
        <v>45554</v>
      </c>
      <c r="E265" t="s">
        <v>669</v>
      </c>
      <c r="F265">
        <v>800065396</v>
      </c>
      <c r="G265" t="s">
        <v>670</v>
      </c>
      <c r="H265" t="s">
        <v>1229</v>
      </c>
      <c r="I265" t="s">
        <v>672</v>
      </c>
      <c r="J265" s="20">
        <v>45476</v>
      </c>
      <c r="K265" s="20">
        <v>45483</v>
      </c>
      <c r="L265" s="20">
        <v>45554</v>
      </c>
      <c r="M265" t="s">
        <v>669</v>
      </c>
      <c r="N265" t="s">
        <v>669</v>
      </c>
      <c r="O265" t="s">
        <v>669</v>
      </c>
      <c r="P265">
        <v>28426330</v>
      </c>
      <c r="Q265">
        <v>148327</v>
      </c>
      <c r="R265">
        <v>0</v>
      </c>
      <c r="S265">
        <v>0</v>
      </c>
      <c r="T265">
        <v>0</v>
      </c>
      <c r="U265">
        <v>7405263</v>
      </c>
      <c r="V265">
        <v>59331</v>
      </c>
      <c r="W265">
        <v>0</v>
      </c>
      <c r="X265">
        <v>88996</v>
      </c>
      <c r="Y265">
        <v>1780</v>
      </c>
      <c r="Z265">
        <v>0</v>
      </c>
      <c r="AA265">
        <v>0</v>
      </c>
      <c r="AB265">
        <v>2</v>
      </c>
      <c r="AC265" t="s">
        <v>691</v>
      </c>
      <c r="AD265" t="s">
        <v>692</v>
      </c>
      <c r="AE265" t="s">
        <v>673</v>
      </c>
      <c r="AF265" t="s">
        <v>693</v>
      </c>
      <c r="AG265" t="s">
        <v>708</v>
      </c>
      <c r="AH265">
        <v>1</v>
      </c>
      <c r="AI265" t="s">
        <v>680</v>
      </c>
    </row>
    <row r="266" spans="1:35" x14ac:dyDescent="0.35">
      <c r="A266" t="s">
        <v>1230</v>
      </c>
      <c r="B266" s="20">
        <v>45476</v>
      </c>
      <c r="C266" s="20">
        <v>45483</v>
      </c>
      <c r="D266" s="20">
        <v>45554</v>
      </c>
      <c r="E266" t="s">
        <v>669</v>
      </c>
      <c r="F266">
        <v>800065396</v>
      </c>
      <c r="G266" t="s">
        <v>670</v>
      </c>
      <c r="H266" t="s">
        <v>1231</v>
      </c>
      <c r="I266" t="s">
        <v>672</v>
      </c>
      <c r="J266" s="20">
        <v>45476</v>
      </c>
      <c r="K266" s="20">
        <v>45483</v>
      </c>
      <c r="L266" s="20">
        <v>45554</v>
      </c>
      <c r="M266" t="s">
        <v>669</v>
      </c>
      <c r="N266" t="s">
        <v>669</v>
      </c>
      <c r="O266" t="s">
        <v>669</v>
      </c>
      <c r="P266">
        <v>23357432</v>
      </c>
      <c r="Q266">
        <v>396170</v>
      </c>
      <c r="R266">
        <v>0</v>
      </c>
      <c r="S266">
        <v>0</v>
      </c>
      <c r="T266">
        <v>0</v>
      </c>
      <c r="U266">
        <v>6088730</v>
      </c>
      <c r="V266">
        <v>158468</v>
      </c>
      <c r="W266">
        <v>0</v>
      </c>
      <c r="X266">
        <v>237702</v>
      </c>
      <c r="Y266">
        <v>4754</v>
      </c>
      <c r="Z266">
        <v>0</v>
      </c>
      <c r="AA266">
        <v>0</v>
      </c>
      <c r="AB266">
        <v>2</v>
      </c>
      <c r="AC266" t="s">
        <v>691</v>
      </c>
      <c r="AD266" t="s">
        <v>692</v>
      </c>
      <c r="AE266" t="s">
        <v>673</v>
      </c>
      <c r="AF266" t="s">
        <v>693</v>
      </c>
      <c r="AG266" t="s">
        <v>1212</v>
      </c>
      <c r="AH266">
        <v>1</v>
      </c>
      <c r="AI266" t="s">
        <v>680</v>
      </c>
    </row>
    <row r="267" spans="1:35" x14ac:dyDescent="0.35">
      <c r="A267" t="s">
        <v>1232</v>
      </c>
      <c r="B267" s="20">
        <v>45476</v>
      </c>
      <c r="C267" s="20">
        <v>45483</v>
      </c>
      <c r="D267" s="20">
        <v>45554</v>
      </c>
      <c r="E267" t="s">
        <v>669</v>
      </c>
      <c r="F267">
        <v>800065396</v>
      </c>
      <c r="G267" t="s">
        <v>670</v>
      </c>
      <c r="H267" t="s">
        <v>1233</v>
      </c>
      <c r="I267" t="s">
        <v>672</v>
      </c>
      <c r="J267" s="20">
        <v>45476</v>
      </c>
      <c r="K267" s="20">
        <v>45483</v>
      </c>
      <c r="L267" s="20">
        <v>45554</v>
      </c>
      <c r="M267" t="s">
        <v>669</v>
      </c>
      <c r="N267" t="s">
        <v>669</v>
      </c>
      <c r="O267" t="s">
        <v>669</v>
      </c>
      <c r="P267">
        <v>8205516</v>
      </c>
      <c r="Q267">
        <v>348270</v>
      </c>
      <c r="R267">
        <v>0</v>
      </c>
      <c r="S267">
        <v>0</v>
      </c>
      <c r="T267">
        <v>0</v>
      </c>
      <c r="U267">
        <v>2145732</v>
      </c>
      <c r="V267">
        <v>139308</v>
      </c>
      <c r="W267">
        <v>0</v>
      </c>
      <c r="X267">
        <v>208962</v>
      </c>
      <c r="Y267">
        <v>4179</v>
      </c>
      <c r="Z267">
        <v>0</v>
      </c>
      <c r="AA267">
        <v>0</v>
      </c>
      <c r="AB267">
        <v>2</v>
      </c>
      <c r="AC267" t="s">
        <v>691</v>
      </c>
      <c r="AD267" t="s">
        <v>692</v>
      </c>
      <c r="AE267" t="s">
        <v>673</v>
      </c>
      <c r="AF267" t="s">
        <v>693</v>
      </c>
      <c r="AG267" t="s">
        <v>1212</v>
      </c>
      <c r="AH267">
        <v>1</v>
      </c>
      <c r="AI267" t="s">
        <v>680</v>
      </c>
    </row>
    <row r="268" spans="1:35" x14ac:dyDescent="0.35">
      <c r="A268" t="s">
        <v>1234</v>
      </c>
      <c r="B268" s="20">
        <v>45476</v>
      </c>
      <c r="C268" s="20">
        <v>45483</v>
      </c>
      <c r="D268" s="20">
        <v>45554</v>
      </c>
      <c r="E268" t="s">
        <v>669</v>
      </c>
      <c r="F268">
        <v>800065396</v>
      </c>
      <c r="G268" t="s">
        <v>670</v>
      </c>
      <c r="H268" t="s">
        <v>1235</v>
      </c>
      <c r="I268" t="s">
        <v>672</v>
      </c>
      <c r="J268" s="20">
        <v>45476</v>
      </c>
      <c r="K268" s="20">
        <v>45483</v>
      </c>
      <c r="L268" s="20">
        <v>45554</v>
      </c>
      <c r="M268" t="s">
        <v>669</v>
      </c>
      <c r="N268" t="s">
        <v>669</v>
      </c>
      <c r="O268" t="s">
        <v>669</v>
      </c>
      <c r="P268">
        <v>16127416</v>
      </c>
      <c r="Q268">
        <v>570224</v>
      </c>
      <c r="R268">
        <v>0</v>
      </c>
      <c r="S268">
        <v>0</v>
      </c>
      <c r="T268">
        <v>0</v>
      </c>
      <c r="U268">
        <v>3863162</v>
      </c>
      <c r="V268">
        <v>228090</v>
      </c>
      <c r="W268">
        <v>0</v>
      </c>
      <c r="X268">
        <v>342134</v>
      </c>
      <c r="Y268">
        <v>6843</v>
      </c>
      <c r="Z268">
        <v>0</v>
      </c>
      <c r="AA268">
        <v>0</v>
      </c>
      <c r="AB268">
        <v>2</v>
      </c>
      <c r="AC268" t="s">
        <v>691</v>
      </c>
      <c r="AD268" t="s">
        <v>692</v>
      </c>
      <c r="AE268" t="s">
        <v>673</v>
      </c>
      <c r="AF268" t="s">
        <v>693</v>
      </c>
      <c r="AG268" t="s">
        <v>1212</v>
      </c>
      <c r="AH268">
        <v>1</v>
      </c>
      <c r="AI268" t="s">
        <v>680</v>
      </c>
    </row>
    <row r="269" spans="1:35" x14ac:dyDescent="0.35">
      <c r="A269" t="s">
        <v>1236</v>
      </c>
      <c r="B269" s="20">
        <v>45476</v>
      </c>
      <c r="C269" s="20">
        <v>45483</v>
      </c>
      <c r="D269" s="20">
        <v>45554</v>
      </c>
      <c r="E269" t="s">
        <v>669</v>
      </c>
      <c r="F269">
        <v>800065396</v>
      </c>
      <c r="G269" t="s">
        <v>670</v>
      </c>
      <c r="H269" t="s">
        <v>1237</v>
      </c>
      <c r="I269" t="s">
        <v>672</v>
      </c>
      <c r="J269" s="20">
        <v>45476</v>
      </c>
      <c r="K269" s="20">
        <v>45483</v>
      </c>
      <c r="L269" s="20">
        <v>45554</v>
      </c>
      <c r="M269" t="s">
        <v>669</v>
      </c>
      <c r="N269" t="s">
        <v>669</v>
      </c>
      <c r="O269" t="s">
        <v>669</v>
      </c>
      <c r="P269">
        <v>5682200</v>
      </c>
      <c r="Q269">
        <v>373800</v>
      </c>
      <c r="R269">
        <v>0</v>
      </c>
      <c r="S269">
        <v>0</v>
      </c>
      <c r="T269">
        <v>0</v>
      </c>
      <c r="U269">
        <v>1574516</v>
      </c>
      <c r="V269">
        <v>149520</v>
      </c>
      <c r="W269">
        <v>0</v>
      </c>
      <c r="X269">
        <v>224280</v>
      </c>
      <c r="Y269">
        <v>4486</v>
      </c>
      <c r="Z269">
        <v>0</v>
      </c>
      <c r="AA269">
        <v>0</v>
      </c>
      <c r="AB269">
        <v>2</v>
      </c>
      <c r="AC269" t="s">
        <v>691</v>
      </c>
      <c r="AD269" t="s">
        <v>692</v>
      </c>
      <c r="AE269" t="s">
        <v>673</v>
      </c>
      <c r="AF269" t="s">
        <v>693</v>
      </c>
      <c r="AG269" t="s">
        <v>1212</v>
      </c>
      <c r="AH269">
        <v>1</v>
      </c>
      <c r="AI269" t="s">
        <v>680</v>
      </c>
    </row>
    <row r="270" spans="1:35" x14ac:dyDescent="0.35">
      <c r="A270" t="s">
        <v>1238</v>
      </c>
      <c r="B270" s="20">
        <v>45478</v>
      </c>
      <c r="C270" s="20">
        <v>45483</v>
      </c>
      <c r="D270" s="20">
        <v>45565</v>
      </c>
      <c r="E270" t="s">
        <v>669</v>
      </c>
      <c r="F270">
        <v>800065396</v>
      </c>
      <c r="G270" t="s">
        <v>670</v>
      </c>
      <c r="H270" t="s">
        <v>1239</v>
      </c>
      <c r="I270" t="s">
        <v>672</v>
      </c>
      <c r="J270" s="20">
        <v>45478</v>
      </c>
      <c r="K270" s="20">
        <v>45483</v>
      </c>
      <c r="L270" s="20">
        <v>45565</v>
      </c>
      <c r="M270" t="s">
        <v>669</v>
      </c>
      <c r="N270" t="s">
        <v>669</v>
      </c>
      <c r="O270" t="s">
        <v>669</v>
      </c>
      <c r="P270">
        <v>125000</v>
      </c>
      <c r="Q270">
        <v>125000</v>
      </c>
      <c r="R270">
        <v>0</v>
      </c>
      <c r="S270">
        <v>0</v>
      </c>
      <c r="T270">
        <v>0</v>
      </c>
      <c r="U270">
        <v>0</v>
      </c>
      <c r="V270">
        <v>0</v>
      </c>
      <c r="W270">
        <v>0</v>
      </c>
      <c r="X270">
        <v>125000</v>
      </c>
      <c r="Y270">
        <v>0</v>
      </c>
      <c r="Z270">
        <v>0</v>
      </c>
      <c r="AA270">
        <v>0</v>
      </c>
      <c r="AB270">
        <v>1</v>
      </c>
      <c r="AC270" t="s">
        <v>691</v>
      </c>
      <c r="AD270" t="s">
        <v>714</v>
      </c>
      <c r="AE270" t="s">
        <v>673</v>
      </c>
      <c r="AF270" t="s">
        <v>693</v>
      </c>
      <c r="AG270" t="s">
        <v>697</v>
      </c>
      <c r="AH270">
        <v>1</v>
      </c>
      <c r="AI270" t="s">
        <v>675</v>
      </c>
    </row>
    <row r="271" spans="1:35" x14ac:dyDescent="0.35">
      <c r="A271" t="s">
        <v>1240</v>
      </c>
      <c r="B271" s="20">
        <v>45478</v>
      </c>
      <c r="C271" s="20">
        <v>45483</v>
      </c>
      <c r="D271" s="20">
        <v>45565</v>
      </c>
      <c r="E271" t="s">
        <v>669</v>
      </c>
      <c r="F271">
        <v>800065396</v>
      </c>
      <c r="G271" t="s">
        <v>670</v>
      </c>
      <c r="H271" t="s">
        <v>1241</v>
      </c>
      <c r="I271" t="s">
        <v>672</v>
      </c>
      <c r="J271" s="20">
        <v>45478</v>
      </c>
      <c r="K271" s="20">
        <v>45483</v>
      </c>
      <c r="L271" s="20">
        <v>45565</v>
      </c>
      <c r="M271" t="s">
        <v>669</v>
      </c>
      <c r="N271" t="s">
        <v>669</v>
      </c>
      <c r="O271" t="s">
        <v>669</v>
      </c>
      <c r="P271">
        <v>125000</v>
      </c>
      <c r="Q271">
        <v>125000</v>
      </c>
      <c r="R271">
        <v>0</v>
      </c>
      <c r="S271">
        <v>0</v>
      </c>
      <c r="T271">
        <v>4500</v>
      </c>
      <c r="U271">
        <v>4500</v>
      </c>
      <c r="V271">
        <v>0</v>
      </c>
      <c r="W271">
        <v>0</v>
      </c>
      <c r="X271">
        <v>120500</v>
      </c>
      <c r="Y271">
        <v>0</v>
      </c>
      <c r="Z271">
        <v>0</v>
      </c>
      <c r="AA271">
        <v>0</v>
      </c>
      <c r="AB271">
        <v>1</v>
      </c>
      <c r="AC271" t="s">
        <v>691</v>
      </c>
      <c r="AD271" t="s">
        <v>714</v>
      </c>
      <c r="AE271" t="s">
        <v>673</v>
      </c>
      <c r="AF271" t="s">
        <v>693</v>
      </c>
      <c r="AG271" t="s">
        <v>697</v>
      </c>
      <c r="AH271">
        <v>1</v>
      </c>
      <c r="AI271" t="s">
        <v>675</v>
      </c>
    </row>
    <row r="272" spans="1:35" x14ac:dyDescent="0.35">
      <c r="A272" t="s">
        <v>1242</v>
      </c>
      <c r="B272" s="20">
        <v>45506</v>
      </c>
      <c r="C272" s="20">
        <v>45518</v>
      </c>
      <c r="D272" s="20">
        <v>45614</v>
      </c>
      <c r="E272" t="s">
        <v>669</v>
      </c>
      <c r="F272">
        <v>800065396</v>
      </c>
      <c r="G272" t="s">
        <v>670</v>
      </c>
      <c r="H272" t="s">
        <v>1243</v>
      </c>
      <c r="I272" t="s">
        <v>672</v>
      </c>
      <c r="J272" s="20">
        <v>45506</v>
      </c>
      <c r="K272" s="20">
        <v>45518</v>
      </c>
      <c r="L272" s="20">
        <v>45614</v>
      </c>
      <c r="M272" t="s">
        <v>669</v>
      </c>
      <c r="N272" t="s">
        <v>669</v>
      </c>
      <c r="O272" t="s">
        <v>669</v>
      </c>
      <c r="P272">
        <v>6187763</v>
      </c>
      <c r="Q272">
        <v>376172</v>
      </c>
      <c r="R272">
        <v>0</v>
      </c>
      <c r="S272">
        <v>0</v>
      </c>
      <c r="T272">
        <v>0</v>
      </c>
      <c r="U272">
        <v>111184</v>
      </c>
      <c r="V272">
        <v>376172</v>
      </c>
      <c r="W272">
        <v>0</v>
      </c>
      <c r="X272">
        <v>0</v>
      </c>
      <c r="Y272">
        <v>0</v>
      </c>
      <c r="Z272">
        <v>0</v>
      </c>
      <c r="AA272">
        <v>0</v>
      </c>
      <c r="AB272">
        <v>2</v>
      </c>
      <c r="AC272" t="s">
        <v>691</v>
      </c>
      <c r="AD272" t="s">
        <v>692</v>
      </c>
      <c r="AE272" t="s">
        <v>673</v>
      </c>
      <c r="AF272" t="s">
        <v>693</v>
      </c>
      <c r="AG272" t="s">
        <v>711</v>
      </c>
      <c r="AH272">
        <v>1</v>
      </c>
      <c r="AI272" t="s">
        <v>680</v>
      </c>
    </row>
    <row r="273" spans="1:35" x14ac:dyDescent="0.35">
      <c r="A273" t="s">
        <v>1244</v>
      </c>
      <c r="B273" s="20">
        <v>45506</v>
      </c>
      <c r="C273" s="20">
        <v>45517</v>
      </c>
      <c r="D273" s="20">
        <v>45533</v>
      </c>
      <c r="E273" t="s">
        <v>669</v>
      </c>
      <c r="F273">
        <v>800065396</v>
      </c>
      <c r="G273" t="s">
        <v>670</v>
      </c>
      <c r="H273" t="s">
        <v>1245</v>
      </c>
      <c r="I273" t="s">
        <v>672</v>
      </c>
      <c r="J273" s="20">
        <v>45506</v>
      </c>
      <c r="K273" s="20">
        <v>45517</v>
      </c>
      <c r="L273" s="20">
        <v>45533</v>
      </c>
      <c r="M273" t="s">
        <v>669</v>
      </c>
      <c r="N273" t="s">
        <v>669</v>
      </c>
      <c r="O273" t="s">
        <v>669</v>
      </c>
      <c r="P273">
        <v>34910791</v>
      </c>
      <c r="Q273">
        <v>34910791</v>
      </c>
      <c r="R273">
        <v>0</v>
      </c>
      <c r="S273">
        <v>0</v>
      </c>
      <c r="T273">
        <v>9127725</v>
      </c>
      <c r="U273">
        <v>9127725</v>
      </c>
      <c r="V273">
        <v>0</v>
      </c>
      <c r="W273">
        <v>0</v>
      </c>
      <c r="X273">
        <v>25783066</v>
      </c>
      <c r="Y273">
        <v>698216</v>
      </c>
      <c r="Z273">
        <v>0</v>
      </c>
      <c r="AA273">
        <v>0</v>
      </c>
      <c r="AB273">
        <v>1</v>
      </c>
      <c r="AC273" t="s">
        <v>691</v>
      </c>
      <c r="AD273" t="s">
        <v>692</v>
      </c>
      <c r="AE273" t="s">
        <v>673</v>
      </c>
      <c r="AF273" t="s">
        <v>693</v>
      </c>
      <c r="AG273" t="s">
        <v>697</v>
      </c>
      <c r="AH273">
        <v>1</v>
      </c>
      <c r="AI273" t="s">
        <v>675</v>
      </c>
    </row>
    <row r="274" spans="1:35" x14ac:dyDescent="0.35">
      <c r="A274" t="s">
        <v>1246</v>
      </c>
      <c r="B274" s="20">
        <v>45506</v>
      </c>
      <c r="C274" s="20">
        <v>45517</v>
      </c>
      <c r="D274" s="20">
        <v>45614</v>
      </c>
      <c r="E274" t="s">
        <v>669</v>
      </c>
      <c r="F274">
        <v>800065396</v>
      </c>
      <c r="G274" t="s">
        <v>670</v>
      </c>
      <c r="H274" t="s">
        <v>1247</v>
      </c>
      <c r="I274" t="s">
        <v>672</v>
      </c>
      <c r="J274" s="20">
        <v>45506</v>
      </c>
      <c r="K274" s="20">
        <v>45517</v>
      </c>
      <c r="L274" s="20">
        <v>45614</v>
      </c>
      <c r="M274" t="s">
        <v>669</v>
      </c>
      <c r="N274" t="s">
        <v>669</v>
      </c>
      <c r="O274" t="s">
        <v>669</v>
      </c>
      <c r="P274">
        <v>4977048</v>
      </c>
      <c r="Q274">
        <v>50100</v>
      </c>
      <c r="R274">
        <v>0</v>
      </c>
      <c r="S274">
        <v>0</v>
      </c>
      <c r="T274">
        <v>0</v>
      </c>
      <c r="U274">
        <v>1192459</v>
      </c>
      <c r="V274">
        <v>50100</v>
      </c>
      <c r="W274">
        <v>0</v>
      </c>
      <c r="X274">
        <v>0</v>
      </c>
      <c r="Y274">
        <v>0</v>
      </c>
      <c r="Z274">
        <v>0</v>
      </c>
      <c r="AA274">
        <v>0</v>
      </c>
      <c r="AB274">
        <v>2</v>
      </c>
      <c r="AC274" t="s">
        <v>691</v>
      </c>
      <c r="AD274" t="s">
        <v>692</v>
      </c>
      <c r="AE274" t="s">
        <v>673</v>
      </c>
      <c r="AF274" t="s">
        <v>693</v>
      </c>
      <c r="AG274" t="s">
        <v>720</v>
      </c>
      <c r="AH274">
        <v>1</v>
      </c>
      <c r="AI274" t="s">
        <v>680</v>
      </c>
    </row>
    <row r="275" spans="1:35" x14ac:dyDescent="0.35">
      <c r="A275" t="s">
        <v>1248</v>
      </c>
      <c r="B275" s="20">
        <v>45506</v>
      </c>
      <c r="C275" s="20">
        <v>45517</v>
      </c>
      <c r="D275" s="20">
        <v>45533</v>
      </c>
      <c r="E275" t="s">
        <v>669</v>
      </c>
      <c r="F275">
        <v>800065396</v>
      </c>
      <c r="G275" t="s">
        <v>670</v>
      </c>
      <c r="H275" t="s">
        <v>1249</v>
      </c>
      <c r="I275" t="s">
        <v>672</v>
      </c>
      <c r="J275" s="20">
        <v>45506</v>
      </c>
      <c r="K275" s="20">
        <v>45517</v>
      </c>
      <c r="L275" s="20">
        <v>45533</v>
      </c>
      <c r="M275" t="s">
        <v>669</v>
      </c>
      <c r="N275" t="s">
        <v>669</v>
      </c>
      <c r="O275" t="s">
        <v>669</v>
      </c>
      <c r="P275">
        <v>5585316</v>
      </c>
      <c r="Q275">
        <v>5585316</v>
      </c>
      <c r="R275">
        <v>0</v>
      </c>
      <c r="S275">
        <v>0</v>
      </c>
      <c r="T275">
        <v>1371079</v>
      </c>
      <c r="U275">
        <v>1371079</v>
      </c>
      <c r="V275">
        <v>0</v>
      </c>
      <c r="W275">
        <v>0</v>
      </c>
      <c r="X275">
        <v>4214237</v>
      </c>
      <c r="Y275">
        <v>111706</v>
      </c>
      <c r="Z275">
        <v>0</v>
      </c>
      <c r="AA275">
        <v>0</v>
      </c>
      <c r="AB275">
        <v>1</v>
      </c>
      <c r="AC275" t="s">
        <v>691</v>
      </c>
      <c r="AD275" t="s">
        <v>692</v>
      </c>
      <c r="AE275" t="s">
        <v>673</v>
      </c>
      <c r="AF275" t="s">
        <v>693</v>
      </c>
      <c r="AG275" t="s">
        <v>697</v>
      </c>
      <c r="AH275">
        <v>1</v>
      </c>
      <c r="AI275" t="s">
        <v>675</v>
      </c>
    </row>
    <row r="276" spans="1:35" x14ac:dyDescent="0.35">
      <c r="A276" t="s">
        <v>1250</v>
      </c>
      <c r="B276" s="20">
        <v>45506</v>
      </c>
      <c r="C276" s="20">
        <v>45517</v>
      </c>
      <c r="D276" s="20">
        <v>45533</v>
      </c>
      <c r="E276" t="s">
        <v>669</v>
      </c>
      <c r="F276">
        <v>800065396</v>
      </c>
      <c r="G276" t="s">
        <v>670</v>
      </c>
      <c r="H276" t="s">
        <v>1251</v>
      </c>
      <c r="I276" t="s">
        <v>672</v>
      </c>
      <c r="J276" s="20">
        <v>45506</v>
      </c>
      <c r="K276" s="20">
        <v>45517</v>
      </c>
      <c r="L276" s="20">
        <v>45533</v>
      </c>
      <c r="M276" t="s">
        <v>669</v>
      </c>
      <c r="N276" t="s">
        <v>669</v>
      </c>
      <c r="O276" t="s">
        <v>669</v>
      </c>
      <c r="P276">
        <v>10833264</v>
      </c>
      <c r="Q276">
        <v>10833264</v>
      </c>
      <c r="R276">
        <v>0</v>
      </c>
      <c r="S276">
        <v>0</v>
      </c>
      <c r="T276">
        <v>2703013</v>
      </c>
      <c r="U276">
        <v>2703013</v>
      </c>
      <c r="V276">
        <v>0</v>
      </c>
      <c r="W276">
        <v>0</v>
      </c>
      <c r="X276">
        <v>8130251</v>
      </c>
      <c r="Y276">
        <v>216665</v>
      </c>
      <c r="Z276">
        <v>0</v>
      </c>
      <c r="AA276">
        <v>0</v>
      </c>
      <c r="AB276">
        <v>1</v>
      </c>
      <c r="AC276" t="s">
        <v>691</v>
      </c>
      <c r="AD276" t="s">
        <v>692</v>
      </c>
      <c r="AE276" t="s">
        <v>673</v>
      </c>
      <c r="AF276" t="s">
        <v>693</v>
      </c>
      <c r="AG276" t="s">
        <v>697</v>
      </c>
      <c r="AH276">
        <v>1</v>
      </c>
      <c r="AI276" t="s">
        <v>675</v>
      </c>
    </row>
    <row r="277" spans="1:35" x14ac:dyDescent="0.35">
      <c r="A277" t="s">
        <v>1252</v>
      </c>
      <c r="B277" s="20">
        <v>45506</v>
      </c>
      <c r="C277" s="20">
        <v>45517</v>
      </c>
      <c r="D277" s="20">
        <v>45533</v>
      </c>
      <c r="E277" t="s">
        <v>669</v>
      </c>
      <c r="F277">
        <v>800065396</v>
      </c>
      <c r="G277" t="s">
        <v>670</v>
      </c>
      <c r="H277" t="s">
        <v>1253</v>
      </c>
      <c r="I277" t="s">
        <v>672</v>
      </c>
      <c r="J277" s="20">
        <v>45506</v>
      </c>
      <c r="K277" s="20">
        <v>45517</v>
      </c>
      <c r="L277" s="20">
        <v>45533</v>
      </c>
      <c r="M277" t="s">
        <v>669</v>
      </c>
      <c r="N277" t="s">
        <v>669</v>
      </c>
      <c r="O277" t="s">
        <v>669</v>
      </c>
      <c r="P277">
        <v>2129132</v>
      </c>
      <c r="Q277">
        <v>2129132</v>
      </c>
      <c r="R277">
        <v>0</v>
      </c>
      <c r="S277">
        <v>0</v>
      </c>
      <c r="T277">
        <v>530338</v>
      </c>
      <c r="U277">
        <v>530338</v>
      </c>
      <c r="V277">
        <v>0</v>
      </c>
      <c r="W277">
        <v>0</v>
      </c>
      <c r="X277">
        <v>1598794</v>
      </c>
      <c r="Y277">
        <v>42583</v>
      </c>
      <c r="Z277">
        <v>0</v>
      </c>
      <c r="AA277">
        <v>0</v>
      </c>
      <c r="AB277">
        <v>1</v>
      </c>
      <c r="AC277" t="s">
        <v>691</v>
      </c>
      <c r="AD277" t="s">
        <v>692</v>
      </c>
      <c r="AE277" t="s">
        <v>673</v>
      </c>
      <c r="AF277" t="s">
        <v>693</v>
      </c>
      <c r="AG277" t="s">
        <v>697</v>
      </c>
      <c r="AH277">
        <v>1</v>
      </c>
      <c r="AI277" t="s">
        <v>675</v>
      </c>
    </row>
    <row r="278" spans="1:35" x14ac:dyDescent="0.35">
      <c r="A278" t="s">
        <v>1254</v>
      </c>
      <c r="B278" s="20">
        <v>45506</v>
      </c>
      <c r="C278" s="20">
        <v>45517</v>
      </c>
      <c r="D278" s="20">
        <v>45533</v>
      </c>
      <c r="E278" t="s">
        <v>669</v>
      </c>
      <c r="F278">
        <v>800065396</v>
      </c>
      <c r="G278" t="s">
        <v>670</v>
      </c>
      <c r="H278" t="s">
        <v>1255</v>
      </c>
      <c r="I278" t="s">
        <v>672</v>
      </c>
      <c r="J278" s="20">
        <v>45506</v>
      </c>
      <c r="K278" s="20">
        <v>45517</v>
      </c>
      <c r="L278" s="20">
        <v>45533</v>
      </c>
      <c r="M278" t="s">
        <v>669</v>
      </c>
      <c r="N278" t="s">
        <v>669</v>
      </c>
      <c r="O278" t="s">
        <v>669</v>
      </c>
      <c r="P278">
        <v>16990900</v>
      </c>
      <c r="Q278">
        <v>16990900</v>
      </c>
      <c r="R278">
        <v>0</v>
      </c>
      <c r="S278">
        <v>0</v>
      </c>
      <c r="T278">
        <v>4366114</v>
      </c>
      <c r="U278">
        <v>4366114</v>
      </c>
      <c r="V278">
        <v>0</v>
      </c>
      <c r="W278">
        <v>0</v>
      </c>
      <c r="X278">
        <v>12624786</v>
      </c>
      <c r="Y278">
        <v>339818</v>
      </c>
      <c r="Z278">
        <v>0</v>
      </c>
      <c r="AA278">
        <v>0</v>
      </c>
      <c r="AB278">
        <v>1</v>
      </c>
      <c r="AC278" t="s">
        <v>691</v>
      </c>
      <c r="AD278" t="s">
        <v>692</v>
      </c>
      <c r="AE278" t="s">
        <v>673</v>
      </c>
      <c r="AF278" t="s">
        <v>693</v>
      </c>
      <c r="AG278" t="s">
        <v>697</v>
      </c>
      <c r="AH278">
        <v>1</v>
      </c>
      <c r="AI278" t="s">
        <v>675</v>
      </c>
    </row>
    <row r="279" spans="1:35" x14ac:dyDescent="0.35">
      <c r="A279" t="s">
        <v>1256</v>
      </c>
      <c r="B279" s="20">
        <v>45506</v>
      </c>
      <c r="C279" s="20">
        <v>45517</v>
      </c>
      <c r="D279" s="20">
        <v>45614</v>
      </c>
      <c r="E279" t="s">
        <v>669</v>
      </c>
      <c r="F279">
        <v>800065396</v>
      </c>
      <c r="G279" t="s">
        <v>670</v>
      </c>
      <c r="H279" t="s">
        <v>1257</v>
      </c>
      <c r="I279" t="s">
        <v>672</v>
      </c>
      <c r="J279" s="20">
        <v>45506</v>
      </c>
      <c r="K279" s="20">
        <v>45517</v>
      </c>
      <c r="L279" s="20">
        <v>45614</v>
      </c>
      <c r="M279" t="s">
        <v>669</v>
      </c>
      <c r="N279" t="s">
        <v>669</v>
      </c>
      <c r="O279" t="s">
        <v>669</v>
      </c>
      <c r="P279">
        <v>4536216</v>
      </c>
      <c r="Q279">
        <v>1300083</v>
      </c>
      <c r="R279">
        <v>0</v>
      </c>
      <c r="S279">
        <v>0</v>
      </c>
      <c r="T279">
        <v>0</v>
      </c>
      <c r="U279">
        <v>1133526</v>
      </c>
      <c r="V279">
        <v>1300083</v>
      </c>
      <c r="W279">
        <v>0</v>
      </c>
      <c r="X279">
        <v>0</v>
      </c>
      <c r="Y279">
        <v>0</v>
      </c>
      <c r="Z279">
        <v>0</v>
      </c>
      <c r="AA279">
        <v>0</v>
      </c>
      <c r="AB279">
        <v>2</v>
      </c>
      <c r="AC279" t="s">
        <v>691</v>
      </c>
      <c r="AD279" t="s">
        <v>692</v>
      </c>
      <c r="AE279" t="s">
        <v>673</v>
      </c>
      <c r="AF279" t="s">
        <v>693</v>
      </c>
      <c r="AG279" t="s">
        <v>711</v>
      </c>
      <c r="AH279">
        <v>1</v>
      </c>
      <c r="AI279" t="s">
        <v>680</v>
      </c>
    </row>
    <row r="280" spans="1:35" x14ac:dyDescent="0.35">
      <c r="A280" t="s">
        <v>1258</v>
      </c>
      <c r="B280" s="20">
        <v>45506</v>
      </c>
      <c r="C280" s="20">
        <v>45517</v>
      </c>
      <c r="D280" s="20">
        <v>45614</v>
      </c>
      <c r="E280" t="s">
        <v>669</v>
      </c>
      <c r="F280">
        <v>800065396</v>
      </c>
      <c r="G280" t="s">
        <v>670</v>
      </c>
      <c r="H280" t="s">
        <v>1259</v>
      </c>
      <c r="I280" t="s">
        <v>672</v>
      </c>
      <c r="J280" s="20">
        <v>45506</v>
      </c>
      <c r="K280" s="20">
        <v>45517</v>
      </c>
      <c r="L280" s="20">
        <v>45614</v>
      </c>
      <c r="M280" t="s">
        <v>669</v>
      </c>
      <c r="N280" t="s">
        <v>669</v>
      </c>
      <c r="O280" t="s">
        <v>669</v>
      </c>
      <c r="P280">
        <v>6139700</v>
      </c>
      <c r="Q280">
        <v>231400</v>
      </c>
      <c r="R280">
        <v>0</v>
      </c>
      <c r="S280">
        <v>0</v>
      </c>
      <c r="T280">
        <v>0</v>
      </c>
      <c r="U280">
        <v>1573292</v>
      </c>
      <c r="V280">
        <v>231400</v>
      </c>
      <c r="W280">
        <v>0</v>
      </c>
      <c r="X280">
        <v>0</v>
      </c>
      <c r="Y280">
        <v>0</v>
      </c>
      <c r="Z280">
        <v>0</v>
      </c>
      <c r="AA280">
        <v>0</v>
      </c>
      <c r="AB280">
        <v>2</v>
      </c>
      <c r="AC280" t="s">
        <v>691</v>
      </c>
      <c r="AD280" t="s">
        <v>692</v>
      </c>
      <c r="AE280" t="s">
        <v>673</v>
      </c>
      <c r="AF280" t="s">
        <v>693</v>
      </c>
      <c r="AG280" t="s">
        <v>720</v>
      </c>
      <c r="AH280">
        <v>1</v>
      </c>
      <c r="AI280" t="s">
        <v>680</v>
      </c>
    </row>
    <row r="281" spans="1:35" x14ac:dyDescent="0.35">
      <c r="A281" t="s">
        <v>1260</v>
      </c>
      <c r="B281" s="20">
        <v>45506</v>
      </c>
      <c r="C281" s="20">
        <v>45517</v>
      </c>
      <c r="D281" s="20">
        <v>45614</v>
      </c>
      <c r="E281" t="s">
        <v>669</v>
      </c>
      <c r="F281">
        <v>800065396</v>
      </c>
      <c r="G281" t="s">
        <v>670</v>
      </c>
      <c r="H281" t="s">
        <v>1261</v>
      </c>
      <c r="I281" t="s">
        <v>672</v>
      </c>
      <c r="J281" s="20">
        <v>45506</v>
      </c>
      <c r="K281" s="20">
        <v>45517</v>
      </c>
      <c r="L281" s="20">
        <v>45614</v>
      </c>
      <c r="M281" t="s">
        <v>669</v>
      </c>
      <c r="N281" t="s">
        <v>669</v>
      </c>
      <c r="O281" t="s">
        <v>669</v>
      </c>
      <c r="P281">
        <v>854100</v>
      </c>
      <c r="Q281">
        <v>200200</v>
      </c>
      <c r="R281">
        <v>0</v>
      </c>
      <c r="S281">
        <v>0</v>
      </c>
      <c r="T281">
        <v>0</v>
      </c>
      <c r="U281">
        <v>204120</v>
      </c>
      <c r="V281">
        <v>200200</v>
      </c>
      <c r="W281">
        <v>0</v>
      </c>
      <c r="X281">
        <v>0</v>
      </c>
      <c r="Y281">
        <v>0</v>
      </c>
      <c r="Z281">
        <v>0</v>
      </c>
      <c r="AA281">
        <v>0</v>
      </c>
      <c r="AB281">
        <v>2</v>
      </c>
      <c r="AC281" t="s">
        <v>691</v>
      </c>
      <c r="AD281" t="s">
        <v>692</v>
      </c>
      <c r="AE281" t="s">
        <v>673</v>
      </c>
      <c r="AF281" t="s">
        <v>693</v>
      </c>
      <c r="AG281" t="s">
        <v>720</v>
      </c>
      <c r="AH281">
        <v>1</v>
      </c>
      <c r="AI281" t="s">
        <v>680</v>
      </c>
    </row>
    <row r="282" spans="1:35" x14ac:dyDescent="0.35">
      <c r="A282" t="s">
        <v>1262</v>
      </c>
      <c r="B282" s="20">
        <v>45538</v>
      </c>
      <c r="C282" s="20">
        <v>45548</v>
      </c>
      <c r="D282" s="20">
        <v>45565</v>
      </c>
      <c r="E282" t="s">
        <v>669</v>
      </c>
      <c r="F282">
        <v>800065396</v>
      </c>
      <c r="G282" t="s">
        <v>670</v>
      </c>
      <c r="H282" t="s">
        <v>1263</v>
      </c>
      <c r="I282" t="s">
        <v>672</v>
      </c>
      <c r="J282" s="20">
        <v>45538</v>
      </c>
      <c r="K282" s="20">
        <v>45548</v>
      </c>
      <c r="L282" s="20">
        <v>45565</v>
      </c>
      <c r="M282" t="s">
        <v>669</v>
      </c>
      <c r="N282" t="s">
        <v>669</v>
      </c>
      <c r="O282" t="s">
        <v>669</v>
      </c>
      <c r="P282">
        <v>318788</v>
      </c>
      <c r="Q282">
        <v>318788</v>
      </c>
      <c r="R282">
        <v>0</v>
      </c>
      <c r="S282">
        <v>0</v>
      </c>
      <c r="T282">
        <v>61700</v>
      </c>
      <c r="U282">
        <v>61700</v>
      </c>
      <c r="V282">
        <v>0</v>
      </c>
      <c r="W282">
        <v>0</v>
      </c>
      <c r="X282">
        <v>257088</v>
      </c>
      <c r="Y282">
        <v>6376</v>
      </c>
      <c r="Z282">
        <v>0</v>
      </c>
      <c r="AA282">
        <v>0</v>
      </c>
      <c r="AB282">
        <v>1</v>
      </c>
      <c r="AC282" t="s">
        <v>691</v>
      </c>
      <c r="AD282" t="s">
        <v>692</v>
      </c>
      <c r="AE282" t="s">
        <v>673</v>
      </c>
      <c r="AF282" t="s">
        <v>693</v>
      </c>
      <c r="AG282" t="s">
        <v>697</v>
      </c>
      <c r="AH282">
        <v>1</v>
      </c>
      <c r="AI282" t="s">
        <v>675</v>
      </c>
    </row>
    <row r="283" spans="1:35" x14ac:dyDescent="0.35">
      <c r="A283" t="s">
        <v>1264</v>
      </c>
      <c r="B283" s="20">
        <v>45538</v>
      </c>
      <c r="C283" s="20">
        <v>45548</v>
      </c>
      <c r="D283" s="20">
        <v>45565</v>
      </c>
      <c r="E283" t="s">
        <v>669</v>
      </c>
      <c r="F283">
        <v>800065396</v>
      </c>
      <c r="G283" t="s">
        <v>670</v>
      </c>
      <c r="H283" t="s">
        <v>1265</v>
      </c>
      <c r="I283" t="s">
        <v>672</v>
      </c>
      <c r="J283" s="20">
        <v>45538</v>
      </c>
      <c r="K283" s="20">
        <v>45548</v>
      </c>
      <c r="L283" s="20">
        <v>45565</v>
      </c>
      <c r="M283" t="s">
        <v>669</v>
      </c>
      <c r="N283" t="s">
        <v>669</v>
      </c>
      <c r="O283" t="s">
        <v>669</v>
      </c>
      <c r="P283">
        <v>371604</v>
      </c>
      <c r="Q283">
        <v>371604</v>
      </c>
      <c r="R283">
        <v>0</v>
      </c>
      <c r="S283">
        <v>0</v>
      </c>
      <c r="T283">
        <v>23950</v>
      </c>
      <c r="U283">
        <v>23950</v>
      </c>
      <c r="V283">
        <v>0</v>
      </c>
      <c r="W283">
        <v>0</v>
      </c>
      <c r="X283">
        <v>347654</v>
      </c>
      <c r="Y283">
        <v>7432</v>
      </c>
      <c r="Z283">
        <v>0</v>
      </c>
      <c r="AA283">
        <v>0</v>
      </c>
      <c r="AB283">
        <v>1</v>
      </c>
      <c r="AC283" t="s">
        <v>691</v>
      </c>
      <c r="AD283" t="s">
        <v>692</v>
      </c>
      <c r="AE283" t="s">
        <v>673</v>
      </c>
      <c r="AF283" t="s">
        <v>693</v>
      </c>
      <c r="AG283" t="s">
        <v>697</v>
      </c>
      <c r="AH283">
        <v>1</v>
      </c>
      <c r="AI283" t="s">
        <v>675</v>
      </c>
    </row>
    <row r="284" spans="1:35" x14ac:dyDescent="0.35">
      <c r="A284" t="s">
        <v>1266</v>
      </c>
      <c r="B284" s="20">
        <v>45538</v>
      </c>
      <c r="C284" s="20">
        <v>45548</v>
      </c>
      <c r="D284" s="20">
        <v>45682</v>
      </c>
      <c r="E284" t="s">
        <v>669</v>
      </c>
      <c r="F284">
        <v>800065396</v>
      </c>
      <c r="G284" t="s">
        <v>670</v>
      </c>
      <c r="H284" t="s">
        <v>1267</v>
      </c>
      <c r="I284" t="s">
        <v>672</v>
      </c>
      <c r="J284" s="20">
        <v>45538</v>
      </c>
      <c r="K284" s="20">
        <v>45548</v>
      </c>
      <c r="L284" s="20">
        <v>45682</v>
      </c>
      <c r="M284" t="s">
        <v>669</v>
      </c>
      <c r="N284" t="s">
        <v>669</v>
      </c>
      <c r="O284" t="s">
        <v>669</v>
      </c>
      <c r="P284">
        <v>34082388</v>
      </c>
      <c r="Q284">
        <v>686600</v>
      </c>
      <c r="R284">
        <v>0</v>
      </c>
      <c r="S284">
        <v>0</v>
      </c>
      <c r="T284">
        <v>0</v>
      </c>
      <c r="U284">
        <v>8934440</v>
      </c>
      <c r="V284">
        <v>274640</v>
      </c>
      <c r="W284">
        <v>0</v>
      </c>
      <c r="X284">
        <v>411960</v>
      </c>
      <c r="Y284">
        <v>8239</v>
      </c>
      <c r="Z284">
        <v>0</v>
      </c>
      <c r="AA284">
        <v>0</v>
      </c>
      <c r="AB284">
        <v>2</v>
      </c>
      <c r="AC284" t="s">
        <v>691</v>
      </c>
      <c r="AD284" t="s">
        <v>692</v>
      </c>
      <c r="AE284" t="s">
        <v>673</v>
      </c>
      <c r="AF284" t="s">
        <v>693</v>
      </c>
      <c r="AG284" t="s">
        <v>1268</v>
      </c>
      <c r="AH284">
        <v>1</v>
      </c>
      <c r="AI284" t="s">
        <v>680</v>
      </c>
    </row>
    <row r="285" spans="1:35" x14ac:dyDescent="0.35">
      <c r="A285" t="s">
        <v>1269</v>
      </c>
      <c r="B285" s="20">
        <v>45538</v>
      </c>
      <c r="C285" s="20">
        <v>45548</v>
      </c>
      <c r="D285" s="20">
        <v>45682</v>
      </c>
      <c r="E285" t="s">
        <v>669</v>
      </c>
      <c r="F285">
        <v>800065396</v>
      </c>
      <c r="G285" t="s">
        <v>670</v>
      </c>
      <c r="H285" t="s">
        <v>1270</v>
      </c>
      <c r="I285" t="s">
        <v>672</v>
      </c>
      <c r="J285" s="20">
        <v>45538</v>
      </c>
      <c r="K285" s="20">
        <v>45548</v>
      </c>
      <c r="L285" s="20">
        <v>45682</v>
      </c>
      <c r="M285" t="s">
        <v>669</v>
      </c>
      <c r="N285" t="s">
        <v>669</v>
      </c>
      <c r="O285" t="s">
        <v>669</v>
      </c>
      <c r="P285">
        <v>6497800</v>
      </c>
      <c r="Q285">
        <v>645980</v>
      </c>
      <c r="R285">
        <v>0</v>
      </c>
      <c r="S285">
        <v>0</v>
      </c>
      <c r="T285">
        <v>0</v>
      </c>
      <c r="U285">
        <v>1487803</v>
      </c>
      <c r="V285">
        <v>258392</v>
      </c>
      <c r="W285">
        <v>0</v>
      </c>
      <c r="X285">
        <v>387588</v>
      </c>
      <c r="Y285">
        <v>7752</v>
      </c>
      <c r="Z285">
        <v>0</v>
      </c>
      <c r="AA285">
        <v>0</v>
      </c>
      <c r="AB285">
        <v>2</v>
      </c>
      <c r="AC285" t="s">
        <v>691</v>
      </c>
      <c r="AD285" t="s">
        <v>692</v>
      </c>
      <c r="AE285" t="s">
        <v>673</v>
      </c>
      <c r="AF285" t="s">
        <v>693</v>
      </c>
      <c r="AG285" t="s">
        <v>1268</v>
      </c>
      <c r="AH285">
        <v>1</v>
      </c>
      <c r="AI285" t="s">
        <v>680</v>
      </c>
    </row>
    <row r="286" spans="1:35" x14ac:dyDescent="0.35">
      <c r="A286" t="s">
        <v>1271</v>
      </c>
      <c r="B286" s="20">
        <v>45538</v>
      </c>
      <c r="C286" s="20">
        <v>45548</v>
      </c>
      <c r="D286" s="20">
        <v>45686</v>
      </c>
      <c r="E286" t="s">
        <v>669</v>
      </c>
      <c r="F286">
        <v>800065396</v>
      </c>
      <c r="G286" t="s">
        <v>670</v>
      </c>
      <c r="H286" t="s">
        <v>1272</v>
      </c>
      <c r="I286" t="s">
        <v>672</v>
      </c>
      <c r="J286" s="20">
        <v>45538</v>
      </c>
      <c r="K286" s="20">
        <v>45548</v>
      </c>
      <c r="L286" s="20">
        <v>45686</v>
      </c>
      <c r="M286" t="s">
        <v>669</v>
      </c>
      <c r="N286" t="s">
        <v>669</v>
      </c>
      <c r="O286" t="s">
        <v>669</v>
      </c>
      <c r="P286">
        <v>25333534</v>
      </c>
      <c r="Q286">
        <v>1025060</v>
      </c>
      <c r="R286">
        <v>0</v>
      </c>
      <c r="S286">
        <v>0</v>
      </c>
      <c r="T286">
        <v>0</v>
      </c>
      <c r="U286">
        <v>6324487</v>
      </c>
      <c r="V286">
        <v>665960</v>
      </c>
      <c r="W286">
        <v>0</v>
      </c>
      <c r="X286">
        <v>359100</v>
      </c>
      <c r="Y286">
        <v>7182</v>
      </c>
      <c r="Z286">
        <v>0</v>
      </c>
      <c r="AA286">
        <v>0</v>
      </c>
      <c r="AB286">
        <v>2</v>
      </c>
      <c r="AC286" t="s">
        <v>691</v>
      </c>
      <c r="AD286" t="s">
        <v>692</v>
      </c>
      <c r="AE286" t="s">
        <v>673</v>
      </c>
      <c r="AF286" t="s">
        <v>693</v>
      </c>
      <c r="AG286" t="s">
        <v>752</v>
      </c>
      <c r="AH286">
        <v>1</v>
      </c>
      <c r="AI286" t="s">
        <v>680</v>
      </c>
    </row>
    <row r="287" spans="1:35" x14ac:dyDescent="0.35">
      <c r="A287" t="s">
        <v>1273</v>
      </c>
      <c r="B287" s="20">
        <v>45538</v>
      </c>
      <c r="C287" s="20">
        <v>45548</v>
      </c>
      <c r="D287" s="20">
        <v>45682</v>
      </c>
      <c r="E287" t="s">
        <v>669</v>
      </c>
      <c r="F287">
        <v>800065396</v>
      </c>
      <c r="G287" t="s">
        <v>670</v>
      </c>
      <c r="H287" t="s">
        <v>1274</v>
      </c>
      <c r="I287" t="s">
        <v>672</v>
      </c>
      <c r="J287" s="20">
        <v>45538</v>
      </c>
      <c r="K287" s="20">
        <v>45548</v>
      </c>
      <c r="L287" s="20">
        <v>45682</v>
      </c>
      <c r="M287" t="s">
        <v>669</v>
      </c>
      <c r="N287" t="s">
        <v>669</v>
      </c>
      <c r="O287" t="s">
        <v>669</v>
      </c>
      <c r="P287">
        <v>6317332</v>
      </c>
      <c r="Q287">
        <v>318500</v>
      </c>
      <c r="R287">
        <v>0</v>
      </c>
      <c r="S287">
        <v>0</v>
      </c>
      <c r="T287">
        <v>0</v>
      </c>
      <c r="U287">
        <v>1109723</v>
      </c>
      <c r="V287">
        <v>127400</v>
      </c>
      <c r="W287">
        <v>0</v>
      </c>
      <c r="X287">
        <v>191100</v>
      </c>
      <c r="Y287">
        <v>3822</v>
      </c>
      <c r="Z287">
        <v>0</v>
      </c>
      <c r="AA287">
        <v>0</v>
      </c>
      <c r="AB287">
        <v>2</v>
      </c>
      <c r="AC287" t="s">
        <v>691</v>
      </c>
      <c r="AD287" t="s">
        <v>692</v>
      </c>
      <c r="AE287" t="s">
        <v>673</v>
      </c>
      <c r="AF287" t="s">
        <v>693</v>
      </c>
      <c r="AG287" t="s">
        <v>749</v>
      </c>
      <c r="AH287">
        <v>1</v>
      </c>
      <c r="AI287" t="s">
        <v>680</v>
      </c>
    </row>
    <row r="288" spans="1:35" x14ac:dyDescent="0.35">
      <c r="A288" t="s">
        <v>1275</v>
      </c>
      <c r="B288" s="20">
        <v>45538</v>
      </c>
      <c r="C288" s="20">
        <v>45548</v>
      </c>
      <c r="D288" s="20">
        <v>45614</v>
      </c>
      <c r="E288" t="s">
        <v>669</v>
      </c>
      <c r="F288">
        <v>800065396</v>
      </c>
      <c r="G288" t="s">
        <v>670</v>
      </c>
      <c r="H288" t="s">
        <v>1276</v>
      </c>
      <c r="I288" t="s">
        <v>672</v>
      </c>
      <c r="J288" s="20">
        <v>45538</v>
      </c>
      <c r="K288" s="20">
        <v>45548</v>
      </c>
      <c r="L288" s="20">
        <v>45614</v>
      </c>
      <c r="M288" t="s">
        <v>669</v>
      </c>
      <c r="N288" t="s">
        <v>669</v>
      </c>
      <c r="O288" t="s">
        <v>669</v>
      </c>
      <c r="P288">
        <v>8511000</v>
      </c>
      <c r="Q288">
        <v>251800</v>
      </c>
      <c r="R288">
        <v>0</v>
      </c>
      <c r="S288">
        <v>0</v>
      </c>
      <c r="T288">
        <v>0</v>
      </c>
      <c r="U288">
        <v>2050578</v>
      </c>
      <c r="V288">
        <v>125900</v>
      </c>
      <c r="W288">
        <v>0</v>
      </c>
      <c r="X288">
        <v>125900</v>
      </c>
      <c r="Y288">
        <v>2518</v>
      </c>
      <c r="Z288">
        <v>0</v>
      </c>
      <c r="AA288">
        <v>0</v>
      </c>
      <c r="AB288">
        <v>2</v>
      </c>
      <c r="AC288" t="s">
        <v>691</v>
      </c>
      <c r="AD288" t="s">
        <v>692</v>
      </c>
      <c r="AE288" t="s">
        <v>673</v>
      </c>
      <c r="AF288" t="s">
        <v>693</v>
      </c>
      <c r="AG288" t="s">
        <v>711</v>
      </c>
      <c r="AH288">
        <v>1</v>
      </c>
      <c r="AI288" t="s">
        <v>680</v>
      </c>
    </row>
    <row r="289" spans="1:35" x14ac:dyDescent="0.35">
      <c r="A289" t="s">
        <v>1277</v>
      </c>
      <c r="B289" s="20">
        <v>45538</v>
      </c>
      <c r="C289" s="20">
        <v>45548</v>
      </c>
      <c r="D289" s="20">
        <v>45614</v>
      </c>
      <c r="E289" t="s">
        <v>669</v>
      </c>
      <c r="F289">
        <v>800065396</v>
      </c>
      <c r="G289" t="s">
        <v>670</v>
      </c>
      <c r="H289" t="s">
        <v>1278</v>
      </c>
      <c r="I289" t="s">
        <v>672</v>
      </c>
      <c r="J289" s="20">
        <v>45538</v>
      </c>
      <c r="K289" s="20">
        <v>45548</v>
      </c>
      <c r="L289" s="20">
        <v>45614</v>
      </c>
      <c r="M289" t="s">
        <v>669</v>
      </c>
      <c r="N289" t="s">
        <v>669</v>
      </c>
      <c r="O289" t="s">
        <v>669</v>
      </c>
      <c r="P289">
        <v>1964500</v>
      </c>
      <c r="Q289">
        <v>107765</v>
      </c>
      <c r="R289">
        <v>0</v>
      </c>
      <c r="S289">
        <v>0</v>
      </c>
      <c r="T289">
        <v>0</v>
      </c>
      <c r="U289">
        <v>469825</v>
      </c>
      <c r="V289">
        <v>0</v>
      </c>
      <c r="W289">
        <v>0</v>
      </c>
      <c r="X289">
        <v>107765</v>
      </c>
      <c r="Y289">
        <v>2155</v>
      </c>
      <c r="Z289">
        <v>0</v>
      </c>
      <c r="AA289">
        <v>0</v>
      </c>
      <c r="AB289">
        <v>2</v>
      </c>
      <c r="AC289" t="s">
        <v>691</v>
      </c>
      <c r="AD289" t="s">
        <v>692</v>
      </c>
      <c r="AE289" t="s">
        <v>673</v>
      </c>
      <c r="AF289" t="s">
        <v>693</v>
      </c>
      <c r="AG289" t="s">
        <v>720</v>
      </c>
      <c r="AH289">
        <v>1</v>
      </c>
      <c r="AI289" t="s">
        <v>680</v>
      </c>
    </row>
    <row r="290" spans="1:35" x14ac:dyDescent="0.35">
      <c r="A290" t="s">
        <v>1279</v>
      </c>
      <c r="B290" s="20">
        <v>45538</v>
      </c>
      <c r="C290" s="20">
        <v>45548</v>
      </c>
      <c r="D290" s="20">
        <v>45682</v>
      </c>
      <c r="E290" t="s">
        <v>669</v>
      </c>
      <c r="F290">
        <v>800065396</v>
      </c>
      <c r="G290" t="s">
        <v>670</v>
      </c>
      <c r="H290" t="s">
        <v>1280</v>
      </c>
      <c r="I290" t="s">
        <v>672</v>
      </c>
      <c r="J290" s="20">
        <v>45538</v>
      </c>
      <c r="K290" s="20">
        <v>45548</v>
      </c>
      <c r="L290" s="20">
        <v>45682</v>
      </c>
      <c r="M290" t="s">
        <v>669</v>
      </c>
      <c r="N290" t="s">
        <v>669</v>
      </c>
      <c r="O290" t="s">
        <v>669</v>
      </c>
      <c r="P290">
        <v>16840400</v>
      </c>
      <c r="Q290">
        <v>340300</v>
      </c>
      <c r="R290">
        <v>0</v>
      </c>
      <c r="S290">
        <v>0</v>
      </c>
      <c r="T290">
        <v>0</v>
      </c>
      <c r="U290">
        <v>4033519</v>
      </c>
      <c r="V290">
        <v>136120</v>
      </c>
      <c r="W290">
        <v>0</v>
      </c>
      <c r="X290">
        <v>204180</v>
      </c>
      <c r="Y290">
        <v>4084</v>
      </c>
      <c r="Z290">
        <v>0</v>
      </c>
      <c r="AA290">
        <v>0</v>
      </c>
      <c r="AB290">
        <v>2</v>
      </c>
      <c r="AC290" t="s">
        <v>691</v>
      </c>
      <c r="AD290" t="s">
        <v>692</v>
      </c>
      <c r="AE290" t="s">
        <v>673</v>
      </c>
      <c r="AF290" t="s">
        <v>693</v>
      </c>
      <c r="AG290" t="s">
        <v>749</v>
      </c>
      <c r="AH290">
        <v>1</v>
      </c>
      <c r="AI290" t="s">
        <v>680</v>
      </c>
    </row>
    <row r="291" spans="1:35" x14ac:dyDescent="0.35">
      <c r="A291" t="s">
        <v>1281</v>
      </c>
      <c r="B291" s="20">
        <v>45538</v>
      </c>
      <c r="C291" s="20">
        <v>45548</v>
      </c>
      <c r="D291" s="20">
        <v>45686</v>
      </c>
      <c r="E291" t="s">
        <v>669</v>
      </c>
      <c r="F291">
        <v>800065396</v>
      </c>
      <c r="G291" t="s">
        <v>670</v>
      </c>
      <c r="H291" t="s">
        <v>1282</v>
      </c>
      <c r="I291" t="s">
        <v>672</v>
      </c>
      <c r="J291" s="20">
        <v>45538</v>
      </c>
      <c r="K291" s="20">
        <v>45548</v>
      </c>
      <c r="L291" s="20">
        <v>45686</v>
      </c>
      <c r="M291" t="s">
        <v>669</v>
      </c>
      <c r="N291" t="s">
        <v>669</v>
      </c>
      <c r="O291" t="s">
        <v>669</v>
      </c>
      <c r="P291">
        <v>6226456</v>
      </c>
      <c r="Q291">
        <v>1413322</v>
      </c>
      <c r="R291">
        <v>0</v>
      </c>
      <c r="S291">
        <v>0</v>
      </c>
      <c r="T291">
        <v>0</v>
      </c>
      <c r="U291">
        <v>1471120</v>
      </c>
      <c r="V291">
        <v>1335022</v>
      </c>
      <c r="W291">
        <v>0</v>
      </c>
      <c r="X291">
        <v>78300</v>
      </c>
      <c r="Y291">
        <v>1566</v>
      </c>
      <c r="Z291">
        <v>0</v>
      </c>
      <c r="AA291">
        <v>0</v>
      </c>
      <c r="AB291">
        <v>2</v>
      </c>
      <c r="AC291" t="s">
        <v>691</v>
      </c>
      <c r="AD291" t="s">
        <v>692</v>
      </c>
      <c r="AE291" t="s">
        <v>673</v>
      </c>
      <c r="AF291" t="s">
        <v>693</v>
      </c>
      <c r="AG291" t="s">
        <v>752</v>
      </c>
      <c r="AH291">
        <v>1</v>
      </c>
      <c r="AI291" t="s">
        <v>680</v>
      </c>
    </row>
    <row r="292" spans="1:35" x14ac:dyDescent="0.35">
      <c r="A292" t="s">
        <v>1283</v>
      </c>
      <c r="B292" s="20">
        <v>45538</v>
      </c>
      <c r="C292" s="20">
        <v>45548</v>
      </c>
      <c r="D292" s="20">
        <v>45614</v>
      </c>
      <c r="E292" t="s">
        <v>669</v>
      </c>
      <c r="F292">
        <v>800065396</v>
      </c>
      <c r="G292" t="s">
        <v>670</v>
      </c>
      <c r="H292" t="s">
        <v>1284</v>
      </c>
      <c r="I292" t="s">
        <v>672</v>
      </c>
      <c r="J292" s="20">
        <v>45538</v>
      </c>
      <c r="K292" s="20">
        <v>45548</v>
      </c>
      <c r="L292" s="20">
        <v>45614</v>
      </c>
      <c r="M292" t="s">
        <v>669</v>
      </c>
      <c r="N292" t="s">
        <v>669</v>
      </c>
      <c r="O292" t="s">
        <v>669</v>
      </c>
      <c r="P292">
        <v>7472800</v>
      </c>
      <c r="Q292">
        <v>84000</v>
      </c>
      <c r="R292">
        <v>0</v>
      </c>
      <c r="S292">
        <v>0</v>
      </c>
      <c r="T292">
        <v>0</v>
      </c>
      <c r="U292">
        <v>1935621</v>
      </c>
      <c r="V292">
        <v>0</v>
      </c>
      <c r="W292">
        <v>0</v>
      </c>
      <c r="X292">
        <v>84000</v>
      </c>
      <c r="Y292">
        <v>1680</v>
      </c>
      <c r="Z292">
        <v>0</v>
      </c>
      <c r="AA292">
        <v>0</v>
      </c>
      <c r="AB292">
        <v>2</v>
      </c>
      <c r="AC292" t="s">
        <v>691</v>
      </c>
      <c r="AD292" t="s">
        <v>692</v>
      </c>
      <c r="AE292" t="s">
        <v>673</v>
      </c>
      <c r="AF292" t="s">
        <v>693</v>
      </c>
      <c r="AG292" t="s">
        <v>720</v>
      </c>
      <c r="AH292">
        <v>1</v>
      </c>
      <c r="AI292" t="s">
        <v>680</v>
      </c>
    </row>
    <row r="293" spans="1:35" x14ac:dyDescent="0.35">
      <c r="A293" t="s">
        <v>1285</v>
      </c>
      <c r="B293" s="20">
        <v>45538</v>
      </c>
      <c r="C293" s="20">
        <v>45548</v>
      </c>
      <c r="D293" s="20">
        <v>45614</v>
      </c>
      <c r="E293" t="s">
        <v>669</v>
      </c>
      <c r="F293">
        <v>800065396</v>
      </c>
      <c r="G293" t="s">
        <v>670</v>
      </c>
      <c r="H293" t="s">
        <v>1286</v>
      </c>
      <c r="I293" t="s">
        <v>672</v>
      </c>
      <c r="J293" s="20">
        <v>45538</v>
      </c>
      <c r="K293" s="20">
        <v>45548</v>
      </c>
      <c r="L293" s="20">
        <v>45614</v>
      </c>
      <c r="M293" t="s">
        <v>669</v>
      </c>
      <c r="N293" t="s">
        <v>669</v>
      </c>
      <c r="O293" t="s">
        <v>669</v>
      </c>
      <c r="P293">
        <v>2631589</v>
      </c>
      <c r="Q293">
        <v>104573</v>
      </c>
      <c r="R293">
        <v>0</v>
      </c>
      <c r="S293">
        <v>0</v>
      </c>
      <c r="T293">
        <v>0</v>
      </c>
      <c r="U293">
        <v>456879</v>
      </c>
      <c r="V293">
        <v>8573</v>
      </c>
      <c r="W293">
        <v>0</v>
      </c>
      <c r="X293">
        <v>96000</v>
      </c>
      <c r="Y293">
        <v>1920</v>
      </c>
      <c r="Z293">
        <v>0</v>
      </c>
      <c r="AA293">
        <v>0</v>
      </c>
      <c r="AB293">
        <v>2</v>
      </c>
      <c r="AC293" t="s">
        <v>691</v>
      </c>
      <c r="AD293" t="s">
        <v>692</v>
      </c>
      <c r="AE293" t="s">
        <v>673</v>
      </c>
      <c r="AF293" t="s">
        <v>693</v>
      </c>
      <c r="AG293" t="s">
        <v>720</v>
      </c>
      <c r="AH293">
        <v>1</v>
      </c>
      <c r="AI293" t="s">
        <v>680</v>
      </c>
    </row>
    <row r="294" spans="1:35" x14ac:dyDescent="0.35">
      <c r="A294" t="s">
        <v>1287</v>
      </c>
      <c r="B294" s="20">
        <v>45569</v>
      </c>
      <c r="C294" s="20">
        <v>45576</v>
      </c>
      <c r="D294" s="20">
        <v>45594</v>
      </c>
      <c r="E294" t="s">
        <v>669</v>
      </c>
      <c r="F294">
        <v>800065396</v>
      </c>
      <c r="G294" t="s">
        <v>670</v>
      </c>
      <c r="H294" t="s">
        <v>1288</v>
      </c>
      <c r="I294" t="s">
        <v>672</v>
      </c>
      <c r="J294" s="20">
        <v>45569</v>
      </c>
      <c r="K294" s="20">
        <v>45576</v>
      </c>
      <c r="L294" s="20">
        <v>45594</v>
      </c>
      <c r="M294" t="s">
        <v>669</v>
      </c>
      <c r="N294" t="s">
        <v>669</v>
      </c>
      <c r="O294" t="s">
        <v>669</v>
      </c>
      <c r="P294">
        <v>115695</v>
      </c>
      <c r="Q294">
        <v>115695</v>
      </c>
      <c r="R294">
        <v>0</v>
      </c>
      <c r="S294">
        <v>0</v>
      </c>
      <c r="T294">
        <v>0</v>
      </c>
      <c r="U294">
        <v>0</v>
      </c>
      <c r="V294">
        <v>0</v>
      </c>
      <c r="W294">
        <v>0</v>
      </c>
      <c r="X294">
        <v>115695</v>
      </c>
      <c r="Y294">
        <v>0</v>
      </c>
      <c r="Z294">
        <v>0</v>
      </c>
      <c r="AA294">
        <v>0</v>
      </c>
      <c r="AB294">
        <v>1</v>
      </c>
      <c r="AC294" t="s">
        <v>691</v>
      </c>
      <c r="AD294" t="s">
        <v>692</v>
      </c>
      <c r="AE294" t="s">
        <v>673</v>
      </c>
      <c r="AF294" t="s">
        <v>693</v>
      </c>
      <c r="AG294" t="s">
        <v>697</v>
      </c>
      <c r="AH294">
        <v>1</v>
      </c>
      <c r="AI294" t="s">
        <v>675</v>
      </c>
    </row>
    <row r="295" spans="1:35" x14ac:dyDescent="0.35">
      <c r="A295" t="s">
        <v>1289</v>
      </c>
      <c r="B295" s="20">
        <v>45569</v>
      </c>
      <c r="C295" s="20">
        <v>45576</v>
      </c>
      <c r="D295" s="20">
        <v>45682</v>
      </c>
      <c r="E295" t="s">
        <v>669</v>
      </c>
      <c r="F295">
        <v>800065396</v>
      </c>
      <c r="G295" t="s">
        <v>670</v>
      </c>
      <c r="H295" t="s">
        <v>1290</v>
      </c>
      <c r="I295" t="s">
        <v>672</v>
      </c>
      <c r="J295" s="20">
        <v>45569</v>
      </c>
      <c r="K295" s="20">
        <v>45576</v>
      </c>
      <c r="L295" s="20">
        <v>45682</v>
      </c>
      <c r="M295" t="s">
        <v>669</v>
      </c>
      <c r="N295" t="s">
        <v>669</v>
      </c>
      <c r="O295" t="s">
        <v>669</v>
      </c>
      <c r="P295">
        <v>449891</v>
      </c>
      <c r="Q295">
        <v>10993</v>
      </c>
      <c r="R295">
        <v>0</v>
      </c>
      <c r="S295">
        <v>0</v>
      </c>
      <c r="T295">
        <v>0</v>
      </c>
      <c r="U295">
        <v>16475</v>
      </c>
      <c r="V295">
        <v>4397</v>
      </c>
      <c r="W295">
        <v>0</v>
      </c>
      <c r="X295">
        <v>6596</v>
      </c>
      <c r="Y295">
        <v>132</v>
      </c>
      <c r="Z295">
        <v>0</v>
      </c>
      <c r="AA295">
        <v>0</v>
      </c>
      <c r="AB295">
        <v>2</v>
      </c>
      <c r="AC295" t="s">
        <v>691</v>
      </c>
      <c r="AD295" t="s">
        <v>692</v>
      </c>
      <c r="AE295" t="s">
        <v>673</v>
      </c>
      <c r="AF295" t="s">
        <v>693</v>
      </c>
      <c r="AG295" t="s">
        <v>1268</v>
      </c>
      <c r="AH295">
        <v>1</v>
      </c>
      <c r="AI295" t="s">
        <v>680</v>
      </c>
    </row>
    <row r="296" spans="1:35" x14ac:dyDescent="0.35">
      <c r="A296" t="s">
        <v>1291</v>
      </c>
      <c r="B296" s="20">
        <v>45569</v>
      </c>
      <c r="C296" s="20">
        <v>45576</v>
      </c>
      <c r="D296" s="20">
        <v>45682</v>
      </c>
      <c r="E296" t="s">
        <v>669</v>
      </c>
      <c r="F296">
        <v>800065396</v>
      </c>
      <c r="G296" t="s">
        <v>670</v>
      </c>
      <c r="H296" t="s">
        <v>1292</v>
      </c>
      <c r="I296" t="s">
        <v>672</v>
      </c>
      <c r="J296" s="20">
        <v>45569</v>
      </c>
      <c r="K296" s="20">
        <v>45576</v>
      </c>
      <c r="L296" s="20">
        <v>45682</v>
      </c>
      <c r="M296" t="s">
        <v>669</v>
      </c>
      <c r="N296" t="s">
        <v>669</v>
      </c>
      <c r="O296" t="s">
        <v>669</v>
      </c>
      <c r="P296">
        <v>39809206</v>
      </c>
      <c r="Q296">
        <v>169796</v>
      </c>
      <c r="R296">
        <v>0</v>
      </c>
      <c r="S296">
        <v>0</v>
      </c>
      <c r="T296">
        <v>0</v>
      </c>
      <c r="U296">
        <v>10656097</v>
      </c>
      <c r="V296">
        <v>67918</v>
      </c>
      <c r="W296">
        <v>0</v>
      </c>
      <c r="X296">
        <v>101878</v>
      </c>
      <c r="Y296">
        <v>2038</v>
      </c>
      <c r="Z296">
        <v>0</v>
      </c>
      <c r="AA296">
        <v>0</v>
      </c>
      <c r="AB296">
        <v>2</v>
      </c>
      <c r="AC296" t="s">
        <v>691</v>
      </c>
      <c r="AD296" t="s">
        <v>692</v>
      </c>
      <c r="AE296" t="s">
        <v>673</v>
      </c>
      <c r="AF296" t="s">
        <v>693</v>
      </c>
      <c r="AG296" t="s">
        <v>749</v>
      </c>
      <c r="AH296">
        <v>1</v>
      </c>
      <c r="AI296" t="s">
        <v>680</v>
      </c>
    </row>
    <row r="297" spans="1:35" x14ac:dyDescent="0.35">
      <c r="A297" t="s">
        <v>1293</v>
      </c>
      <c r="B297" s="20">
        <v>45569</v>
      </c>
      <c r="C297" s="20">
        <v>45576</v>
      </c>
      <c r="D297" s="20">
        <v>45682</v>
      </c>
      <c r="E297" t="s">
        <v>669</v>
      </c>
      <c r="F297">
        <v>800065396</v>
      </c>
      <c r="G297" t="s">
        <v>670</v>
      </c>
      <c r="H297" t="s">
        <v>1294</v>
      </c>
      <c r="I297" t="s">
        <v>672</v>
      </c>
      <c r="J297" s="20">
        <v>45569</v>
      </c>
      <c r="K297" s="20">
        <v>45576</v>
      </c>
      <c r="L297" s="20">
        <v>45682</v>
      </c>
      <c r="M297" t="s">
        <v>669</v>
      </c>
      <c r="N297" t="s">
        <v>669</v>
      </c>
      <c r="O297" t="s">
        <v>669</v>
      </c>
      <c r="P297">
        <v>5767300</v>
      </c>
      <c r="Q297">
        <v>428880</v>
      </c>
      <c r="R297">
        <v>0</v>
      </c>
      <c r="S297">
        <v>0</v>
      </c>
      <c r="T297">
        <v>0</v>
      </c>
      <c r="U297">
        <v>1343802</v>
      </c>
      <c r="V297">
        <v>171552</v>
      </c>
      <c r="W297">
        <v>0</v>
      </c>
      <c r="X297">
        <v>257328</v>
      </c>
      <c r="Y297">
        <v>5147</v>
      </c>
      <c r="Z297">
        <v>0</v>
      </c>
      <c r="AA297">
        <v>0</v>
      </c>
      <c r="AB297">
        <v>2</v>
      </c>
      <c r="AC297" t="s">
        <v>691</v>
      </c>
      <c r="AD297" t="s">
        <v>692</v>
      </c>
      <c r="AE297" t="s">
        <v>673</v>
      </c>
      <c r="AF297" t="s">
        <v>693</v>
      </c>
      <c r="AG297" t="s">
        <v>1268</v>
      </c>
      <c r="AH297">
        <v>1</v>
      </c>
      <c r="AI297" t="s">
        <v>680</v>
      </c>
    </row>
    <row r="298" spans="1:35" x14ac:dyDescent="0.35">
      <c r="A298" t="s">
        <v>1295</v>
      </c>
      <c r="B298" s="20">
        <v>45569</v>
      </c>
      <c r="C298" s="20">
        <v>45576</v>
      </c>
      <c r="D298" s="20">
        <v>45682</v>
      </c>
      <c r="E298" t="s">
        <v>669</v>
      </c>
      <c r="F298">
        <v>800065396</v>
      </c>
      <c r="G298" t="s">
        <v>670</v>
      </c>
      <c r="H298" t="s">
        <v>1296</v>
      </c>
      <c r="I298" t="s">
        <v>672</v>
      </c>
      <c r="J298" s="20">
        <v>45569</v>
      </c>
      <c r="K298" s="20">
        <v>45576</v>
      </c>
      <c r="L298" s="20">
        <v>45682</v>
      </c>
      <c r="M298" t="s">
        <v>669</v>
      </c>
      <c r="N298" t="s">
        <v>669</v>
      </c>
      <c r="O298" t="s">
        <v>669</v>
      </c>
      <c r="P298">
        <v>5016700</v>
      </c>
      <c r="Q298">
        <v>70200</v>
      </c>
      <c r="R298">
        <v>0</v>
      </c>
      <c r="S298">
        <v>0</v>
      </c>
      <c r="T298">
        <v>0</v>
      </c>
      <c r="U298">
        <v>1183440</v>
      </c>
      <c r="V298">
        <v>28080</v>
      </c>
      <c r="W298">
        <v>0</v>
      </c>
      <c r="X298">
        <v>42120</v>
      </c>
      <c r="Y298">
        <v>842</v>
      </c>
      <c r="Z298">
        <v>0</v>
      </c>
      <c r="AA298">
        <v>0</v>
      </c>
      <c r="AB298">
        <v>2</v>
      </c>
      <c r="AC298" t="s">
        <v>691</v>
      </c>
      <c r="AD298" t="s">
        <v>692</v>
      </c>
      <c r="AE298" t="s">
        <v>673</v>
      </c>
      <c r="AF298" t="s">
        <v>693</v>
      </c>
      <c r="AG298" t="s">
        <v>749</v>
      </c>
      <c r="AH298">
        <v>1</v>
      </c>
      <c r="AI298" t="s">
        <v>680</v>
      </c>
    </row>
    <row r="299" spans="1:35" x14ac:dyDescent="0.35">
      <c r="A299" t="s">
        <v>1297</v>
      </c>
      <c r="B299" s="20">
        <v>45569</v>
      </c>
      <c r="C299" s="20">
        <v>45576</v>
      </c>
      <c r="D299" s="20">
        <v>45682</v>
      </c>
      <c r="E299" t="s">
        <v>669</v>
      </c>
      <c r="F299">
        <v>800065396</v>
      </c>
      <c r="G299" t="s">
        <v>670</v>
      </c>
      <c r="H299" t="s">
        <v>1298</v>
      </c>
      <c r="I299" t="s">
        <v>672</v>
      </c>
      <c r="J299" s="20">
        <v>45569</v>
      </c>
      <c r="K299" s="20">
        <v>45576</v>
      </c>
      <c r="L299" s="20">
        <v>45682</v>
      </c>
      <c r="M299" t="s">
        <v>669</v>
      </c>
      <c r="N299" t="s">
        <v>669</v>
      </c>
      <c r="O299" t="s">
        <v>669</v>
      </c>
      <c r="P299">
        <v>11989900</v>
      </c>
      <c r="Q299">
        <v>54000</v>
      </c>
      <c r="R299">
        <v>0</v>
      </c>
      <c r="S299">
        <v>0</v>
      </c>
      <c r="T299">
        <v>0</v>
      </c>
      <c r="U299">
        <v>3177490</v>
      </c>
      <c r="V299">
        <v>21600</v>
      </c>
      <c r="W299">
        <v>0</v>
      </c>
      <c r="X299">
        <v>32400</v>
      </c>
      <c r="Y299">
        <v>648</v>
      </c>
      <c r="Z299">
        <v>0</v>
      </c>
      <c r="AA299">
        <v>0</v>
      </c>
      <c r="AB299">
        <v>2</v>
      </c>
      <c r="AC299" t="s">
        <v>691</v>
      </c>
      <c r="AD299" t="s">
        <v>692</v>
      </c>
      <c r="AE299" t="s">
        <v>673</v>
      </c>
      <c r="AF299" t="s">
        <v>693</v>
      </c>
      <c r="AG299" t="s">
        <v>749</v>
      </c>
      <c r="AH299">
        <v>1</v>
      </c>
      <c r="AI299" t="s">
        <v>680</v>
      </c>
    </row>
    <row r="300" spans="1:35" x14ac:dyDescent="0.35">
      <c r="A300" t="s">
        <v>1299</v>
      </c>
      <c r="B300" s="20">
        <v>45569</v>
      </c>
      <c r="C300" s="20">
        <v>45576</v>
      </c>
      <c r="D300" s="20">
        <v>45682</v>
      </c>
      <c r="E300" t="s">
        <v>669</v>
      </c>
      <c r="F300">
        <v>800065396</v>
      </c>
      <c r="G300" t="s">
        <v>670</v>
      </c>
      <c r="H300" t="s">
        <v>1300</v>
      </c>
      <c r="I300" t="s">
        <v>672</v>
      </c>
      <c r="J300" s="20">
        <v>45569</v>
      </c>
      <c r="K300" s="20">
        <v>45576</v>
      </c>
      <c r="L300" s="20">
        <v>45682</v>
      </c>
      <c r="M300" t="s">
        <v>669</v>
      </c>
      <c r="N300" t="s">
        <v>669</v>
      </c>
      <c r="O300" t="s">
        <v>669</v>
      </c>
      <c r="P300">
        <v>1517616</v>
      </c>
      <c r="Q300">
        <v>70200</v>
      </c>
      <c r="R300">
        <v>0</v>
      </c>
      <c r="S300">
        <v>0</v>
      </c>
      <c r="T300">
        <v>0</v>
      </c>
      <c r="U300">
        <v>356459</v>
      </c>
      <c r="V300">
        <v>28080</v>
      </c>
      <c r="W300">
        <v>0</v>
      </c>
      <c r="X300">
        <v>42120</v>
      </c>
      <c r="Y300">
        <v>842</v>
      </c>
      <c r="Z300">
        <v>0</v>
      </c>
      <c r="AA300">
        <v>0</v>
      </c>
      <c r="AB300">
        <v>2</v>
      </c>
      <c r="AC300" t="s">
        <v>691</v>
      </c>
      <c r="AD300" t="s">
        <v>692</v>
      </c>
      <c r="AE300" t="s">
        <v>673</v>
      </c>
      <c r="AF300" t="s">
        <v>693</v>
      </c>
      <c r="AG300" t="s">
        <v>749</v>
      </c>
      <c r="AH300">
        <v>1</v>
      </c>
      <c r="AI300" t="s">
        <v>680</v>
      </c>
    </row>
    <row r="301" spans="1:35" x14ac:dyDescent="0.35">
      <c r="A301" t="s">
        <v>1301</v>
      </c>
      <c r="B301" s="20">
        <v>45569</v>
      </c>
      <c r="C301" s="20">
        <v>45576</v>
      </c>
      <c r="D301" s="20">
        <v>45682</v>
      </c>
      <c r="E301" t="s">
        <v>669</v>
      </c>
      <c r="F301">
        <v>800065396</v>
      </c>
      <c r="G301" t="s">
        <v>670</v>
      </c>
      <c r="H301" t="s">
        <v>1302</v>
      </c>
      <c r="I301" t="s">
        <v>672</v>
      </c>
      <c r="J301" s="20">
        <v>45569</v>
      </c>
      <c r="K301" s="20">
        <v>45576</v>
      </c>
      <c r="L301" s="20">
        <v>45682</v>
      </c>
      <c r="M301" t="s">
        <v>669</v>
      </c>
      <c r="N301" t="s">
        <v>669</v>
      </c>
      <c r="O301" t="s">
        <v>669</v>
      </c>
      <c r="P301">
        <v>20251032</v>
      </c>
      <c r="Q301">
        <v>22800</v>
      </c>
      <c r="R301">
        <v>0</v>
      </c>
      <c r="S301">
        <v>0</v>
      </c>
      <c r="T301">
        <v>0</v>
      </c>
      <c r="U301">
        <v>5097002</v>
      </c>
      <c r="V301">
        <v>9120</v>
      </c>
      <c r="W301">
        <v>0</v>
      </c>
      <c r="X301">
        <v>13680</v>
      </c>
      <c r="Y301">
        <v>274</v>
      </c>
      <c r="Z301">
        <v>0</v>
      </c>
      <c r="AA301">
        <v>0</v>
      </c>
      <c r="AB301">
        <v>2</v>
      </c>
      <c r="AC301" t="s">
        <v>691</v>
      </c>
      <c r="AD301" t="s">
        <v>692</v>
      </c>
      <c r="AE301" t="s">
        <v>673</v>
      </c>
      <c r="AF301" t="s">
        <v>693</v>
      </c>
      <c r="AG301" t="s">
        <v>749</v>
      </c>
      <c r="AH301">
        <v>1</v>
      </c>
      <c r="AI301" t="s">
        <v>680</v>
      </c>
    </row>
    <row r="302" spans="1:35" x14ac:dyDescent="0.35">
      <c r="A302" t="s">
        <v>1303</v>
      </c>
      <c r="B302" s="20">
        <v>45569</v>
      </c>
      <c r="C302" s="20">
        <v>45576</v>
      </c>
      <c r="D302" s="20">
        <v>45682</v>
      </c>
      <c r="E302" t="s">
        <v>669</v>
      </c>
      <c r="F302">
        <v>800065396</v>
      </c>
      <c r="G302" t="s">
        <v>670</v>
      </c>
      <c r="H302" t="s">
        <v>1304</v>
      </c>
      <c r="I302" t="s">
        <v>672</v>
      </c>
      <c r="J302" s="20">
        <v>45569</v>
      </c>
      <c r="K302" s="20">
        <v>45576</v>
      </c>
      <c r="L302" s="20">
        <v>45682</v>
      </c>
      <c r="M302" t="s">
        <v>669</v>
      </c>
      <c r="N302" t="s">
        <v>669</v>
      </c>
      <c r="O302" t="s">
        <v>669</v>
      </c>
      <c r="P302">
        <v>6229600</v>
      </c>
      <c r="Q302">
        <v>410300</v>
      </c>
      <c r="R302">
        <v>0</v>
      </c>
      <c r="S302">
        <v>0</v>
      </c>
      <c r="T302">
        <v>0</v>
      </c>
      <c r="U302">
        <v>1459550</v>
      </c>
      <c r="V302">
        <v>164120</v>
      </c>
      <c r="W302">
        <v>0</v>
      </c>
      <c r="X302">
        <v>246180</v>
      </c>
      <c r="Y302">
        <v>4924</v>
      </c>
      <c r="Z302">
        <v>0</v>
      </c>
      <c r="AA302">
        <v>0</v>
      </c>
      <c r="AB302">
        <v>2</v>
      </c>
      <c r="AC302" t="s">
        <v>691</v>
      </c>
      <c r="AD302" t="s">
        <v>692</v>
      </c>
      <c r="AE302" t="s">
        <v>673</v>
      </c>
      <c r="AF302" t="s">
        <v>693</v>
      </c>
      <c r="AG302" t="s">
        <v>1268</v>
      </c>
      <c r="AH302">
        <v>1</v>
      </c>
      <c r="AI302" t="s">
        <v>680</v>
      </c>
    </row>
    <row r="303" spans="1:35" x14ac:dyDescent="0.35">
      <c r="A303" t="s">
        <v>1305</v>
      </c>
      <c r="B303" s="20">
        <v>45569</v>
      </c>
      <c r="C303" s="20">
        <v>45576</v>
      </c>
      <c r="D303" s="20">
        <v>45682</v>
      </c>
      <c r="E303" t="s">
        <v>669</v>
      </c>
      <c r="F303">
        <v>800065396</v>
      </c>
      <c r="G303" t="s">
        <v>670</v>
      </c>
      <c r="H303" t="s">
        <v>1306</v>
      </c>
      <c r="I303" t="s">
        <v>672</v>
      </c>
      <c r="J303" s="20">
        <v>45569</v>
      </c>
      <c r="K303" s="20">
        <v>45576</v>
      </c>
      <c r="L303" s="20">
        <v>45682</v>
      </c>
      <c r="M303" t="s">
        <v>669</v>
      </c>
      <c r="N303" t="s">
        <v>669</v>
      </c>
      <c r="O303" t="s">
        <v>669</v>
      </c>
      <c r="P303">
        <v>7432400</v>
      </c>
      <c r="Q303">
        <v>400042</v>
      </c>
      <c r="R303">
        <v>0</v>
      </c>
      <c r="S303">
        <v>0</v>
      </c>
      <c r="T303">
        <v>0</v>
      </c>
      <c r="U303">
        <v>1916464</v>
      </c>
      <c r="V303">
        <v>160017</v>
      </c>
      <c r="W303">
        <v>0</v>
      </c>
      <c r="X303">
        <v>240025</v>
      </c>
      <c r="Y303">
        <v>4801</v>
      </c>
      <c r="Z303">
        <v>0</v>
      </c>
      <c r="AA303">
        <v>0</v>
      </c>
      <c r="AB303">
        <v>2</v>
      </c>
      <c r="AC303" t="s">
        <v>691</v>
      </c>
      <c r="AD303" t="s">
        <v>692</v>
      </c>
      <c r="AE303" t="s">
        <v>673</v>
      </c>
      <c r="AF303" t="s">
        <v>693</v>
      </c>
      <c r="AG303" t="s">
        <v>1268</v>
      </c>
      <c r="AH303">
        <v>1</v>
      </c>
      <c r="AI303" t="s">
        <v>680</v>
      </c>
    </row>
    <row r="304" spans="1:35" x14ac:dyDescent="0.35">
      <c r="A304" t="s">
        <v>1307</v>
      </c>
      <c r="B304" s="20">
        <v>45569</v>
      </c>
      <c r="C304" s="20">
        <v>45576</v>
      </c>
      <c r="D304" s="20">
        <v>45682</v>
      </c>
      <c r="E304" t="s">
        <v>669</v>
      </c>
      <c r="F304">
        <v>800065396</v>
      </c>
      <c r="G304" t="s">
        <v>670</v>
      </c>
      <c r="H304" t="s">
        <v>1308</v>
      </c>
      <c r="I304" t="s">
        <v>672</v>
      </c>
      <c r="J304" s="20">
        <v>45569</v>
      </c>
      <c r="K304" s="20">
        <v>45576</v>
      </c>
      <c r="L304" s="20">
        <v>45682</v>
      </c>
      <c r="M304" t="s">
        <v>669</v>
      </c>
      <c r="N304" t="s">
        <v>669</v>
      </c>
      <c r="O304" t="s">
        <v>669</v>
      </c>
      <c r="P304">
        <v>1514500</v>
      </c>
      <c r="Q304">
        <v>62400</v>
      </c>
      <c r="R304">
        <v>0</v>
      </c>
      <c r="S304">
        <v>0</v>
      </c>
      <c r="T304">
        <v>0</v>
      </c>
      <c r="U304">
        <v>319500</v>
      </c>
      <c r="V304">
        <v>24960</v>
      </c>
      <c r="W304">
        <v>0</v>
      </c>
      <c r="X304">
        <v>37440</v>
      </c>
      <c r="Y304">
        <v>749</v>
      </c>
      <c r="Z304">
        <v>0</v>
      </c>
      <c r="AA304">
        <v>0</v>
      </c>
      <c r="AB304">
        <v>2</v>
      </c>
      <c r="AC304" t="s">
        <v>691</v>
      </c>
      <c r="AD304" t="s">
        <v>692</v>
      </c>
      <c r="AE304" t="s">
        <v>673</v>
      </c>
      <c r="AF304" t="s">
        <v>693</v>
      </c>
      <c r="AG304" t="s">
        <v>749</v>
      </c>
      <c r="AH304">
        <v>1</v>
      </c>
      <c r="AI304" t="s">
        <v>680</v>
      </c>
    </row>
    <row r="305" spans="1:35" x14ac:dyDescent="0.35">
      <c r="A305" t="s">
        <v>1309</v>
      </c>
      <c r="B305" s="20">
        <v>45572</v>
      </c>
      <c r="C305" s="20">
        <v>45611</v>
      </c>
      <c r="D305" t="s">
        <v>669</v>
      </c>
      <c r="E305" s="20">
        <v>45615</v>
      </c>
      <c r="F305">
        <v>800065396</v>
      </c>
      <c r="G305" t="s">
        <v>670</v>
      </c>
      <c r="H305" t="s">
        <v>1310</v>
      </c>
      <c r="I305" t="s">
        <v>1138</v>
      </c>
      <c r="J305" s="20">
        <v>45572</v>
      </c>
      <c r="K305" s="20">
        <v>45611</v>
      </c>
      <c r="L305" t="s">
        <v>669</v>
      </c>
      <c r="M305" s="20">
        <v>45615</v>
      </c>
      <c r="N305" t="s">
        <v>669</v>
      </c>
      <c r="O305" t="s">
        <v>1311</v>
      </c>
      <c r="P305">
        <v>125000</v>
      </c>
      <c r="Q305">
        <v>125000</v>
      </c>
      <c r="R305">
        <v>125000</v>
      </c>
      <c r="S305">
        <v>0</v>
      </c>
      <c r="T305">
        <v>0</v>
      </c>
      <c r="U305">
        <v>0</v>
      </c>
      <c r="V305">
        <v>0</v>
      </c>
      <c r="W305">
        <v>0</v>
      </c>
      <c r="X305">
        <v>0</v>
      </c>
      <c r="Y305">
        <v>0</v>
      </c>
      <c r="Z305">
        <v>0</v>
      </c>
      <c r="AA305">
        <v>0</v>
      </c>
      <c r="AB305" t="s">
        <v>669</v>
      </c>
      <c r="AC305" t="s">
        <v>691</v>
      </c>
      <c r="AD305" t="s">
        <v>714</v>
      </c>
      <c r="AE305" t="s">
        <v>673</v>
      </c>
      <c r="AF305" t="s">
        <v>669</v>
      </c>
      <c r="AG305" t="s">
        <v>669</v>
      </c>
      <c r="AH305">
        <v>1</v>
      </c>
      <c r="AI305" t="s">
        <v>675</v>
      </c>
    </row>
    <row r="306" spans="1:35" x14ac:dyDescent="0.35">
      <c r="A306" t="s">
        <v>1312</v>
      </c>
      <c r="B306" s="20">
        <v>45573</v>
      </c>
      <c r="C306" s="20">
        <v>45580</v>
      </c>
      <c r="D306" s="20">
        <v>45616</v>
      </c>
      <c r="E306" t="s">
        <v>669</v>
      </c>
      <c r="F306">
        <v>800065396</v>
      </c>
      <c r="G306" t="s">
        <v>670</v>
      </c>
      <c r="H306" t="s">
        <v>1313</v>
      </c>
      <c r="I306" t="s">
        <v>672</v>
      </c>
      <c r="J306" s="20">
        <v>45573</v>
      </c>
      <c r="K306" s="20">
        <v>45580</v>
      </c>
      <c r="L306" s="20">
        <v>45616</v>
      </c>
      <c r="M306" t="s">
        <v>669</v>
      </c>
      <c r="N306" t="s">
        <v>669</v>
      </c>
      <c r="O306" t="s">
        <v>669</v>
      </c>
      <c r="P306">
        <v>125000</v>
      </c>
      <c r="Q306">
        <v>125000</v>
      </c>
      <c r="R306">
        <v>0</v>
      </c>
      <c r="S306">
        <v>0</v>
      </c>
      <c r="T306">
        <v>0</v>
      </c>
      <c r="U306">
        <v>0</v>
      </c>
      <c r="V306">
        <v>0</v>
      </c>
      <c r="W306">
        <v>0</v>
      </c>
      <c r="X306">
        <v>125000</v>
      </c>
      <c r="Y306">
        <v>0</v>
      </c>
      <c r="Z306">
        <v>0</v>
      </c>
      <c r="AA306">
        <v>0</v>
      </c>
      <c r="AB306">
        <v>1</v>
      </c>
      <c r="AC306" t="s">
        <v>691</v>
      </c>
      <c r="AD306" t="s">
        <v>714</v>
      </c>
      <c r="AE306" t="s">
        <v>673</v>
      </c>
      <c r="AF306" t="s">
        <v>693</v>
      </c>
      <c r="AG306" t="s">
        <v>763</v>
      </c>
      <c r="AH306">
        <v>1</v>
      </c>
      <c r="AI306" t="s">
        <v>675</v>
      </c>
    </row>
    <row r="307" spans="1:35" x14ac:dyDescent="0.35">
      <c r="A307" t="s">
        <v>1314</v>
      </c>
      <c r="B307" s="20">
        <v>45573</v>
      </c>
      <c r="C307" s="20">
        <v>45580</v>
      </c>
      <c r="D307" s="20">
        <v>45616</v>
      </c>
      <c r="E307" t="s">
        <v>669</v>
      </c>
      <c r="F307">
        <v>800065396</v>
      </c>
      <c r="G307" t="s">
        <v>670</v>
      </c>
      <c r="H307" t="s">
        <v>1315</v>
      </c>
      <c r="I307" t="s">
        <v>672</v>
      </c>
      <c r="J307" s="20">
        <v>45573</v>
      </c>
      <c r="K307" s="20">
        <v>45580</v>
      </c>
      <c r="L307" s="20">
        <v>45616</v>
      </c>
      <c r="M307" t="s">
        <v>669</v>
      </c>
      <c r="N307" t="s">
        <v>669</v>
      </c>
      <c r="O307" t="s">
        <v>669</v>
      </c>
      <c r="P307">
        <v>125000</v>
      </c>
      <c r="Q307">
        <v>125000</v>
      </c>
      <c r="R307">
        <v>0</v>
      </c>
      <c r="S307">
        <v>0</v>
      </c>
      <c r="T307">
        <v>0</v>
      </c>
      <c r="U307">
        <v>0</v>
      </c>
      <c r="V307">
        <v>0</v>
      </c>
      <c r="W307">
        <v>0</v>
      </c>
      <c r="X307">
        <v>125000</v>
      </c>
      <c r="Y307">
        <v>0</v>
      </c>
      <c r="Z307">
        <v>0</v>
      </c>
      <c r="AA307">
        <v>0</v>
      </c>
      <c r="AB307">
        <v>1</v>
      </c>
      <c r="AC307" t="s">
        <v>691</v>
      </c>
      <c r="AD307" t="s">
        <v>714</v>
      </c>
      <c r="AE307" t="s">
        <v>673</v>
      </c>
      <c r="AF307" t="s">
        <v>693</v>
      </c>
      <c r="AG307" t="s">
        <v>763</v>
      </c>
      <c r="AH307">
        <v>1</v>
      </c>
      <c r="AI307" t="s">
        <v>675</v>
      </c>
    </row>
    <row r="308" spans="1:35" x14ac:dyDescent="0.35">
      <c r="A308" t="s">
        <v>1316</v>
      </c>
      <c r="B308" s="20">
        <v>45573</v>
      </c>
      <c r="C308" s="20">
        <v>45580</v>
      </c>
      <c r="D308" s="20">
        <v>45616</v>
      </c>
      <c r="E308" t="s">
        <v>669</v>
      </c>
      <c r="F308">
        <v>800065396</v>
      </c>
      <c r="G308" t="s">
        <v>670</v>
      </c>
      <c r="H308" t="s">
        <v>1317</v>
      </c>
      <c r="I308" t="s">
        <v>672</v>
      </c>
      <c r="J308" s="20">
        <v>45573</v>
      </c>
      <c r="K308" s="20">
        <v>45580</v>
      </c>
      <c r="L308" s="20">
        <v>45616</v>
      </c>
      <c r="M308" t="s">
        <v>669</v>
      </c>
      <c r="N308" t="s">
        <v>669</v>
      </c>
      <c r="O308" t="s">
        <v>669</v>
      </c>
      <c r="P308">
        <v>70000</v>
      </c>
      <c r="Q308">
        <v>70000</v>
      </c>
      <c r="R308">
        <v>0</v>
      </c>
      <c r="S308">
        <v>0</v>
      </c>
      <c r="T308">
        <v>0</v>
      </c>
      <c r="U308">
        <v>0</v>
      </c>
      <c r="V308">
        <v>0</v>
      </c>
      <c r="W308">
        <v>0</v>
      </c>
      <c r="X308">
        <v>70000</v>
      </c>
      <c r="Y308">
        <v>0</v>
      </c>
      <c r="Z308">
        <v>0</v>
      </c>
      <c r="AA308">
        <v>0</v>
      </c>
      <c r="AB308">
        <v>1</v>
      </c>
      <c r="AC308" t="s">
        <v>691</v>
      </c>
      <c r="AD308" t="s">
        <v>714</v>
      </c>
      <c r="AE308" t="s">
        <v>673</v>
      </c>
      <c r="AF308" t="s">
        <v>693</v>
      </c>
      <c r="AG308" t="s">
        <v>763</v>
      </c>
      <c r="AH308">
        <v>1</v>
      </c>
      <c r="AI308" t="s">
        <v>675</v>
      </c>
    </row>
    <row r="309" spans="1:35" x14ac:dyDescent="0.35">
      <c r="A309" t="s">
        <v>1318</v>
      </c>
      <c r="B309" s="20">
        <v>45573</v>
      </c>
      <c r="C309" s="20">
        <v>45580</v>
      </c>
      <c r="D309" s="20">
        <v>45616</v>
      </c>
      <c r="E309" t="s">
        <v>669</v>
      </c>
      <c r="F309">
        <v>800065396</v>
      </c>
      <c r="G309" t="s">
        <v>670</v>
      </c>
      <c r="H309" t="s">
        <v>1319</v>
      </c>
      <c r="I309" t="s">
        <v>672</v>
      </c>
      <c r="J309" s="20">
        <v>45573</v>
      </c>
      <c r="K309" s="20">
        <v>45580</v>
      </c>
      <c r="L309" s="20">
        <v>45616</v>
      </c>
      <c r="M309" t="s">
        <v>669</v>
      </c>
      <c r="N309" t="s">
        <v>669</v>
      </c>
      <c r="O309" t="s">
        <v>669</v>
      </c>
      <c r="P309">
        <v>125000</v>
      </c>
      <c r="Q309">
        <v>125000</v>
      </c>
      <c r="R309">
        <v>0</v>
      </c>
      <c r="S309">
        <v>0</v>
      </c>
      <c r="T309">
        <v>0</v>
      </c>
      <c r="U309">
        <v>0</v>
      </c>
      <c r="V309">
        <v>0</v>
      </c>
      <c r="W309">
        <v>0</v>
      </c>
      <c r="X309">
        <v>125000</v>
      </c>
      <c r="Y309">
        <v>0</v>
      </c>
      <c r="Z309">
        <v>0</v>
      </c>
      <c r="AA309">
        <v>0</v>
      </c>
      <c r="AB309">
        <v>1</v>
      </c>
      <c r="AC309" t="s">
        <v>691</v>
      </c>
      <c r="AD309" t="s">
        <v>714</v>
      </c>
      <c r="AE309" t="s">
        <v>673</v>
      </c>
      <c r="AF309" t="s">
        <v>693</v>
      </c>
      <c r="AG309" t="s">
        <v>763</v>
      </c>
      <c r="AH309">
        <v>1</v>
      </c>
      <c r="AI309" t="s">
        <v>675</v>
      </c>
    </row>
    <row r="310" spans="1:35" x14ac:dyDescent="0.35">
      <c r="A310" t="s">
        <v>1320</v>
      </c>
      <c r="B310" s="20">
        <v>45602</v>
      </c>
      <c r="C310" s="20">
        <v>45637</v>
      </c>
      <c r="D310" s="20">
        <v>45653</v>
      </c>
      <c r="E310" t="s">
        <v>669</v>
      </c>
      <c r="F310">
        <v>800065396</v>
      </c>
      <c r="G310" t="s">
        <v>670</v>
      </c>
      <c r="H310" t="s">
        <v>1321</v>
      </c>
      <c r="I310" t="s">
        <v>672</v>
      </c>
      <c r="J310" s="20">
        <v>45602</v>
      </c>
      <c r="K310" s="20">
        <v>45637</v>
      </c>
      <c r="L310" s="20">
        <v>45653</v>
      </c>
      <c r="M310" t="s">
        <v>669</v>
      </c>
      <c r="N310" t="s">
        <v>669</v>
      </c>
      <c r="O310" t="s">
        <v>669</v>
      </c>
      <c r="P310">
        <v>142581</v>
      </c>
      <c r="Q310">
        <v>142581</v>
      </c>
      <c r="R310">
        <v>0</v>
      </c>
      <c r="S310">
        <v>0</v>
      </c>
      <c r="T310">
        <v>10411</v>
      </c>
      <c r="U310">
        <v>10411</v>
      </c>
      <c r="V310">
        <v>0</v>
      </c>
      <c r="W310">
        <v>0</v>
      </c>
      <c r="X310">
        <v>132170</v>
      </c>
      <c r="Y310">
        <v>0</v>
      </c>
      <c r="Z310">
        <v>0</v>
      </c>
      <c r="AA310">
        <v>0</v>
      </c>
      <c r="AB310">
        <v>1</v>
      </c>
      <c r="AC310" t="s">
        <v>691</v>
      </c>
      <c r="AD310" t="s">
        <v>692</v>
      </c>
      <c r="AE310" t="s">
        <v>673</v>
      </c>
      <c r="AF310" t="s">
        <v>693</v>
      </c>
      <c r="AG310" t="s">
        <v>763</v>
      </c>
      <c r="AH310">
        <v>1</v>
      </c>
      <c r="AI310" t="s">
        <v>675</v>
      </c>
    </row>
    <row r="311" spans="1:35" x14ac:dyDescent="0.35">
      <c r="A311" t="s">
        <v>1322</v>
      </c>
      <c r="B311" s="20">
        <v>45602</v>
      </c>
      <c r="C311" s="20">
        <v>45637</v>
      </c>
      <c r="D311" s="20">
        <v>45682</v>
      </c>
      <c r="E311" t="s">
        <v>669</v>
      </c>
      <c r="F311">
        <v>800065396</v>
      </c>
      <c r="G311" t="s">
        <v>670</v>
      </c>
      <c r="H311" t="s">
        <v>1323</v>
      </c>
      <c r="I311" t="s">
        <v>672</v>
      </c>
      <c r="J311" s="20">
        <v>45602</v>
      </c>
      <c r="K311" s="20">
        <v>45637</v>
      </c>
      <c r="L311" s="20">
        <v>45682</v>
      </c>
      <c r="M311" t="s">
        <v>669</v>
      </c>
      <c r="N311" t="s">
        <v>669</v>
      </c>
      <c r="O311" t="s">
        <v>669</v>
      </c>
      <c r="P311">
        <v>222340</v>
      </c>
      <c r="Q311">
        <v>39340</v>
      </c>
      <c r="R311">
        <v>0</v>
      </c>
      <c r="S311">
        <v>0</v>
      </c>
      <c r="T311">
        <v>0</v>
      </c>
      <c r="U311">
        <v>11975</v>
      </c>
      <c r="V311">
        <v>15736</v>
      </c>
      <c r="W311">
        <v>0</v>
      </c>
      <c r="X311">
        <v>23604</v>
      </c>
      <c r="Y311">
        <v>472</v>
      </c>
      <c r="Z311">
        <v>0</v>
      </c>
      <c r="AA311">
        <v>0</v>
      </c>
      <c r="AB311">
        <v>2</v>
      </c>
      <c r="AC311" t="s">
        <v>691</v>
      </c>
      <c r="AD311" t="s">
        <v>692</v>
      </c>
      <c r="AE311" t="s">
        <v>673</v>
      </c>
      <c r="AF311" t="s">
        <v>693</v>
      </c>
      <c r="AG311" t="s">
        <v>749</v>
      </c>
      <c r="AH311">
        <v>1</v>
      </c>
      <c r="AI311" t="s">
        <v>680</v>
      </c>
    </row>
    <row r="312" spans="1:35" x14ac:dyDescent="0.35">
      <c r="A312" t="s">
        <v>1324</v>
      </c>
      <c r="B312" s="20">
        <v>45602</v>
      </c>
      <c r="C312" s="20">
        <v>45610</v>
      </c>
      <c r="D312" s="20">
        <v>45682</v>
      </c>
      <c r="E312" t="s">
        <v>669</v>
      </c>
      <c r="F312">
        <v>800065396</v>
      </c>
      <c r="G312" t="s">
        <v>670</v>
      </c>
      <c r="H312" t="s">
        <v>1325</v>
      </c>
      <c r="I312" t="s">
        <v>672</v>
      </c>
      <c r="J312" s="20">
        <v>45602</v>
      </c>
      <c r="K312" s="20">
        <v>45610</v>
      </c>
      <c r="L312" s="20">
        <v>45682</v>
      </c>
      <c r="M312" t="s">
        <v>669</v>
      </c>
      <c r="N312" t="s">
        <v>669</v>
      </c>
      <c r="O312" t="s">
        <v>669</v>
      </c>
      <c r="P312">
        <v>54703050</v>
      </c>
      <c r="Q312">
        <v>591900</v>
      </c>
      <c r="R312">
        <v>0</v>
      </c>
      <c r="S312">
        <v>0</v>
      </c>
      <c r="T312">
        <v>0</v>
      </c>
      <c r="U312">
        <v>14828370</v>
      </c>
      <c r="V312">
        <v>236760</v>
      </c>
      <c r="W312">
        <v>0</v>
      </c>
      <c r="X312">
        <v>355140</v>
      </c>
      <c r="Y312">
        <v>7103</v>
      </c>
      <c r="Z312">
        <v>0</v>
      </c>
      <c r="AA312">
        <v>0</v>
      </c>
      <c r="AB312">
        <v>2</v>
      </c>
      <c r="AC312" t="s">
        <v>691</v>
      </c>
      <c r="AD312" t="s">
        <v>692</v>
      </c>
      <c r="AE312" t="s">
        <v>673</v>
      </c>
      <c r="AF312" t="s">
        <v>693</v>
      </c>
      <c r="AG312" t="s">
        <v>1268</v>
      </c>
      <c r="AH312">
        <v>1</v>
      </c>
      <c r="AI312" t="s">
        <v>680</v>
      </c>
    </row>
    <row r="313" spans="1:35" x14ac:dyDescent="0.35">
      <c r="A313" t="s">
        <v>1326</v>
      </c>
      <c r="B313" s="20">
        <v>45602</v>
      </c>
      <c r="C313" s="20">
        <v>45610</v>
      </c>
      <c r="D313" s="20">
        <v>45682</v>
      </c>
      <c r="E313" t="s">
        <v>669</v>
      </c>
      <c r="F313">
        <v>800065396</v>
      </c>
      <c r="G313" t="s">
        <v>670</v>
      </c>
      <c r="H313" t="s">
        <v>1327</v>
      </c>
      <c r="I313" t="s">
        <v>672</v>
      </c>
      <c r="J313" s="20">
        <v>45602</v>
      </c>
      <c r="K313" s="20">
        <v>45610</v>
      </c>
      <c r="L313" s="20">
        <v>45682</v>
      </c>
      <c r="M313" t="s">
        <v>669</v>
      </c>
      <c r="N313" t="s">
        <v>669</v>
      </c>
      <c r="O313" t="s">
        <v>669</v>
      </c>
      <c r="P313">
        <v>6358316</v>
      </c>
      <c r="Q313">
        <v>263300</v>
      </c>
      <c r="R313">
        <v>0</v>
      </c>
      <c r="S313">
        <v>0</v>
      </c>
      <c r="T313">
        <v>0</v>
      </c>
      <c r="U313">
        <v>1407149</v>
      </c>
      <c r="V313">
        <v>105320</v>
      </c>
      <c r="W313">
        <v>0</v>
      </c>
      <c r="X313">
        <v>157980</v>
      </c>
      <c r="Y313">
        <v>3160</v>
      </c>
      <c r="Z313">
        <v>0</v>
      </c>
      <c r="AA313">
        <v>0</v>
      </c>
      <c r="AB313">
        <v>2</v>
      </c>
      <c r="AC313" t="s">
        <v>691</v>
      </c>
      <c r="AD313" t="s">
        <v>692</v>
      </c>
      <c r="AE313" t="s">
        <v>673</v>
      </c>
      <c r="AF313" t="s">
        <v>693</v>
      </c>
      <c r="AG313" t="s">
        <v>749</v>
      </c>
      <c r="AH313">
        <v>1</v>
      </c>
      <c r="AI313" t="s">
        <v>680</v>
      </c>
    </row>
    <row r="314" spans="1:35" x14ac:dyDescent="0.35">
      <c r="A314" t="s">
        <v>1328</v>
      </c>
      <c r="B314" s="20">
        <v>45602</v>
      </c>
      <c r="C314" s="20">
        <v>45611</v>
      </c>
      <c r="D314" s="20">
        <v>45682</v>
      </c>
      <c r="E314" t="s">
        <v>669</v>
      </c>
      <c r="F314">
        <v>800065396</v>
      </c>
      <c r="G314" t="s">
        <v>670</v>
      </c>
      <c r="H314" t="s">
        <v>1329</v>
      </c>
      <c r="I314" t="s">
        <v>672</v>
      </c>
      <c r="J314" s="20">
        <v>45602</v>
      </c>
      <c r="K314" s="20">
        <v>45611</v>
      </c>
      <c r="L314" s="20">
        <v>45682</v>
      </c>
      <c r="M314" t="s">
        <v>669</v>
      </c>
      <c r="N314" t="s">
        <v>669</v>
      </c>
      <c r="O314" t="s">
        <v>669</v>
      </c>
      <c r="P314">
        <v>29412644</v>
      </c>
      <c r="Q314">
        <v>664127</v>
      </c>
      <c r="R314">
        <v>0</v>
      </c>
      <c r="S314">
        <v>0</v>
      </c>
      <c r="T314">
        <v>0</v>
      </c>
      <c r="U314">
        <v>7931940</v>
      </c>
      <c r="V314">
        <v>265651</v>
      </c>
      <c r="W314">
        <v>0</v>
      </c>
      <c r="X314">
        <v>398476</v>
      </c>
      <c r="Y314">
        <v>7970</v>
      </c>
      <c r="Z314">
        <v>0</v>
      </c>
      <c r="AA314">
        <v>0</v>
      </c>
      <c r="AB314">
        <v>2</v>
      </c>
      <c r="AC314" t="s">
        <v>691</v>
      </c>
      <c r="AD314" t="s">
        <v>692</v>
      </c>
      <c r="AE314" t="s">
        <v>673</v>
      </c>
      <c r="AF314" t="s">
        <v>693</v>
      </c>
      <c r="AG314" t="s">
        <v>1268</v>
      </c>
      <c r="AH314">
        <v>1</v>
      </c>
      <c r="AI314" t="s">
        <v>680</v>
      </c>
    </row>
    <row r="315" spans="1:35" x14ac:dyDescent="0.35">
      <c r="A315" t="s">
        <v>1330</v>
      </c>
      <c r="B315" s="20">
        <v>45602</v>
      </c>
      <c r="C315" s="20">
        <v>45610</v>
      </c>
      <c r="D315" s="20">
        <v>45682</v>
      </c>
      <c r="E315" t="s">
        <v>669</v>
      </c>
      <c r="F315">
        <v>800065396</v>
      </c>
      <c r="G315" t="s">
        <v>670</v>
      </c>
      <c r="H315" t="s">
        <v>1331</v>
      </c>
      <c r="I315" t="s">
        <v>672</v>
      </c>
      <c r="J315" s="20">
        <v>45602</v>
      </c>
      <c r="K315" s="20">
        <v>45610</v>
      </c>
      <c r="L315" s="20">
        <v>45682</v>
      </c>
      <c r="M315" t="s">
        <v>669</v>
      </c>
      <c r="N315" t="s">
        <v>669</v>
      </c>
      <c r="O315" t="s">
        <v>669</v>
      </c>
      <c r="P315">
        <v>5646416</v>
      </c>
      <c r="Q315">
        <v>89700</v>
      </c>
      <c r="R315">
        <v>0</v>
      </c>
      <c r="S315">
        <v>0</v>
      </c>
      <c r="T315">
        <v>0</v>
      </c>
      <c r="U315">
        <v>1314059</v>
      </c>
      <c r="V315">
        <v>35880</v>
      </c>
      <c r="W315">
        <v>0</v>
      </c>
      <c r="X315">
        <v>53820</v>
      </c>
      <c r="Y315">
        <v>1076</v>
      </c>
      <c r="Z315">
        <v>0</v>
      </c>
      <c r="AA315">
        <v>0</v>
      </c>
      <c r="AB315">
        <v>2</v>
      </c>
      <c r="AC315" t="s">
        <v>691</v>
      </c>
      <c r="AD315" t="s">
        <v>692</v>
      </c>
      <c r="AE315" t="s">
        <v>673</v>
      </c>
      <c r="AF315" t="s">
        <v>693</v>
      </c>
      <c r="AG315" t="s">
        <v>749</v>
      </c>
      <c r="AH315">
        <v>1</v>
      </c>
      <c r="AI315" t="s">
        <v>680</v>
      </c>
    </row>
    <row r="316" spans="1:35" x14ac:dyDescent="0.35">
      <c r="A316" t="s">
        <v>1332</v>
      </c>
      <c r="B316" s="20">
        <v>45602</v>
      </c>
      <c r="C316" s="20">
        <v>45610</v>
      </c>
      <c r="D316" s="20">
        <v>45682</v>
      </c>
      <c r="E316" t="s">
        <v>669</v>
      </c>
      <c r="F316">
        <v>800065396</v>
      </c>
      <c r="G316" t="s">
        <v>670</v>
      </c>
      <c r="H316" t="s">
        <v>1333</v>
      </c>
      <c r="I316" t="s">
        <v>672</v>
      </c>
      <c r="J316" s="20">
        <v>45602</v>
      </c>
      <c r="K316" s="20">
        <v>45610</v>
      </c>
      <c r="L316" s="20">
        <v>45682</v>
      </c>
      <c r="M316" t="s">
        <v>669</v>
      </c>
      <c r="N316" t="s">
        <v>669</v>
      </c>
      <c r="O316" t="s">
        <v>669</v>
      </c>
      <c r="P316">
        <v>8055000</v>
      </c>
      <c r="Q316">
        <v>333500</v>
      </c>
      <c r="R316">
        <v>0</v>
      </c>
      <c r="S316">
        <v>0</v>
      </c>
      <c r="T316">
        <v>0</v>
      </c>
      <c r="U316">
        <v>1980493</v>
      </c>
      <c r="V316">
        <v>133400</v>
      </c>
      <c r="W316">
        <v>0</v>
      </c>
      <c r="X316">
        <v>200100</v>
      </c>
      <c r="Y316">
        <v>4002</v>
      </c>
      <c r="Z316">
        <v>0</v>
      </c>
      <c r="AA316">
        <v>0</v>
      </c>
      <c r="AB316">
        <v>2</v>
      </c>
      <c r="AC316" t="s">
        <v>691</v>
      </c>
      <c r="AD316" t="s">
        <v>692</v>
      </c>
      <c r="AE316" t="s">
        <v>673</v>
      </c>
      <c r="AF316" t="s">
        <v>693</v>
      </c>
      <c r="AG316" t="s">
        <v>749</v>
      </c>
      <c r="AH316">
        <v>1</v>
      </c>
      <c r="AI316" t="s">
        <v>680</v>
      </c>
    </row>
    <row r="317" spans="1:35" x14ac:dyDescent="0.35">
      <c r="A317" t="s">
        <v>1334</v>
      </c>
      <c r="B317" s="20">
        <v>45602</v>
      </c>
      <c r="C317" s="20">
        <v>45610</v>
      </c>
      <c r="D317" s="20">
        <v>45682</v>
      </c>
      <c r="E317" t="s">
        <v>669</v>
      </c>
      <c r="F317">
        <v>800065396</v>
      </c>
      <c r="G317" t="s">
        <v>670</v>
      </c>
      <c r="H317" t="s">
        <v>1335</v>
      </c>
      <c r="I317" t="s">
        <v>672</v>
      </c>
      <c r="J317" s="20">
        <v>45602</v>
      </c>
      <c r="K317" s="20">
        <v>45610</v>
      </c>
      <c r="L317" s="20">
        <v>45682</v>
      </c>
      <c r="M317" t="s">
        <v>669</v>
      </c>
      <c r="N317" t="s">
        <v>669</v>
      </c>
      <c r="O317" t="s">
        <v>669</v>
      </c>
      <c r="P317">
        <v>3170732</v>
      </c>
      <c r="Q317">
        <v>45536</v>
      </c>
      <c r="R317">
        <v>0</v>
      </c>
      <c r="S317">
        <v>0</v>
      </c>
      <c r="T317">
        <v>0</v>
      </c>
      <c r="U317">
        <v>665938</v>
      </c>
      <c r="V317">
        <v>18214</v>
      </c>
      <c r="W317">
        <v>0</v>
      </c>
      <c r="X317">
        <v>27322</v>
      </c>
      <c r="Y317">
        <v>546</v>
      </c>
      <c r="Z317">
        <v>0</v>
      </c>
      <c r="AA317">
        <v>0</v>
      </c>
      <c r="AB317">
        <v>2</v>
      </c>
      <c r="AC317" t="s">
        <v>691</v>
      </c>
      <c r="AD317" t="s">
        <v>692</v>
      </c>
      <c r="AE317" t="s">
        <v>673</v>
      </c>
      <c r="AF317" t="s">
        <v>693</v>
      </c>
      <c r="AG317" t="s">
        <v>749</v>
      </c>
      <c r="AH317">
        <v>1</v>
      </c>
      <c r="AI317" t="s">
        <v>680</v>
      </c>
    </row>
    <row r="318" spans="1:35" x14ac:dyDescent="0.35">
      <c r="A318" t="s">
        <v>1336</v>
      </c>
      <c r="B318" s="20">
        <v>45602</v>
      </c>
      <c r="C318" s="20">
        <v>45610</v>
      </c>
      <c r="D318" s="20">
        <v>45682</v>
      </c>
      <c r="E318" t="s">
        <v>669</v>
      </c>
      <c r="F318">
        <v>800065396</v>
      </c>
      <c r="G318" t="s">
        <v>670</v>
      </c>
      <c r="H318" t="s">
        <v>1337</v>
      </c>
      <c r="I318" t="s">
        <v>672</v>
      </c>
      <c r="J318" s="20">
        <v>45602</v>
      </c>
      <c r="K318" s="20">
        <v>45610</v>
      </c>
      <c r="L318" s="20">
        <v>45682</v>
      </c>
      <c r="M318" t="s">
        <v>669</v>
      </c>
      <c r="N318" t="s">
        <v>669</v>
      </c>
      <c r="O318" t="s">
        <v>669</v>
      </c>
      <c r="P318">
        <v>22131706</v>
      </c>
      <c r="Q318">
        <v>263300</v>
      </c>
      <c r="R318">
        <v>0</v>
      </c>
      <c r="S318">
        <v>0</v>
      </c>
      <c r="T318">
        <v>0</v>
      </c>
      <c r="U318">
        <v>5589586</v>
      </c>
      <c r="V318">
        <v>105320</v>
      </c>
      <c r="W318">
        <v>0</v>
      </c>
      <c r="X318">
        <v>157980</v>
      </c>
      <c r="Y318">
        <v>3160</v>
      </c>
      <c r="Z318">
        <v>0</v>
      </c>
      <c r="AA318">
        <v>0</v>
      </c>
      <c r="AB318">
        <v>2</v>
      </c>
      <c r="AC318" t="s">
        <v>691</v>
      </c>
      <c r="AD318" t="s">
        <v>692</v>
      </c>
      <c r="AE318" t="s">
        <v>673</v>
      </c>
      <c r="AF318" t="s">
        <v>693</v>
      </c>
      <c r="AG318" t="s">
        <v>749</v>
      </c>
      <c r="AH318">
        <v>1</v>
      </c>
      <c r="AI318" t="s">
        <v>680</v>
      </c>
    </row>
    <row r="319" spans="1:35" x14ac:dyDescent="0.35">
      <c r="A319" t="s">
        <v>1338</v>
      </c>
      <c r="B319" s="20">
        <v>45602</v>
      </c>
      <c r="C319" s="20">
        <v>45610</v>
      </c>
      <c r="D319" s="20">
        <v>45686</v>
      </c>
      <c r="E319" t="s">
        <v>669</v>
      </c>
      <c r="F319">
        <v>800065396</v>
      </c>
      <c r="G319" t="s">
        <v>670</v>
      </c>
      <c r="H319" t="s">
        <v>1339</v>
      </c>
      <c r="I319" t="s">
        <v>672</v>
      </c>
      <c r="J319" s="20">
        <v>45602</v>
      </c>
      <c r="K319" s="20">
        <v>45610</v>
      </c>
      <c r="L319" s="20">
        <v>45686</v>
      </c>
      <c r="M319" t="s">
        <v>669</v>
      </c>
      <c r="N319" t="s">
        <v>669</v>
      </c>
      <c r="O319" t="s">
        <v>669</v>
      </c>
      <c r="P319">
        <v>6777863</v>
      </c>
      <c r="Q319">
        <v>1633200</v>
      </c>
      <c r="R319">
        <v>0</v>
      </c>
      <c r="S319">
        <v>0</v>
      </c>
      <c r="T319">
        <v>0</v>
      </c>
      <c r="U319">
        <v>1717763</v>
      </c>
      <c r="V319">
        <v>1633200</v>
      </c>
      <c r="W319">
        <v>0</v>
      </c>
      <c r="X319">
        <v>0</v>
      </c>
      <c r="Y319">
        <v>0</v>
      </c>
      <c r="Z319">
        <v>0</v>
      </c>
      <c r="AA319">
        <v>0</v>
      </c>
      <c r="AB319">
        <v>2</v>
      </c>
      <c r="AC319" t="s">
        <v>691</v>
      </c>
      <c r="AD319" t="s">
        <v>692</v>
      </c>
      <c r="AE319" t="s">
        <v>673</v>
      </c>
      <c r="AF319" t="s">
        <v>693</v>
      </c>
      <c r="AG319" t="s">
        <v>752</v>
      </c>
      <c r="AH319">
        <v>1</v>
      </c>
      <c r="AI319" t="s">
        <v>680</v>
      </c>
    </row>
    <row r="320" spans="1:35" x14ac:dyDescent="0.35">
      <c r="A320" t="s">
        <v>1340</v>
      </c>
      <c r="B320" s="20">
        <v>45602</v>
      </c>
      <c r="C320" s="20">
        <v>45610</v>
      </c>
      <c r="D320" s="20">
        <v>45682</v>
      </c>
      <c r="E320" t="s">
        <v>669</v>
      </c>
      <c r="F320">
        <v>800065396</v>
      </c>
      <c r="G320" t="s">
        <v>670</v>
      </c>
      <c r="H320" t="s">
        <v>1341</v>
      </c>
      <c r="I320" t="s">
        <v>672</v>
      </c>
      <c r="J320" s="20">
        <v>45602</v>
      </c>
      <c r="K320" s="20">
        <v>45610</v>
      </c>
      <c r="L320" s="20">
        <v>45682</v>
      </c>
      <c r="M320" t="s">
        <v>669</v>
      </c>
      <c r="N320" t="s">
        <v>669</v>
      </c>
      <c r="O320" t="s">
        <v>669</v>
      </c>
      <c r="P320">
        <v>11500316</v>
      </c>
      <c r="Q320">
        <v>189900</v>
      </c>
      <c r="R320">
        <v>0</v>
      </c>
      <c r="S320">
        <v>0</v>
      </c>
      <c r="T320">
        <v>0</v>
      </c>
      <c r="U320">
        <v>2954718</v>
      </c>
      <c r="V320">
        <v>75960</v>
      </c>
      <c r="W320">
        <v>0</v>
      </c>
      <c r="X320">
        <v>113940</v>
      </c>
      <c r="Y320">
        <v>2279</v>
      </c>
      <c r="Z320">
        <v>0</v>
      </c>
      <c r="AA320">
        <v>0</v>
      </c>
      <c r="AB320">
        <v>2</v>
      </c>
      <c r="AC320" t="s">
        <v>691</v>
      </c>
      <c r="AD320" t="s">
        <v>692</v>
      </c>
      <c r="AE320" t="s">
        <v>673</v>
      </c>
      <c r="AF320" t="s">
        <v>693</v>
      </c>
      <c r="AG320" t="s">
        <v>749</v>
      </c>
      <c r="AH320">
        <v>1</v>
      </c>
      <c r="AI320" t="s">
        <v>680</v>
      </c>
    </row>
    <row r="321" spans="1:35" x14ac:dyDescent="0.35">
      <c r="A321" t="s">
        <v>1342</v>
      </c>
      <c r="B321" s="20">
        <v>45602</v>
      </c>
      <c r="C321" s="20">
        <v>45610</v>
      </c>
      <c r="D321" s="20">
        <v>45624</v>
      </c>
      <c r="E321" t="s">
        <v>669</v>
      </c>
      <c r="F321">
        <v>800065396</v>
      </c>
      <c r="G321" t="s">
        <v>670</v>
      </c>
      <c r="H321" t="s">
        <v>1343</v>
      </c>
      <c r="I321" t="s">
        <v>672</v>
      </c>
      <c r="J321" s="20">
        <v>45602</v>
      </c>
      <c r="K321" s="20">
        <v>45610</v>
      </c>
      <c r="L321" s="20">
        <v>45624</v>
      </c>
      <c r="M321" t="s">
        <v>669</v>
      </c>
      <c r="N321" t="s">
        <v>669</v>
      </c>
      <c r="O321" t="s">
        <v>669</v>
      </c>
      <c r="P321">
        <v>2035800</v>
      </c>
      <c r="Q321">
        <v>2035800</v>
      </c>
      <c r="R321">
        <v>0</v>
      </c>
      <c r="S321">
        <v>0</v>
      </c>
      <c r="T321">
        <v>469800</v>
      </c>
      <c r="U321">
        <v>469800</v>
      </c>
      <c r="V321">
        <v>0</v>
      </c>
      <c r="W321">
        <v>0</v>
      </c>
      <c r="X321">
        <v>1566000</v>
      </c>
      <c r="Y321">
        <v>40716</v>
      </c>
      <c r="Z321">
        <v>0</v>
      </c>
      <c r="AA321">
        <v>0</v>
      </c>
      <c r="AB321">
        <v>1</v>
      </c>
      <c r="AC321" t="s">
        <v>691</v>
      </c>
      <c r="AD321" t="s">
        <v>692</v>
      </c>
      <c r="AE321" t="s">
        <v>673</v>
      </c>
      <c r="AF321" t="s">
        <v>693</v>
      </c>
      <c r="AG321" t="s">
        <v>763</v>
      </c>
      <c r="AH321">
        <v>1</v>
      </c>
      <c r="AI321" t="s">
        <v>675</v>
      </c>
    </row>
    <row r="322" spans="1:35" x14ac:dyDescent="0.35">
      <c r="A322" t="s">
        <v>1344</v>
      </c>
      <c r="B322" s="20">
        <v>45630</v>
      </c>
      <c r="C322" s="20">
        <v>45637</v>
      </c>
      <c r="D322" s="20">
        <v>45653</v>
      </c>
      <c r="E322" t="s">
        <v>669</v>
      </c>
      <c r="F322">
        <v>800065396</v>
      </c>
      <c r="G322" t="s">
        <v>670</v>
      </c>
      <c r="H322" t="s">
        <v>1345</v>
      </c>
      <c r="I322" t="s">
        <v>672</v>
      </c>
      <c r="J322" s="20">
        <v>45630</v>
      </c>
      <c r="K322" s="20">
        <v>45637</v>
      </c>
      <c r="L322" s="20">
        <v>45653</v>
      </c>
      <c r="M322" t="s">
        <v>669</v>
      </c>
      <c r="N322" t="s">
        <v>669</v>
      </c>
      <c r="O322" t="s">
        <v>669</v>
      </c>
      <c r="P322">
        <v>236889</v>
      </c>
      <c r="Q322">
        <v>236889</v>
      </c>
      <c r="R322">
        <v>0</v>
      </c>
      <c r="S322">
        <v>0</v>
      </c>
      <c r="T322">
        <v>9000</v>
      </c>
      <c r="U322">
        <v>9000</v>
      </c>
      <c r="V322">
        <v>0</v>
      </c>
      <c r="W322">
        <v>0</v>
      </c>
      <c r="X322">
        <v>227889</v>
      </c>
      <c r="Y322">
        <v>4736</v>
      </c>
      <c r="Z322">
        <v>0</v>
      </c>
      <c r="AA322">
        <v>0</v>
      </c>
      <c r="AB322">
        <v>1</v>
      </c>
      <c r="AC322" t="s">
        <v>691</v>
      </c>
      <c r="AD322" t="s">
        <v>692</v>
      </c>
      <c r="AE322" t="s">
        <v>673</v>
      </c>
      <c r="AF322" t="s">
        <v>693</v>
      </c>
      <c r="AG322" t="s">
        <v>763</v>
      </c>
      <c r="AH322">
        <v>1</v>
      </c>
      <c r="AI322" t="s">
        <v>675</v>
      </c>
    </row>
    <row r="323" spans="1:35" x14ac:dyDescent="0.35">
      <c r="A323" t="s">
        <v>1346</v>
      </c>
      <c r="B323" s="20">
        <v>45630</v>
      </c>
      <c r="C323" s="20">
        <v>45637</v>
      </c>
      <c r="D323" s="20">
        <v>45682</v>
      </c>
      <c r="E323" t="s">
        <v>669</v>
      </c>
      <c r="F323">
        <v>800065396</v>
      </c>
      <c r="G323" t="s">
        <v>670</v>
      </c>
      <c r="H323" t="s">
        <v>1347</v>
      </c>
      <c r="I323" t="s">
        <v>672</v>
      </c>
      <c r="J323" s="20">
        <v>45630</v>
      </c>
      <c r="K323" s="20">
        <v>45637</v>
      </c>
      <c r="L323" s="20">
        <v>45682</v>
      </c>
      <c r="M323" t="s">
        <v>669</v>
      </c>
      <c r="N323" t="s">
        <v>669</v>
      </c>
      <c r="O323" t="s">
        <v>669</v>
      </c>
      <c r="P323">
        <v>299000</v>
      </c>
      <c r="Q323">
        <v>114000</v>
      </c>
      <c r="R323">
        <v>0</v>
      </c>
      <c r="S323">
        <v>0</v>
      </c>
      <c r="T323">
        <v>0</v>
      </c>
      <c r="U323">
        <v>0</v>
      </c>
      <c r="V323">
        <v>45600</v>
      </c>
      <c r="W323">
        <v>0</v>
      </c>
      <c r="X323">
        <v>68400</v>
      </c>
      <c r="Y323">
        <v>1368</v>
      </c>
      <c r="Z323">
        <v>0</v>
      </c>
      <c r="AA323">
        <v>0</v>
      </c>
      <c r="AB323">
        <v>2</v>
      </c>
      <c r="AC323" t="s">
        <v>691</v>
      </c>
      <c r="AD323" t="s">
        <v>692</v>
      </c>
      <c r="AE323" t="s">
        <v>673</v>
      </c>
      <c r="AF323" t="s">
        <v>693</v>
      </c>
      <c r="AG323" t="s">
        <v>749</v>
      </c>
      <c r="AH323">
        <v>1</v>
      </c>
      <c r="AI323" t="s">
        <v>680</v>
      </c>
    </row>
    <row r="324" spans="1:35" x14ac:dyDescent="0.35">
      <c r="A324" t="s">
        <v>1348</v>
      </c>
      <c r="B324" s="20">
        <v>45630</v>
      </c>
      <c r="C324" s="20">
        <v>45637</v>
      </c>
      <c r="D324" s="20">
        <v>45682</v>
      </c>
      <c r="E324" t="s">
        <v>669</v>
      </c>
      <c r="F324">
        <v>800065396</v>
      </c>
      <c r="G324" t="s">
        <v>670</v>
      </c>
      <c r="H324" t="s">
        <v>1349</v>
      </c>
      <c r="I324" t="s">
        <v>672</v>
      </c>
      <c r="J324" s="20">
        <v>45630</v>
      </c>
      <c r="K324" s="20">
        <v>45637</v>
      </c>
      <c r="L324" s="20">
        <v>45682</v>
      </c>
      <c r="M324" t="s">
        <v>669</v>
      </c>
      <c r="N324" t="s">
        <v>669</v>
      </c>
      <c r="O324" t="s">
        <v>669</v>
      </c>
      <c r="P324">
        <v>36865832</v>
      </c>
      <c r="Q324">
        <v>822900</v>
      </c>
      <c r="R324">
        <v>0</v>
      </c>
      <c r="S324">
        <v>0</v>
      </c>
      <c r="T324">
        <v>0</v>
      </c>
      <c r="U324">
        <v>9491831</v>
      </c>
      <c r="V324">
        <v>329160</v>
      </c>
      <c r="W324">
        <v>0</v>
      </c>
      <c r="X324">
        <v>493740</v>
      </c>
      <c r="Y324">
        <v>9875</v>
      </c>
      <c r="Z324">
        <v>0</v>
      </c>
      <c r="AA324">
        <v>0</v>
      </c>
      <c r="AB324">
        <v>2</v>
      </c>
      <c r="AC324" t="s">
        <v>691</v>
      </c>
      <c r="AD324" t="s">
        <v>692</v>
      </c>
      <c r="AE324" t="s">
        <v>673</v>
      </c>
      <c r="AF324" t="s">
        <v>693</v>
      </c>
      <c r="AG324" t="s">
        <v>1268</v>
      </c>
      <c r="AH324">
        <v>1</v>
      </c>
      <c r="AI324" t="s">
        <v>680</v>
      </c>
    </row>
    <row r="325" spans="1:35" x14ac:dyDescent="0.35">
      <c r="A325" t="s">
        <v>1350</v>
      </c>
      <c r="B325" s="20">
        <v>45630</v>
      </c>
      <c r="C325" s="20">
        <v>45637</v>
      </c>
      <c r="D325" s="20">
        <v>45682</v>
      </c>
      <c r="E325" t="s">
        <v>669</v>
      </c>
      <c r="F325">
        <v>800065396</v>
      </c>
      <c r="G325" t="s">
        <v>670</v>
      </c>
      <c r="H325" t="s">
        <v>1351</v>
      </c>
      <c r="I325" t="s">
        <v>672</v>
      </c>
      <c r="J325" s="20">
        <v>45630</v>
      </c>
      <c r="K325" s="20">
        <v>45637</v>
      </c>
      <c r="L325" s="20">
        <v>45682</v>
      </c>
      <c r="M325" t="s">
        <v>669</v>
      </c>
      <c r="N325" t="s">
        <v>669</v>
      </c>
      <c r="O325" t="s">
        <v>669</v>
      </c>
      <c r="P325">
        <v>6571000</v>
      </c>
      <c r="Q325">
        <v>155400</v>
      </c>
      <c r="R325">
        <v>0</v>
      </c>
      <c r="S325">
        <v>0</v>
      </c>
      <c r="T325">
        <v>0</v>
      </c>
      <c r="U325">
        <v>1420500</v>
      </c>
      <c r="V325">
        <v>62160</v>
      </c>
      <c r="W325">
        <v>0</v>
      </c>
      <c r="X325">
        <v>93240</v>
      </c>
      <c r="Y325">
        <v>1865</v>
      </c>
      <c r="Z325">
        <v>0</v>
      </c>
      <c r="AA325">
        <v>0</v>
      </c>
      <c r="AB325">
        <v>2</v>
      </c>
      <c r="AC325" t="s">
        <v>691</v>
      </c>
      <c r="AD325" t="s">
        <v>692</v>
      </c>
      <c r="AE325" t="s">
        <v>673</v>
      </c>
      <c r="AF325" t="s">
        <v>693</v>
      </c>
      <c r="AG325" t="s">
        <v>749</v>
      </c>
      <c r="AH325">
        <v>1</v>
      </c>
      <c r="AI325" t="s">
        <v>680</v>
      </c>
    </row>
    <row r="326" spans="1:35" x14ac:dyDescent="0.35">
      <c r="A326" t="s">
        <v>1352</v>
      </c>
      <c r="B326" s="20">
        <v>45630</v>
      </c>
      <c r="C326" s="20">
        <v>45637</v>
      </c>
      <c r="D326" s="20">
        <v>45682</v>
      </c>
      <c r="E326" t="s">
        <v>669</v>
      </c>
      <c r="F326">
        <v>800065396</v>
      </c>
      <c r="G326" t="s">
        <v>670</v>
      </c>
      <c r="H326" t="s">
        <v>1353</v>
      </c>
      <c r="I326" t="s">
        <v>672</v>
      </c>
      <c r="J326" s="20">
        <v>45630</v>
      </c>
      <c r="K326" s="20">
        <v>45637</v>
      </c>
      <c r="L326" s="20">
        <v>45682</v>
      </c>
      <c r="M326" t="s">
        <v>669</v>
      </c>
      <c r="N326" t="s">
        <v>669</v>
      </c>
      <c r="O326" t="s">
        <v>669</v>
      </c>
      <c r="P326">
        <v>25597372</v>
      </c>
      <c r="Q326">
        <v>377624</v>
      </c>
      <c r="R326">
        <v>0</v>
      </c>
      <c r="S326">
        <v>0</v>
      </c>
      <c r="T326">
        <v>0</v>
      </c>
      <c r="U326">
        <v>6973055</v>
      </c>
      <c r="V326">
        <v>151050</v>
      </c>
      <c r="W326">
        <v>0</v>
      </c>
      <c r="X326">
        <v>226574</v>
      </c>
      <c r="Y326">
        <v>4531</v>
      </c>
      <c r="Z326">
        <v>0</v>
      </c>
      <c r="AA326">
        <v>0</v>
      </c>
      <c r="AB326">
        <v>2</v>
      </c>
      <c r="AC326" t="s">
        <v>691</v>
      </c>
      <c r="AD326" t="s">
        <v>692</v>
      </c>
      <c r="AE326" t="s">
        <v>673</v>
      </c>
      <c r="AF326" t="s">
        <v>693</v>
      </c>
      <c r="AG326" t="s">
        <v>749</v>
      </c>
      <c r="AH326">
        <v>1</v>
      </c>
      <c r="AI326" t="s">
        <v>680</v>
      </c>
    </row>
    <row r="327" spans="1:35" x14ac:dyDescent="0.35">
      <c r="A327" t="s">
        <v>1354</v>
      </c>
      <c r="B327" s="20">
        <v>45630</v>
      </c>
      <c r="C327" s="20">
        <v>45637</v>
      </c>
      <c r="D327" s="20">
        <v>45682</v>
      </c>
      <c r="E327" t="s">
        <v>669</v>
      </c>
      <c r="F327">
        <v>800065396</v>
      </c>
      <c r="G327" t="s">
        <v>670</v>
      </c>
      <c r="H327" t="s">
        <v>1355</v>
      </c>
      <c r="I327" t="s">
        <v>672</v>
      </c>
      <c r="J327" s="20">
        <v>45630</v>
      </c>
      <c r="K327" s="20">
        <v>45637</v>
      </c>
      <c r="L327" s="20">
        <v>45682</v>
      </c>
      <c r="M327" t="s">
        <v>669</v>
      </c>
      <c r="N327" t="s">
        <v>669</v>
      </c>
      <c r="O327" t="s">
        <v>669</v>
      </c>
      <c r="P327">
        <v>3936400</v>
      </c>
      <c r="Q327">
        <v>22800</v>
      </c>
      <c r="R327">
        <v>0</v>
      </c>
      <c r="S327">
        <v>0</v>
      </c>
      <c r="T327">
        <v>0</v>
      </c>
      <c r="U327">
        <v>912900</v>
      </c>
      <c r="V327">
        <v>9120</v>
      </c>
      <c r="W327">
        <v>0</v>
      </c>
      <c r="X327">
        <v>13680</v>
      </c>
      <c r="Y327">
        <v>274</v>
      </c>
      <c r="Z327">
        <v>0</v>
      </c>
      <c r="AA327">
        <v>0</v>
      </c>
      <c r="AB327">
        <v>2</v>
      </c>
      <c r="AC327" t="s">
        <v>691</v>
      </c>
      <c r="AD327" t="s">
        <v>692</v>
      </c>
      <c r="AE327" t="s">
        <v>673</v>
      </c>
      <c r="AF327" t="s">
        <v>693</v>
      </c>
      <c r="AG327" t="s">
        <v>749</v>
      </c>
      <c r="AH327">
        <v>1</v>
      </c>
      <c r="AI327" t="s">
        <v>680</v>
      </c>
    </row>
    <row r="328" spans="1:35" x14ac:dyDescent="0.35">
      <c r="A328" t="s">
        <v>1356</v>
      </c>
      <c r="B328" s="20">
        <v>45630</v>
      </c>
      <c r="C328" s="20">
        <v>45637</v>
      </c>
      <c r="D328" s="20">
        <v>45682</v>
      </c>
      <c r="E328" t="s">
        <v>669</v>
      </c>
      <c r="F328">
        <v>800065396</v>
      </c>
      <c r="G328" t="s">
        <v>670</v>
      </c>
      <c r="H328" t="s">
        <v>1357</v>
      </c>
      <c r="I328" t="s">
        <v>672</v>
      </c>
      <c r="J328" s="20">
        <v>45630</v>
      </c>
      <c r="K328" s="20">
        <v>45637</v>
      </c>
      <c r="L328" s="20">
        <v>45682</v>
      </c>
      <c r="M328" t="s">
        <v>669</v>
      </c>
      <c r="N328" t="s">
        <v>669</v>
      </c>
      <c r="O328" t="s">
        <v>669</v>
      </c>
      <c r="P328">
        <v>8952300</v>
      </c>
      <c r="Q328">
        <v>196300</v>
      </c>
      <c r="R328">
        <v>0</v>
      </c>
      <c r="S328">
        <v>0</v>
      </c>
      <c r="T328">
        <v>0</v>
      </c>
      <c r="U328">
        <v>2425620</v>
      </c>
      <c r="V328">
        <v>78520</v>
      </c>
      <c r="W328">
        <v>0</v>
      </c>
      <c r="X328">
        <v>117780</v>
      </c>
      <c r="Y328">
        <v>2356</v>
      </c>
      <c r="Z328">
        <v>0</v>
      </c>
      <c r="AA328">
        <v>0</v>
      </c>
      <c r="AB328">
        <v>2</v>
      </c>
      <c r="AC328" t="s">
        <v>691</v>
      </c>
      <c r="AD328" t="s">
        <v>692</v>
      </c>
      <c r="AE328" t="s">
        <v>673</v>
      </c>
      <c r="AF328" t="s">
        <v>693</v>
      </c>
      <c r="AG328" t="s">
        <v>749</v>
      </c>
      <c r="AH328">
        <v>1</v>
      </c>
      <c r="AI328" t="s">
        <v>680</v>
      </c>
    </row>
    <row r="329" spans="1:35" x14ac:dyDescent="0.35">
      <c r="A329" t="s">
        <v>1358</v>
      </c>
      <c r="B329" s="20">
        <v>45630</v>
      </c>
      <c r="C329" s="20">
        <v>45637</v>
      </c>
      <c r="D329" s="20">
        <v>45682</v>
      </c>
      <c r="E329" t="s">
        <v>669</v>
      </c>
      <c r="F329">
        <v>800065396</v>
      </c>
      <c r="G329" t="s">
        <v>670</v>
      </c>
      <c r="H329" t="s">
        <v>1359</v>
      </c>
      <c r="I329" t="s">
        <v>672</v>
      </c>
      <c r="J329" s="20">
        <v>45630</v>
      </c>
      <c r="K329" s="20">
        <v>45637</v>
      </c>
      <c r="L329" s="20">
        <v>45682</v>
      </c>
      <c r="M329" t="s">
        <v>669</v>
      </c>
      <c r="N329" t="s">
        <v>669</v>
      </c>
      <c r="O329" t="s">
        <v>669</v>
      </c>
      <c r="P329">
        <v>585700</v>
      </c>
      <c r="Q329">
        <v>70200</v>
      </c>
      <c r="R329">
        <v>0</v>
      </c>
      <c r="S329">
        <v>0</v>
      </c>
      <c r="T329">
        <v>0</v>
      </c>
      <c r="U329">
        <v>122700</v>
      </c>
      <c r="V329">
        <v>28080</v>
      </c>
      <c r="W329">
        <v>0</v>
      </c>
      <c r="X329">
        <v>42120</v>
      </c>
      <c r="Y329">
        <v>842</v>
      </c>
      <c r="Z329">
        <v>0</v>
      </c>
      <c r="AA329">
        <v>0</v>
      </c>
      <c r="AB329">
        <v>2</v>
      </c>
      <c r="AC329" t="s">
        <v>691</v>
      </c>
      <c r="AD329" t="s">
        <v>692</v>
      </c>
      <c r="AE329" t="s">
        <v>673</v>
      </c>
      <c r="AF329" t="s">
        <v>693</v>
      </c>
      <c r="AG329" t="s">
        <v>749</v>
      </c>
      <c r="AH329">
        <v>1</v>
      </c>
      <c r="AI329" t="s">
        <v>680</v>
      </c>
    </row>
    <row r="330" spans="1:35" x14ac:dyDescent="0.35">
      <c r="A330" t="s">
        <v>1360</v>
      </c>
      <c r="B330" s="20">
        <v>45630</v>
      </c>
      <c r="C330" s="20">
        <v>45637</v>
      </c>
      <c r="D330" s="20">
        <v>45682</v>
      </c>
      <c r="E330" t="s">
        <v>669</v>
      </c>
      <c r="F330">
        <v>800065396</v>
      </c>
      <c r="G330" t="s">
        <v>670</v>
      </c>
      <c r="H330" t="s">
        <v>1361</v>
      </c>
      <c r="I330" t="s">
        <v>672</v>
      </c>
      <c r="J330" s="20">
        <v>45630</v>
      </c>
      <c r="K330" s="20">
        <v>45637</v>
      </c>
      <c r="L330" s="20">
        <v>45682</v>
      </c>
      <c r="M330" t="s">
        <v>669</v>
      </c>
      <c r="N330" t="s">
        <v>669</v>
      </c>
      <c r="O330" t="s">
        <v>669</v>
      </c>
      <c r="P330">
        <v>15452098</v>
      </c>
      <c r="Q330">
        <v>22800</v>
      </c>
      <c r="R330">
        <v>0</v>
      </c>
      <c r="S330">
        <v>0</v>
      </c>
      <c r="T330">
        <v>0</v>
      </c>
      <c r="U330">
        <v>4210467</v>
      </c>
      <c r="V330">
        <v>9120</v>
      </c>
      <c r="W330">
        <v>0</v>
      </c>
      <c r="X330">
        <v>13680</v>
      </c>
      <c r="Y330">
        <v>274</v>
      </c>
      <c r="Z330">
        <v>0</v>
      </c>
      <c r="AA330">
        <v>0</v>
      </c>
      <c r="AB330">
        <v>2</v>
      </c>
      <c r="AC330" t="s">
        <v>691</v>
      </c>
      <c r="AD330" t="s">
        <v>692</v>
      </c>
      <c r="AE330" t="s">
        <v>673</v>
      </c>
      <c r="AF330" t="s">
        <v>693</v>
      </c>
      <c r="AG330" t="s">
        <v>749</v>
      </c>
      <c r="AH330">
        <v>1</v>
      </c>
      <c r="AI330" t="s">
        <v>680</v>
      </c>
    </row>
    <row r="331" spans="1:35" x14ac:dyDescent="0.35">
      <c r="A331" t="s">
        <v>1362</v>
      </c>
      <c r="B331" s="20">
        <v>45630</v>
      </c>
      <c r="C331" s="20">
        <v>45637</v>
      </c>
      <c r="D331" s="20">
        <v>45682</v>
      </c>
      <c r="E331" t="s">
        <v>669</v>
      </c>
      <c r="F331">
        <v>800065396</v>
      </c>
      <c r="G331" t="s">
        <v>670</v>
      </c>
      <c r="H331" t="s">
        <v>1363</v>
      </c>
      <c r="I331" t="s">
        <v>672</v>
      </c>
      <c r="J331" s="20">
        <v>45630</v>
      </c>
      <c r="K331" s="20">
        <v>45637</v>
      </c>
      <c r="L331" s="20">
        <v>45682</v>
      </c>
      <c r="M331" t="s">
        <v>669</v>
      </c>
      <c r="N331" t="s">
        <v>669</v>
      </c>
      <c r="O331" t="s">
        <v>669</v>
      </c>
      <c r="P331">
        <v>7874100</v>
      </c>
      <c r="Q331">
        <v>1490851</v>
      </c>
      <c r="R331">
        <v>0</v>
      </c>
      <c r="S331">
        <v>0</v>
      </c>
      <c r="T331">
        <v>0</v>
      </c>
      <c r="U331">
        <v>1855049</v>
      </c>
      <c r="V331">
        <v>447255</v>
      </c>
      <c r="W331">
        <v>0</v>
      </c>
      <c r="X331">
        <v>1043596</v>
      </c>
      <c r="Y331">
        <v>20872</v>
      </c>
      <c r="Z331">
        <v>0</v>
      </c>
      <c r="AA331">
        <v>0</v>
      </c>
      <c r="AB331">
        <v>2</v>
      </c>
      <c r="AC331" t="s">
        <v>691</v>
      </c>
      <c r="AD331" t="s">
        <v>692</v>
      </c>
      <c r="AE331" t="s">
        <v>673</v>
      </c>
      <c r="AF331" t="s">
        <v>693</v>
      </c>
      <c r="AG331" t="s">
        <v>1268</v>
      </c>
      <c r="AH331">
        <v>1</v>
      </c>
      <c r="AI331" t="s">
        <v>680</v>
      </c>
    </row>
    <row r="332" spans="1:35" x14ac:dyDescent="0.35">
      <c r="A332" t="s">
        <v>1364</v>
      </c>
      <c r="B332" s="20">
        <v>45630</v>
      </c>
      <c r="C332" s="20">
        <v>45637</v>
      </c>
      <c r="D332" s="20">
        <v>45682</v>
      </c>
      <c r="E332" t="s">
        <v>669</v>
      </c>
      <c r="F332">
        <v>800065396</v>
      </c>
      <c r="G332" t="s">
        <v>670</v>
      </c>
      <c r="H332" t="s">
        <v>1365</v>
      </c>
      <c r="I332" t="s">
        <v>672</v>
      </c>
      <c r="J332" s="20">
        <v>45630</v>
      </c>
      <c r="K332" s="20">
        <v>45637</v>
      </c>
      <c r="L332" s="20">
        <v>45682</v>
      </c>
      <c r="M332" t="s">
        <v>669</v>
      </c>
      <c r="N332" t="s">
        <v>669</v>
      </c>
      <c r="O332" t="s">
        <v>669</v>
      </c>
      <c r="P332">
        <v>6390300</v>
      </c>
      <c r="Q332">
        <v>27300</v>
      </c>
      <c r="R332">
        <v>0</v>
      </c>
      <c r="S332">
        <v>0</v>
      </c>
      <c r="T332">
        <v>0</v>
      </c>
      <c r="U332">
        <v>1869065</v>
      </c>
      <c r="V332">
        <v>10920</v>
      </c>
      <c r="W332">
        <v>0</v>
      </c>
      <c r="X332">
        <v>16380</v>
      </c>
      <c r="Y332">
        <v>328</v>
      </c>
      <c r="Z332">
        <v>0</v>
      </c>
      <c r="AA332">
        <v>0</v>
      </c>
      <c r="AB332">
        <v>2</v>
      </c>
      <c r="AC332" t="s">
        <v>691</v>
      </c>
      <c r="AD332" t="s">
        <v>692</v>
      </c>
      <c r="AE332" t="s">
        <v>673</v>
      </c>
      <c r="AF332" t="s">
        <v>693</v>
      </c>
      <c r="AG332" t="s">
        <v>749</v>
      </c>
      <c r="AH332">
        <v>1</v>
      </c>
      <c r="AI332" t="s">
        <v>680</v>
      </c>
    </row>
    <row r="333" spans="1:35" x14ac:dyDescent="0.35">
      <c r="A333" t="s">
        <v>1366</v>
      </c>
      <c r="B333" s="20">
        <v>45630</v>
      </c>
      <c r="C333" s="20">
        <v>45637</v>
      </c>
      <c r="D333" s="20">
        <v>45682</v>
      </c>
      <c r="E333" t="s">
        <v>669</v>
      </c>
      <c r="F333">
        <v>800065396</v>
      </c>
      <c r="G333" t="s">
        <v>670</v>
      </c>
      <c r="H333" t="s">
        <v>1367</v>
      </c>
      <c r="I333" t="s">
        <v>672</v>
      </c>
      <c r="J333" s="20">
        <v>45630</v>
      </c>
      <c r="K333" s="20">
        <v>45637</v>
      </c>
      <c r="L333" s="20">
        <v>45682</v>
      </c>
      <c r="M333" t="s">
        <v>669</v>
      </c>
      <c r="N333" t="s">
        <v>669</v>
      </c>
      <c r="O333" t="s">
        <v>669</v>
      </c>
      <c r="P333">
        <v>1206400</v>
      </c>
      <c r="Q333">
        <v>62127</v>
      </c>
      <c r="R333">
        <v>0</v>
      </c>
      <c r="S333">
        <v>0</v>
      </c>
      <c r="T333">
        <v>0</v>
      </c>
      <c r="U333">
        <v>286473</v>
      </c>
      <c r="V333">
        <v>24851</v>
      </c>
      <c r="W333">
        <v>0</v>
      </c>
      <c r="X333">
        <v>37276</v>
      </c>
      <c r="Y333">
        <v>746</v>
      </c>
      <c r="Z333">
        <v>0</v>
      </c>
      <c r="AA333">
        <v>0</v>
      </c>
      <c r="AB333">
        <v>2</v>
      </c>
      <c r="AC333" t="s">
        <v>691</v>
      </c>
      <c r="AD333" t="s">
        <v>692</v>
      </c>
      <c r="AE333" t="s">
        <v>673</v>
      </c>
      <c r="AF333" t="s">
        <v>693</v>
      </c>
      <c r="AG333" t="s">
        <v>749</v>
      </c>
      <c r="AH333">
        <v>1</v>
      </c>
      <c r="AI333" t="s">
        <v>680</v>
      </c>
    </row>
    <row r="334" spans="1:35" x14ac:dyDescent="0.35">
      <c r="A334" t="s">
        <v>1368</v>
      </c>
      <c r="B334" s="20">
        <v>45660</v>
      </c>
      <c r="C334" s="20">
        <v>45672</v>
      </c>
      <c r="D334" s="20">
        <v>45682</v>
      </c>
      <c r="E334" t="s">
        <v>669</v>
      </c>
      <c r="F334">
        <v>800065396</v>
      </c>
      <c r="G334" t="s">
        <v>670</v>
      </c>
      <c r="H334" t="s">
        <v>1369</v>
      </c>
      <c r="I334" t="s">
        <v>774</v>
      </c>
      <c r="J334" s="20">
        <v>45660</v>
      </c>
      <c r="K334" s="20">
        <v>45672</v>
      </c>
      <c r="L334" s="20">
        <v>45682</v>
      </c>
      <c r="M334" t="s">
        <v>669</v>
      </c>
      <c r="N334" t="s">
        <v>669</v>
      </c>
      <c r="O334" t="s">
        <v>669</v>
      </c>
      <c r="P334">
        <v>8023751</v>
      </c>
      <c r="Q334">
        <v>8023751</v>
      </c>
      <c r="R334">
        <v>0</v>
      </c>
      <c r="S334">
        <v>147799</v>
      </c>
      <c r="T334">
        <v>0</v>
      </c>
      <c r="U334">
        <v>0</v>
      </c>
      <c r="V334">
        <v>0</v>
      </c>
      <c r="W334">
        <v>0</v>
      </c>
      <c r="X334">
        <v>7875952</v>
      </c>
      <c r="Y334">
        <v>157519</v>
      </c>
      <c r="Z334">
        <v>0</v>
      </c>
      <c r="AA334">
        <v>0</v>
      </c>
      <c r="AB334">
        <v>1</v>
      </c>
      <c r="AC334" t="s">
        <v>691</v>
      </c>
      <c r="AD334" t="s">
        <v>692</v>
      </c>
      <c r="AE334" t="s">
        <v>673</v>
      </c>
      <c r="AF334" t="s">
        <v>693</v>
      </c>
      <c r="AG334" t="s">
        <v>763</v>
      </c>
      <c r="AH334">
        <v>1</v>
      </c>
      <c r="AI334" t="s">
        <v>675</v>
      </c>
    </row>
    <row r="335" spans="1:35" x14ac:dyDescent="0.35">
      <c r="A335" t="s">
        <v>1370</v>
      </c>
      <c r="B335" s="20">
        <v>45660</v>
      </c>
      <c r="C335" s="20">
        <v>45672</v>
      </c>
      <c r="D335" s="20">
        <v>45682</v>
      </c>
      <c r="E335" t="s">
        <v>669</v>
      </c>
      <c r="F335">
        <v>800065396</v>
      </c>
      <c r="G335" t="s">
        <v>670</v>
      </c>
      <c r="H335" t="s">
        <v>1371</v>
      </c>
      <c r="I335" t="s">
        <v>672</v>
      </c>
      <c r="J335" s="20">
        <v>45660</v>
      </c>
      <c r="K335" s="20">
        <v>45672</v>
      </c>
      <c r="L335" s="20">
        <v>45682</v>
      </c>
      <c r="M335" t="s">
        <v>669</v>
      </c>
      <c r="N335" t="s">
        <v>669</v>
      </c>
      <c r="O335" t="s">
        <v>669</v>
      </c>
      <c r="P335">
        <v>122480</v>
      </c>
      <c r="Q335">
        <v>122480</v>
      </c>
      <c r="R335">
        <v>0</v>
      </c>
      <c r="S335">
        <v>0</v>
      </c>
      <c r="T335">
        <v>4500</v>
      </c>
      <c r="U335">
        <v>4500</v>
      </c>
      <c r="V335">
        <v>0</v>
      </c>
      <c r="W335">
        <v>0</v>
      </c>
      <c r="X335">
        <v>117980</v>
      </c>
      <c r="Y335">
        <v>0</v>
      </c>
      <c r="Z335">
        <v>0</v>
      </c>
      <c r="AA335">
        <v>0</v>
      </c>
      <c r="AB335">
        <v>1</v>
      </c>
      <c r="AC335" t="s">
        <v>691</v>
      </c>
      <c r="AD335" t="s">
        <v>692</v>
      </c>
      <c r="AE335" t="s">
        <v>673</v>
      </c>
      <c r="AF335" t="s">
        <v>693</v>
      </c>
      <c r="AG335" t="s">
        <v>763</v>
      </c>
      <c r="AH335">
        <v>1</v>
      </c>
      <c r="AI335" t="s">
        <v>675</v>
      </c>
    </row>
    <row r="336" spans="1:35" x14ac:dyDescent="0.35">
      <c r="A336" t="s">
        <v>1372</v>
      </c>
      <c r="B336" s="20">
        <v>45660</v>
      </c>
      <c r="C336" s="20">
        <v>45672</v>
      </c>
      <c r="D336" s="20">
        <v>45682</v>
      </c>
      <c r="E336" t="s">
        <v>669</v>
      </c>
      <c r="F336">
        <v>800065396</v>
      </c>
      <c r="G336" t="s">
        <v>670</v>
      </c>
      <c r="H336" t="s">
        <v>1373</v>
      </c>
      <c r="I336" t="s">
        <v>672</v>
      </c>
      <c r="J336" s="20">
        <v>45660</v>
      </c>
      <c r="K336" s="20">
        <v>45672</v>
      </c>
      <c r="L336" s="20">
        <v>45682</v>
      </c>
      <c r="M336" t="s">
        <v>669</v>
      </c>
      <c r="N336" t="s">
        <v>669</v>
      </c>
      <c r="O336" t="s">
        <v>669</v>
      </c>
      <c r="P336">
        <v>273000</v>
      </c>
      <c r="Q336">
        <v>273000</v>
      </c>
      <c r="R336">
        <v>0</v>
      </c>
      <c r="S336">
        <v>0</v>
      </c>
      <c r="T336">
        <v>0</v>
      </c>
      <c r="U336">
        <v>0</v>
      </c>
      <c r="V336">
        <v>0</v>
      </c>
      <c r="W336">
        <v>0</v>
      </c>
      <c r="X336">
        <v>273000</v>
      </c>
      <c r="Y336">
        <v>5460</v>
      </c>
      <c r="Z336">
        <v>0</v>
      </c>
      <c r="AA336">
        <v>0</v>
      </c>
      <c r="AB336">
        <v>1</v>
      </c>
      <c r="AC336" t="s">
        <v>691</v>
      </c>
      <c r="AD336" t="s">
        <v>692</v>
      </c>
      <c r="AE336" t="s">
        <v>673</v>
      </c>
      <c r="AF336" t="s">
        <v>693</v>
      </c>
      <c r="AG336" t="s">
        <v>763</v>
      </c>
      <c r="AH336">
        <v>1</v>
      </c>
      <c r="AI336" t="s">
        <v>675</v>
      </c>
    </row>
    <row r="337" spans="1:35" x14ac:dyDescent="0.35">
      <c r="A337" t="s">
        <v>1374</v>
      </c>
      <c r="B337" s="20">
        <v>45660</v>
      </c>
      <c r="C337" s="20">
        <v>45672</v>
      </c>
      <c r="D337" s="20">
        <v>45682</v>
      </c>
      <c r="E337" t="s">
        <v>669</v>
      </c>
      <c r="F337">
        <v>800065396</v>
      </c>
      <c r="G337" t="s">
        <v>670</v>
      </c>
      <c r="H337" t="s">
        <v>1375</v>
      </c>
      <c r="I337" t="s">
        <v>672</v>
      </c>
      <c r="J337" s="20">
        <v>45660</v>
      </c>
      <c r="K337" s="20">
        <v>45672</v>
      </c>
      <c r="L337" s="20">
        <v>45682</v>
      </c>
      <c r="M337" t="s">
        <v>669</v>
      </c>
      <c r="N337" t="s">
        <v>669</v>
      </c>
      <c r="O337" t="s">
        <v>669</v>
      </c>
      <c r="P337">
        <v>200000</v>
      </c>
      <c r="Q337">
        <v>200000</v>
      </c>
      <c r="R337">
        <v>0</v>
      </c>
      <c r="S337">
        <v>0</v>
      </c>
      <c r="T337">
        <v>0</v>
      </c>
      <c r="U337">
        <v>0</v>
      </c>
      <c r="V337">
        <v>0</v>
      </c>
      <c r="W337">
        <v>0</v>
      </c>
      <c r="X337">
        <v>200000</v>
      </c>
      <c r="Y337">
        <v>4000</v>
      </c>
      <c r="Z337">
        <v>0</v>
      </c>
      <c r="AA337">
        <v>0</v>
      </c>
      <c r="AB337">
        <v>1</v>
      </c>
      <c r="AC337" t="s">
        <v>691</v>
      </c>
      <c r="AD337" t="s">
        <v>692</v>
      </c>
      <c r="AE337" t="s">
        <v>673</v>
      </c>
      <c r="AF337" t="s">
        <v>693</v>
      </c>
      <c r="AG337" t="s">
        <v>763</v>
      </c>
      <c r="AH337">
        <v>1</v>
      </c>
      <c r="AI337" t="s">
        <v>675</v>
      </c>
    </row>
    <row r="338" spans="1:35" x14ac:dyDescent="0.35">
      <c r="A338" t="s">
        <v>1376</v>
      </c>
      <c r="B338" s="20">
        <v>45660</v>
      </c>
      <c r="C338" s="20">
        <v>45672</v>
      </c>
      <c r="D338" s="20">
        <v>45682</v>
      </c>
      <c r="E338" t="s">
        <v>669</v>
      </c>
      <c r="F338">
        <v>800065396</v>
      </c>
      <c r="G338" t="s">
        <v>670</v>
      </c>
      <c r="H338" t="s">
        <v>1377</v>
      </c>
      <c r="I338" t="s">
        <v>774</v>
      </c>
      <c r="J338" s="20">
        <v>45660</v>
      </c>
      <c r="K338" s="20">
        <v>45672</v>
      </c>
      <c r="L338" s="20">
        <v>45682</v>
      </c>
      <c r="M338" t="s">
        <v>669</v>
      </c>
      <c r="N338" t="s">
        <v>669</v>
      </c>
      <c r="O338" t="s">
        <v>669</v>
      </c>
      <c r="P338">
        <v>34725500</v>
      </c>
      <c r="Q338">
        <v>34725500</v>
      </c>
      <c r="R338">
        <v>0</v>
      </c>
      <c r="S338">
        <v>711424</v>
      </c>
      <c r="T338">
        <v>9459166</v>
      </c>
      <c r="U338">
        <v>9459166</v>
      </c>
      <c r="V338">
        <v>0</v>
      </c>
      <c r="W338">
        <v>0</v>
      </c>
      <c r="X338">
        <v>24554910</v>
      </c>
      <c r="Y338">
        <v>680282</v>
      </c>
      <c r="Z338">
        <v>0</v>
      </c>
      <c r="AA338">
        <v>0</v>
      </c>
      <c r="AB338">
        <v>1</v>
      </c>
      <c r="AC338" t="s">
        <v>691</v>
      </c>
      <c r="AD338" t="s">
        <v>692</v>
      </c>
      <c r="AE338" t="s">
        <v>673</v>
      </c>
      <c r="AF338" t="s">
        <v>693</v>
      </c>
      <c r="AG338" t="s">
        <v>763</v>
      </c>
      <c r="AH338">
        <v>1</v>
      </c>
      <c r="AI338" t="s">
        <v>675</v>
      </c>
    </row>
    <row r="339" spans="1:35" x14ac:dyDescent="0.35">
      <c r="A339" t="s">
        <v>1378</v>
      </c>
      <c r="B339" s="20">
        <v>45660</v>
      </c>
      <c r="C339" s="20">
        <v>45672</v>
      </c>
      <c r="D339" s="20">
        <v>45682</v>
      </c>
      <c r="E339" t="s">
        <v>669</v>
      </c>
      <c r="F339">
        <v>800065396</v>
      </c>
      <c r="G339" t="s">
        <v>670</v>
      </c>
      <c r="H339" t="s">
        <v>1379</v>
      </c>
      <c r="I339" t="s">
        <v>774</v>
      </c>
      <c r="J339" s="20">
        <v>45660</v>
      </c>
      <c r="K339" s="20">
        <v>45672</v>
      </c>
      <c r="L339" s="20">
        <v>45682</v>
      </c>
      <c r="M339" t="s">
        <v>669</v>
      </c>
      <c r="N339" t="s">
        <v>669</v>
      </c>
      <c r="O339" t="s">
        <v>669</v>
      </c>
      <c r="P339">
        <v>7588700</v>
      </c>
      <c r="Q339">
        <v>7588700</v>
      </c>
      <c r="R339">
        <v>0</v>
      </c>
      <c r="S339">
        <v>354027</v>
      </c>
      <c r="T339">
        <v>1740273</v>
      </c>
      <c r="U339">
        <v>1740273</v>
      </c>
      <c r="V339">
        <v>0</v>
      </c>
      <c r="W339">
        <v>0</v>
      </c>
      <c r="X339">
        <v>5494400</v>
      </c>
      <c r="Y339">
        <v>144693</v>
      </c>
      <c r="Z339">
        <v>0</v>
      </c>
      <c r="AA339">
        <v>0</v>
      </c>
      <c r="AB339">
        <v>1</v>
      </c>
      <c r="AC339" t="s">
        <v>691</v>
      </c>
      <c r="AD339" t="s">
        <v>692</v>
      </c>
      <c r="AE339" t="s">
        <v>673</v>
      </c>
      <c r="AF339" t="s">
        <v>693</v>
      </c>
      <c r="AG339" t="s">
        <v>763</v>
      </c>
      <c r="AH339">
        <v>1</v>
      </c>
      <c r="AI339" t="s">
        <v>675</v>
      </c>
    </row>
    <row r="340" spans="1:35" x14ac:dyDescent="0.35">
      <c r="A340" t="s">
        <v>1380</v>
      </c>
      <c r="B340" s="20">
        <v>45660</v>
      </c>
      <c r="C340" s="20">
        <v>45672</v>
      </c>
      <c r="D340" s="20">
        <v>45682</v>
      </c>
      <c r="E340" t="s">
        <v>669</v>
      </c>
      <c r="F340">
        <v>800065396</v>
      </c>
      <c r="G340" t="s">
        <v>670</v>
      </c>
      <c r="H340" t="s">
        <v>1381</v>
      </c>
      <c r="I340" t="s">
        <v>672</v>
      </c>
      <c r="J340" s="20">
        <v>45660</v>
      </c>
      <c r="K340" s="20">
        <v>45672</v>
      </c>
      <c r="L340" s="20">
        <v>45682</v>
      </c>
      <c r="M340" t="s">
        <v>669</v>
      </c>
      <c r="N340" t="s">
        <v>669</v>
      </c>
      <c r="O340" t="s">
        <v>669</v>
      </c>
      <c r="P340">
        <v>19868600</v>
      </c>
      <c r="Q340">
        <v>19868600</v>
      </c>
      <c r="R340">
        <v>0</v>
      </c>
      <c r="S340">
        <v>0</v>
      </c>
      <c r="T340">
        <v>5293804</v>
      </c>
      <c r="U340">
        <v>5293804</v>
      </c>
      <c r="V340">
        <v>0</v>
      </c>
      <c r="W340">
        <v>0</v>
      </c>
      <c r="X340">
        <v>14574796</v>
      </c>
      <c r="Y340">
        <v>397372</v>
      </c>
      <c r="Z340">
        <v>0</v>
      </c>
      <c r="AA340">
        <v>0</v>
      </c>
      <c r="AB340">
        <v>1</v>
      </c>
      <c r="AC340" t="s">
        <v>691</v>
      </c>
      <c r="AD340" t="s">
        <v>692</v>
      </c>
      <c r="AE340" t="s">
        <v>673</v>
      </c>
      <c r="AF340" t="s">
        <v>693</v>
      </c>
      <c r="AG340" t="s">
        <v>763</v>
      </c>
      <c r="AH340">
        <v>1</v>
      </c>
      <c r="AI340" t="s">
        <v>675</v>
      </c>
    </row>
    <row r="341" spans="1:35" x14ac:dyDescent="0.35">
      <c r="A341" t="s">
        <v>1382</v>
      </c>
      <c r="B341" s="20">
        <v>45660</v>
      </c>
      <c r="C341" s="20">
        <v>45672</v>
      </c>
      <c r="D341" s="20">
        <v>45682</v>
      </c>
      <c r="E341" t="s">
        <v>669</v>
      </c>
      <c r="F341">
        <v>800065396</v>
      </c>
      <c r="G341" t="s">
        <v>670</v>
      </c>
      <c r="H341" t="s">
        <v>1383</v>
      </c>
      <c r="I341" t="s">
        <v>774</v>
      </c>
      <c r="J341" s="20">
        <v>45660</v>
      </c>
      <c r="K341" s="20">
        <v>45672</v>
      </c>
      <c r="L341" s="20">
        <v>45682</v>
      </c>
      <c r="M341" t="s">
        <v>669</v>
      </c>
      <c r="N341" t="s">
        <v>669</v>
      </c>
      <c r="O341" t="s">
        <v>669</v>
      </c>
      <c r="P341">
        <v>4070500</v>
      </c>
      <c r="Q341">
        <v>4070500</v>
      </c>
      <c r="R341">
        <v>0</v>
      </c>
      <c r="S341">
        <v>27300</v>
      </c>
      <c r="T341">
        <v>934500</v>
      </c>
      <c r="U341">
        <v>934500</v>
      </c>
      <c r="V341">
        <v>0</v>
      </c>
      <c r="W341">
        <v>0</v>
      </c>
      <c r="X341">
        <v>3108700</v>
      </c>
      <c r="Y341">
        <v>80864</v>
      </c>
      <c r="Z341">
        <v>0</v>
      </c>
      <c r="AA341">
        <v>0</v>
      </c>
      <c r="AB341">
        <v>1</v>
      </c>
      <c r="AC341" t="s">
        <v>691</v>
      </c>
      <c r="AD341" t="s">
        <v>692</v>
      </c>
      <c r="AE341" t="s">
        <v>673</v>
      </c>
      <c r="AF341" t="s">
        <v>693</v>
      </c>
      <c r="AG341" t="s">
        <v>763</v>
      </c>
      <c r="AH341">
        <v>1</v>
      </c>
      <c r="AI341" t="s">
        <v>675</v>
      </c>
    </row>
    <row r="342" spans="1:35" x14ac:dyDescent="0.35">
      <c r="A342" t="s">
        <v>1384</v>
      </c>
      <c r="B342" s="20">
        <v>45660</v>
      </c>
      <c r="C342" s="20">
        <v>45672</v>
      </c>
      <c r="D342" s="20">
        <v>45682</v>
      </c>
      <c r="E342" t="s">
        <v>669</v>
      </c>
      <c r="F342">
        <v>800065396</v>
      </c>
      <c r="G342" t="s">
        <v>670</v>
      </c>
      <c r="H342" t="s">
        <v>1385</v>
      </c>
      <c r="I342" t="s">
        <v>774</v>
      </c>
      <c r="J342" s="20">
        <v>45660</v>
      </c>
      <c r="K342" s="20">
        <v>45672</v>
      </c>
      <c r="L342" s="20">
        <v>45682</v>
      </c>
      <c r="M342" t="s">
        <v>669</v>
      </c>
      <c r="N342" t="s">
        <v>669</v>
      </c>
      <c r="O342" t="s">
        <v>669</v>
      </c>
      <c r="P342">
        <v>5669300</v>
      </c>
      <c r="Q342">
        <v>5669300</v>
      </c>
      <c r="R342">
        <v>0</v>
      </c>
      <c r="S342">
        <v>27300</v>
      </c>
      <c r="T342">
        <v>1520745</v>
      </c>
      <c r="U342">
        <v>1520745</v>
      </c>
      <c r="V342">
        <v>0</v>
      </c>
      <c r="W342">
        <v>0</v>
      </c>
      <c r="X342">
        <v>4121255</v>
      </c>
      <c r="Y342">
        <v>112840</v>
      </c>
      <c r="Z342">
        <v>0</v>
      </c>
      <c r="AA342">
        <v>0</v>
      </c>
      <c r="AB342">
        <v>1</v>
      </c>
      <c r="AC342" t="s">
        <v>691</v>
      </c>
      <c r="AD342" t="s">
        <v>692</v>
      </c>
      <c r="AE342" t="s">
        <v>673</v>
      </c>
      <c r="AF342" t="s">
        <v>693</v>
      </c>
      <c r="AG342" t="s">
        <v>763</v>
      </c>
      <c r="AH342">
        <v>1</v>
      </c>
      <c r="AI342" t="s">
        <v>675</v>
      </c>
    </row>
    <row r="343" spans="1:35" x14ac:dyDescent="0.35">
      <c r="A343" t="s">
        <v>1386</v>
      </c>
      <c r="B343" s="20">
        <v>45660</v>
      </c>
      <c r="C343" s="20">
        <v>45672</v>
      </c>
      <c r="D343" s="20">
        <v>45682</v>
      </c>
      <c r="E343" t="s">
        <v>669</v>
      </c>
      <c r="F343">
        <v>800065396</v>
      </c>
      <c r="G343" t="s">
        <v>670</v>
      </c>
      <c r="H343" t="s">
        <v>1387</v>
      </c>
      <c r="I343" t="s">
        <v>672</v>
      </c>
      <c r="J343" s="20">
        <v>45660</v>
      </c>
      <c r="K343" s="20">
        <v>45672</v>
      </c>
      <c r="L343" s="20">
        <v>45682</v>
      </c>
      <c r="M343" t="s">
        <v>669</v>
      </c>
      <c r="N343" t="s">
        <v>669</v>
      </c>
      <c r="O343" t="s">
        <v>669</v>
      </c>
      <c r="P343">
        <v>1047800</v>
      </c>
      <c r="Q343">
        <v>1047800</v>
      </c>
      <c r="R343">
        <v>0</v>
      </c>
      <c r="S343">
        <v>0</v>
      </c>
      <c r="T343">
        <v>241800</v>
      </c>
      <c r="U343">
        <v>241800</v>
      </c>
      <c r="V343">
        <v>0</v>
      </c>
      <c r="W343">
        <v>0</v>
      </c>
      <c r="X343">
        <v>806000</v>
      </c>
      <c r="Y343">
        <v>20956</v>
      </c>
      <c r="Z343">
        <v>0</v>
      </c>
      <c r="AA343">
        <v>0</v>
      </c>
      <c r="AB343">
        <v>1</v>
      </c>
      <c r="AC343" t="s">
        <v>691</v>
      </c>
      <c r="AD343" t="s">
        <v>692</v>
      </c>
      <c r="AE343" t="s">
        <v>673</v>
      </c>
      <c r="AF343" t="s">
        <v>693</v>
      </c>
      <c r="AG343" t="s">
        <v>763</v>
      </c>
      <c r="AH343">
        <v>1</v>
      </c>
      <c r="AI343" t="s">
        <v>675</v>
      </c>
    </row>
    <row r="344" spans="1:35" x14ac:dyDescent="0.35">
      <c r="A344" t="s">
        <v>1388</v>
      </c>
      <c r="B344" s="20">
        <v>45660</v>
      </c>
      <c r="C344" s="20">
        <v>45672</v>
      </c>
      <c r="D344" s="20">
        <v>45682</v>
      </c>
      <c r="E344" t="s">
        <v>669</v>
      </c>
      <c r="F344">
        <v>800065396</v>
      </c>
      <c r="G344" t="s">
        <v>670</v>
      </c>
      <c r="H344" t="s">
        <v>1389</v>
      </c>
      <c r="I344" t="s">
        <v>672</v>
      </c>
      <c r="J344" s="20">
        <v>45660</v>
      </c>
      <c r="K344" s="20">
        <v>45672</v>
      </c>
      <c r="L344" s="20">
        <v>45682</v>
      </c>
      <c r="M344" t="s">
        <v>669</v>
      </c>
      <c r="N344" t="s">
        <v>669</v>
      </c>
      <c r="O344" t="s">
        <v>669</v>
      </c>
      <c r="P344">
        <v>18555800</v>
      </c>
      <c r="Q344">
        <v>18555800</v>
      </c>
      <c r="R344">
        <v>0</v>
      </c>
      <c r="S344">
        <v>0</v>
      </c>
      <c r="T344">
        <v>5038179</v>
      </c>
      <c r="U344">
        <v>5038179</v>
      </c>
      <c r="V344">
        <v>0</v>
      </c>
      <c r="W344">
        <v>0</v>
      </c>
      <c r="X344">
        <v>13517621</v>
      </c>
      <c r="Y344">
        <v>371116</v>
      </c>
      <c r="Z344">
        <v>0</v>
      </c>
      <c r="AA344">
        <v>0</v>
      </c>
      <c r="AB344">
        <v>1</v>
      </c>
      <c r="AC344" t="s">
        <v>691</v>
      </c>
      <c r="AD344" t="s">
        <v>692</v>
      </c>
      <c r="AE344" t="s">
        <v>673</v>
      </c>
      <c r="AF344" t="s">
        <v>693</v>
      </c>
      <c r="AG344" t="s">
        <v>763</v>
      </c>
      <c r="AH344">
        <v>1</v>
      </c>
      <c r="AI344" t="s">
        <v>675</v>
      </c>
    </row>
    <row r="345" spans="1:35" x14ac:dyDescent="0.35">
      <c r="A345" t="s">
        <v>1390</v>
      </c>
      <c r="B345" s="20">
        <v>45660</v>
      </c>
      <c r="C345" s="20">
        <v>45672</v>
      </c>
      <c r="D345" s="20">
        <v>45682</v>
      </c>
      <c r="E345" t="s">
        <v>669</v>
      </c>
      <c r="F345">
        <v>800065396</v>
      </c>
      <c r="G345" t="s">
        <v>670</v>
      </c>
      <c r="H345" t="s">
        <v>1391</v>
      </c>
      <c r="I345" t="s">
        <v>774</v>
      </c>
      <c r="J345" s="20">
        <v>45660</v>
      </c>
      <c r="K345" s="20">
        <v>45672</v>
      </c>
      <c r="L345" s="20">
        <v>45682</v>
      </c>
      <c r="M345" t="s">
        <v>669</v>
      </c>
      <c r="N345" t="s">
        <v>669</v>
      </c>
      <c r="O345" t="s">
        <v>669</v>
      </c>
      <c r="P345">
        <v>4623545</v>
      </c>
      <c r="Q345">
        <v>4623545</v>
      </c>
      <c r="R345">
        <v>0</v>
      </c>
      <c r="S345">
        <v>613066</v>
      </c>
      <c r="T345">
        <v>1105179</v>
      </c>
      <c r="U345">
        <v>1105179</v>
      </c>
      <c r="V345">
        <v>0</v>
      </c>
      <c r="W345">
        <v>0</v>
      </c>
      <c r="X345">
        <v>2905300</v>
      </c>
      <c r="Y345">
        <v>80210</v>
      </c>
      <c r="Z345">
        <v>0</v>
      </c>
      <c r="AA345">
        <v>0</v>
      </c>
      <c r="AB345">
        <v>1</v>
      </c>
      <c r="AC345" t="s">
        <v>691</v>
      </c>
      <c r="AD345" t="s">
        <v>692</v>
      </c>
      <c r="AE345" t="s">
        <v>673</v>
      </c>
      <c r="AF345" t="s">
        <v>693</v>
      </c>
      <c r="AG345" t="s">
        <v>763</v>
      </c>
      <c r="AH345">
        <v>1</v>
      </c>
      <c r="AI345" t="s">
        <v>675</v>
      </c>
    </row>
    <row r="346" spans="1:35" x14ac:dyDescent="0.35">
      <c r="A346" t="s">
        <v>1392</v>
      </c>
      <c r="B346" s="20">
        <v>45660</v>
      </c>
      <c r="C346" s="20">
        <v>45672</v>
      </c>
      <c r="D346" s="20">
        <v>45682</v>
      </c>
      <c r="E346" t="s">
        <v>669</v>
      </c>
      <c r="F346">
        <v>800065396</v>
      </c>
      <c r="G346" t="s">
        <v>670</v>
      </c>
      <c r="H346" t="s">
        <v>1393</v>
      </c>
      <c r="I346" t="s">
        <v>672</v>
      </c>
      <c r="J346" s="20">
        <v>45660</v>
      </c>
      <c r="K346" s="20">
        <v>45672</v>
      </c>
      <c r="L346" s="20">
        <v>45682</v>
      </c>
      <c r="M346" t="s">
        <v>669</v>
      </c>
      <c r="N346" t="s">
        <v>669</v>
      </c>
      <c r="O346" t="s">
        <v>669</v>
      </c>
      <c r="P346">
        <v>6251700</v>
      </c>
      <c r="Q346">
        <v>6251700</v>
      </c>
      <c r="R346">
        <v>0</v>
      </c>
      <c r="S346">
        <v>0</v>
      </c>
      <c r="T346">
        <v>1756727</v>
      </c>
      <c r="U346">
        <v>1756727</v>
      </c>
      <c r="V346">
        <v>0</v>
      </c>
      <c r="W346">
        <v>0</v>
      </c>
      <c r="X346">
        <v>4494973</v>
      </c>
      <c r="Y346">
        <v>125034</v>
      </c>
      <c r="Z346">
        <v>0</v>
      </c>
      <c r="AA346">
        <v>0</v>
      </c>
      <c r="AB346">
        <v>1</v>
      </c>
      <c r="AC346" t="s">
        <v>691</v>
      </c>
      <c r="AD346" t="s">
        <v>692</v>
      </c>
      <c r="AE346" t="s">
        <v>673</v>
      </c>
      <c r="AF346" t="s">
        <v>693</v>
      </c>
      <c r="AG346" t="s">
        <v>763</v>
      </c>
      <c r="AH346">
        <v>1</v>
      </c>
      <c r="AI346" t="s">
        <v>675</v>
      </c>
    </row>
    <row r="347" spans="1:35" x14ac:dyDescent="0.35">
      <c r="A347" t="s">
        <v>1394</v>
      </c>
      <c r="B347" s="20">
        <v>45660</v>
      </c>
      <c r="C347" s="20">
        <v>45672</v>
      </c>
      <c r="D347" s="20">
        <v>45682</v>
      </c>
      <c r="E347" t="s">
        <v>669</v>
      </c>
      <c r="F347">
        <v>800065396</v>
      </c>
      <c r="G347" t="s">
        <v>670</v>
      </c>
      <c r="H347" t="s">
        <v>1395</v>
      </c>
      <c r="I347" t="s">
        <v>672</v>
      </c>
      <c r="J347" s="20">
        <v>45660</v>
      </c>
      <c r="K347" s="20">
        <v>45672</v>
      </c>
      <c r="L347" s="20">
        <v>45682</v>
      </c>
      <c r="M347" t="s">
        <v>669</v>
      </c>
      <c r="N347" t="s">
        <v>669</v>
      </c>
      <c r="O347" t="s">
        <v>669</v>
      </c>
      <c r="P347">
        <v>549900</v>
      </c>
      <c r="Q347">
        <v>549900</v>
      </c>
      <c r="R347">
        <v>0</v>
      </c>
      <c r="S347">
        <v>0</v>
      </c>
      <c r="T347">
        <v>126900</v>
      </c>
      <c r="U347">
        <v>126900</v>
      </c>
      <c r="V347">
        <v>0</v>
      </c>
      <c r="W347">
        <v>0</v>
      </c>
      <c r="X347">
        <v>423000</v>
      </c>
      <c r="Y347">
        <v>10998</v>
      </c>
      <c r="Z347">
        <v>0</v>
      </c>
      <c r="AA347">
        <v>0</v>
      </c>
      <c r="AB347">
        <v>1</v>
      </c>
      <c r="AC347" t="s">
        <v>691</v>
      </c>
      <c r="AD347" t="s">
        <v>692</v>
      </c>
      <c r="AE347" t="s">
        <v>673</v>
      </c>
      <c r="AF347" t="s">
        <v>693</v>
      </c>
      <c r="AG347" t="s">
        <v>763</v>
      </c>
      <c r="AH347">
        <v>1</v>
      </c>
      <c r="AI347" t="s">
        <v>675</v>
      </c>
    </row>
    <row r="348" spans="1:35" x14ac:dyDescent="0.35">
      <c r="A348" t="s">
        <v>1396</v>
      </c>
      <c r="B348" s="20">
        <v>45667</v>
      </c>
      <c r="C348" s="20">
        <v>45672</v>
      </c>
      <c r="D348" s="20">
        <v>45684</v>
      </c>
      <c r="E348" t="s">
        <v>669</v>
      </c>
      <c r="F348">
        <v>800065396</v>
      </c>
      <c r="G348" t="s">
        <v>670</v>
      </c>
      <c r="H348" t="s">
        <v>1397</v>
      </c>
      <c r="I348" t="s">
        <v>672</v>
      </c>
      <c r="J348" s="20">
        <v>45667</v>
      </c>
      <c r="K348" s="20">
        <v>45672</v>
      </c>
      <c r="L348" s="20">
        <v>45684</v>
      </c>
      <c r="M348" t="s">
        <v>669</v>
      </c>
      <c r="N348" t="s">
        <v>669</v>
      </c>
      <c r="O348" t="s">
        <v>669</v>
      </c>
      <c r="P348">
        <v>125000</v>
      </c>
      <c r="Q348">
        <v>125000</v>
      </c>
      <c r="R348">
        <v>0</v>
      </c>
      <c r="S348">
        <v>0</v>
      </c>
      <c r="T348">
        <v>0</v>
      </c>
      <c r="U348">
        <v>0</v>
      </c>
      <c r="V348">
        <v>0</v>
      </c>
      <c r="W348">
        <v>0</v>
      </c>
      <c r="X348">
        <v>125000</v>
      </c>
      <c r="Y348">
        <v>0</v>
      </c>
      <c r="Z348">
        <v>0</v>
      </c>
      <c r="AA348">
        <v>0</v>
      </c>
      <c r="AB348">
        <v>1</v>
      </c>
      <c r="AC348" t="s">
        <v>691</v>
      </c>
      <c r="AD348" t="s">
        <v>692</v>
      </c>
      <c r="AE348" t="s">
        <v>673</v>
      </c>
      <c r="AF348" t="s">
        <v>693</v>
      </c>
      <c r="AG348" t="s">
        <v>763</v>
      </c>
      <c r="AH348">
        <v>1</v>
      </c>
      <c r="AI348" t="s">
        <v>675</v>
      </c>
    </row>
    <row r="349" spans="1:35" x14ac:dyDescent="0.35">
      <c r="A349" t="s">
        <v>1398</v>
      </c>
      <c r="B349" s="20">
        <v>45448</v>
      </c>
      <c r="C349" s="20">
        <v>45456</v>
      </c>
      <c r="D349" s="20">
        <v>45473</v>
      </c>
      <c r="E349" t="s">
        <v>669</v>
      </c>
      <c r="F349">
        <v>800065396</v>
      </c>
      <c r="G349" t="s">
        <v>670</v>
      </c>
      <c r="H349" t="s">
        <v>1399</v>
      </c>
      <c r="I349" t="s">
        <v>672</v>
      </c>
      <c r="J349" s="20">
        <v>45448</v>
      </c>
      <c r="K349" s="20">
        <v>45456</v>
      </c>
      <c r="L349" s="20">
        <v>45473</v>
      </c>
      <c r="M349" t="s">
        <v>669</v>
      </c>
      <c r="N349" t="s">
        <v>669</v>
      </c>
      <c r="O349" t="s">
        <v>669</v>
      </c>
      <c r="P349">
        <v>152851</v>
      </c>
      <c r="Q349">
        <v>152851</v>
      </c>
      <c r="R349">
        <v>0</v>
      </c>
      <c r="S349">
        <v>0</v>
      </c>
      <c r="T349">
        <v>16400</v>
      </c>
      <c r="U349">
        <v>16400</v>
      </c>
      <c r="V349">
        <v>0</v>
      </c>
      <c r="W349">
        <v>0</v>
      </c>
      <c r="X349">
        <v>136451</v>
      </c>
      <c r="Y349">
        <v>0</v>
      </c>
      <c r="Z349">
        <v>0</v>
      </c>
      <c r="AA349">
        <v>0</v>
      </c>
      <c r="AB349">
        <v>1</v>
      </c>
      <c r="AC349" t="s">
        <v>691</v>
      </c>
      <c r="AD349" t="s">
        <v>692</v>
      </c>
      <c r="AE349" t="s">
        <v>673</v>
      </c>
      <c r="AF349" t="s">
        <v>693</v>
      </c>
      <c r="AG349" t="s">
        <v>697</v>
      </c>
      <c r="AH349">
        <v>1</v>
      </c>
      <c r="AI349" t="s">
        <v>675</v>
      </c>
    </row>
    <row r="350" spans="1:35" x14ac:dyDescent="0.35">
      <c r="A350" t="s">
        <v>1400</v>
      </c>
      <c r="B350" s="20">
        <v>45506</v>
      </c>
      <c r="C350" s="20">
        <v>45517</v>
      </c>
      <c r="D350" t="s">
        <v>669</v>
      </c>
      <c r="E350" s="20">
        <v>45533</v>
      </c>
      <c r="F350">
        <v>800065396</v>
      </c>
      <c r="G350" t="s">
        <v>670</v>
      </c>
      <c r="H350" t="s">
        <v>1401</v>
      </c>
      <c r="I350" t="s">
        <v>1138</v>
      </c>
      <c r="J350" s="20">
        <v>45506</v>
      </c>
      <c r="K350" s="20">
        <v>45517</v>
      </c>
      <c r="L350" t="s">
        <v>669</v>
      </c>
      <c r="M350" s="20">
        <v>45533</v>
      </c>
      <c r="N350" t="s">
        <v>669</v>
      </c>
      <c r="O350" t="s">
        <v>1402</v>
      </c>
      <c r="P350">
        <v>186911</v>
      </c>
      <c r="Q350">
        <v>186911</v>
      </c>
      <c r="R350">
        <v>186911</v>
      </c>
      <c r="S350">
        <v>0</v>
      </c>
      <c r="T350">
        <v>0</v>
      </c>
      <c r="U350">
        <v>0</v>
      </c>
      <c r="V350">
        <v>0</v>
      </c>
      <c r="W350">
        <v>0</v>
      </c>
      <c r="X350">
        <v>0</v>
      </c>
      <c r="Y350">
        <v>0</v>
      </c>
      <c r="Z350">
        <v>0</v>
      </c>
      <c r="AA350">
        <v>0</v>
      </c>
      <c r="AB350" t="s">
        <v>669</v>
      </c>
      <c r="AC350" t="s">
        <v>691</v>
      </c>
      <c r="AD350" t="s">
        <v>692</v>
      </c>
      <c r="AE350" t="s">
        <v>715</v>
      </c>
      <c r="AF350" t="s">
        <v>669</v>
      </c>
      <c r="AG350" t="s">
        <v>669</v>
      </c>
      <c r="AH350">
        <v>1</v>
      </c>
      <c r="AI350" t="s">
        <v>675</v>
      </c>
    </row>
    <row r="351" spans="1:35" x14ac:dyDescent="0.35">
      <c r="A351" t="s">
        <v>1403</v>
      </c>
      <c r="B351" s="20">
        <v>44071</v>
      </c>
      <c r="C351" s="20">
        <v>44093</v>
      </c>
      <c r="D351" s="20">
        <v>44492</v>
      </c>
      <c r="E351" t="s">
        <v>669</v>
      </c>
      <c r="F351">
        <v>800065396</v>
      </c>
      <c r="G351" t="s">
        <v>670</v>
      </c>
      <c r="H351" t="s">
        <v>1404</v>
      </c>
      <c r="I351" t="s">
        <v>672</v>
      </c>
      <c r="J351" s="20">
        <v>44071</v>
      </c>
      <c r="K351" s="20">
        <v>44093</v>
      </c>
      <c r="L351" s="20">
        <v>44492</v>
      </c>
      <c r="M351" t="s">
        <v>669</v>
      </c>
      <c r="N351" t="s">
        <v>669</v>
      </c>
      <c r="O351" t="s">
        <v>669</v>
      </c>
      <c r="P351">
        <v>190000</v>
      </c>
      <c r="Q351">
        <v>190000</v>
      </c>
      <c r="R351">
        <v>0</v>
      </c>
      <c r="S351">
        <v>0</v>
      </c>
      <c r="T351">
        <v>0</v>
      </c>
      <c r="U351">
        <v>0</v>
      </c>
      <c r="V351">
        <v>0</v>
      </c>
      <c r="W351">
        <v>0</v>
      </c>
      <c r="X351">
        <v>190000</v>
      </c>
      <c r="Y351">
        <v>0</v>
      </c>
      <c r="Z351">
        <v>0</v>
      </c>
      <c r="AA351">
        <v>0</v>
      </c>
      <c r="AB351">
        <v>2</v>
      </c>
      <c r="AC351" t="s">
        <v>669</v>
      </c>
      <c r="AD351" t="s">
        <v>669</v>
      </c>
      <c r="AE351" t="s">
        <v>673</v>
      </c>
      <c r="AF351" t="s">
        <v>674</v>
      </c>
      <c r="AG351" t="s">
        <v>1007</v>
      </c>
      <c r="AH351">
        <v>1</v>
      </c>
      <c r="AI351" t="s">
        <v>680</v>
      </c>
    </row>
    <row r="352" spans="1:35" x14ac:dyDescent="0.35">
      <c r="A352" t="s">
        <v>1405</v>
      </c>
      <c r="B352" s="20">
        <v>44126</v>
      </c>
      <c r="C352" s="20">
        <v>44157</v>
      </c>
      <c r="D352" s="20">
        <v>44157</v>
      </c>
      <c r="E352" t="s">
        <v>669</v>
      </c>
      <c r="F352">
        <v>800065396</v>
      </c>
      <c r="G352" t="s">
        <v>670</v>
      </c>
      <c r="H352" t="s">
        <v>1406</v>
      </c>
      <c r="I352" t="s">
        <v>672</v>
      </c>
      <c r="J352" s="20">
        <v>44126</v>
      </c>
      <c r="K352" s="20">
        <v>44157</v>
      </c>
      <c r="L352" s="20">
        <v>44157</v>
      </c>
      <c r="M352" t="s">
        <v>669</v>
      </c>
      <c r="N352" t="s">
        <v>669</v>
      </c>
      <c r="O352" t="s">
        <v>669</v>
      </c>
      <c r="P352">
        <v>190000</v>
      </c>
      <c r="Q352">
        <v>190000</v>
      </c>
      <c r="R352">
        <v>0</v>
      </c>
      <c r="S352">
        <v>0</v>
      </c>
      <c r="T352">
        <v>0</v>
      </c>
      <c r="U352">
        <v>0</v>
      </c>
      <c r="V352">
        <v>0</v>
      </c>
      <c r="W352">
        <v>0</v>
      </c>
      <c r="X352">
        <v>190000</v>
      </c>
      <c r="Y352">
        <v>0</v>
      </c>
      <c r="Z352">
        <v>0</v>
      </c>
      <c r="AA352">
        <v>0</v>
      </c>
      <c r="AB352">
        <v>1</v>
      </c>
      <c r="AC352" t="s">
        <v>669</v>
      </c>
      <c r="AD352" t="s">
        <v>669</v>
      </c>
      <c r="AE352" t="s">
        <v>673</v>
      </c>
      <c r="AF352" t="s">
        <v>674</v>
      </c>
      <c r="AG352" t="s">
        <v>669</v>
      </c>
      <c r="AH352">
        <v>1</v>
      </c>
      <c r="AI352" t="s">
        <v>675</v>
      </c>
    </row>
    <row r="353" spans="1:35" x14ac:dyDescent="0.35">
      <c r="A353" t="s">
        <v>1407</v>
      </c>
      <c r="B353" s="20">
        <v>44126</v>
      </c>
      <c r="C353" s="20">
        <v>44157</v>
      </c>
      <c r="D353" s="20">
        <v>44157</v>
      </c>
      <c r="E353" t="s">
        <v>669</v>
      </c>
      <c r="F353">
        <v>800065396</v>
      </c>
      <c r="G353" t="s">
        <v>670</v>
      </c>
      <c r="H353" t="s">
        <v>1408</v>
      </c>
      <c r="I353" t="s">
        <v>672</v>
      </c>
      <c r="J353" s="20">
        <v>44126</v>
      </c>
      <c r="K353" s="20">
        <v>44157</v>
      </c>
      <c r="L353" s="20">
        <v>44157</v>
      </c>
      <c r="M353" t="s">
        <v>669</v>
      </c>
      <c r="N353" t="s">
        <v>669</v>
      </c>
      <c r="O353" t="s">
        <v>669</v>
      </c>
      <c r="P353">
        <v>190000</v>
      </c>
      <c r="Q353">
        <v>190000</v>
      </c>
      <c r="R353">
        <v>0</v>
      </c>
      <c r="S353">
        <v>0</v>
      </c>
      <c r="T353">
        <v>0</v>
      </c>
      <c r="U353">
        <v>0</v>
      </c>
      <c r="V353">
        <v>0</v>
      </c>
      <c r="W353">
        <v>0</v>
      </c>
      <c r="X353">
        <v>190000</v>
      </c>
      <c r="Y353">
        <v>0</v>
      </c>
      <c r="Z353">
        <v>0</v>
      </c>
      <c r="AA353">
        <v>0</v>
      </c>
      <c r="AB353">
        <v>1</v>
      </c>
      <c r="AC353" t="s">
        <v>669</v>
      </c>
      <c r="AD353" t="s">
        <v>669</v>
      </c>
      <c r="AE353" t="s">
        <v>673</v>
      </c>
      <c r="AF353" t="s">
        <v>674</v>
      </c>
      <c r="AG353" t="s">
        <v>669</v>
      </c>
      <c r="AH353">
        <v>1</v>
      </c>
      <c r="AI353" t="s">
        <v>675</v>
      </c>
    </row>
    <row r="354" spans="1:35" x14ac:dyDescent="0.35">
      <c r="A354" t="s">
        <v>1409</v>
      </c>
      <c r="B354" s="20">
        <v>44126</v>
      </c>
      <c r="C354" s="20">
        <v>44157</v>
      </c>
      <c r="D354" s="20">
        <v>44157</v>
      </c>
      <c r="E354" t="s">
        <v>669</v>
      </c>
      <c r="F354">
        <v>800065396</v>
      </c>
      <c r="G354" t="s">
        <v>670</v>
      </c>
      <c r="H354" t="s">
        <v>1410</v>
      </c>
      <c r="I354" t="s">
        <v>672</v>
      </c>
      <c r="J354" s="20">
        <v>44126</v>
      </c>
      <c r="K354" s="20">
        <v>44157</v>
      </c>
      <c r="L354" s="20">
        <v>44157</v>
      </c>
      <c r="M354" t="s">
        <v>669</v>
      </c>
      <c r="N354" t="s">
        <v>669</v>
      </c>
      <c r="O354" t="s">
        <v>669</v>
      </c>
      <c r="P354">
        <v>190000</v>
      </c>
      <c r="Q354">
        <v>190000</v>
      </c>
      <c r="R354">
        <v>0</v>
      </c>
      <c r="S354">
        <v>0</v>
      </c>
      <c r="T354">
        <v>0</v>
      </c>
      <c r="U354">
        <v>0</v>
      </c>
      <c r="V354">
        <v>0</v>
      </c>
      <c r="W354">
        <v>0</v>
      </c>
      <c r="X354">
        <v>190000</v>
      </c>
      <c r="Y354">
        <v>0</v>
      </c>
      <c r="Z354">
        <v>0</v>
      </c>
      <c r="AA354">
        <v>0</v>
      </c>
      <c r="AB354">
        <v>1</v>
      </c>
      <c r="AC354" t="s">
        <v>669</v>
      </c>
      <c r="AD354" t="s">
        <v>669</v>
      </c>
      <c r="AE354" t="s">
        <v>673</v>
      </c>
      <c r="AF354" t="s">
        <v>674</v>
      </c>
      <c r="AG354" t="s">
        <v>669</v>
      </c>
      <c r="AH354">
        <v>1</v>
      </c>
      <c r="AI354" t="s">
        <v>675</v>
      </c>
    </row>
    <row r="355" spans="1:35" x14ac:dyDescent="0.35">
      <c r="A355" t="s">
        <v>1411</v>
      </c>
      <c r="B355" s="20">
        <v>44126</v>
      </c>
      <c r="C355" s="20">
        <v>44157</v>
      </c>
      <c r="D355" s="20">
        <v>44157</v>
      </c>
      <c r="E355" t="s">
        <v>669</v>
      </c>
      <c r="F355">
        <v>800065396</v>
      </c>
      <c r="G355" t="s">
        <v>670</v>
      </c>
      <c r="H355" t="s">
        <v>1412</v>
      </c>
      <c r="I355" t="s">
        <v>672</v>
      </c>
      <c r="J355" s="20">
        <v>44126</v>
      </c>
      <c r="K355" s="20">
        <v>44157</v>
      </c>
      <c r="L355" s="20">
        <v>44157</v>
      </c>
      <c r="M355" t="s">
        <v>669</v>
      </c>
      <c r="N355" t="s">
        <v>669</v>
      </c>
      <c r="O355" t="s">
        <v>669</v>
      </c>
      <c r="P355">
        <v>190000</v>
      </c>
      <c r="Q355">
        <v>190000</v>
      </c>
      <c r="R355">
        <v>0</v>
      </c>
      <c r="S355">
        <v>0</v>
      </c>
      <c r="T355">
        <v>0</v>
      </c>
      <c r="U355">
        <v>0</v>
      </c>
      <c r="V355">
        <v>0</v>
      </c>
      <c r="W355">
        <v>0</v>
      </c>
      <c r="X355">
        <v>190000</v>
      </c>
      <c r="Y355">
        <v>0</v>
      </c>
      <c r="Z355">
        <v>0</v>
      </c>
      <c r="AA355">
        <v>0</v>
      </c>
      <c r="AB355">
        <v>1</v>
      </c>
      <c r="AC355" t="s">
        <v>669</v>
      </c>
      <c r="AD355" t="s">
        <v>669</v>
      </c>
      <c r="AE355" t="s">
        <v>673</v>
      </c>
      <c r="AF355" t="s">
        <v>674</v>
      </c>
      <c r="AG355" t="s">
        <v>669</v>
      </c>
      <c r="AH355">
        <v>1</v>
      </c>
      <c r="AI355" t="s">
        <v>675</v>
      </c>
    </row>
    <row r="356" spans="1:35" x14ac:dyDescent="0.35">
      <c r="A356" t="s">
        <v>1413</v>
      </c>
      <c r="B356" s="20">
        <v>44126</v>
      </c>
      <c r="C356" s="20">
        <v>44157</v>
      </c>
      <c r="D356" s="20">
        <v>44672</v>
      </c>
      <c r="E356" t="s">
        <v>669</v>
      </c>
      <c r="F356">
        <v>800065396</v>
      </c>
      <c r="G356" t="s">
        <v>670</v>
      </c>
      <c r="H356" t="s">
        <v>1414</v>
      </c>
      <c r="I356" t="s">
        <v>672</v>
      </c>
      <c r="J356" s="20">
        <v>44126</v>
      </c>
      <c r="K356" s="20">
        <v>44157</v>
      </c>
      <c r="L356" s="20">
        <v>44672</v>
      </c>
      <c r="M356" t="s">
        <v>669</v>
      </c>
      <c r="N356" t="s">
        <v>669</v>
      </c>
      <c r="O356" t="s">
        <v>669</v>
      </c>
      <c r="P356">
        <v>190000</v>
      </c>
      <c r="Q356">
        <v>190000</v>
      </c>
      <c r="R356">
        <v>0</v>
      </c>
      <c r="S356">
        <v>0</v>
      </c>
      <c r="T356">
        <v>0</v>
      </c>
      <c r="U356">
        <v>0</v>
      </c>
      <c r="V356">
        <v>0</v>
      </c>
      <c r="W356">
        <v>0</v>
      </c>
      <c r="X356">
        <v>190000</v>
      </c>
      <c r="Y356">
        <v>0</v>
      </c>
      <c r="Z356">
        <v>0</v>
      </c>
      <c r="AA356">
        <v>0</v>
      </c>
      <c r="AB356">
        <v>2</v>
      </c>
      <c r="AC356" t="s">
        <v>669</v>
      </c>
      <c r="AD356" t="s">
        <v>669</v>
      </c>
      <c r="AE356" t="s">
        <v>673</v>
      </c>
      <c r="AF356" t="s">
        <v>674</v>
      </c>
      <c r="AG356" t="s">
        <v>669</v>
      </c>
      <c r="AH356">
        <v>1</v>
      </c>
      <c r="AI356" t="s">
        <v>680</v>
      </c>
    </row>
    <row r="357" spans="1:35" x14ac:dyDescent="0.35">
      <c r="A357" t="s">
        <v>1415</v>
      </c>
      <c r="B357" s="20">
        <v>44126</v>
      </c>
      <c r="C357" s="20">
        <v>44157</v>
      </c>
      <c r="D357" s="20">
        <v>44672</v>
      </c>
      <c r="E357" t="s">
        <v>669</v>
      </c>
      <c r="F357">
        <v>800065396</v>
      </c>
      <c r="G357" t="s">
        <v>670</v>
      </c>
      <c r="H357" t="s">
        <v>1416</v>
      </c>
      <c r="I357" t="s">
        <v>672</v>
      </c>
      <c r="J357" s="20">
        <v>44126</v>
      </c>
      <c r="K357" s="20">
        <v>44157</v>
      </c>
      <c r="L357" s="20">
        <v>44672</v>
      </c>
      <c r="M357" t="s">
        <v>669</v>
      </c>
      <c r="N357" t="s">
        <v>669</v>
      </c>
      <c r="O357" t="s">
        <v>669</v>
      </c>
      <c r="P357">
        <v>190000</v>
      </c>
      <c r="Q357">
        <v>190000</v>
      </c>
      <c r="R357">
        <v>0</v>
      </c>
      <c r="S357">
        <v>0</v>
      </c>
      <c r="T357">
        <v>0</v>
      </c>
      <c r="U357">
        <v>0</v>
      </c>
      <c r="V357">
        <v>0</v>
      </c>
      <c r="W357">
        <v>0</v>
      </c>
      <c r="X357">
        <v>190000</v>
      </c>
      <c r="Y357">
        <v>0</v>
      </c>
      <c r="Z357">
        <v>0</v>
      </c>
      <c r="AA357">
        <v>0</v>
      </c>
      <c r="AB357">
        <v>2</v>
      </c>
      <c r="AC357" t="s">
        <v>669</v>
      </c>
      <c r="AD357" t="s">
        <v>669</v>
      </c>
      <c r="AE357" t="s">
        <v>673</v>
      </c>
      <c r="AF357" t="s">
        <v>674</v>
      </c>
      <c r="AG357" t="s">
        <v>669</v>
      </c>
      <c r="AH357">
        <v>1</v>
      </c>
      <c r="AI357" t="s">
        <v>680</v>
      </c>
    </row>
    <row r="358" spans="1:35" x14ac:dyDescent="0.35">
      <c r="A358" t="s">
        <v>1417</v>
      </c>
      <c r="B358" s="20">
        <v>44126</v>
      </c>
      <c r="C358" s="20">
        <v>44157</v>
      </c>
      <c r="D358" s="20">
        <v>44157</v>
      </c>
      <c r="E358" t="s">
        <v>669</v>
      </c>
      <c r="F358">
        <v>800065396</v>
      </c>
      <c r="G358" t="s">
        <v>670</v>
      </c>
      <c r="H358" t="s">
        <v>1418</v>
      </c>
      <c r="I358" t="s">
        <v>672</v>
      </c>
      <c r="J358" s="20">
        <v>44126</v>
      </c>
      <c r="K358" s="20">
        <v>44157</v>
      </c>
      <c r="L358" s="20">
        <v>44157</v>
      </c>
      <c r="M358" t="s">
        <v>669</v>
      </c>
      <c r="N358" t="s">
        <v>669</v>
      </c>
      <c r="O358" t="s">
        <v>669</v>
      </c>
      <c r="P358">
        <v>190000</v>
      </c>
      <c r="Q358">
        <v>190000</v>
      </c>
      <c r="R358">
        <v>0</v>
      </c>
      <c r="S358">
        <v>0</v>
      </c>
      <c r="T358">
        <v>0</v>
      </c>
      <c r="U358">
        <v>0</v>
      </c>
      <c r="V358">
        <v>0</v>
      </c>
      <c r="W358">
        <v>0</v>
      </c>
      <c r="X358">
        <v>190000</v>
      </c>
      <c r="Y358">
        <v>0</v>
      </c>
      <c r="Z358">
        <v>0</v>
      </c>
      <c r="AA358">
        <v>0</v>
      </c>
      <c r="AB358">
        <v>1</v>
      </c>
      <c r="AC358" t="s">
        <v>669</v>
      </c>
      <c r="AD358" t="s">
        <v>669</v>
      </c>
      <c r="AE358" t="s">
        <v>673</v>
      </c>
      <c r="AF358" t="s">
        <v>674</v>
      </c>
      <c r="AG358" t="s">
        <v>669</v>
      </c>
      <c r="AH358">
        <v>1</v>
      </c>
      <c r="AI358" t="s">
        <v>675</v>
      </c>
    </row>
    <row r="359" spans="1:35" x14ac:dyDescent="0.35">
      <c r="A359" t="s">
        <v>1419</v>
      </c>
      <c r="B359" s="20">
        <v>44126</v>
      </c>
      <c r="C359" s="20">
        <v>44157</v>
      </c>
      <c r="D359" s="20">
        <v>44157</v>
      </c>
      <c r="E359" t="s">
        <v>669</v>
      </c>
      <c r="F359">
        <v>800065396</v>
      </c>
      <c r="G359" t="s">
        <v>670</v>
      </c>
      <c r="H359" t="s">
        <v>1420</v>
      </c>
      <c r="I359" t="s">
        <v>672</v>
      </c>
      <c r="J359" s="20">
        <v>44126</v>
      </c>
      <c r="K359" s="20">
        <v>44157</v>
      </c>
      <c r="L359" s="20">
        <v>44157</v>
      </c>
      <c r="M359" t="s">
        <v>669</v>
      </c>
      <c r="N359" t="s">
        <v>669</v>
      </c>
      <c r="O359" t="s">
        <v>669</v>
      </c>
      <c r="P359">
        <v>190000</v>
      </c>
      <c r="Q359">
        <v>190000</v>
      </c>
      <c r="R359">
        <v>0</v>
      </c>
      <c r="S359">
        <v>0</v>
      </c>
      <c r="T359">
        <v>0</v>
      </c>
      <c r="U359">
        <v>0</v>
      </c>
      <c r="V359">
        <v>0</v>
      </c>
      <c r="W359">
        <v>0</v>
      </c>
      <c r="X359">
        <v>190000</v>
      </c>
      <c r="Y359">
        <v>0</v>
      </c>
      <c r="Z359">
        <v>0</v>
      </c>
      <c r="AA359">
        <v>0</v>
      </c>
      <c r="AB359">
        <v>1</v>
      </c>
      <c r="AC359" t="s">
        <v>669</v>
      </c>
      <c r="AD359" t="s">
        <v>669</v>
      </c>
      <c r="AE359" t="s">
        <v>673</v>
      </c>
      <c r="AF359" t="s">
        <v>674</v>
      </c>
      <c r="AG359" t="s">
        <v>669</v>
      </c>
      <c r="AH359">
        <v>1</v>
      </c>
      <c r="AI359" t="s">
        <v>675</v>
      </c>
    </row>
    <row r="360" spans="1:35" x14ac:dyDescent="0.35">
      <c r="A360" t="s">
        <v>1421</v>
      </c>
      <c r="B360" s="20">
        <v>44144</v>
      </c>
      <c r="C360" s="20">
        <v>44157</v>
      </c>
      <c r="D360" s="20">
        <v>44422</v>
      </c>
      <c r="E360" t="s">
        <v>669</v>
      </c>
      <c r="F360">
        <v>800065396</v>
      </c>
      <c r="G360" t="s">
        <v>670</v>
      </c>
      <c r="H360" t="s">
        <v>1422</v>
      </c>
      <c r="I360" t="s">
        <v>672</v>
      </c>
      <c r="J360" s="20">
        <v>44144</v>
      </c>
      <c r="K360" s="20">
        <v>44157</v>
      </c>
      <c r="L360" s="20">
        <v>44422</v>
      </c>
      <c r="M360" t="s">
        <v>669</v>
      </c>
      <c r="N360" t="s">
        <v>669</v>
      </c>
      <c r="O360" t="s">
        <v>669</v>
      </c>
      <c r="P360">
        <v>80000</v>
      </c>
      <c r="Q360">
        <v>80000</v>
      </c>
      <c r="R360">
        <v>0</v>
      </c>
      <c r="S360">
        <v>0</v>
      </c>
      <c r="T360">
        <v>0</v>
      </c>
      <c r="U360">
        <v>0</v>
      </c>
      <c r="V360">
        <v>0</v>
      </c>
      <c r="W360">
        <v>0</v>
      </c>
      <c r="X360">
        <v>80000</v>
      </c>
      <c r="Y360">
        <v>0</v>
      </c>
      <c r="Z360">
        <v>0</v>
      </c>
      <c r="AA360">
        <v>0</v>
      </c>
      <c r="AB360">
        <v>2</v>
      </c>
      <c r="AC360" t="s">
        <v>669</v>
      </c>
      <c r="AD360" t="s">
        <v>669</v>
      </c>
      <c r="AE360" t="s">
        <v>673</v>
      </c>
      <c r="AF360" t="s">
        <v>674</v>
      </c>
      <c r="AG360" t="s">
        <v>1007</v>
      </c>
      <c r="AH360">
        <v>1</v>
      </c>
      <c r="AI360" t="s">
        <v>680</v>
      </c>
    </row>
    <row r="361" spans="1:35" x14ac:dyDescent="0.35">
      <c r="A361" t="s">
        <v>1423</v>
      </c>
      <c r="B361" s="20">
        <v>44144</v>
      </c>
      <c r="C361" s="20">
        <v>44157</v>
      </c>
      <c r="D361" s="20">
        <v>44157</v>
      </c>
      <c r="E361" t="s">
        <v>669</v>
      </c>
      <c r="F361">
        <v>800065396</v>
      </c>
      <c r="G361" t="s">
        <v>670</v>
      </c>
      <c r="H361" t="s">
        <v>1424</v>
      </c>
      <c r="I361" t="s">
        <v>672</v>
      </c>
      <c r="J361" s="20">
        <v>44144</v>
      </c>
      <c r="K361" s="20">
        <v>44157</v>
      </c>
      <c r="L361" s="20">
        <v>44157</v>
      </c>
      <c r="M361" t="s">
        <v>669</v>
      </c>
      <c r="N361" t="s">
        <v>669</v>
      </c>
      <c r="O361" t="s">
        <v>669</v>
      </c>
      <c r="P361">
        <v>80000</v>
      </c>
      <c r="Q361">
        <v>80000</v>
      </c>
      <c r="R361">
        <v>0</v>
      </c>
      <c r="S361">
        <v>0</v>
      </c>
      <c r="T361">
        <v>0</v>
      </c>
      <c r="U361">
        <v>0</v>
      </c>
      <c r="V361">
        <v>0</v>
      </c>
      <c r="W361">
        <v>0</v>
      </c>
      <c r="X361">
        <v>80000</v>
      </c>
      <c r="Y361">
        <v>0</v>
      </c>
      <c r="Z361">
        <v>0</v>
      </c>
      <c r="AA361">
        <v>0</v>
      </c>
      <c r="AB361">
        <v>1</v>
      </c>
      <c r="AC361" t="s">
        <v>669</v>
      </c>
      <c r="AD361" t="s">
        <v>669</v>
      </c>
      <c r="AE361" t="s">
        <v>673</v>
      </c>
      <c r="AF361" t="s">
        <v>674</v>
      </c>
      <c r="AG361" t="s">
        <v>669</v>
      </c>
      <c r="AH361">
        <v>1</v>
      </c>
      <c r="AI361" t="s">
        <v>675</v>
      </c>
    </row>
    <row r="362" spans="1:35" x14ac:dyDescent="0.35">
      <c r="A362" t="s">
        <v>1425</v>
      </c>
      <c r="B362" s="20">
        <v>44144</v>
      </c>
      <c r="C362" s="20">
        <v>44157</v>
      </c>
      <c r="D362" s="20">
        <v>44157</v>
      </c>
      <c r="E362" t="s">
        <v>669</v>
      </c>
      <c r="F362">
        <v>800065396</v>
      </c>
      <c r="G362" t="s">
        <v>670</v>
      </c>
      <c r="H362" t="s">
        <v>1426</v>
      </c>
      <c r="I362" t="s">
        <v>672</v>
      </c>
      <c r="J362" s="20">
        <v>44144</v>
      </c>
      <c r="K362" s="20">
        <v>44157</v>
      </c>
      <c r="L362" s="20">
        <v>44157</v>
      </c>
      <c r="M362" t="s">
        <v>669</v>
      </c>
      <c r="N362" t="s">
        <v>669</v>
      </c>
      <c r="O362" t="s">
        <v>669</v>
      </c>
      <c r="P362">
        <v>190000</v>
      </c>
      <c r="Q362">
        <v>190000</v>
      </c>
      <c r="R362">
        <v>0</v>
      </c>
      <c r="S362">
        <v>0</v>
      </c>
      <c r="T362">
        <v>0</v>
      </c>
      <c r="U362">
        <v>0</v>
      </c>
      <c r="V362">
        <v>0</v>
      </c>
      <c r="W362">
        <v>0</v>
      </c>
      <c r="X362">
        <v>190000</v>
      </c>
      <c r="Y362">
        <v>0</v>
      </c>
      <c r="Z362">
        <v>0</v>
      </c>
      <c r="AA362">
        <v>0</v>
      </c>
      <c r="AB362">
        <v>1</v>
      </c>
      <c r="AC362" t="s">
        <v>669</v>
      </c>
      <c r="AD362" t="s">
        <v>669</v>
      </c>
      <c r="AE362" t="s">
        <v>673</v>
      </c>
      <c r="AF362" t="s">
        <v>674</v>
      </c>
      <c r="AG362" t="s">
        <v>669</v>
      </c>
      <c r="AH362">
        <v>1</v>
      </c>
      <c r="AI362" t="s">
        <v>675</v>
      </c>
    </row>
    <row r="363" spans="1:35" x14ac:dyDescent="0.35">
      <c r="A363" t="s">
        <v>1427</v>
      </c>
      <c r="B363" s="20">
        <v>44144</v>
      </c>
      <c r="C363" s="20">
        <v>44157</v>
      </c>
      <c r="D363" s="20">
        <v>44157</v>
      </c>
      <c r="E363" t="s">
        <v>669</v>
      </c>
      <c r="F363">
        <v>800065396</v>
      </c>
      <c r="G363" t="s">
        <v>670</v>
      </c>
      <c r="H363" t="s">
        <v>1428</v>
      </c>
      <c r="I363" t="s">
        <v>672</v>
      </c>
      <c r="J363" s="20">
        <v>44144</v>
      </c>
      <c r="K363" s="20">
        <v>44157</v>
      </c>
      <c r="L363" s="20">
        <v>44157</v>
      </c>
      <c r="M363" t="s">
        <v>669</v>
      </c>
      <c r="N363" t="s">
        <v>669</v>
      </c>
      <c r="O363" t="s">
        <v>669</v>
      </c>
      <c r="P363">
        <v>190000</v>
      </c>
      <c r="Q363">
        <v>190000</v>
      </c>
      <c r="R363">
        <v>0</v>
      </c>
      <c r="S363">
        <v>0</v>
      </c>
      <c r="T363">
        <v>0</v>
      </c>
      <c r="U363">
        <v>0</v>
      </c>
      <c r="V363">
        <v>0</v>
      </c>
      <c r="W363">
        <v>0</v>
      </c>
      <c r="X363">
        <v>190000</v>
      </c>
      <c r="Y363">
        <v>0</v>
      </c>
      <c r="Z363">
        <v>0</v>
      </c>
      <c r="AA363">
        <v>0</v>
      </c>
      <c r="AB363">
        <v>1</v>
      </c>
      <c r="AC363" t="s">
        <v>669</v>
      </c>
      <c r="AD363" t="s">
        <v>669</v>
      </c>
      <c r="AE363" t="s">
        <v>673</v>
      </c>
      <c r="AF363" t="s">
        <v>674</v>
      </c>
      <c r="AG363" t="s">
        <v>669</v>
      </c>
      <c r="AH363">
        <v>1</v>
      </c>
      <c r="AI363" t="s">
        <v>675</v>
      </c>
    </row>
    <row r="364" spans="1:35" x14ac:dyDescent="0.35">
      <c r="A364" t="s">
        <v>1429</v>
      </c>
      <c r="B364" s="20">
        <v>44144</v>
      </c>
      <c r="C364" s="20">
        <v>44157</v>
      </c>
      <c r="D364" s="20">
        <v>44157</v>
      </c>
      <c r="E364" t="s">
        <v>669</v>
      </c>
      <c r="F364">
        <v>800065396</v>
      </c>
      <c r="G364" t="s">
        <v>670</v>
      </c>
      <c r="H364" t="s">
        <v>1430</v>
      </c>
      <c r="I364" t="s">
        <v>672</v>
      </c>
      <c r="J364" s="20">
        <v>44144</v>
      </c>
      <c r="K364" s="20">
        <v>44157</v>
      </c>
      <c r="L364" s="20">
        <v>44157</v>
      </c>
      <c r="M364" t="s">
        <v>669</v>
      </c>
      <c r="N364" t="s">
        <v>669</v>
      </c>
      <c r="O364" t="s">
        <v>669</v>
      </c>
      <c r="P364">
        <v>190000</v>
      </c>
      <c r="Q364">
        <v>190000</v>
      </c>
      <c r="R364">
        <v>0</v>
      </c>
      <c r="S364">
        <v>0</v>
      </c>
      <c r="T364">
        <v>0</v>
      </c>
      <c r="U364">
        <v>0</v>
      </c>
      <c r="V364">
        <v>0</v>
      </c>
      <c r="W364">
        <v>0</v>
      </c>
      <c r="X364">
        <v>190000</v>
      </c>
      <c r="Y364">
        <v>0</v>
      </c>
      <c r="Z364">
        <v>0</v>
      </c>
      <c r="AA364">
        <v>0</v>
      </c>
      <c r="AB364">
        <v>1</v>
      </c>
      <c r="AC364" t="s">
        <v>669</v>
      </c>
      <c r="AD364" t="s">
        <v>669</v>
      </c>
      <c r="AE364" t="s">
        <v>673</v>
      </c>
      <c r="AF364" t="s">
        <v>674</v>
      </c>
      <c r="AG364" t="s">
        <v>669</v>
      </c>
      <c r="AH364">
        <v>1</v>
      </c>
      <c r="AI364" t="s">
        <v>675</v>
      </c>
    </row>
    <row r="365" spans="1:35" x14ac:dyDescent="0.35">
      <c r="A365" t="s">
        <v>1431</v>
      </c>
      <c r="B365" s="20">
        <v>44144</v>
      </c>
      <c r="C365" s="20">
        <v>44157</v>
      </c>
      <c r="D365" s="20">
        <v>44157</v>
      </c>
      <c r="E365" t="s">
        <v>669</v>
      </c>
      <c r="F365">
        <v>800065396</v>
      </c>
      <c r="G365" t="s">
        <v>670</v>
      </c>
      <c r="H365" t="s">
        <v>1432</v>
      </c>
      <c r="I365" t="s">
        <v>672</v>
      </c>
      <c r="J365" s="20">
        <v>44144</v>
      </c>
      <c r="K365" s="20">
        <v>44157</v>
      </c>
      <c r="L365" s="20">
        <v>44157</v>
      </c>
      <c r="M365" t="s">
        <v>669</v>
      </c>
      <c r="N365" t="s">
        <v>669</v>
      </c>
      <c r="O365" t="s">
        <v>669</v>
      </c>
      <c r="P365">
        <v>190000</v>
      </c>
      <c r="Q365">
        <v>190000</v>
      </c>
      <c r="R365">
        <v>0</v>
      </c>
      <c r="S365">
        <v>0</v>
      </c>
      <c r="T365">
        <v>0</v>
      </c>
      <c r="U365">
        <v>0</v>
      </c>
      <c r="V365">
        <v>0</v>
      </c>
      <c r="W365">
        <v>0</v>
      </c>
      <c r="X365">
        <v>190000</v>
      </c>
      <c r="Y365">
        <v>0</v>
      </c>
      <c r="Z365">
        <v>0</v>
      </c>
      <c r="AA365">
        <v>0</v>
      </c>
      <c r="AB365">
        <v>1</v>
      </c>
      <c r="AC365" t="s">
        <v>669</v>
      </c>
      <c r="AD365" t="s">
        <v>669</v>
      </c>
      <c r="AE365" t="s">
        <v>673</v>
      </c>
      <c r="AF365" t="s">
        <v>674</v>
      </c>
      <c r="AG365" t="s">
        <v>669</v>
      </c>
      <c r="AH365">
        <v>1</v>
      </c>
      <c r="AI365" t="s">
        <v>675</v>
      </c>
    </row>
    <row r="366" spans="1:35" x14ac:dyDescent="0.35">
      <c r="A366" t="s">
        <v>1433</v>
      </c>
      <c r="B366" s="20">
        <v>44144</v>
      </c>
      <c r="C366" s="20">
        <v>44157</v>
      </c>
      <c r="D366" s="20">
        <v>44157</v>
      </c>
      <c r="E366" t="s">
        <v>669</v>
      </c>
      <c r="F366">
        <v>800065396</v>
      </c>
      <c r="G366" t="s">
        <v>670</v>
      </c>
      <c r="H366" t="s">
        <v>1434</v>
      </c>
      <c r="I366" t="s">
        <v>672</v>
      </c>
      <c r="J366" s="20">
        <v>44144</v>
      </c>
      <c r="K366" s="20">
        <v>44157</v>
      </c>
      <c r="L366" s="20">
        <v>44157</v>
      </c>
      <c r="M366" t="s">
        <v>669</v>
      </c>
      <c r="N366" t="s">
        <v>669</v>
      </c>
      <c r="O366" t="s">
        <v>669</v>
      </c>
      <c r="P366">
        <v>190000</v>
      </c>
      <c r="Q366">
        <v>190000</v>
      </c>
      <c r="R366">
        <v>0</v>
      </c>
      <c r="S366">
        <v>0</v>
      </c>
      <c r="T366">
        <v>0</v>
      </c>
      <c r="U366">
        <v>0</v>
      </c>
      <c r="V366">
        <v>0</v>
      </c>
      <c r="W366">
        <v>0</v>
      </c>
      <c r="X366">
        <v>190000</v>
      </c>
      <c r="Y366">
        <v>0</v>
      </c>
      <c r="Z366">
        <v>0</v>
      </c>
      <c r="AA366">
        <v>0</v>
      </c>
      <c r="AB366">
        <v>1</v>
      </c>
      <c r="AC366" t="s">
        <v>669</v>
      </c>
      <c r="AD366" t="s">
        <v>669</v>
      </c>
      <c r="AE366" t="s">
        <v>673</v>
      </c>
      <c r="AF366" t="s">
        <v>674</v>
      </c>
      <c r="AG366" t="s">
        <v>669</v>
      </c>
      <c r="AH366">
        <v>1</v>
      </c>
      <c r="AI366" t="s">
        <v>675</v>
      </c>
    </row>
    <row r="367" spans="1:35" x14ac:dyDescent="0.35">
      <c r="A367" t="s">
        <v>1435</v>
      </c>
      <c r="B367" s="20">
        <v>44144</v>
      </c>
      <c r="C367" s="20">
        <v>44157</v>
      </c>
      <c r="D367" s="20">
        <v>44157</v>
      </c>
      <c r="E367" t="s">
        <v>669</v>
      </c>
      <c r="F367">
        <v>800065396</v>
      </c>
      <c r="G367" t="s">
        <v>670</v>
      </c>
      <c r="H367" t="s">
        <v>1436</v>
      </c>
      <c r="I367" t="s">
        <v>672</v>
      </c>
      <c r="J367" s="20">
        <v>44144</v>
      </c>
      <c r="K367" s="20">
        <v>44157</v>
      </c>
      <c r="L367" s="20">
        <v>44157</v>
      </c>
      <c r="M367" t="s">
        <v>669</v>
      </c>
      <c r="N367" t="s">
        <v>669</v>
      </c>
      <c r="O367" t="s">
        <v>669</v>
      </c>
      <c r="P367">
        <v>190000</v>
      </c>
      <c r="Q367">
        <v>190000</v>
      </c>
      <c r="R367">
        <v>0</v>
      </c>
      <c r="S367">
        <v>0</v>
      </c>
      <c r="T367">
        <v>0</v>
      </c>
      <c r="U367">
        <v>0</v>
      </c>
      <c r="V367">
        <v>0</v>
      </c>
      <c r="W367">
        <v>0</v>
      </c>
      <c r="X367">
        <v>190000</v>
      </c>
      <c r="Y367">
        <v>0</v>
      </c>
      <c r="Z367">
        <v>0</v>
      </c>
      <c r="AA367">
        <v>0</v>
      </c>
      <c r="AB367">
        <v>1</v>
      </c>
      <c r="AC367" t="s">
        <v>669</v>
      </c>
      <c r="AD367" t="s">
        <v>669</v>
      </c>
      <c r="AE367" t="s">
        <v>673</v>
      </c>
      <c r="AF367" t="s">
        <v>674</v>
      </c>
      <c r="AG367" t="s">
        <v>669</v>
      </c>
      <c r="AH367">
        <v>1</v>
      </c>
      <c r="AI367" t="s">
        <v>675</v>
      </c>
    </row>
    <row r="368" spans="1:35" x14ac:dyDescent="0.35">
      <c r="A368" t="s">
        <v>1437</v>
      </c>
      <c r="B368" s="20">
        <v>44144</v>
      </c>
      <c r="C368" s="20">
        <v>44157</v>
      </c>
      <c r="D368" s="20">
        <v>44157</v>
      </c>
      <c r="E368" t="s">
        <v>669</v>
      </c>
      <c r="F368">
        <v>800065396</v>
      </c>
      <c r="G368" t="s">
        <v>670</v>
      </c>
      <c r="H368" t="s">
        <v>1438</v>
      </c>
      <c r="I368" t="s">
        <v>672</v>
      </c>
      <c r="J368" s="20">
        <v>44144</v>
      </c>
      <c r="K368" s="20">
        <v>44157</v>
      </c>
      <c r="L368" s="20">
        <v>44157</v>
      </c>
      <c r="M368" t="s">
        <v>669</v>
      </c>
      <c r="N368" t="s">
        <v>669</v>
      </c>
      <c r="O368" t="s">
        <v>669</v>
      </c>
      <c r="P368">
        <v>190000</v>
      </c>
      <c r="Q368">
        <v>190000</v>
      </c>
      <c r="R368">
        <v>0</v>
      </c>
      <c r="S368">
        <v>0</v>
      </c>
      <c r="T368">
        <v>0</v>
      </c>
      <c r="U368">
        <v>0</v>
      </c>
      <c r="V368">
        <v>0</v>
      </c>
      <c r="W368">
        <v>0</v>
      </c>
      <c r="X368">
        <v>190000</v>
      </c>
      <c r="Y368">
        <v>0</v>
      </c>
      <c r="Z368">
        <v>0</v>
      </c>
      <c r="AA368">
        <v>0</v>
      </c>
      <c r="AB368">
        <v>1</v>
      </c>
      <c r="AC368" t="s">
        <v>669</v>
      </c>
      <c r="AD368" t="s">
        <v>669</v>
      </c>
      <c r="AE368" t="s">
        <v>673</v>
      </c>
      <c r="AF368" t="s">
        <v>674</v>
      </c>
      <c r="AG368" t="s">
        <v>669</v>
      </c>
      <c r="AH368">
        <v>1</v>
      </c>
      <c r="AI368" t="s">
        <v>675</v>
      </c>
    </row>
    <row r="369" spans="1:35" x14ac:dyDescent="0.35">
      <c r="A369" t="s">
        <v>1439</v>
      </c>
      <c r="B369" s="20">
        <v>44144</v>
      </c>
      <c r="C369" s="20">
        <v>44157</v>
      </c>
      <c r="D369" s="20">
        <v>44157</v>
      </c>
      <c r="E369" t="s">
        <v>669</v>
      </c>
      <c r="F369">
        <v>800065396</v>
      </c>
      <c r="G369" t="s">
        <v>670</v>
      </c>
      <c r="H369" t="s">
        <v>1440</v>
      </c>
      <c r="I369" t="s">
        <v>672</v>
      </c>
      <c r="J369" s="20">
        <v>44144</v>
      </c>
      <c r="K369" s="20">
        <v>44157</v>
      </c>
      <c r="L369" s="20">
        <v>44157</v>
      </c>
      <c r="M369" t="s">
        <v>669</v>
      </c>
      <c r="N369" t="s">
        <v>669</v>
      </c>
      <c r="O369" t="s">
        <v>669</v>
      </c>
      <c r="P369">
        <v>190000</v>
      </c>
      <c r="Q369">
        <v>190000</v>
      </c>
      <c r="R369">
        <v>0</v>
      </c>
      <c r="S369">
        <v>0</v>
      </c>
      <c r="T369">
        <v>0</v>
      </c>
      <c r="U369">
        <v>0</v>
      </c>
      <c r="V369">
        <v>0</v>
      </c>
      <c r="W369">
        <v>0</v>
      </c>
      <c r="X369">
        <v>190000</v>
      </c>
      <c r="Y369">
        <v>0</v>
      </c>
      <c r="Z369">
        <v>0</v>
      </c>
      <c r="AA369">
        <v>0</v>
      </c>
      <c r="AB369">
        <v>1</v>
      </c>
      <c r="AC369" t="s">
        <v>669</v>
      </c>
      <c r="AD369" t="s">
        <v>669</v>
      </c>
      <c r="AE369" t="s">
        <v>673</v>
      </c>
      <c r="AF369" t="s">
        <v>674</v>
      </c>
      <c r="AG369" t="s">
        <v>669</v>
      </c>
      <c r="AH369">
        <v>1</v>
      </c>
      <c r="AI369" t="s">
        <v>675</v>
      </c>
    </row>
    <row r="370" spans="1:35" x14ac:dyDescent="0.35">
      <c r="A370" t="s">
        <v>1441</v>
      </c>
      <c r="B370" s="20">
        <v>44144</v>
      </c>
      <c r="C370" s="20">
        <v>44157</v>
      </c>
      <c r="D370" s="20">
        <v>44157</v>
      </c>
      <c r="E370" t="s">
        <v>669</v>
      </c>
      <c r="F370">
        <v>800065396</v>
      </c>
      <c r="G370" t="s">
        <v>670</v>
      </c>
      <c r="H370" t="s">
        <v>1442</v>
      </c>
      <c r="I370" t="s">
        <v>672</v>
      </c>
      <c r="J370" s="20">
        <v>44144</v>
      </c>
      <c r="K370" s="20">
        <v>44157</v>
      </c>
      <c r="L370" s="20">
        <v>44157</v>
      </c>
      <c r="M370" t="s">
        <v>669</v>
      </c>
      <c r="N370" t="s">
        <v>669</v>
      </c>
      <c r="O370" t="s">
        <v>669</v>
      </c>
      <c r="P370">
        <v>190000</v>
      </c>
      <c r="Q370">
        <v>190000</v>
      </c>
      <c r="R370">
        <v>0</v>
      </c>
      <c r="S370">
        <v>0</v>
      </c>
      <c r="T370">
        <v>0</v>
      </c>
      <c r="U370">
        <v>0</v>
      </c>
      <c r="V370">
        <v>0</v>
      </c>
      <c r="W370">
        <v>0</v>
      </c>
      <c r="X370">
        <v>190000</v>
      </c>
      <c r="Y370">
        <v>0</v>
      </c>
      <c r="Z370">
        <v>0</v>
      </c>
      <c r="AA370">
        <v>0</v>
      </c>
      <c r="AB370">
        <v>1</v>
      </c>
      <c r="AC370" t="s">
        <v>669</v>
      </c>
      <c r="AD370" t="s">
        <v>669</v>
      </c>
      <c r="AE370" t="s">
        <v>673</v>
      </c>
      <c r="AF370" t="s">
        <v>674</v>
      </c>
      <c r="AG370" t="s">
        <v>669</v>
      </c>
      <c r="AH370">
        <v>1</v>
      </c>
      <c r="AI370" t="s">
        <v>675</v>
      </c>
    </row>
    <row r="371" spans="1:35" x14ac:dyDescent="0.35">
      <c r="A371" t="s">
        <v>1443</v>
      </c>
      <c r="B371" s="20">
        <v>44144</v>
      </c>
      <c r="C371" s="20">
        <v>44157</v>
      </c>
      <c r="D371" s="20">
        <v>44157</v>
      </c>
      <c r="E371" t="s">
        <v>669</v>
      </c>
      <c r="F371">
        <v>800065396</v>
      </c>
      <c r="G371" t="s">
        <v>670</v>
      </c>
      <c r="H371" t="s">
        <v>1444</v>
      </c>
      <c r="I371" t="s">
        <v>672</v>
      </c>
      <c r="J371" s="20">
        <v>44144</v>
      </c>
      <c r="K371" s="20">
        <v>44157</v>
      </c>
      <c r="L371" s="20">
        <v>44157</v>
      </c>
      <c r="M371" t="s">
        <v>669</v>
      </c>
      <c r="N371" t="s">
        <v>669</v>
      </c>
      <c r="O371" t="s">
        <v>669</v>
      </c>
      <c r="P371">
        <v>190000</v>
      </c>
      <c r="Q371">
        <v>190000</v>
      </c>
      <c r="R371">
        <v>0</v>
      </c>
      <c r="S371">
        <v>0</v>
      </c>
      <c r="T371">
        <v>0</v>
      </c>
      <c r="U371">
        <v>0</v>
      </c>
      <c r="V371">
        <v>0</v>
      </c>
      <c r="W371">
        <v>0</v>
      </c>
      <c r="X371">
        <v>190000</v>
      </c>
      <c r="Y371">
        <v>0</v>
      </c>
      <c r="Z371">
        <v>0</v>
      </c>
      <c r="AA371">
        <v>0</v>
      </c>
      <c r="AB371">
        <v>1</v>
      </c>
      <c r="AC371" t="s">
        <v>669</v>
      </c>
      <c r="AD371" t="s">
        <v>669</v>
      </c>
      <c r="AE371" t="s">
        <v>673</v>
      </c>
      <c r="AF371" t="s">
        <v>674</v>
      </c>
      <c r="AG371" t="s">
        <v>669</v>
      </c>
      <c r="AH371">
        <v>1</v>
      </c>
      <c r="AI371" t="s">
        <v>675</v>
      </c>
    </row>
    <row r="372" spans="1:35" x14ac:dyDescent="0.35">
      <c r="A372" t="s">
        <v>1445</v>
      </c>
      <c r="B372" s="20">
        <v>44144</v>
      </c>
      <c r="C372" s="20">
        <v>44157</v>
      </c>
      <c r="D372" s="20">
        <v>44157</v>
      </c>
      <c r="E372" t="s">
        <v>669</v>
      </c>
      <c r="F372">
        <v>800065396</v>
      </c>
      <c r="G372" t="s">
        <v>670</v>
      </c>
      <c r="H372" t="s">
        <v>1446</v>
      </c>
      <c r="I372" t="s">
        <v>672</v>
      </c>
      <c r="J372" s="20">
        <v>44144</v>
      </c>
      <c r="K372" s="20">
        <v>44157</v>
      </c>
      <c r="L372" s="20">
        <v>44157</v>
      </c>
      <c r="M372" t="s">
        <v>669</v>
      </c>
      <c r="N372" t="s">
        <v>669</v>
      </c>
      <c r="O372" t="s">
        <v>669</v>
      </c>
      <c r="P372">
        <v>190000</v>
      </c>
      <c r="Q372">
        <v>190000</v>
      </c>
      <c r="R372">
        <v>0</v>
      </c>
      <c r="S372">
        <v>0</v>
      </c>
      <c r="T372">
        <v>0</v>
      </c>
      <c r="U372">
        <v>0</v>
      </c>
      <c r="V372">
        <v>0</v>
      </c>
      <c r="W372">
        <v>0</v>
      </c>
      <c r="X372">
        <v>190000</v>
      </c>
      <c r="Y372">
        <v>0</v>
      </c>
      <c r="Z372">
        <v>0</v>
      </c>
      <c r="AA372">
        <v>0</v>
      </c>
      <c r="AB372">
        <v>1</v>
      </c>
      <c r="AC372" t="s">
        <v>669</v>
      </c>
      <c r="AD372" t="s">
        <v>669</v>
      </c>
      <c r="AE372" t="s">
        <v>673</v>
      </c>
      <c r="AF372" t="s">
        <v>674</v>
      </c>
      <c r="AG372" t="s">
        <v>669</v>
      </c>
      <c r="AH372">
        <v>1</v>
      </c>
      <c r="AI372" t="s">
        <v>675</v>
      </c>
    </row>
    <row r="373" spans="1:35" x14ac:dyDescent="0.35">
      <c r="A373" t="s">
        <v>1447</v>
      </c>
      <c r="B373" s="20">
        <v>44144</v>
      </c>
      <c r="C373" s="20">
        <v>44157</v>
      </c>
      <c r="D373" s="20">
        <v>44157</v>
      </c>
      <c r="E373" t="s">
        <v>669</v>
      </c>
      <c r="F373">
        <v>800065396</v>
      </c>
      <c r="G373" t="s">
        <v>670</v>
      </c>
      <c r="H373" t="s">
        <v>1448</v>
      </c>
      <c r="I373" t="s">
        <v>672</v>
      </c>
      <c r="J373" s="20">
        <v>44144</v>
      </c>
      <c r="K373" s="20">
        <v>44157</v>
      </c>
      <c r="L373" s="20">
        <v>44157</v>
      </c>
      <c r="M373" t="s">
        <v>669</v>
      </c>
      <c r="N373" t="s">
        <v>669</v>
      </c>
      <c r="O373" t="s">
        <v>669</v>
      </c>
      <c r="P373">
        <v>190000</v>
      </c>
      <c r="Q373">
        <v>190000</v>
      </c>
      <c r="R373">
        <v>0</v>
      </c>
      <c r="S373">
        <v>0</v>
      </c>
      <c r="T373">
        <v>0</v>
      </c>
      <c r="U373">
        <v>0</v>
      </c>
      <c r="V373">
        <v>0</v>
      </c>
      <c r="W373">
        <v>0</v>
      </c>
      <c r="X373">
        <v>190000</v>
      </c>
      <c r="Y373">
        <v>0</v>
      </c>
      <c r="Z373">
        <v>0</v>
      </c>
      <c r="AA373">
        <v>0</v>
      </c>
      <c r="AB373">
        <v>1</v>
      </c>
      <c r="AC373" t="s">
        <v>669</v>
      </c>
      <c r="AD373" t="s">
        <v>669</v>
      </c>
      <c r="AE373" t="s">
        <v>673</v>
      </c>
      <c r="AF373" t="s">
        <v>674</v>
      </c>
      <c r="AG373" t="s">
        <v>669</v>
      </c>
      <c r="AH373">
        <v>1</v>
      </c>
      <c r="AI373" t="s">
        <v>675</v>
      </c>
    </row>
    <row r="374" spans="1:35" x14ac:dyDescent="0.35">
      <c r="A374" t="s">
        <v>1449</v>
      </c>
      <c r="B374" s="20">
        <v>44144</v>
      </c>
      <c r="C374" s="20">
        <v>44157</v>
      </c>
      <c r="D374" s="20">
        <v>44157</v>
      </c>
      <c r="E374" t="s">
        <v>669</v>
      </c>
      <c r="F374">
        <v>800065396</v>
      </c>
      <c r="G374" t="s">
        <v>670</v>
      </c>
      <c r="H374" t="s">
        <v>1450</v>
      </c>
      <c r="I374" t="s">
        <v>672</v>
      </c>
      <c r="J374" s="20">
        <v>44144</v>
      </c>
      <c r="K374" s="20">
        <v>44157</v>
      </c>
      <c r="L374" s="20">
        <v>44157</v>
      </c>
      <c r="M374" t="s">
        <v>669</v>
      </c>
      <c r="N374" t="s">
        <v>669</v>
      </c>
      <c r="O374" t="s">
        <v>669</v>
      </c>
      <c r="P374">
        <v>190000</v>
      </c>
      <c r="Q374">
        <v>190000</v>
      </c>
      <c r="R374">
        <v>0</v>
      </c>
      <c r="S374">
        <v>0</v>
      </c>
      <c r="T374">
        <v>0</v>
      </c>
      <c r="U374">
        <v>0</v>
      </c>
      <c r="V374">
        <v>0</v>
      </c>
      <c r="W374">
        <v>0</v>
      </c>
      <c r="X374">
        <v>190000</v>
      </c>
      <c r="Y374">
        <v>0</v>
      </c>
      <c r="Z374">
        <v>0</v>
      </c>
      <c r="AA374">
        <v>0</v>
      </c>
      <c r="AB374">
        <v>1</v>
      </c>
      <c r="AC374" t="s">
        <v>669</v>
      </c>
      <c r="AD374" t="s">
        <v>669</v>
      </c>
      <c r="AE374" t="s">
        <v>673</v>
      </c>
      <c r="AF374" t="s">
        <v>674</v>
      </c>
      <c r="AG374" t="s">
        <v>669</v>
      </c>
      <c r="AH374">
        <v>1</v>
      </c>
      <c r="AI374" t="s">
        <v>675</v>
      </c>
    </row>
    <row r="375" spans="1:35" x14ac:dyDescent="0.35">
      <c r="A375" t="s">
        <v>1451</v>
      </c>
      <c r="B375" s="20">
        <v>44144</v>
      </c>
      <c r="C375" s="20">
        <v>44157</v>
      </c>
      <c r="D375" s="20">
        <v>44157</v>
      </c>
      <c r="E375" t="s">
        <v>669</v>
      </c>
      <c r="F375">
        <v>800065396</v>
      </c>
      <c r="G375" t="s">
        <v>670</v>
      </c>
      <c r="H375" t="s">
        <v>1452</v>
      </c>
      <c r="I375" t="s">
        <v>672</v>
      </c>
      <c r="J375" s="20">
        <v>44144</v>
      </c>
      <c r="K375" s="20">
        <v>44157</v>
      </c>
      <c r="L375" s="20">
        <v>44157</v>
      </c>
      <c r="M375" t="s">
        <v>669</v>
      </c>
      <c r="N375" t="s">
        <v>669</v>
      </c>
      <c r="O375" t="s">
        <v>669</v>
      </c>
      <c r="P375">
        <v>190000</v>
      </c>
      <c r="Q375">
        <v>190000</v>
      </c>
      <c r="R375">
        <v>0</v>
      </c>
      <c r="S375">
        <v>0</v>
      </c>
      <c r="T375">
        <v>0</v>
      </c>
      <c r="U375">
        <v>0</v>
      </c>
      <c r="V375">
        <v>0</v>
      </c>
      <c r="W375">
        <v>0</v>
      </c>
      <c r="X375">
        <v>190000</v>
      </c>
      <c r="Y375">
        <v>0</v>
      </c>
      <c r="Z375">
        <v>0</v>
      </c>
      <c r="AA375">
        <v>0</v>
      </c>
      <c r="AB375">
        <v>1</v>
      </c>
      <c r="AC375" t="s">
        <v>669</v>
      </c>
      <c r="AD375" t="s">
        <v>669</v>
      </c>
      <c r="AE375" t="s">
        <v>673</v>
      </c>
      <c r="AF375" t="s">
        <v>674</v>
      </c>
      <c r="AG375" t="s">
        <v>669</v>
      </c>
      <c r="AH375">
        <v>1</v>
      </c>
      <c r="AI375" t="s">
        <v>675</v>
      </c>
    </row>
    <row r="376" spans="1:35" x14ac:dyDescent="0.35">
      <c r="A376" t="s">
        <v>1453</v>
      </c>
      <c r="B376" s="20">
        <v>44144</v>
      </c>
      <c r="C376" s="20">
        <v>44157</v>
      </c>
      <c r="D376" s="20">
        <v>44157</v>
      </c>
      <c r="E376" t="s">
        <v>669</v>
      </c>
      <c r="F376">
        <v>800065396</v>
      </c>
      <c r="G376" t="s">
        <v>670</v>
      </c>
      <c r="H376" t="s">
        <v>1454</v>
      </c>
      <c r="I376" t="s">
        <v>672</v>
      </c>
      <c r="J376" s="20">
        <v>44144</v>
      </c>
      <c r="K376" s="20">
        <v>44157</v>
      </c>
      <c r="L376" s="20">
        <v>44157</v>
      </c>
      <c r="M376" t="s">
        <v>669</v>
      </c>
      <c r="N376" t="s">
        <v>669</v>
      </c>
      <c r="O376" t="s">
        <v>669</v>
      </c>
      <c r="P376">
        <v>190000</v>
      </c>
      <c r="Q376">
        <v>190000</v>
      </c>
      <c r="R376">
        <v>0</v>
      </c>
      <c r="S376">
        <v>0</v>
      </c>
      <c r="T376">
        <v>0</v>
      </c>
      <c r="U376">
        <v>0</v>
      </c>
      <c r="V376">
        <v>0</v>
      </c>
      <c r="W376">
        <v>0</v>
      </c>
      <c r="X376">
        <v>190000</v>
      </c>
      <c r="Y376">
        <v>0</v>
      </c>
      <c r="Z376">
        <v>0</v>
      </c>
      <c r="AA376">
        <v>0</v>
      </c>
      <c r="AB376">
        <v>1</v>
      </c>
      <c r="AC376" t="s">
        <v>669</v>
      </c>
      <c r="AD376" t="s">
        <v>669</v>
      </c>
      <c r="AE376" t="s">
        <v>673</v>
      </c>
      <c r="AF376" t="s">
        <v>674</v>
      </c>
      <c r="AG376" t="s">
        <v>669</v>
      </c>
      <c r="AH376">
        <v>1</v>
      </c>
      <c r="AI376" t="s">
        <v>675</v>
      </c>
    </row>
    <row r="377" spans="1:35" x14ac:dyDescent="0.35">
      <c r="A377" t="s">
        <v>1455</v>
      </c>
      <c r="B377" s="20">
        <v>44144</v>
      </c>
      <c r="C377" s="20">
        <v>44157</v>
      </c>
      <c r="D377" s="20">
        <v>44157</v>
      </c>
      <c r="E377" t="s">
        <v>669</v>
      </c>
      <c r="F377">
        <v>800065396</v>
      </c>
      <c r="G377" t="s">
        <v>670</v>
      </c>
      <c r="H377" t="s">
        <v>1456</v>
      </c>
      <c r="I377" t="s">
        <v>672</v>
      </c>
      <c r="J377" s="20">
        <v>44144</v>
      </c>
      <c r="K377" s="20">
        <v>44157</v>
      </c>
      <c r="L377" s="20">
        <v>44157</v>
      </c>
      <c r="M377" t="s">
        <v>669</v>
      </c>
      <c r="N377" t="s">
        <v>669</v>
      </c>
      <c r="O377" t="s">
        <v>669</v>
      </c>
      <c r="P377">
        <v>190000</v>
      </c>
      <c r="Q377">
        <v>190000</v>
      </c>
      <c r="R377">
        <v>0</v>
      </c>
      <c r="S377">
        <v>0</v>
      </c>
      <c r="T377">
        <v>0</v>
      </c>
      <c r="U377">
        <v>0</v>
      </c>
      <c r="V377">
        <v>0</v>
      </c>
      <c r="W377">
        <v>0</v>
      </c>
      <c r="X377">
        <v>190000</v>
      </c>
      <c r="Y377">
        <v>0</v>
      </c>
      <c r="Z377">
        <v>0</v>
      </c>
      <c r="AA377">
        <v>0</v>
      </c>
      <c r="AB377">
        <v>1</v>
      </c>
      <c r="AC377" t="s">
        <v>669</v>
      </c>
      <c r="AD377" t="s">
        <v>669</v>
      </c>
      <c r="AE377" t="s">
        <v>673</v>
      </c>
      <c r="AF377" t="s">
        <v>674</v>
      </c>
      <c r="AG377" t="s">
        <v>669</v>
      </c>
      <c r="AH377">
        <v>1</v>
      </c>
      <c r="AI377" t="s">
        <v>675</v>
      </c>
    </row>
    <row r="378" spans="1:35" x14ac:dyDescent="0.35">
      <c r="A378" t="s">
        <v>1457</v>
      </c>
      <c r="B378" s="20">
        <v>44144</v>
      </c>
      <c r="C378" s="20">
        <v>44157</v>
      </c>
      <c r="D378" s="20">
        <v>44157</v>
      </c>
      <c r="E378" t="s">
        <v>669</v>
      </c>
      <c r="F378">
        <v>800065396</v>
      </c>
      <c r="G378" t="s">
        <v>670</v>
      </c>
      <c r="H378" t="s">
        <v>1458</v>
      </c>
      <c r="I378" t="s">
        <v>672</v>
      </c>
      <c r="J378" s="20">
        <v>44144</v>
      </c>
      <c r="K378" s="20">
        <v>44157</v>
      </c>
      <c r="L378" s="20">
        <v>44157</v>
      </c>
      <c r="M378" t="s">
        <v>669</v>
      </c>
      <c r="N378" t="s">
        <v>669</v>
      </c>
      <c r="O378" t="s">
        <v>669</v>
      </c>
      <c r="P378">
        <v>190000</v>
      </c>
      <c r="Q378">
        <v>190000</v>
      </c>
      <c r="R378">
        <v>0</v>
      </c>
      <c r="S378">
        <v>0</v>
      </c>
      <c r="T378">
        <v>0</v>
      </c>
      <c r="U378">
        <v>0</v>
      </c>
      <c r="V378">
        <v>0</v>
      </c>
      <c r="W378">
        <v>0</v>
      </c>
      <c r="X378">
        <v>190000</v>
      </c>
      <c r="Y378">
        <v>0</v>
      </c>
      <c r="Z378">
        <v>0</v>
      </c>
      <c r="AA378">
        <v>0</v>
      </c>
      <c r="AB378">
        <v>1</v>
      </c>
      <c r="AC378" t="s">
        <v>669</v>
      </c>
      <c r="AD378" t="s">
        <v>669</v>
      </c>
      <c r="AE378" t="s">
        <v>673</v>
      </c>
      <c r="AF378" t="s">
        <v>674</v>
      </c>
      <c r="AG378" t="s">
        <v>669</v>
      </c>
      <c r="AH378">
        <v>1</v>
      </c>
      <c r="AI378" t="s">
        <v>675</v>
      </c>
    </row>
    <row r="379" spans="1:35" x14ac:dyDescent="0.35">
      <c r="A379" t="s">
        <v>1459</v>
      </c>
      <c r="B379" s="20">
        <v>44144</v>
      </c>
      <c r="C379" s="20">
        <v>44157</v>
      </c>
      <c r="D379" s="20">
        <v>44157</v>
      </c>
      <c r="E379" t="s">
        <v>669</v>
      </c>
      <c r="F379">
        <v>800065396</v>
      </c>
      <c r="G379" t="s">
        <v>670</v>
      </c>
      <c r="H379" t="s">
        <v>1460</v>
      </c>
      <c r="I379" t="s">
        <v>672</v>
      </c>
      <c r="J379" s="20">
        <v>44144</v>
      </c>
      <c r="K379" s="20">
        <v>44157</v>
      </c>
      <c r="L379" s="20">
        <v>44157</v>
      </c>
      <c r="M379" t="s">
        <v>669</v>
      </c>
      <c r="N379" t="s">
        <v>669</v>
      </c>
      <c r="O379" t="s">
        <v>669</v>
      </c>
      <c r="P379">
        <v>80000</v>
      </c>
      <c r="Q379">
        <v>80000</v>
      </c>
      <c r="R379">
        <v>0</v>
      </c>
      <c r="S379">
        <v>0</v>
      </c>
      <c r="T379">
        <v>0</v>
      </c>
      <c r="U379">
        <v>0</v>
      </c>
      <c r="V379">
        <v>0</v>
      </c>
      <c r="W379">
        <v>0</v>
      </c>
      <c r="X379">
        <v>80000</v>
      </c>
      <c r="Y379">
        <v>0</v>
      </c>
      <c r="Z379">
        <v>0</v>
      </c>
      <c r="AA379">
        <v>0</v>
      </c>
      <c r="AB379">
        <v>1</v>
      </c>
      <c r="AC379" t="s">
        <v>669</v>
      </c>
      <c r="AD379" t="s">
        <v>669</v>
      </c>
      <c r="AE379" t="s">
        <v>673</v>
      </c>
      <c r="AF379" t="s">
        <v>674</v>
      </c>
      <c r="AG379" t="s">
        <v>669</v>
      </c>
      <c r="AH379">
        <v>1</v>
      </c>
      <c r="AI379" t="s">
        <v>675</v>
      </c>
    </row>
    <row r="380" spans="1:35" x14ac:dyDescent="0.35">
      <c r="A380" t="s">
        <v>1461</v>
      </c>
      <c r="B380" s="20">
        <v>44144</v>
      </c>
      <c r="C380" s="20">
        <v>44157</v>
      </c>
      <c r="D380" s="20">
        <v>44157</v>
      </c>
      <c r="E380" t="s">
        <v>669</v>
      </c>
      <c r="F380">
        <v>800065396</v>
      </c>
      <c r="G380" t="s">
        <v>670</v>
      </c>
      <c r="H380" t="s">
        <v>1462</v>
      </c>
      <c r="I380" t="s">
        <v>672</v>
      </c>
      <c r="J380" s="20">
        <v>44144</v>
      </c>
      <c r="K380" s="20">
        <v>44157</v>
      </c>
      <c r="L380" s="20">
        <v>44157</v>
      </c>
      <c r="M380" t="s">
        <v>669</v>
      </c>
      <c r="N380" t="s">
        <v>669</v>
      </c>
      <c r="O380" t="s">
        <v>669</v>
      </c>
      <c r="P380">
        <v>190000</v>
      </c>
      <c r="Q380">
        <v>190000</v>
      </c>
      <c r="R380">
        <v>0</v>
      </c>
      <c r="S380">
        <v>0</v>
      </c>
      <c r="T380">
        <v>0</v>
      </c>
      <c r="U380">
        <v>0</v>
      </c>
      <c r="V380">
        <v>0</v>
      </c>
      <c r="W380">
        <v>0</v>
      </c>
      <c r="X380">
        <v>190000</v>
      </c>
      <c r="Y380">
        <v>0</v>
      </c>
      <c r="Z380">
        <v>0</v>
      </c>
      <c r="AA380">
        <v>0</v>
      </c>
      <c r="AB380">
        <v>1</v>
      </c>
      <c r="AC380" t="s">
        <v>669</v>
      </c>
      <c r="AD380" t="s">
        <v>669</v>
      </c>
      <c r="AE380" t="s">
        <v>673</v>
      </c>
      <c r="AF380" t="s">
        <v>674</v>
      </c>
      <c r="AG380" t="s">
        <v>669</v>
      </c>
      <c r="AH380">
        <v>1</v>
      </c>
      <c r="AI380" t="s">
        <v>675</v>
      </c>
    </row>
    <row r="381" spans="1:35" x14ac:dyDescent="0.35">
      <c r="A381" t="s">
        <v>1463</v>
      </c>
      <c r="B381" s="20">
        <v>44144</v>
      </c>
      <c r="C381" s="20">
        <v>44157</v>
      </c>
      <c r="D381" s="20">
        <v>44157</v>
      </c>
      <c r="E381" t="s">
        <v>669</v>
      </c>
      <c r="F381">
        <v>800065396</v>
      </c>
      <c r="G381" t="s">
        <v>670</v>
      </c>
      <c r="H381" t="s">
        <v>1464</v>
      </c>
      <c r="I381" t="s">
        <v>672</v>
      </c>
      <c r="J381" s="20">
        <v>44144</v>
      </c>
      <c r="K381" s="20">
        <v>44157</v>
      </c>
      <c r="L381" s="20">
        <v>44157</v>
      </c>
      <c r="M381" t="s">
        <v>669</v>
      </c>
      <c r="N381" t="s">
        <v>669</v>
      </c>
      <c r="O381" t="s">
        <v>669</v>
      </c>
      <c r="P381">
        <v>80000</v>
      </c>
      <c r="Q381">
        <v>80000</v>
      </c>
      <c r="R381">
        <v>0</v>
      </c>
      <c r="S381">
        <v>0</v>
      </c>
      <c r="T381">
        <v>0</v>
      </c>
      <c r="U381">
        <v>0</v>
      </c>
      <c r="V381">
        <v>0</v>
      </c>
      <c r="W381">
        <v>0</v>
      </c>
      <c r="X381">
        <v>80000</v>
      </c>
      <c r="Y381">
        <v>0</v>
      </c>
      <c r="Z381">
        <v>0</v>
      </c>
      <c r="AA381">
        <v>0</v>
      </c>
      <c r="AB381">
        <v>1</v>
      </c>
      <c r="AC381" t="s">
        <v>669</v>
      </c>
      <c r="AD381" t="s">
        <v>669</v>
      </c>
      <c r="AE381" t="s">
        <v>673</v>
      </c>
      <c r="AF381" t="s">
        <v>674</v>
      </c>
      <c r="AG381" t="s">
        <v>669</v>
      </c>
      <c r="AH381">
        <v>1</v>
      </c>
      <c r="AI381" t="s">
        <v>675</v>
      </c>
    </row>
    <row r="382" spans="1:35" x14ac:dyDescent="0.35">
      <c r="A382" t="s">
        <v>1465</v>
      </c>
      <c r="B382" s="20">
        <v>44191</v>
      </c>
      <c r="C382" s="20">
        <v>44215</v>
      </c>
      <c r="D382" s="20">
        <v>44215</v>
      </c>
      <c r="E382" t="s">
        <v>669</v>
      </c>
      <c r="F382">
        <v>800065396</v>
      </c>
      <c r="G382" t="s">
        <v>670</v>
      </c>
      <c r="H382" t="s">
        <v>1466</v>
      </c>
      <c r="I382" t="s">
        <v>672</v>
      </c>
      <c r="J382" s="20">
        <v>44191</v>
      </c>
      <c r="K382" s="20">
        <v>44215</v>
      </c>
      <c r="L382" s="20">
        <v>44215</v>
      </c>
      <c r="M382" t="s">
        <v>669</v>
      </c>
      <c r="N382" t="s">
        <v>669</v>
      </c>
      <c r="O382" t="s">
        <v>669</v>
      </c>
      <c r="P382">
        <v>190000</v>
      </c>
      <c r="Q382">
        <v>190000</v>
      </c>
      <c r="R382">
        <v>0</v>
      </c>
      <c r="S382">
        <v>0</v>
      </c>
      <c r="T382">
        <v>0</v>
      </c>
      <c r="U382">
        <v>0</v>
      </c>
      <c r="V382">
        <v>0</v>
      </c>
      <c r="W382">
        <v>0</v>
      </c>
      <c r="X382">
        <v>190000</v>
      </c>
      <c r="Y382">
        <v>0</v>
      </c>
      <c r="Z382">
        <v>0</v>
      </c>
      <c r="AA382">
        <v>0</v>
      </c>
      <c r="AB382">
        <v>1</v>
      </c>
      <c r="AC382" t="s">
        <v>669</v>
      </c>
      <c r="AD382" t="s">
        <v>669</v>
      </c>
      <c r="AE382" t="s">
        <v>673</v>
      </c>
      <c r="AF382" t="s">
        <v>674</v>
      </c>
      <c r="AG382" t="s">
        <v>669</v>
      </c>
      <c r="AH382">
        <v>1</v>
      </c>
      <c r="AI382" t="s">
        <v>675</v>
      </c>
    </row>
    <row r="383" spans="1:35" x14ac:dyDescent="0.35">
      <c r="A383" t="s">
        <v>1467</v>
      </c>
      <c r="B383" s="20">
        <v>44191</v>
      </c>
      <c r="C383" s="20">
        <v>44215</v>
      </c>
      <c r="D383" s="20">
        <v>44215</v>
      </c>
      <c r="E383" t="s">
        <v>669</v>
      </c>
      <c r="F383">
        <v>800065396</v>
      </c>
      <c r="G383" t="s">
        <v>670</v>
      </c>
      <c r="H383" t="s">
        <v>1468</v>
      </c>
      <c r="I383" t="s">
        <v>672</v>
      </c>
      <c r="J383" s="20">
        <v>44191</v>
      </c>
      <c r="K383" s="20">
        <v>44215</v>
      </c>
      <c r="L383" s="20">
        <v>44215</v>
      </c>
      <c r="M383" t="s">
        <v>669</v>
      </c>
      <c r="N383" t="s">
        <v>669</v>
      </c>
      <c r="O383" t="s">
        <v>669</v>
      </c>
      <c r="P383">
        <v>190000</v>
      </c>
      <c r="Q383">
        <v>190000</v>
      </c>
      <c r="R383">
        <v>0</v>
      </c>
      <c r="S383">
        <v>0</v>
      </c>
      <c r="T383">
        <v>0</v>
      </c>
      <c r="U383">
        <v>0</v>
      </c>
      <c r="V383">
        <v>0</v>
      </c>
      <c r="W383">
        <v>0</v>
      </c>
      <c r="X383">
        <v>190000</v>
      </c>
      <c r="Y383">
        <v>0</v>
      </c>
      <c r="Z383">
        <v>0</v>
      </c>
      <c r="AA383">
        <v>0</v>
      </c>
      <c r="AB383">
        <v>1</v>
      </c>
      <c r="AC383" t="s">
        <v>669</v>
      </c>
      <c r="AD383" t="s">
        <v>669</v>
      </c>
      <c r="AE383" t="s">
        <v>673</v>
      </c>
      <c r="AF383" t="s">
        <v>674</v>
      </c>
      <c r="AG383" t="s">
        <v>669</v>
      </c>
      <c r="AH383">
        <v>1</v>
      </c>
      <c r="AI383" t="s">
        <v>675</v>
      </c>
    </row>
    <row r="384" spans="1:35" x14ac:dyDescent="0.35">
      <c r="A384" t="s">
        <v>1469</v>
      </c>
      <c r="B384" s="20">
        <v>44191</v>
      </c>
      <c r="C384" s="20">
        <v>44215</v>
      </c>
      <c r="D384" s="20">
        <v>44215</v>
      </c>
      <c r="E384" t="s">
        <v>669</v>
      </c>
      <c r="F384">
        <v>800065396</v>
      </c>
      <c r="G384" t="s">
        <v>670</v>
      </c>
      <c r="H384" t="s">
        <v>1470</v>
      </c>
      <c r="I384" t="s">
        <v>672</v>
      </c>
      <c r="J384" s="20">
        <v>44191</v>
      </c>
      <c r="K384" s="20">
        <v>44215</v>
      </c>
      <c r="L384" s="20">
        <v>44215</v>
      </c>
      <c r="M384" t="s">
        <v>669</v>
      </c>
      <c r="N384" t="s">
        <v>669</v>
      </c>
      <c r="O384" t="s">
        <v>669</v>
      </c>
      <c r="P384">
        <v>190000</v>
      </c>
      <c r="Q384">
        <v>190000</v>
      </c>
      <c r="R384">
        <v>0</v>
      </c>
      <c r="S384">
        <v>0</v>
      </c>
      <c r="T384">
        <v>0</v>
      </c>
      <c r="U384">
        <v>0</v>
      </c>
      <c r="V384">
        <v>0</v>
      </c>
      <c r="W384">
        <v>0</v>
      </c>
      <c r="X384">
        <v>190000</v>
      </c>
      <c r="Y384">
        <v>0</v>
      </c>
      <c r="Z384">
        <v>0</v>
      </c>
      <c r="AA384">
        <v>0</v>
      </c>
      <c r="AB384">
        <v>1</v>
      </c>
      <c r="AC384" t="s">
        <v>669</v>
      </c>
      <c r="AD384" t="s">
        <v>669</v>
      </c>
      <c r="AE384" t="s">
        <v>673</v>
      </c>
      <c r="AF384" t="s">
        <v>674</v>
      </c>
      <c r="AG384" t="s">
        <v>669</v>
      </c>
      <c r="AH384">
        <v>1</v>
      </c>
      <c r="AI384" t="s">
        <v>675</v>
      </c>
    </row>
    <row r="385" spans="1:35" x14ac:dyDescent="0.35">
      <c r="A385" t="s">
        <v>1471</v>
      </c>
      <c r="B385" s="20">
        <v>44191</v>
      </c>
      <c r="C385" s="20">
        <v>44215</v>
      </c>
      <c r="D385" s="20">
        <v>44215</v>
      </c>
      <c r="E385" t="s">
        <v>669</v>
      </c>
      <c r="F385">
        <v>800065396</v>
      </c>
      <c r="G385" t="s">
        <v>670</v>
      </c>
      <c r="H385" t="s">
        <v>1472</v>
      </c>
      <c r="I385" t="s">
        <v>672</v>
      </c>
      <c r="J385" s="20">
        <v>44191</v>
      </c>
      <c r="K385" s="20">
        <v>44215</v>
      </c>
      <c r="L385" s="20">
        <v>44215</v>
      </c>
      <c r="M385" t="s">
        <v>669</v>
      </c>
      <c r="N385" t="s">
        <v>669</v>
      </c>
      <c r="O385" t="s">
        <v>669</v>
      </c>
      <c r="P385">
        <v>190000</v>
      </c>
      <c r="Q385">
        <v>190000</v>
      </c>
      <c r="R385">
        <v>0</v>
      </c>
      <c r="S385">
        <v>0</v>
      </c>
      <c r="T385">
        <v>0</v>
      </c>
      <c r="U385">
        <v>0</v>
      </c>
      <c r="V385">
        <v>0</v>
      </c>
      <c r="W385">
        <v>0</v>
      </c>
      <c r="X385">
        <v>190000</v>
      </c>
      <c r="Y385">
        <v>0</v>
      </c>
      <c r="Z385">
        <v>0</v>
      </c>
      <c r="AA385">
        <v>0</v>
      </c>
      <c r="AB385">
        <v>1</v>
      </c>
      <c r="AC385" t="s">
        <v>669</v>
      </c>
      <c r="AD385" t="s">
        <v>669</v>
      </c>
      <c r="AE385" t="s">
        <v>673</v>
      </c>
      <c r="AF385" t="s">
        <v>674</v>
      </c>
      <c r="AG385" t="s">
        <v>669</v>
      </c>
      <c r="AH385">
        <v>1</v>
      </c>
      <c r="AI385" t="s">
        <v>675</v>
      </c>
    </row>
    <row r="386" spans="1:35" x14ac:dyDescent="0.35">
      <c r="A386" t="s">
        <v>1473</v>
      </c>
      <c r="B386" s="20">
        <v>44191</v>
      </c>
      <c r="C386" s="20">
        <v>44215</v>
      </c>
      <c r="D386" s="20">
        <v>44215</v>
      </c>
      <c r="E386" t="s">
        <v>669</v>
      </c>
      <c r="F386">
        <v>800065396</v>
      </c>
      <c r="G386" t="s">
        <v>670</v>
      </c>
      <c r="H386" t="s">
        <v>1474</v>
      </c>
      <c r="I386" t="s">
        <v>672</v>
      </c>
      <c r="J386" s="20">
        <v>44191</v>
      </c>
      <c r="K386" s="20">
        <v>44215</v>
      </c>
      <c r="L386" s="20">
        <v>44215</v>
      </c>
      <c r="M386" t="s">
        <v>669</v>
      </c>
      <c r="N386" t="s">
        <v>669</v>
      </c>
      <c r="O386" t="s">
        <v>669</v>
      </c>
      <c r="P386">
        <v>190000</v>
      </c>
      <c r="Q386">
        <v>190000</v>
      </c>
      <c r="R386">
        <v>0</v>
      </c>
      <c r="S386">
        <v>0</v>
      </c>
      <c r="T386">
        <v>0</v>
      </c>
      <c r="U386">
        <v>0</v>
      </c>
      <c r="V386">
        <v>0</v>
      </c>
      <c r="W386">
        <v>0</v>
      </c>
      <c r="X386">
        <v>190000</v>
      </c>
      <c r="Y386">
        <v>0</v>
      </c>
      <c r="Z386">
        <v>0</v>
      </c>
      <c r="AA386">
        <v>0</v>
      </c>
      <c r="AB386">
        <v>1</v>
      </c>
      <c r="AC386" t="s">
        <v>669</v>
      </c>
      <c r="AD386" t="s">
        <v>669</v>
      </c>
      <c r="AE386" t="s">
        <v>673</v>
      </c>
      <c r="AF386" t="s">
        <v>674</v>
      </c>
      <c r="AG386" t="s">
        <v>669</v>
      </c>
      <c r="AH386">
        <v>1</v>
      </c>
      <c r="AI386" t="s">
        <v>675</v>
      </c>
    </row>
    <row r="387" spans="1:35" x14ac:dyDescent="0.35">
      <c r="A387" t="s">
        <v>1475</v>
      </c>
      <c r="B387" s="20">
        <v>44191</v>
      </c>
      <c r="C387" s="20">
        <v>44215</v>
      </c>
      <c r="D387" s="20">
        <v>44215</v>
      </c>
      <c r="E387" t="s">
        <v>669</v>
      </c>
      <c r="F387">
        <v>800065396</v>
      </c>
      <c r="G387" t="s">
        <v>670</v>
      </c>
      <c r="H387" t="s">
        <v>1476</v>
      </c>
      <c r="I387" t="s">
        <v>672</v>
      </c>
      <c r="J387" s="20">
        <v>44191</v>
      </c>
      <c r="K387" s="20">
        <v>44215</v>
      </c>
      <c r="L387" s="20">
        <v>44215</v>
      </c>
      <c r="M387" t="s">
        <v>669</v>
      </c>
      <c r="N387" t="s">
        <v>669</v>
      </c>
      <c r="O387" t="s">
        <v>669</v>
      </c>
      <c r="P387">
        <v>190000</v>
      </c>
      <c r="Q387">
        <v>190000</v>
      </c>
      <c r="R387">
        <v>0</v>
      </c>
      <c r="S387">
        <v>0</v>
      </c>
      <c r="T387">
        <v>0</v>
      </c>
      <c r="U387">
        <v>0</v>
      </c>
      <c r="V387">
        <v>0</v>
      </c>
      <c r="W387">
        <v>0</v>
      </c>
      <c r="X387">
        <v>190000</v>
      </c>
      <c r="Y387">
        <v>0</v>
      </c>
      <c r="Z387">
        <v>0</v>
      </c>
      <c r="AA387">
        <v>0</v>
      </c>
      <c r="AB387">
        <v>1</v>
      </c>
      <c r="AC387" t="s">
        <v>669</v>
      </c>
      <c r="AD387" t="s">
        <v>669</v>
      </c>
      <c r="AE387" t="s">
        <v>673</v>
      </c>
      <c r="AF387" t="s">
        <v>674</v>
      </c>
      <c r="AG387" t="s">
        <v>669</v>
      </c>
      <c r="AH387">
        <v>1</v>
      </c>
      <c r="AI387" t="s">
        <v>675</v>
      </c>
    </row>
    <row r="388" spans="1:35" x14ac:dyDescent="0.35">
      <c r="A388" t="s">
        <v>1477</v>
      </c>
      <c r="B388" s="20">
        <v>44191</v>
      </c>
      <c r="C388" s="20">
        <v>44215</v>
      </c>
      <c r="D388" s="20">
        <v>44215</v>
      </c>
      <c r="E388" t="s">
        <v>669</v>
      </c>
      <c r="F388">
        <v>800065396</v>
      </c>
      <c r="G388" t="s">
        <v>670</v>
      </c>
      <c r="H388" t="s">
        <v>1478</v>
      </c>
      <c r="I388" t="s">
        <v>672</v>
      </c>
      <c r="J388" s="20">
        <v>44191</v>
      </c>
      <c r="K388" s="20">
        <v>44215</v>
      </c>
      <c r="L388" s="20">
        <v>44215</v>
      </c>
      <c r="M388" t="s">
        <v>669</v>
      </c>
      <c r="N388" t="s">
        <v>669</v>
      </c>
      <c r="O388" t="s">
        <v>669</v>
      </c>
      <c r="P388">
        <v>190000</v>
      </c>
      <c r="Q388">
        <v>190000</v>
      </c>
      <c r="R388">
        <v>0</v>
      </c>
      <c r="S388">
        <v>0</v>
      </c>
      <c r="T388">
        <v>0</v>
      </c>
      <c r="U388">
        <v>0</v>
      </c>
      <c r="V388">
        <v>0</v>
      </c>
      <c r="W388">
        <v>0</v>
      </c>
      <c r="X388">
        <v>190000</v>
      </c>
      <c r="Y388">
        <v>0</v>
      </c>
      <c r="Z388">
        <v>0</v>
      </c>
      <c r="AA388">
        <v>0</v>
      </c>
      <c r="AB388">
        <v>1</v>
      </c>
      <c r="AC388" t="s">
        <v>669</v>
      </c>
      <c r="AD388" t="s">
        <v>669</v>
      </c>
      <c r="AE388" t="s">
        <v>673</v>
      </c>
      <c r="AF388" t="s">
        <v>674</v>
      </c>
      <c r="AG388" t="s">
        <v>669</v>
      </c>
      <c r="AH388">
        <v>1</v>
      </c>
      <c r="AI388" t="s">
        <v>675</v>
      </c>
    </row>
    <row r="389" spans="1:35" x14ac:dyDescent="0.35">
      <c r="A389" t="s">
        <v>1479</v>
      </c>
      <c r="B389" s="20">
        <v>44191</v>
      </c>
      <c r="C389" s="20">
        <v>44215</v>
      </c>
      <c r="D389" s="20">
        <v>44215</v>
      </c>
      <c r="E389" t="s">
        <v>669</v>
      </c>
      <c r="F389">
        <v>800065396</v>
      </c>
      <c r="G389" t="s">
        <v>670</v>
      </c>
      <c r="H389" t="s">
        <v>1480</v>
      </c>
      <c r="I389" t="s">
        <v>672</v>
      </c>
      <c r="J389" s="20">
        <v>44191</v>
      </c>
      <c r="K389" s="20">
        <v>44215</v>
      </c>
      <c r="L389" s="20">
        <v>44215</v>
      </c>
      <c r="M389" t="s">
        <v>669</v>
      </c>
      <c r="N389" t="s">
        <v>669</v>
      </c>
      <c r="O389" t="s">
        <v>669</v>
      </c>
      <c r="P389">
        <v>190000</v>
      </c>
      <c r="Q389">
        <v>190000</v>
      </c>
      <c r="R389">
        <v>0</v>
      </c>
      <c r="S389">
        <v>0</v>
      </c>
      <c r="T389">
        <v>0</v>
      </c>
      <c r="U389">
        <v>0</v>
      </c>
      <c r="V389">
        <v>0</v>
      </c>
      <c r="W389">
        <v>0</v>
      </c>
      <c r="X389">
        <v>190000</v>
      </c>
      <c r="Y389">
        <v>0</v>
      </c>
      <c r="Z389">
        <v>0</v>
      </c>
      <c r="AA389">
        <v>0</v>
      </c>
      <c r="AB389">
        <v>1</v>
      </c>
      <c r="AC389" t="s">
        <v>669</v>
      </c>
      <c r="AD389" t="s">
        <v>669</v>
      </c>
      <c r="AE389" t="s">
        <v>673</v>
      </c>
      <c r="AF389" t="s">
        <v>674</v>
      </c>
      <c r="AG389" t="s">
        <v>669</v>
      </c>
      <c r="AH389">
        <v>1</v>
      </c>
      <c r="AI389" t="s">
        <v>675</v>
      </c>
    </row>
    <row r="390" spans="1:35" x14ac:dyDescent="0.35">
      <c r="A390" t="s">
        <v>1481</v>
      </c>
      <c r="B390" s="20">
        <v>44191</v>
      </c>
      <c r="C390" s="20">
        <v>44215</v>
      </c>
      <c r="D390" s="20">
        <v>44215</v>
      </c>
      <c r="E390" t="s">
        <v>669</v>
      </c>
      <c r="F390">
        <v>800065396</v>
      </c>
      <c r="G390" t="s">
        <v>670</v>
      </c>
      <c r="H390" t="s">
        <v>1482</v>
      </c>
      <c r="I390" t="s">
        <v>672</v>
      </c>
      <c r="J390" s="20">
        <v>44191</v>
      </c>
      <c r="K390" s="20">
        <v>44215</v>
      </c>
      <c r="L390" s="20">
        <v>44215</v>
      </c>
      <c r="M390" t="s">
        <v>669</v>
      </c>
      <c r="N390" t="s">
        <v>669</v>
      </c>
      <c r="O390" t="s">
        <v>669</v>
      </c>
      <c r="P390">
        <v>190000</v>
      </c>
      <c r="Q390">
        <v>190000</v>
      </c>
      <c r="R390">
        <v>0</v>
      </c>
      <c r="S390">
        <v>0</v>
      </c>
      <c r="T390">
        <v>0</v>
      </c>
      <c r="U390">
        <v>0</v>
      </c>
      <c r="V390">
        <v>0</v>
      </c>
      <c r="W390">
        <v>0</v>
      </c>
      <c r="X390">
        <v>190000</v>
      </c>
      <c r="Y390">
        <v>0</v>
      </c>
      <c r="Z390">
        <v>0</v>
      </c>
      <c r="AA390">
        <v>0</v>
      </c>
      <c r="AB390">
        <v>1</v>
      </c>
      <c r="AC390" t="s">
        <v>669</v>
      </c>
      <c r="AD390" t="s">
        <v>669</v>
      </c>
      <c r="AE390" t="s">
        <v>673</v>
      </c>
      <c r="AF390" t="s">
        <v>674</v>
      </c>
      <c r="AG390" t="s">
        <v>669</v>
      </c>
      <c r="AH390">
        <v>1</v>
      </c>
      <c r="AI390" t="s">
        <v>675</v>
      </c>
    </row>
    <row r="391" spans="1:35" x14ac:dyDescent="0.35">
      <c r="A391" t="s">
        <v>1483</v>
      </c>
      <c r="B391" s="20">
        <v>44191</v>
      </c>
      <c r="C391" s="20">
        <v>44215</v>
      </c>
      <c r="D391" s="20">
        <v>44215</v>
      </c>
      <c r="E391" t="s">
        <v>669</v>
      </c>
      <c r="F391">
        <v>800065396</v>
      </c>
      <c r="G391" t="s">
        <v>670</v>
      </c>
      <c r="H391" t="s">
        <v>1484</v>
      </c>
      <c r="I391" t="s">
        <v>672</v>
      </c>
      <c r="J391" s="20">
        <v>44191</v>
      </c>
      <c r="K391" s="20">
        <v>44215</v>
      </c>
      <c r="L391" s="20">
        <v>44215</v>
      </c>
      <c r="M391" t="s">
        <v>669</v>
      </c>
      <c r="N391" t="s">
        <v>669</v>
      </c>
      <c r="O391" t="s">
        <v>669</v>
      </c>
      <c r="P391">
        <v>80000</v>
      </c>
      <c r="Q391">
        <v>80000</v>
      </c>
      <c r="R391">
        <v>0</v>
      </c>
      <c r="S391">
        <v>0</v>
      </c>
      <c r="T391">
        <v>0</v>
      </c>
      <c r="U391">
        <v>0</v>
      </c>
      <c r="V391">
        <v>0</v>
      </c>
      <c r="W391">
        <v>0</v>
      </c>
      <c r="X391">
        <v>80000</v>
      </c>
      <c r="Y391">
        <v>0</v>
      </c>
      <c r="Z391">
        <v>0</v>
      </c>
      <c r="AA391">
        <v>0</v>
      </c>
      <c r="AB391">
        <v>1</v>
      </c>
      <c r="AC391" t="s">
        <v>669</v>
      </c>
      <c r="AD391" t="s">
        <v>669</v>
      </c>
      <c r="AE391" t="s">
        <v>673</v>
      </c>
      <c r="AF391" t="s">
        <v>674</v>
      </c>
      <c r="AG391" t="s">
        <v>669</v>
      </c>
      <c r="AH391">
        <v>1</v>
      </c>
      <c r="AI391" t="s">
        <v>675</v>
      </c>
    </row>
    <row r="392" spans="1:35" x14ac:dyDescent="0.35">
      <c r="A392" t="s">
        <v>1485</v>
      </c>
      <c r="B392" s="20">
        <v>44191</v>
      </c>
      <c r="C392" s="20">
        <v>44215</v>
      </c>
      <c r="D392" s="20">
        <v>44215</v>
      </c>
      <c r="E392" t="s">
        <v>669</v>
      </c>
      <c r="F392">
        <v>800065396</v>
      </c>
      <c r="G392" t="s">
        <v>670</v>
      </c>
      <c r="H392" t="s">
        <v>1486</v>
      </c>
      <c r="I392" t="s">
        <v>672</v>
      </c>
      <c r="J392" s="20">
        <v>44191</v>
      </c>
      <c r="K392" s="20">
        <v>44215</v>
      </c>
      <c r="L392" s="20">
        <v>44215</v>
      </c>
      <c r="M392" t="s">
        <v>669</v>
      </c>
      <c r="N392" t="s">
        <v>669</v>
      </c>
      <c r="O392" t="s">
        <v>669</v>
      </c>
      <c r="P392">
        <v>190000</v>
      </c>
      <c r="Q392">
        <v>190000</v>
      </c>
      <c r="R392">
        <v>0</v>
      </c>
      <c r="S392">
        <v>0</v>
      </c>
      <c r="T392">
        <v>0</v>
      </c>
      <c r="U392">
        <v>0</v>
      </c>
      <c r="V392">
        <v>0</v>
      </c>
      <c r="W392">
        <v>0</v>
      </c>
      <c r="X392">
        <v>190000</v>
      </c>
      <c r="Y392">
        <v>0</v>
      </c>
      <c r="Z392">
        <v>0</v>
      </c>
      <c r="AA392">
        <v>0</v>
      </c>
      <c r="AB392">
        <v>1</v>
      </c>
      <c r="AC392" t="s">
        <v>669</v>
      </c>
      <c r="AD392" t="s">
        <v>669</v>
      </c>
      <c r="AE392" t="s">
        <v>673</v>
      </c>
      <c r="AF392" t="s">
        <v>674</v>
      </c>
      <c r="AG392" t="s">
        <v>669</v>
      </c>
      <c r="AH392">
        <v>1</v>
      </c>
      <c r="AI392" t="s">
        <v>675</v>
      </c>
    </row>
    <row r="393" spans="1:35" x14ac:dyDescent="0.35">
      <c r="A393" t="s">
        <v>1487</v>
      </c>
      <c r="B393" s="20">
        <v>44251</v>
      </c>
      <c r="C393" s="20">
        <v>44259</v>
      </c>
      <c r="D393" s="20">
        <v>44259</v>
      </c>
      <c r="E393" t="s">
        <v>669</v>
      </c>
      <c r="F393">
        <v>800065396</v>
      </c>
      <c r="G393" t="s">
        <v>670</v>
      </c>
      <c r="H393" t="s">
        <v>1488</v>
      </c>
      <c r="I393" t="s">
        <v>672</v>
      </c>
      <c r="J393" s="20">
        <v>44251</v>
      </c>
      <c r="K393" s="20">
        <v>44259</v>
      </c>
      <c r="L393" s="20">
        <v>44259</v>
      </c>
      <c r="M393" t="s">
        <v>669</v>
      </c>
      <c r="N393" t="s">
        <v>669</v>
      </c>
      <c r="O393" t="s">
        <v>669</v>
      </c>
      <c r="P393">
        <v>190000</v>
      </c>
      <c r="Q393">
        <v>190000</v>
      </c>
      <c r="R393">
        <v>0</v>
      </c>
      <c r="S393">
        <v>0</v>
      </c>
      <c r="T393">
        <v>0</v>
      </c>
      <c r="U393">
        <v>0</v>
      </c>
      <c r="V393">
        <v>0</v>
      </c>
      <c r="W393">
        <v>0</v>
      </c>
      <c r="X393">
        <v>190000</v>
      </c>
      <c r="Y393">
        <v>0</v>
      </c>
      <c r="Z393">
        <v>0</v>
      </c>
      <c r="AA393">
        <v>0</v>
      </c>
      <c r="AB393">
        <v>1</v>
      </c>
      <c r="AC393" t="s">
        <v>669</v>
      </c>
      <c r="AD393" t="s">
        <v>669</v>
      </c>
      <c r="AE393" t="s">
        <v>673</v>
      </c>
      <c r="AF393" t="s">
        <v>674</v>
      </c>
      <c r="AG393" t="s">
        <v>669</v>
      </c>
      <c r="AH393">
        <v>1</v>
      </c>
      <c r="AI393" t="s">
        <v>675</v>
      </c>
    </row>
    <row r="394" spans="1:35" x14ac:dyDescent="0.35">
      <c r="A394" t="s">
        <v>1489</v>
      </c>
      <c r="B394" s="20">
        <v>44251</v>
      </c>
      <c r="C394" s="20">
        <v>44259</v>
      </c>
      <c r="D394" s="20">
        <v>44259</v>
      </c>
      <c r="E394" t="s">
        <v>669</v>
      </c>
      <c r="F394">
        <v>800065396</v>
      </c>
      <c r="G394" t="s">
        <v>670</v>
      </c>
      <c r="H394" t="s">
        <v>1490</v>
      </c>
      <c r="I394" t="s">
        <v>672</v>
      </c>
      <c r="J394" s="20">
        <v>44251</v>
      </c>
      <c r="K394" s="20">
        <v>44259</v>
      </c>
      <c r="L394" s="20">
        <v>44259</v>
      </c>
      <c r="M394" t="s">
        <v>669</v>
      </c>
      <c r="N394" t="s">
        <v>669</v>
      </c>
      <c r="O394" t="s">
        <v>669</v>
      </c>
      <c r="P394">
        <v>190000</v>
      </c>
      <c r="Q394">
        <v>190000</v>
      </c>
      <c r="R394">
        <v>0</v>
      </c>
      <c r="S394">
        <v>0</v>
      </c>
      <c r="T394">
        <v>0</v>
      </c>
      <c r="U394">
        <v>0</v>
      </c>
      <c r="V394">
        <v>0</v>
      </c>
      <c r="W394">
        <v>0</v>
      </c>
      <c r="X394">
        <v>190000</v>
      </c>
      <c r="Y394">
        <v>0</v>
      </c>
      <c r="Z394">
        <v>0</v>
      </c>
      <c r="AA394">
        <v>0</v>
      </c>
      <c r="AB394">
        <v>1</v>
      </c>
      <c r="AC394" t="s">
        <v>669</v>
      </c>
      <c r="AD394" t="s">
        <v>669</v>
      </c>
      <c r="AE394" t="s">
        <v>673</v>
      </c>
      <c r="AF394" t="s">
        <v>674</v>
      </c>
      <c r="AG394" t="s">
        <v>669</v>
      </c>
      <c r="AH394">
        <v>1</v>
      </c>
      <c r="AI394" t="s">
        <v>675</v>
      </c>
    </row>
    <row r="395" spans="1:35" x14ac:dyDescent="0.35">
      <c r="A395" t="s">
        <v>1491</v>
      </c>
      <c r="B395" s="20">
        <v>44251</v>
      </c>
      <c r="C395" s="20">
        <v>44259</v>
      </c>
      <c r="D395" s="20">
        <v>44259</v>
      </c>
      <c r="E395" t="s">
        <v>669</v>
      </c>
      <c r="F395">
        <v>800065396</v>
      </c>
      <c r="G395" t="s">
        <v>670</v>
      </c>
      <c r="H395" t="s">
        <v>1492</v>
      </c>
      <c r="I395" t="s">
        <v>672</v>
      </c>
      <c r="J395" s="20">
        <v>44251</v>
      </c>
      <c r="K395" s="20">
        <v>44259</v>
      </c>
      <c r="L395" s="20">
        <v>44259</v>
      </c>
      <c r="M395" t="s">
        <v>669</v>
      </c>
      <c r="N395" t="s">
        <v>669</v>
      </c>
      <c r="O395" t="s">
        <v>669</v>
      </c>
      <c r="P395">
        <v>190000</v>
      </c>
      <c r="Q395">
        <v>190000</v>
      </c>
      <c r="R395">
        <v>0</v>
      </c>
      <c r="S395">
        <v>0</v>
      </c>
      <c r="T395">
        <v>0</v>
      </c>
      <c r="U395">
        <v>0</v>
      </c>
      <c r="V395">
        <v>0</v>
      </c>
      <c r="W395">
        <v>0</v>
      </c>
      <c r="X395">
        <v>190000</v>
      </c>
      <c r="Y395">
        <v>0</v>
      </c>
      <c r="Z395">
        <v>0</v>
      </c>
      <c r="AA395">
        <v>0</v>
      </c>
      <c r="AB395">
        <v>1</v>
      </c>
      <c r="AC395" t="s">
        <v>669</v>
      </c>
      <c r="AD395" t="s">
        <v>669</v>
      </c>
      <c r="AE395" t="s">
        <v>673</v>
      </c>
      <c r="AF395" t="s">
        <v>674</v>
      </c>
      <c r="AG395" t="s">
        <v>669</v>
      </c>
      <c r="AH395">
        <v>1</v>
      </c>
      <c r="AI395" t="s">
        <v>675</v>
      </c>
    </row>
    <row r="396" spans="1:35" x14ac:dyDescent="0.35">
      <c r="A396" t="s">
        <v>1493</v>
      </c>
      <c r="B396" s="20">
        <v>44385</v>
      </c>
      <c r="C396" s="20">
        <v>44395</v>
      </c>
      <c r="D396" s="20">
        <v>44395</v>
      </c>
      <c r="E396" t="s">
        <v>669</v>
      </c>
      <c r="F396">
        <v>800065396</v>
      </c>
      <c r="G396" t="s">
        <v>670</v>
      </c>
      <c r="H396" t="s">
        <v>1494</v>
      </c>
      <c r="I396" t="s">
        <v>672</v>
      </c>
      <c r="J396" s="20">
        <v>44385</v>
      </c>
      <c r="K396" s="20">
        <v>44395</v>
      </c>
      <c r="L396" s="20">
        <v>44395</v>
      </c>
      <c r="M396" t="s">
        <v>669</v>
      </c>
      <c r="N396" t="s">
        <v>669</v>
      </c>
      <c r="O396" t="s">
        <v>669</v>
      </c>
      <c r="P396">
        <v>80000</v>
      </c>
      <c r="Q396">
        <v>80000</v>
      </c>
      <c r="R396">
        <v>0</v>
      </c>
      <c r="S396">
        <v>0</v>
      </c>
      <c r="T396">
        <v>0</v>
      </c>
      <c r="U396">
        <v>0</v>
      </c>
      <c r="V396">
        <v>0</v>
      </c>
      <c r="W396">
        <v>0</v>
      </c>
      <c r="X396">
        <v>80000</v>
      </c>
      <c r="Y396">
        <v>0</v>
      </c>
      <c r="Z396">
        <v>0</v>
      </c>
      <c r="AA396">
        <v>0</v>
      </c>
      <c r="AB396">
        <v>1</v>
      </c>
      <c r="AC396" t="s">
        <v>669</v>
      </c>
      <c r="AD396" t="s">
        <v>669</v>
      </c>
      <c r="AE396" t="s">
        <v>673</v>
      </c>
      <c r="AF396" t="s">
        <v>674</v>
      </c>
      <c r="AG396" t="s">
        <v>669</v>
      </c>
      <c r="AH396">
        <v>1</v>
      </c>
      <c r="AI396" t="s">
        <v>675</v>
      </c>
    </row>
    <row r="397" spans="1:35" x14ac:dyDescent="0.35">
      <c r="A397" t="s">
        <v>1495</v>
      </c>
      <c r="B397" s="20">
        <v>44719</v>
      </c>
      <c r="C397" s="20">
        <v>44729</v>
      </c>
      <c r="D397" s="20">
        <v>44729</v>
      </c>
      <c r="E397" t="s">
        <v>669</v>
      </c>
      <c r="F397">
        <v>800065396</v>
      </c>
      <c r="G397" t="s">
        <v>670</v>
      </c>
      <c r="H397" t="s">
        <v>1496</v>
      </c>
      <c r="I397" t="s">
        <v>672</v>
      </c>
      <c r="J397" s="20">
        <v>44719</v>
      </c>
      <c r="K397" s="20">
        <v>44729</v>
      </c>
      <c r="L397" s="20">
        <v>44729</v>
      </c>
      <c r="M397" t="s">
        <v>669</v>
      </c>
      <c r="N397" t="s">
        <v>669</v>
      </c>
      <c r="O397" t="s">
        <v>669</v>
      </c>
      <c r="P397">
        <v>190000</v>
      </c>
      <c r="Q397">
        <v>190000</v>
      </c>
      <c r="R397">
        <v>0</v>
      </c>
      <c r="S397">
        <v>0</v>
      </c>
      <c r="T397">
        <v>0</v>
      </c>
      <c r="U397">
        <v>0</v>
      </c>
      <c r="V397">
        <v>0</v>
      </c>
      <c r="W397">
        <v>0</v>
      </c>
      <c r="X397">
        <v>190000</v>
      </c>
      <c r="Y397">
        <v>0</v>
      </c>
      <c r="Z397">
        <v>0</v>
      </c>
      <c r="AA397">
        <v>0</v>
      </c>
      <c r="AB397">
        <v>1</v>
      </c>
      <c r="AC397" t="s">
        <v>669</v>
      </c>
      <c r="AD397" t="s">
        <v>669</v>
      </c>
      <c r="AE397" t="s">
        <v>673</v>
      </c>
      <c r="AF397" t="s">
        <v>674</v>
      </c>
      <c r="AG397" t="s">
        <v>669</v>
      </c>
      <c r="AH397">
        <v>1</v>
      </c>
      <c r="AI397" t="s">
        <v>675</v>
      </c>
    </row>
    <row r="398" spans="1:35" x14ac:dyDescent="0.35">
      <c r="A398" t="s">
        <v>1497</v>
      </c>
      <c r="B398" s="20">
        <v>44775</v>
      </c>
      <c r="C398" s="20">
        <v>44786</v>
      </c>
      <c r="D398" s="20">
        <v>44881</v>
      </c>
      <c r="E398" t="s">
        <v>669</v>
      </c>
      <c r="F398">
        <v>800065396</v>
      </c>
      <c r="G398" t="s">
        <v>670</v>
      </c>
      <c r="H398" t="s">
        <v>1498</v>
      </c>
      <c r="I398" t="s">
        <v>672</v>
      </c>
      <c r="J398" s="20">
        <v>44775</v>
      </c>
      <c r="K398" s="20">
        <v>44786</v>
      </c>
      <c r="L398" s="20">
        <v>44881</v>
      </c>
      <c r="M398" t="s">
        <v>669</v>
      </c>
      <c r="N398" t="s">
        <v>669</v>
      </c>
      <c r="O398" t="s">
        <v>669</v>
      </c>
      <c r="P398">
        <v>35000</v>
      </c>
      <c r="Q398">
        <v>35000</v>
      </c>
      <c r="R398">
        <v>0</v>
      </c>
      <c r="S398">
        <v>0</v>
      </c>
      <c r="T398">
        <v>0</v>
      </c>
      <c r="U398">
        <v>0</v>
      </c>
      <c r="V398">
        <v>0</v>
      </c>
      <c r="W398">
        <v>0</v>
      </c>
      <c r="X398">
        <v>35000</v>
      </c>
      <c r="Y398">
        <v>0</v>
      </c>
      <c r="Z398">
        <v>0</v>
      </c>
      <c r="AA398">
        <v>0</v>
      </c>
      <c r="AB398">
        <v>2</v>
      </c>
      <c r="AC398" t="s">
        <v>669</v>
      </c>
      <c r="AD398" t="s">
        <v>669</v>
      </c>
      <c r="AE398" t="s">
        <v>673</v>
      </c>
      <c r="AF398" t="s">
        <v>674</v>
      </c>
      <c r="AG398" t="s">
        <v>669</v>
      </c>
      <c r="AH398">
        <v>1</v>
      </c>
      <c r="AI398" t="s">
        <v>680</v>
      </c>
    </row>
    <row r="399" spans="1:35" x14ac:dyDescent="0.35">
      <c r="A399" t="s">
        <v>1499</v>
      </c>
      <c r="B399" s="20">
        <v>44775</v>
      </c>
      <c r="C399" s="20">
        <v>44786</v>
      </c>
      <c r="D399" s="20">
        <v>44786</v>
      </c>
      <c r="E399" t="s">
        <v>669</v>
      </c>
      <c r="F399">
        <v>800065396</v>
      </c>
      <c r="G399" t="s">
        <v>670</v>
      </c>
      <c r="H399" t="s">
        <v>1500</v>
      </c>
      <c r="I399" t="s">
        <v>672</v>
      </c>
      <c r="J399" s="20">
        <v>44775</v>
      </c>
      <c r="K399" s="20">
        <v>44786</v>
      </c>
      <c r="L399" s="20">
        <v>44786</v>
      </c>
      <c r="M399" t="s">
        <v>669</v>
      </c>
      <c r="N399" t="s">
        <v>669</v>
      </c>
      <c r="O399" t="s">
        <v>669</v>
      </c>
      <c r="P399">
        <v>190000</v>
      </c>
      <c r="Q399">
        <v>190000</v>
      </c>
      <c r="R399">
        <v>0</v>
      </c>
      <c r="S399">
        <v>0</v>
      </c>
      <c r="T399">
        <v>0</v>
      </c>
      <c r="U399">
        <v>0</v>
      </c>
      <c r="V399">
        <v>0</v>
      </c>
      <c r="W399">
        <v>0</v>
      </c>
      <c r="X399">
        <v>190000</v>
      </c>
      <c r="Y399">
        <v>0</v>
      </c>
      <c r="Z399">
        <v>0</v>
      </c>
      <c r="AA399">
        <v>0</v>
      </c>
      <c r="AB399">
        <v>1</v>
      </c>
      <c r="AC399" t="s">
        <v>669</v>
      </c>
      <c r="AD399" t="s">
        <v>669</v>
      </c>
      <c r="AE399" t="s">
        <v>673</v>
      </c>
      <c r="AF399" t="s">
        <v>674</v>
      </c>
      <c r="AG399" t="s">
        <v>669</v>
      </c>
      <c r="AH399">
        <v>1</v>
      </c>
      <c r="AI399" t="s">
        <v>675</v>
      </c>
    </row>
    <row r="400" spans="1:35" x14ac:dyDescent="0.35">
      <c r="A400" t="s">
        <v>1501</v>
      </c>
      <c r="B400" s="20">
        <v>44775</v>
      </c>
      <c r="C400" s="20">
        <v>44786</v>
      </c>
      <c r="D400" s="20">
        <v>44786</v>
      </c>
      <c r="E400" t="s">
        <v>669</v>
      </c>
      <c r="F400">
        <v>800065396</v>
      </c>
      <c r="G400" t="s">
        <v>670</v>
      </c>
      <c r="H400" t="s">
        <v>1502</v>
      </c>
      <c r="I400" t="s">
        <v>672</v>
      </c>
      <c r="J400" s="20">
        <v>44775</v>
      </c>
      <c r="K400" s="20">
        <v>44786</v>
      </c>
      <c r="L400" s="20">
        <v>44786</v>
      </c>
      <c r="M400" t="s">
        <v>669</v>
      </c>
      <c r="N400" t="s">
        <v>669</v>
      </c>
      <c r="O400" t="s">
        <v>669</v>
      </c>
      <c r="P400">
        <v>190000</v>
      </c>
      <c r="Q400">
        <v>190000</v>
      </c>
      <c r="R400">
        <v>0</v>
      </c>
      <c r="S400">
        <v>0</v>
      </c>
      <c r="T400">
        <v>0</v>
      </c>
      <c r="U400">
        <v>0</v>
      </c>
      <c r="V400">
        <v>0</v>
      </c>
      <c r="W400">
        <v>0</v>
      </c>
      <c r="X400">
        <v>190000</v>
      </c>
      <c r="Y400">
        <v>0</v>
      </c>
      <c r="Z400">
        <v>0</v>
      </c>
      <c r="AA400">
        <v>0</v>
      </c>
      <c r="AB400">
        <v>1</v>
      </c>
      <c r="AC400" t="s">
        <v>669</v>
      </c>
      <c r="AD400" t="s">
        <v>669</v>
      </c>
      <c r="AE400" t="s">
        <v>673</v>
      </c>
      <c r="AF400" t="s">
        <v>674</v>
      </c>
      <c r="AG400" t="s">
        <v>669</v>
      </c>
      <c r="AH400">
        <v>1</v>
      </c>
      <c r="AI400" t="s">
        <v>675</v>
      </c>
    </row>
    <row r="401" spans="1:35" x14ac:dyDescent="0.35">
      <c r="A401" t="s">
        <v>1503</v>
      </c>
      <c r="B401" s="20">
        <v>44811</v>
      </c>
      <c r="C401" s="20">
        <v>44821</v>
      </c>
      <c r="D401" s="20">
        <v>44821</v>
      </c>
      <c r="E401" t="s">
        <v>669</v>
      </c>
      <c r="F401">
        <v>800065396</v>
      </c>
      <c r="G401" t="s">
        <v>670</v>
      </c>
      <c r="H401" t="s">
        <v>1504</v>
      </c>
      <c r="I401" t="s">
        <v>672</v>
      </c>
      <c r="J401" s="20">
        <v>44811</v>
      </c>
      <c r="K401" s="20">
        <v>44821</v>
      </c>
      <c r="L401" s="20">
        <v>44821</v>
      </c>
      <c r="M401" t="s">
        <v>669</v>
      </c>
      <c r="N401" t="s">
        <v>669</v>
      </c>
      <c r="O401" t="s">
        <v>669</v>
      </c>
      <c r="P401">
        <v>190000</v>
      </c>
      <c r="Q401">
        <v>190000</v>
      </c>
      <c r="R401">
        <v>0</v>
      </c>
      <c r="S401">
        <v>0</v>
      </c>
      <c r="T401">
        <v>0</v>
      </c>
      <c r="U401">
        <v>0</v>
      </c>
      <c r="V401">
        <v>0</v>
      </c>
      <c r="W401">
        <v>0</v>
      </c>
      <c r="X401">
        <v>190000</v>
      </c>
      <c r="Y401">
        <v>0</v>
      </c>
      <c r="Z401">
        <v>0</v>
      </c>
      <c r="AA401">
        <v>0</v>
      </c>
      <c r="AB401">
        <v>1</v>
      </c>
      <c r="AC401" t="s">
        <v>669</v>
      </c>
      <c r="AD401" t="s">
        <v>669</v>
      </c>
      <c r="AE401" t="s">
        <v>673</v>
      </c>
      <c r="AF401" t="s">
        <v>674</v>
      </c>
      <c r="AG401" t="s">
        <v>669</v>
      </c>
      <c r="AH401">
        <v>1</v>
      </c>
      <c r="AI401" t="s">
        <v>675</v>
      </c>
    </row>
    <row r="402" spans="1:35" x14ac:dyDescent="0.35">
      <c r="A402" t="s">
        <v>1505</v>
      </c>
      <c r="B402" s="20">
        <v>45267</v>
      </c>
      <c r="C402" s="20">
        <v>45274</v>
      </c>
      <c r="D402" s="20">
        <v>45288</v>
      </c>
      <c r="E402" t="s">
        <v>669</v>
      </c>
      <c r="F402">
        <v>800065396</v>
      </c>
      <c r="G402" t="s">
        <v>670</v>
      </c>
      <c r="H402" t="s">
        <v>1506</v>
      </c>
      <c r="I402" t="s">
        <v>672</v>
      </c>
      <c r="J402" s="20">
        <v>45267</v>
      </c>
      <c r="K402" s="20">
        <v>45274</v>
      </c>
      <c r="L402" s="20">
        <v>45288</v>
      </c>
      <c r="M402" t="s">
        <v>669</v>
      </c>
      <c r="N402" t="s">
        <v>669</v>
      </c>
      <c r="O402" t="s">
        <v>669</v>
      </c>
      <c r="P402">
        <v>77500</v>
      </c>
      <c r="Q402">
        <v>77500</v>
      </c>
      <c r="R402">
        <v>0</v>
      </c>
      <c r="S402">
        <v>0</v>
      </c>
      <c r="T402">
        <v>0</v>
      </c>
      <c r="U402">
        <v>0</v>
      </c>
      <c r="V402">
        <v>0</v>
      </c>
      <c r="W402">
        <v>0</v>
      </c>
      <c r="X402">
        <v>77500</v>
      </c>
      <c r="Y402">
        <v>0</v>
      </c>
      <c r="Z402">
        <v>0</v>
      </c>
      <c r="AA402">
        <v>0</v>
      </c>
      <c r="AB402">
        <v>1</v>
      </c>
      <c r="AC402" t="s">
        <v>691</v>
      </c>
      <c r="AD402" t="s">
        <v>714</v>
      </c>
      <c r="AE402" t="s">
        <v>673</v>
      </c>
      <c r="AF402" t="s">
        <v>693</v>
      </c>
      <c r="AG402" t="s">
        <v>697</v>
      </c>
      <c r="AH402">
        <v>1</v>
      </c>
      <c r="AI402" t="s">
        <v>675</v>
      </c>
    </row>
    <row r="403" spans="1:35" x14ac:dyDescent="0.35">
      <c r="A403" t="s">
        <v>1507</v>
      </c>
      <c r="B403" s="20">
        <v>45542</v>
      </c>
      <c r="C403" s="20">
        <v>45544</v>
      </c>
      <c r="D403" s="20">
        <v>45565</v>
      </c>
      <c r="E403" t="s">
        <v>669</v>
      </c>
      <c r="F403">
        <v>800065396</v>
      </c>
      <c r="G403" t="s">
        <v>670</v>
      </c>
      <c r="H403" t="s">
        <v>1508</v>
      </c>
      <c r="I403" t="s">
        <v>672</v>
      </c>
      <c r="J403" s="20">
        <v>45542</v>
      </c>
      <c r="K403" s="20">
        <v>45544</v>
      </c>
      <c r="L403" s="20">
        <v>45565</v>
      </c>
      <c r="M403" t="s">
        <v>669</v>
      </c>
      <c r="N403" t="s">
        <v>669</v>
      </c>
      <c r="O403" t="s">
        <v>669</v>
      </c>
      <c r="P403">
        <v>125000</v>
      </c>
      <c r="Q403">
        <v>125000</v>
      </c>
      <c r="R403">
        <v>0</v>
      </c>
      <c r="S403">
        <v>0</v>
      </c>
      <c r="T403">
        <v>0</v>
      </c>
      <c r="U403">
        <v>0</v>
      </c>
      <c r="V403">
        <v>0</v>
      </c>
      <c r="W403">
        <v>0</v>
      </c>
      <c r="X403">
        <v>125000</v>
      </c>
      <c r="Y403">
        <v>0</v>
      </c>
      <c r="Z403">
        <v>0</v>
      </c>
      <c r="AA403">
        <v>0</v>
      </c>
      <c r="AB403">
        <v>1</v>
      </c>
      <c r="AC403" t="s">
        <v>691</v>
      </c>
      <c r="AD403" t="s">
        <v>714</v>
      </c>
      <c r="AE403" t="s">
        <v>673</v>
      </c>
      <c r="AF403" t="s">
        <v>693</v>
      </c>
      <c r="AG403" t="s">
        <v>697</v>
      </c>
      <c r="AH403">
        <v>1</v>
      </c>
      <c r="AI403" t="s">
        <v>675</v>
      </c>
    </row>
    <row r="404" spans="1:35" x14ac:dyDescent="0.35">
      <c r="A404" t="s">
        <v>1509</v>
      </c>
      <c r="B404" s="20">
        <v>45542</v>
      </c>
      <c r="C404" s="20">
        <v>45544</v>
      </c>
      <c r="D404" s="20">
        <v>45565</v>
      </c>
      <c r="E404" t="s">
        <v>669</v>
      </c>
      <c r="F404">
        <v>800065396</v>
      </c>
      <c r="G404" t="s">
        <v>670</v>
      </c>
      <c r="H404" t="s">
        <v>1510</v>
      </c>
      <c r="I404" t="s">
        <v>672</v>
      </c>
      <c r="J404" s="20">
        <v>45542</v>
      </c>
      <c r="K404" s="20">
        <v>45544</v>
      </c>
      <c r="L404" s="20">
        <v>45565</v>
      </c>
      <c r="M404" t="s">
        <v>669</v>
      </c>
      <c r="N404" t="s">
        <v>669</v>
      </c>
      <c r="O404" t="s">
        <v>669</v>
      </c>
      <c r="P404">
        <v>125000</v>
      </c>
      <c r="Q404">
        <v>125000</v>
      </c>
      <c r="R404">
        <v>0</v>
      </c>
      <c r="S404">
        <v>0</v>
      </c>
      <c r="T404">
        <v>0</v>
      </c>
      <c r="U404">
        <v>0</v>
      </c>
      <c r="V404">
        <v>0</v>
      </c>
      <c r="W404">
        <v>0</v>
      </c>
      <c r="X404">
        <v>125000</v>
      </c>
      <c r="Y404">
        <v>0</v>
      </c>
      <c r="Z404">
        <v>0</v>
      </c>
      <c r="AA404">
        <v>0</v>
      </c>
      <c r="AB404">
        <v>1</v>
      </c>
      <c r="AC404" t="s">
        <v>691</v>
      </c>
      <c r="AD404" t="s">
        <v>714</v>
      </c>
      <c r="AE404" t="s">
        <v>673</v>
      </c>
      <c r="AF404" t="s">
        <v>693</v>
      </c>
      <c r="AG404" t="s">
        <v>697</v>
      </c>
      <c r="AH404">
        <v>1</v>
      </c>
      <c r="AI404" t="s">
        <v>675</v>
      </c>
    </row>
    <row r="405" spans="1:35" x14ac:dyDescent="0.35">
      <c r="A405" t="s">
        <v>1511</v>
      </c>
      <c r="B405" s="20">
        <v>45632</v>
      </c>
      <c r="C405" s="20">
        <v>45637</v>
      </c>
      <c r="D405" s="20">
        <v>45649</v>
      </c>
      <c r="E405" t="s">
        <v>669</v>
      </c>
      <c r="F405">
        <v>800065396</v>
      </c>
      <c r="G405" t="s">
        <v>670</v>
      </c>
      <c r="H405" t="s">
        <v>1512</v>
      </c>
      <c r="I405" t="s">
        <v>672</v>
      </c>
      <c r="J405" s="20">
        <v>45632</v>
      </c>
      <c r="K405" s="20">
        <v>45637</v>
      </c>
      <c r="L405" s="20">
        <v>45649</v>
      </c>
      <c r="M405" t="s">
        <v>669</v>
      </c>
      <c r="N405" t="s">
        <v>669</v>
      </c>
      <c r="O405" t="s">
        <v>669</v>
      </c>
      <c r="P405">
        <v>125000</v>
      </c>
      <c r="Q405">
        <v>125000</v>
      </c>
      <c r="R405">
        <v>0</v>
      </c>
      <c r="S405">
        <v>0</v>
      </c>
      <c r="T405">
        <v>0</v>
      </c>
      <c r="U405">
        <v>0</v>
      </c>
      <c r="V405">
        <v>0</v>
      </c>
      <c r="W405">
        <v>0</v>
      </c>
      <c r="X405">
        <v>125000</v>
      </c>
      <c r="Y405">
        <v>0</v>
      </c>
      <c r="Z405">
        <v>0</v>
      </c>
      <c r="AA405">
        <v>0</v>
      </c>
      <c r="AB405">
        <v>1</v>
      </c>
      <c r="AC405" t="s">
        <v>691</v>
      </c>
      <c r="AD405" t="s">
        <v>714</v>
      </c>
      <c r="AE405" t="s">
        <v>673</v>
      </c>
      <c r="AF405" t="s">
        <v>693</v>
      </c>
      <c r="AG405" t="s">
        <v>763</v>
      </c>
      <c r="AH405">
        <v>1</v>
      </c>
      <c r="AI405" t="s">
        <v>675</v>
      </c>
    </row>
    <row r="406" spans="1:35" x14ac:dyDescent="0.35">
      <c r="A406" t="s">
        <v>1513</v>
      </c>
      <c r="B406" s="20">
        <v>45667</v>
      </c>
      <c r="C406" s="20">
        <v>45672</v>
      </c>
      <c r="D406" s="20">
        <v>45684</v>
      </c>
      <c r="E406" t="s">
        <v>669</v>
      </c>
      <c r="F406">
        <v>800065396</v>
      </c>
      <c r="G406" t="s">
        <v>670</v>
      </c>
      <c r="H406" t="s">
        <v>1514</v>
      </c>
      <c r="I406" t="s">
        <v>672</v>
      </c>
      <c r="J406" s="20">
        <v>45667</v>
      </c>
      <c r="K406" s="20">
        <v>45672</v>
      </c>
      <c r="L406" s="20">
        <v>45684</v>
      </c>
      <c r="M406" t="s">
        <v>669</v>
      </c>
      <c r="N406" t="s">
        <v>669</v>
      </c>
      <c r="O406" t="s">
        <v>669</v>
      </c>
      <c r="P406">
        <v>125000</v>
      </c>
      <c r="Q406">
        <v>125000</v>
      </c>
      <c r="R406">
        <v>0</v>
      </c>
      <c r="S406">
        <v>0</v>
      </c>
      <c r="T406">
        <v>0</v>
      </c>
      <c r="U406">
        <v>0</v>
      </c>
      <c r="V406">
        <v>0</v>
      </c>
      <c r="W406">
        <v>0</v>
      </c>
      <c r="X406">
        <v>125000</v>
      </c>
      <c r="Y406">
        <v>0</v>
      </c>
      <c r="Z406">
        <v>0</v>
      </c>
      <c r="AA406">
        <v>0</v>
      </c>
      <c r="AB406">
        <v>1</v>
      </c>
      <c r="AC406" t="s">
        <v>691</v>
      </c>
      <c r="AD406" t="s">
        <v>714</v>
      </c>
      <c r="AE406" t="s">
        <v>673</v>
      </c>
      <c r="AF406" t="s">
        <v>693</v>
      </c>
      <c r="AG406" t="s">
        <v>763</v>
      </c>
      <c r="AH406">
        <v>1</v>
      </c>
      <c r="AI406" t="s">
        <v>675</v>
      </c>
    </row>
    <row r="407" spans="1:35" x14ac:dyDescent="0.35">
      <c r="A407" t="s">
        <v>1515</v>
      </c>
      <c r="B407" s="20">
        <v>45668</v>
      </c>
      <c r="C407" s="20">
        <v>45672</v>
      </c>
      <c r="D407" s="20">
        <v>45684</v>
      </c>
      <c r="E407" t="s">
        <v>669</v>
      </c>
      <c r="F407">
        <v>800065396</v>
      </c>
      <c r="G407" t="s">
        <v>670</v>
      </c>
      <c r="H407" t="s">
        <v>1516</v>
      </c>
      <c r="I407" t="s">
        <v>672</v>
      </c>
      <c r="J407" s="20">
        <v>45668</v>
      </c>
      <c r="K407" s="20">
        <v>45672</v>
      </c>
      <c r="L407" s="20">
        <v>45684</v>
      </c>
      <c r="M407" t="s">
        <v>669</v>
      </c>
      <c r="N407" t="s">
        <v>669</v>
      </c>
      <c r="O407" t="s">
        <v>669</v>
      </c>
      <c r="P407">
        <v>125000</v>
      </c>
      <c r="Q407">
        <v>125000</v>
      </c>
      <c r="R407">
        <v>0</v>
      </c>
      <c r="S407">
        <v>0</v>
      </c>
      <c r="T407">
        <v>0</v>
      </c>
      <c r="U407">
        <v>0</v>
      </c>
      <c r="V407">
        <v>0</v>
      </c>
      <c r="W407">
        <v>0</v>
      </c>
      <c r="X407">
        <v>125000</v>
      </c>
      <c r="Y407">
        <v>0</v>
      </c>
      <c r="Z407">
        <v>0</v>
      </c>
      <c r="AA407">
        <v>0</v>
      </c>
      <c r="AB407">
        <v>1</v>
      </c>
      <c r="AC407" t="s">
        <v>691</v>
      </c>
      <c r="AD407" t="s">
        <v>714</v>
      </c>
      <c r="AE407" t="s">
        <v>673</v>
      </c>
      <c r="AF407" t="s">
        <v>693</v>
      </c>
      <c r="AG407" t="s">
        <v>763</v>
      </c>
      <c r="AH407">
        <v>1</v>
      </c>
      <c r="AI407" t="s">
        <v>675</v>
      </c>
    </row>
    <row r="408" spans="1:35" x14ac:dyDescent="0.35">
      <c r="A408" t="s">
        <v>1517</v>
      </c>
      <c r="B408" s="20">
        <v>45667</v>
      </c>
      <c r="C408" s="20">
        <v>45672</v>
      </c>
      <c r="D408" s="20">
        <v>45684</v>
      </c>
      <c r="E408" t="s">
        <v>669</v>
      </c>
      <c r="F408">
        <v>800065396</v>
      </c>
      <c r="G408" t="s">
        <v>670</v>
      </c>
      <c r="H408" t="s">
        <v>1518</v>
      </c>
      <c r="I408" t="s">
        <v>672</v>
      </c>
      <c r="J408" s="20">
        <v>45667</v>
      </c>
      <c r="K408" s="20">
        <v>45672</v>
      </c>
      <c r="L408" s="20">
        <v>45684</v>
      </c>
      <c r="M408" t="s">
        <v>669</v>
      </c>
      <c r="N408" t="s">
        <v>669</v>
      </c>
      <c r="O408" t="s">
        <v>669</v>
      </c>
      <c r="P408">
        <v>125000</v>
      </c>
      <c r="Q408">
        <v>125000</v>
      </c>
      <c r="R408">
        <v>0</v>
      </c>
      <c r="S408">
        <v>0</v>
      </c>
      <c r="T408">
        <v>4500</v>
      </c>
      <c r="U408">
        <v>4500</v>
      </c>
      <c r="V408">
        <v>0</v>
      </c>
      <c r="W408">
        <v>0</v>
      </c>
      <c r="X408">
        <v>120500</v>
      </c>
      <c r="Y408">
        <v>0</v>
      </c>
      <c r="Z408">
        <v>0</v>
      </c>
      <c r="AA408">
        <v>0</v>
      </c>
      <c r="AB408">
        <v>1</v>
      </c>
      <c r="AC408" t="s">
        <v>691</v>
      </c>
      <c r="AD408" t="s">
        <v>714</v>
      </c>
      <c r="AE408" t="s">
        <v>673</v>
      </c>
      <c r="AF408" t="s">
        <v>693</v>
      </c>
      <c r="AG408" t="s">
        <v>763</v>
      </c>
      <c r="AH408">
        <v>1</v>
      </c>
      <c r="AI408" t="s">
        <v>675</v>
      </c>
    </row>
    <row r="409" spans="1:35" x14ac:dyDescent="0.35">
      <c r="A409" t="s">
        <v>1519</v>
      </c>
      <c r="B409" s="20">
        <v>45114</v>
      </c>
      <c r="C409" s="20">
        <v>45126</v>
      </c>
      <c r="D409" s="20">
        <v>45370</v>
      </c>
      <c r="E409" t="s">
        <v>669</v>
      </c>
      <c r="F409">
        <v>800065396</v>
      </c>
      <c r="G409" t="s">
        <v>670</v>
      </c>
      <c r="H409" t="s">
        <v>1520</v>
      </c>
      <c r="I409" t="s">
        <v>672</v>
      </c>
      <c r="J409" s="20">
        <v>45114</v>
      </c>
      <c r="K409" s="20">
        <v>45126</v>
      </c>
      <c r="L409" s="20">
        <v>45370</v>
      </c>
      <c r="M409" t="s">
        <v>669</v>
      </c>
      <c r="N409" t="s">
        <v>669</v>
      </c>
      <c r="O409" t="s">
        <v>669</v>
      </c>
      <c r="P409">
        <v>17151864</v>
      </c>
      <c r="Q409">
        <v>497000</v>
      </c>
      <c r="R409">
        <v>0</v>
      </c>
      <c r="S409">
        <v>0</v>
      </c>
      <c r="T409">
        <v>0</v>
      </c>
      <c r="U409">
        <v>0</v>
      </c>
      <c r="V409">
        <v>248500</v>
      </c>
      <c r="W409">
        <v>0</v>
      </c>
      <c r="X409">
        <v>248500</v>
      </c>
      <c r="Y409">
        <v>4970</v>
      </c>
      <c r="Z409">
        <v>0</v>
      </c>
      <c r="AA409">
        <v>0</v>
      </c>
      <c r="AB409">
        <v>3</v>
      </c>
      <c r="AC409" t="s">
        <v>691</v>
      </c>
      <c r="AD409" t="s">
        <v>692</v>
      </c>
      <c r="AE409" t="s">
        <v>673</v>
      </c>
      <c r="AF409" t="s">
        <v>693</v>
      </c>
      <c r="AG409" t="s">
        <v>1521</v>
      </c>
      <c r="AH409">
        <v>1</v>
      </c>
      <c r="AI409" t="s">
        <v>680</v>
      </c>
    </row>
    <row r="410" spans="1:35" x14ac:dyDescent="0.35">
      <c r="A410" t="s">
        <v>1522</v>
      </c>
      <c r="B410" s="20">
        <v>45140</v>
      </c>
      <c r="C410" s="20">
        <v>45149</v>
      </c>
      <c r="D410" s="20">
        <v>45218</v>
      </c>
      <c r="E410" t="s">
        <v>669</v>
      </c>
      <c r="F410">
        <v>800065396</v>
      </c>
      <c r="G410" t="s">
        <v>670</v>
      </c>
      <c r="H410" t="s">
        <v>1523</v>
      </c>
      <c r="I410" t="s">
        <v>672</v>
      </c>
      <c r="J410" s="20">
        <v>45140</v>
      </c>
      <c r="K410" s="20">
        <v>45149</v>
      </c>
      <c r="L410" s="20">
        <v>45218</v>
      </c>
      <c r="M410" t="s">
        <v>669</v>
      </c>
      <c r="N410" t="s">
        <v>669</v>
      </c>
      <c r="O410" t="s">
        <v>669</v>
      </c>
      <c r="P410">
        <v>17909317</v>
      </c>
      <c r="Q410">
        <v>897460</v>
      </c>
      <c r="R410">
        <v>0</v>
      </c>
      <c r="S410">
        <v>0</v>
      </c>
      <c r="T410">
        <v>0</v>
      </c>
      <c r="U410">
        <v>32045</v>
      </c>
      <c r="V410">
        <v>400460</v>
      </c>
      <c r="W410">
        <v>0</v>
      </c>
      <c r="X410">
        <v>497000</v>
      </c>
      <c r="Y410">
        <v>9940</v>
      </c>
      <c r="Z410">
        <v>0</v>
      </c>
      <c r="AA410">
        <v>0</v>
      </c>
      <c r="AB410">
        <v>2</v>
      </c>
      <c r="AC410" t="s">
        <v>691</v>
      </c>
      <c r="AD410" t="s">
        <v>692</v>
      </c>
      <c r="AE410" t="s">
        <v>673</v>
      </c>
      <c r="AF410" t="s">
        <v>693</v>
      </c>
      <c r="AG410" t="s">
        <v>1181</v>
      </c>
      <c r="AH410">
        <v>1</v>
      </c>
      <c r="AI410" t="s">
        <v>680</v>
      </c>
    </row>
    <row r="411" spans="1:35" x14ac:dyDescent="0.35">
      <c r="A411" t="s">
        <v>1524</v>
      </c>
      <c r="B411" s="20">
        <v>45415</v>
      </c>
      <c r="C411" s="20">
        <v>45426</v>
      </c>
      <c r="D411" s="20">
        <v>45614</v>
      </c>
      <c r="E411" t="s">
        <v>669</v>
      </c>
      <c r="F411">
        <v>800065396</v>
      </c>
      <c r="G411" t="s">
        <v>670</v>
      </c>
      <c r="H411" t="s">
        <v>1525</v>
      </c>
      <c r="I411" t="s">
        <v>672</v>
      </c>
      <c r="J411" s="20">
        <v>45415</v>
      </c>
      <c r="K411" s="20">
        <v>45426</v>
      </c>
      <c r="L411" s="20">
        <v>45614</v>
      </c>
      <c r="M411" t="s">
        <v>669</v>
      </c>
      <c r="N411" t="s">
        <v>669</v>
      </c>
      <c r="O411" t="s">
        <v>669</v>
      </c>
      <c r="P411">
        <v>111010651</v>
      </c>
      <c r="Q411">
        <v>701913</v>
      </c>
      <c r="R411">
        <v>0</v>
      </c>
      <c r="S411">
        <v>0</v>
      </c>
      <c r="T411">
        <v>0</v>
      </c>
      <c r="U411">
        <v>12046169</v>
      </c>
      <c r="V411">
        <v>196536</v>
      </c>
      <c r="W411">
        <v>0</v>
      </c>
      <c r="X411">
        <v>505377</v>
      </c>
      <c r="Y411">
        <v>10108</v>
      </c>
      <c r="Z411">
        <v>0</v>
      </c>
      <c r="AA411">
        <v>0</v>
      </c>
      <c r="AB411">
        <v>2</v>
      </c>
      <c r="AC411" t="s">
        <v>691</v>
      </c>
      <c r="AD411" t="s">
        <v>692</v>
      </c>
      <c r="AE411" t="s">
        <v>673</v>
      </c>
      <c r="AF411" t="s">
        <v>693</v>
      </c>
      <c r="AG411" t="s">
        <v>720</v>
      </c>
      <c r="AH411">
        <v>1</v>
      </c>
      <c r="AI411" t="s">
        <v>680</v>
      </c>
    </row>
    <row r="412" spans="1:35" x14ac:dyDescent="0.35">
      <c r="A412" t="s">
        <v>1526</v>
      </c>
      <c r="B412" s="20">
        <v>45448</v>
      </c>
      <c r="C412" s="20">
        <v>45456</v>
      </c>
      <c r="D412" s="20">
        <v>45614</v>
      </c>
      <c r="E412" t="s">
        <v>669</v>
      </c>
      <c r="F412">
        <v>800065396</v>
      </c>
      <c r="G412" t="s">
        <v>670</v>
      </c>
      <c r="H412" t="s">
        <v>1527</v>
      </c>
      <c r="I412" t="s">
        <v>672</v>
      </c>
      <c r="J412" s="20">
        <v>45448</v>
      </c>
      <c r="K412" s="20">
        <v>45456</v>
      </c>
      <c r="L412" s="20">
        <v>45614</v>
      </c>
      <c r="M412" t="s">
        <v>669</v>
      </c>
      <c r="N412" t="s">
        <v>669</v>
      </c>
      <c r="O412" t="s">
        <v>669</v>
      </c>
      <c r="P412">
        <v>112574828</v>
      </c>
      <c r="Q412">
        <v>921558</v>
      </c>
      <c r="R412">
        <v>0</v>
      </c>
      <c r="S412">
        <v>0</v>
      </c>
      <c r="T412">
        <v>0</v>
      </c>
      <c r="U412">
        <v>12117686</v>
      </c>
      <c r="V412">
        <v>340976</v>
      </c>
      <c r="W412">
        <v>0</v>
      </c>
      <c r="X412">
        <v>580582</v>
      </c>
      <c r="Y412">
        <v>11612</v>
      </c>
      <c r="Z412">
        <v>0</v>
      </c>
      <c r="AA412">
        <v>0</v>
      </c>
      <c r="AB412">
        <v>2</v>
      </c>
      <c r="AC412" t="s">
        <v>691</v>
      </c>
      <c r="AD412" t="s">
        <v>692</v>
      </c>
      <c r="AE412" t="s">
        <v>673</v>
      </c>
      <c r="AF412" t="s">
        <v>693</v>
      </c>
      <c r="AG412" t="s">
        <v>720</v>
      </c>
      <c r="AH412">
        <v>1</v>
      </c>
      <c r="AI412" t="s">
        <v>680</v>
      </c>
    </row>
    <row r="413" spans="1:35" x14ac:dyDescent="0.35">
      <c r="A413" t="s">
        <v>1528</v>
      </c>
      <c r="B413" s="20">
        <v>45448</v>
      </c>
      <c r="C413" s="20">
        <v>45456</v>
      </c>
      <c r="D413" s="20">
        <v>45554</v>
      </c>
      <c r="E413" t="s">
        <v>669</v>
      </c>
      <c r="F413">
        <v>800065396</v>
      </c>
      <c r="G413" t="s">
        <v>670</v>
      </c>
      <c r="H413" t="s">
        <v>1529</v>
      </c>
      <c r="I413" t="s">
        <v>672</v>
      </c>
      <c r="J413" s="20">
        <v>45448</v>
      </c>
      <c r="K413" s="20">
        <v>45456</v>
      </c>
      <c r="L413" s="20">
        <v>45554</v>
      </c>
      <c r="M413" t="s">
        <v>669</v>
      </c>
      <c r="N413" t="s">
        <v>669</v>
      </c>
      <c r="O413" t="s">
        <v>669</v>
      </c>
      <c r="P413">
        <v>22680844</v>
      </c>
      <c r="Q413">
        <v>231680</v>
      </c>
      <c r="R413">
        <v>0</v>
      </c>
      <c r="S413">
        <v>0</v>
      </c>
      <c r="T413">
        <v>0</v>
      </c>
      <c r="U413">
        <v>5867673</v>
      </c>
      <c r="V413">
        <v>92672</v>
      </c>
      <c r="W413">
        <v>0</v>
      </c>
      <c r="X413">
        <v>139008</v>
      </c>
      <c r="Y413">
        <v>2780</v>
      </c>
      <c r="Z413">
        <v>0</v>
      </c>
      <c r="AA413">
        <v>0</v>
      </c>
      <c r="AB413">
        <v>2</v>
      </c>
      <c r="AC413" t="s">
        <v>691</v>
      </c>
      <c r="AD413" t="s">
        <v>692</v>
      </c>
      <c r="AE413" t="s">
        <v>673</v>
      </c>
      <c r="AF413" t="s">
        <v>693</v>
      </c>
      <c r="AG413" t="s">
        <v>708</v>
      </c>
      <c r="AH413">
        <v>1</v>
      </c>
      <c r="AI413" t="s">
        <v>680</v>
      </c>
    </row>
    <row r="414" spans="1:35" x14ac:dyDescent="0.35">
      <c r="A414" t="s">
        <v>1530</v>
      </c>
      <c r="B414" s="20">
        <v>45476</v>
      </c>
      <c r="C414" s="20">
        <v>45483</v>
      </c>
      <c r="D414" s="20">
        <v>45614</v>
      </c>
      <c r="E414" t="s">
        <v>669</v>
      </c>
      <c r="F414">
        <v>800065396</v>
      </c>
      <c r="G414" t="s">
        <v>670</v>
      </c>
      <c r="H414" t="s">
        <v>1531</v>
      </c>
      <c r="I414" t="s">
        <v>672</v>
      </c>
      <c r="J414" s="20">
        <v>45476</v>
      </c>
      <c r="K414" s="20">
        <v>45483</v>
      </c>
      <c r="L414" s="20">
        <v>45614</v>
      </c>
      <c r="M414" t="s">
        <v>669</v>
      </c>
      <c r="N414" t="s">
        <v>669</v>
      </c>
      <c r="O414" t="s">
        <v>669</v>
      </c>
      <c r="P414">
        <v>104250069</v>
      </c>
      <c r="Q414">
        <v>1927451</v>
      </c>
      <c r="R414">
        <v>0</v>
      </c>
      <c r="S414">
        <v>0</v>
      </c>
      <c r="T414">
        <v>0</v>
      </c>
      <c r="U414">
        <v>11171841</v>
      </c>
      <c r="V414">
        <v>1707716</v>
      </c>
      <c r="W414">
        <v>0</v>
      </c>
      <c r="X414">
        <v>219735</v>
      </c>
      <c r="Y414">
        <v>4395</v>
      </c>
      <c r="Z414">
        <v>0</v>
      </c>
      <c r="AA414">
        <v>0</v>
      </c>
      <c r="AB414">
        <v>2</v>
      </c>
      <c r="AC414" t="s">
        <v>691</v>
      </c>
      <c r="AD414" t="s">
        <v>692</v>
      </c>
      <c r="AE414" t="s">
        <v>673</v>
      </c>
      <c r="AF414" t="s">
        <v>693</v>
      </c>
      <c r="AG414" t="s">
        <v>711</v>
      </c>
      <c r="AH414">
        <v>1</v>
      </c>
      <c r="AI414" t="s">
        <v>680</v>
      </c>
    </row>
    <row r="415" spans="1:35" x14ac:dyDescent="0.35">
      <c r="A415" t="s">
        <v>1532</v>
      </c>
      <c r="B415" s="20">
        <v>45476</v>
      </c>
      <c r="C415" s="20">
        <v>45483</v>
      </c>
      <c r="D415" s="20">
        <v>45614</v>
      </c>
      <c r="E415" t="s">
        <v>669</v>
      </c>
      <c r="F415">
        <v>800065396</v>
      </c>
      <c r="G415" t="s">
        <v>670</v>
      </c>
      <c r="H415" t="s">
        <v>1533</v>
      </c>
      <c r="I415" t="s">
        <v>672</v>
      </c>
      <c r="J415" s="20">
        <v>45476</v>
      </c>
      <c r="K415" s="20">
        <v>45483</v>
      </c>
      <c r="L415" s="20">
        <v>45614</v>
      </c>
      <c r="M415" t="s">
        <v>669</v>
      </c>
      <c r="N415" t="s">
        <v>669</v>
      </c>
      <c r="O415" t="s">
        <v>669</v>
      </c>
      <c r="P415">
        <v>19396574</v>
      </c>
      <c r="Q415">
        <v>1049787</v>
      </c>
      <c r="R415">
        <v>0</v>
      </c>
      <c r="S415">
        <v>0</v>
      </c>
      <c r="T415">
        <v>0</v>
      </c>
      <c r="U415">
        <v>182779</v>
      </c>
      <c r="V415">
        <v>1049787</v>
      </c>
      <c r="W415">
        <v>0</v>
      </c>
      <c r="X415">
        <v>0</v>
      </c>
      <c r="Y415">
        <v>0</v>
      </c>
      <c r="Z415">
        <v>0</v>
      </c>
      <c r="AA415">
        <v>0</v>
      </c>
      <c r="AB415">
        <v>2</v>
      </c>
      <c r="AC415" t="s">
        <v>691</v>
      </c>
      <c r="AD415" t="s">
        <v>692</v>
      </c>
      <c r="AE415" t="s">
        <v>673</v>
      </c>
      <c r="AF415" t="s">
        <v>693</v>
      </c>
      <c r="AG415" t="s">
        <v>711</v>
      </c>
      <c r="AH415">
        <v>1</v>
      </c>
      <c r="AI415" t="s">
        <v>680</v>
      </c>
    </row>
    <row r="416" spans="1:35" x14ac:dyDescent="0.35">
      <c r="A416" t="s">
        <v>1534</v>
      </c>
      <c r="B416" s="20">
        <v>45506</v>
      </c>
      <c r="C416" s="20">
        <v>45517</v>
      </c>
      <c r="D416" s="20">
        <v>45614</v>
      </c>
      <c r="E416" t="s">
        <v>669</v>
      </c>
      <c r="F416">
        <v>800065396</v>
      </c>
      <c r="G416" t="s">
        <v>670</v>
      </c>
      <c r="H416" t="s">
        <v>1535</v>
      </c>
      <c r="I416" t="s">
        <v>672</v>
      </c>
      <c r="J416" s="20">
        <v>45506</v>
      </c>
      <c r="K416" s="20">
        <v>45517</v>
      </c>
      <c r="L416" s="20">
        <v>45614</v>
      </c>
      <c r="M416" t="s">
        <v>669</v>
      </c>
      <c r="N416" t="s">
        <v>669</v>
      </c>
      <c r="O416" t="s">
        <v>669</v>
      </c>
      <c r="P416">
        <v>15072645</v>
      </c>
      <c r="Q416">
        <v>596836</v>
      </c>
      <c r="R416">
        <v>0</v>
      </c>
      <c r="S416">
        <v>0</v>
      </c>
      <c r="T416">
        <v>0</v>
      </c>
      <c r="U416">
        <v>206545</v>
      </c>
      <c r="V416">
        <v>516827</v>
      </c>
      <c r="W416">
        <v>0</v>
      </c>
      <c r="X416">
        <v>80009</v>
      </c>
      <c r="Y416">
        <v>1600</v>
      </c>
      <c r="Z416">
        <v>0</v>
      </c>
      <c r="AA416">
        <v>0</v>
      </c>
      <c r="AB416">
        <v>2</v>
      </c>
      <c r="AC416" t="s">
        <v>691</v>
      </c>
      <c r="AD416" t="s">
        <v>692</v>
      </c>
      <c r="AE416" t="s">
        <v>673</v>
      </c>
      <c r="AF416" t="s">
        <v>693</v>
      </c>
      <c r="AG416" t="s">
        <v>711</v>
      </c>
      <c r="AH416">
        <v>1</v>
      </c>
      <c r="AI416" t="s">
        <v>680</v>
      </c>
    </row>
    <row r="417" spans="1:35" x14ac:dyDescent="0.35">
      <c r="A417" t="s">
        <v>1536</v>
      </c>
      <c r="B417" s="20">
        <v>45506</v>
      </c>
      <c r="C417" s="20">
        <v>45517</v>
      </c>
      <c r="D417" s="20">
        <v>45614</v>
      </c>
      <c r="E417" t="s">
        <v>669</v>
      </c>
      <c r="F417">
        <v>800065396</v>
      </c>
      <c r="G417" t="s">
        <v>670</v>
      </c>
      <c r="H417" t="s">
        <v>1537</v>
      </c>
      <c r="I417" t="s">
        <v>672</v>
      </c>
      <c r="J417" s="20">
        <v>45506</v>
      </c>
      <c r="K417" s="20">
        <v>45517</v>
      </c>
      <c r="L417" s="20">
        <v>45614</v>
      </c>
      <c r="M417" t="s">
        <v>669</v>
      </c>
      <c r="N417" t="s">
        <v>669</v>
      </c>
      <c r="O417" t="s">
        <v>669</v>
      </c>
      <c r="P417">
        <v>107112258</v>
      </c>
      <c r="Q417">
        <v>422308</v>
      </c>
      <c r="R417">
        <v>0</v>
      </c>
      <c r="S417">
        <v>0</v>
      </c>
      <c r="T417">
        <v>0</v>
      </c>
      <c r="U417">
        <v>11982209</v>
      </c>
      <c r="V417">
        <v>422308</v>
      </c>
      <c r="W417">
        <v>0</v>
      </c>
      <c r="X417">
        <v>0</v>
      </c>
      <c r="Y417">
        <v>0</v>
      </c>
      <c r="Z417">
        <v>0</v>
      </c>
      <c r="AA417">
        <v>0</v>
      </c>
      <c r="AB417">
        <v>2</v>
      </c>
      <c r="AC417" t="s">
        <v>691</v>
      </c>
      <c r="AD417" t="s">
        <v>692</v>
      </c>
      <c r="AE417" t="s">
        <v>673</v>
      </c>
      <c r="AF417" t="s">
        <v>693</v>
      </c>
      <c r="AG417" t="s">
        <v>711</v>
      </c>
      <c r="AH417">
        <v>1</v>
      </c>
      <c r="AI417" t="s">
        <v>680</v>
      </c>
    </row>
    <row r="418" spans="1:35" x14ac:dyDescent="0.35">
      <c r="A418" t="s">
        <v>1538</v>
      </c>
      <c r="B418" s="20">
        <v>45506</v>
      </c>
      <c r="C418" s="20">
        <v>45517</v>
      </c>
      <c r="D418" s="20">
        <v>45614</v>
      </c>
      <c r="E418" t="s">
        <v>669</v>
      </c>
      <c r="F418">
        <v>800065396</v>
      </c>
      <c r="G418" t="s">
        <v>670</v>
      </c>
      <c r="H418" t="s">
        <v>1539</v>
      </c>
      <c r="I418" t="s">
        <v>672</v>
      </c>
      <c r="J418" s="20">
        <v>45506</v>
      </c>
      <c r="K418" s="20">
        <v>45517</v>
      </c>
      <c r="L418" s="20">
        <v>45614</v>
      </c>
      <c r="M418" t="s">
        <v>669</v>
      </c>
      <c r="N418" t="s">
        <v>669</v>
      </c>
      <c r="O418" t="s">
        <v>669</v>
      </c>
      <c r="P418">
        <v>16478010</v>
      </c>
      <c r="Q418">
        <v>534740</v>
      </c>
      <c r="R418">
        <v>0</v>
      </c>
      <c r="S418">
        <v>0</v>
      </c>
      <c r="T418">
        <v>0</v>
      </c>
      <c r="U418">
        <v>177500</v>
      </c>
      <c r="V418">
        <v>509613</v>
      </c>
      <c r="W418">
        <v>0</v>
      </c>
      <c r="X418">
        <v>25127</v>
      </c>
      <c r="Y418">
        <v>503</v>
      </c>
      <c r="Z418">
        <v>0</v>
      </c>
      <c r="AA418">
        <v>0</v>
      </c>
      <c r="AB418">
        <v>2</v>
      </c>
      <c r="AC418" t="s">
        <v>691</v>
      </c>
      <c r="AD418" t="s">
        <v>692</v>
      </c>
      <c r="AE418" t="s">
        <v>673</v>
      </c>
      <c r="AF418" t="s">
        <v>693</v>
      </c>
      <c r="AG418" t="s">
        <v>711</v>
      </c>
      <c r="AH418">
        <v>1</v>
      </c>
      <c r="AI418" t="s">
        <v>680</v>
      </c>
    </row>
    <row r="419" spans="1:35" x14ac:dyDescent="0.35">
      <c r="A419" t="s">
        <v>1540</v>
      </c>
      <c r="B419" s="20">
        <v>45506</v>
      </c>
      <c r="C419" s="20">
        <v>45517</v>
      </c>
      <c r="D419" s="20">
        <v>45614</v>
      </c>
      <c r="E419" t="s">
        <v>669</v>
      </c>
      <c r="F419">
        <v>800065396</v>
      </c>
      <c r="G419" t="s">
        <v>670</v>
      </c>
      <c r="H419" t="s">
        <v>1541</v>
      </c>
      <c r="I419" t="s">
        <v>672</v>
      </c>
      <c r="J419" s="20">
        <v>45506</v>
      </c>
      <c r="K419" s="20">
        <v>45517</v>
      </c>
      <c r="L419" s="20">
        <v>45614</v>
      </c>
      <c r="M419" t="s">
        <v>669</v>
      </c>
      <c r="N419" t="s">
        <v>669</v>
      </c>
      <c r="O419" t="s">
        <v>669</v>
      </c>
      <c r="P419">
        <v>23599959</v>
      </c>
      <c r="Q419">
        <v>62400</v>
      </c>
      <c r="R419">
        <v>0</v>
      </c>
      <c r="S419">
        <v>0</v>
      </c>
      <c r="T419">
        <v>0</v>
      </c>
      <c r="U419">
        <v>6268196</v>
      </c>
      <c r="V419">
        <v>62400</v>
      </c>
      <c r="W419">
        <v>0</v>
      </c>
      <c r="X419">
        <v>0</v>
      </c>
      <c r="Y419">
        <v>0</v>
      </c>
      <c r="Z419">
        <v>0</v>
      </c>
      <c r="AA419">
        <v>0</v>
      </c>
      <c r="AB419">
        <v>2</v>
      </c>
      <c r="AC419" t="s">
        <v>691</v>
      </c>
      <c r="AD419" t="s">
        <v>692</v>
      </c>
      <c r="AE419" t="s">
        <v>673</v>
      </c>
      <c r="AF419" t="s">
        <v>693</v>
      </c>
      <c r="AG419" t="s">
        <v>720</v>
      </c>
      <c r="AH419">
        <v>1</v>
      </c>
      <c r="AI419" t="s">
        <v>680</v>
      </c>
    </row>
    <row r="420" spans="1:35" x14ac:dyDescent="0.35">
      <c r="A420" t="s">
        <v>1542</v>
      </c>
      <c r="B420" s="20">
        <v>45538</v>
      </c>
      <c r="C420" s="20">
        <v>45548</v>
      </c>
      <c r="D420" s="20">
        <v>45682</v>
      </c>
      <c r="E420" t="s">
        <v>669</v>
      </c>
      <c r="F420">
        <v>800065396</v>
      </c>
      <c r="G420" t="s">
        <v>670</v>
      </c>
      <c r="H420" t="s">
        <v>1543</v>
      </c>
      <c r="I420" t="s">
        <v>672</v>
      </c>
      <c r="J420" s="20">
        <v>45538</v>
      </c>
      <c r="K420" s="20">
        <v>45548</v>
      </c>
      <c r="L420" s="20">
        <v>45682</v>
      </c>
      <c r="M420" t="s">
        <v>669</v>
      </c>
      <c r="N420" t="s">
        <v>669</v>
      </c>
      <c r="O420" t="s">
        <v>669</v>
      </c>
      <c r="P420">
        <v>103269902</v>
      </c>
      <c r="Q420">
        <v>701836</v>
      </c>
      <c r="R420">
        <v>0</v>
      </c>
      <c r="S420">
        <v>0</v>
      </c>
      <c r="T420">
        <v>0</v>
      </c>
      <c r="U420">
        <v>11551882</v>
      </c>
      <c r="V420">
        <v>280734</v>
      </c>
      <c r="W420">
        <v>0</v>
      </c>
      <c r="X420">
        <v>421102</v>
      </c>
      <c r="Y420">
        <v>8422</v>
      </c>
      <c r="Z420">
        <v>0</v>
      </c>
      <c r="AA420">
        <v>0</v>
      </c>
      <c r="AB420">
        <v>2</v>
      </c>
      <c r="AC420" t="s">
        <v>691</v>
      </c>
      <c r="AD420" t="s">
        <v>692</v>
      </c>
      <c r="AE420" t="s">
        <v>673</v>
      </c>
      <c r="AF420" t="s">
        <v>693</v>
      </c>
      <c r="AG420" t="s">
        <v>1268</v>
      </c>
      <c r="AH420">
        <v>1</v>
      </c>
      <c r="AI420" t="s">
        <v>680</v>
      </c>
    </row>
    <row r="421" spans="1:35" x14ac:dyDescent="0.35">
      <c r="A421" t="s">
        <v>1544</v>
      </c>
      <c r="B421" s="20">
        <v>45538</v>
      </c>
      <c r="C421" s="20">
        <v>45548</v>
      </c>
      <c r="D421" s="20">
        <v>45682</v>
      </c>
      <c r="E421" t="s">
        <v>669</v>
      </c>
      <c r="F421">
        <v>800065396</v>
      </c>
      <c r="G421" t="s">
        <v>670</v>
      </c>
      <c r="H421" t="s">
        <v>1545</v>
      </c>
      <c r="I421" t="s">
        <v>672</v>
      </c>
      <c r="J421" s="20">
        <v>45538</v>
      </c>
      <c r="K421" s="20">
        <v>45548</v>
      </c>
      <c r="L421" s="20">
        <v>45682</v>
      </c>
      <c r="M421" t="s">
        <v>669</v>
      </c>
      <c r="N421" t="s">
        <v>669</v>
      </c>
      <c r="O421" t="s">
        <v>669</v>
      </c>
      <c r="P421">
        <v>18978917</v>
      </c>
      <c r="Q421">
        <v>500099</v>
      </c>
      <c r="R421">
        <v>0</v>
      </c>
      <c r="S421">
        <v>0</v>
      </c>
      <c r="T421">
        <v>0</v>
      </c>
      <c r="U421">
        <v>331962</v>
      </c>
      <c r="V421">
        <v>200040</v>
      </c>
      <c r="W421">
        <v>0</v>
      </c>
      <c r="X421">
        <v>300059</v>
      </c>
      <c r="Y421">
        <v>6001</v>
      </c>
      <c r="Z421">
        <v>0</v>
      </c>
      <c r="AA421">
        <v>0</v>
      </c>
      <c r="AB421">
        <v>2</v>
      </c>
      <c r="AC421" t="s">
        <v>691</v>
      </c>
      <c r="AD421" t="s">
        <v>692</v>
      </c>
      <c r="AE421" t="s">
        <v>673</v>
      </c>
      <c r="AF421" t="s">
        <v>693</v>
      </c>
      <c r="AG421" t="s">
        <v>1268</v>
      </c>
      <c r="AH421">
        <v>1</v>
      </c>
      <c r="AI421" t="s">
        <v>680</v>
      </c>
    </row>
    <row r="422" spans="1:35" x14ac:dyDescent="0.35">
      <c r="A422" t="s">
        <v>1546</v>
      </c>
      <c r="B422" s="20">
        <v>45568</v>
      </c>
      <c r="C422" s="20">
        <v>45576</v>
      </c>
      <c r="D422" s="20">
        <v>45682</v>
      </c>
      <c r="E422" t="s">
        <v>669</v>
      </c>
      <c r="F422">
        <v>800065396</v>
      </c>
      <c r="G422" t="s">
        <v>670</v>
      </c>
      <c r="H422" t="s">
        <v>1547</v>
      </c>
      <c r="I422" t="s">
        <v>672</v>
      </c>
      <c r="J422" s="20">
        <v>45568</v>
      </c>
      <c r="K422" s="20">
        <v>45576</v>
      </c>
      <c r="L422" s="20">
        <v>45682</v>
      </c>
      <c r="M422" t="s">
        <v>669</v>
      </c>
      <c r="N422" t="s">
        <v>669</v>
      </c>
      <c r="O422" t="s">
        <v>669</v>
      </c>
      <c r="P422">
        <v>94797663</v>
      </c>
      <c r="Q422">
        <v>452952</v>
      </c>
      <c r="R422">
        <v>0</v>
      </c>
      <c r="S422">
        <v>0</v>
      </c>
      <c r="T422">
        <v>0</v>
      </c>
      <c r="U422">
        <v>11392090</v>
      </c>
      <c r="V422">
        <v>181181</v>
      </c>
      <c r="W422">
        <v>0</v>
      </c>
      <c r="X422">
        <v>271771</v>
      </c>
      <c r="Y422">
        <v>5435</v>
      </c>
      <c r="Z422">
        <v>0</v>
      </c>
      <c r="AA422">
        <v>0</v>
      </c>
      <c r="AB422">
        <v>2</v>
      </c>
      <c r="AC422" t="s">
        <v>691</v>
      </c>
      <c r="AD422" t="s">
        <v>692</v>
      </c>
      <c r="AE422" t="s">
        <v>673</v>
      </c>
      <c r="AF422" t="s">
        <v>693</v>
      </c>
      <c r="AG422" t="s">
        <v>1268</v>
      </c>
      <c r="AH422">
        <v>1</v>
      </c>
      <c r="AI422" t="s">
        <v>680</v>
      </c>
    </row>
    <row r="423" spans="1:35" x14ac:dyDescent="0.35">
      <c r="A423" t="s">
        <v>1548</v>
      </c>
      <c r="B423" s="20">
        <v>45568</v>
      </c>
      <c r="C423" s="20">
        <v>45576</v>
      </c>
      <c r="D423" s="20">
        <v>45682</v>
      </c>
      <c r="E423" t="s">
        <v>669</v>
      </c>
      <c r="F423">
        <v>800065396</v>
      </c>
      <c r="G423" t="s">
        <v>670</v>
      </c>
      <c r="H423" t="s">
        <v>1549</v>
      </c>
      <c r="I423" t="s">
        <v>672</v>
      </c>
      <c r="J423" s="20">
        <v>45568</v>
      </c>
      <c r="K423" s="20">
        <v>45576</v>
      </c>
      <c r="L423" s="20">
        <v>45682</v>
      </c>
      <c r="M423" t="s">
        <v>669</v>
      </c>
      <c r="N423" t="s">
        <v>669</v>
      </c>
      <c r="O423" t="s">
        <v>669</v>
      </c>
      <c r="P423">
        <v>16704264</v>
      </c>
      <c r="Q423">
        <v>392372</v>
      </c>
      <c r="R423">
        <v>0</v>
      </c>
      <c r="S423">
        <v>0</v>
      </c>
      <c r="T423">
        <v>0</v>
      </c>
      <c r="U423">
        <v>133943</v>
      </c>
      <c r="V423">
        <v>156949</v>
      </c>
      <c r="W423">
        <v>0</v>
      </c>
      <c r="X423">
        <v>235423</v>
      </c>
      <c r="Y423">
        <v>4708</v>
      </c>
      <c r="Z423">
        <v>0</v>
      </c>
      <c r="AA423">
        <v>0</v>
      </c>
      <c r="AB423">
        <v>2</v>
      </c>
      <c r="AC423" t="s">
        <v>691</v>
      </c>
      <c r="AD423" t="s">
        <v>692</v>
      </c>
      <c r="AE423" t="s">
        <v>673</v>
      </c>
      <c r="AF423" t="s">
        <v>693</v>
      </c>
      <c r="AG423" t="s">
        <v>749</v>
      </c>
      <c r="AH423">
        <v>1</v>
      </c>
      <c r="AI423" t="s">
        <v>680</v>
      </c>
    </row>
    <row r="424" spans="1:35" x14ac:dyDescent="0.35">
      <c r="A424" t="s">
        <v>1550</v>
      </c>
      <c r="B424" s="20">
        <v>45569</v>
      </c>
      <c r="C424" s="20">
        <v>45576</v>
      </c>
      <c r="D424" s="20">
        <v>45682</v>
      </c>
      <c r="E424" t="s">
        <v>669</v>
      </c>
      <c r="F424">
        <v>800065396</v>
      </c>
      <c r="G424" t="s">
        <v>670</v>
      </c>
      <c r="H424" t="s">
        <v>1551</v>
      </c>
      <c r="I424" t="s">
        <v>672</v>
      </c>
      <c r="J424" s="20">
        <v>45569</v>
      </c>
      <c r="K424" s="20">
        <v>45576</v>
      </c>
      <c r="L424" s="20">
        <v>45682</v>
      </c>
      <c r="M424" t="s">
        <v>669</v>
      </c>
      <c r="N424" t="s">
        <v>669</v>
      </c>
      <c r="O424" t="s">
        <v>669</v>
      </c>
      <c r="P424">
        <v>25910900</v>
      </c>
      <c r="Q424">
        <v>640300</v>
      </c>
      <c r="R424">
        <v>0</v>
      </c>
      <c r="S424">
        <v>0</v>
      </c>
      <c r="T424">
        <v>0</v>
      </c>
      <c r="U424">
        <v>7001110</v>
      </c>
      <c r="V424">
        <v>256120</v>
      </c>
      <c r="W424">
        <v>0</v>
      </c>
      <c r="X424">
        <v>384180</v>
      </c>
      <c r="Y424">
        <v>7684</v>
      </c>
      <c r="Z424">
        <v>0</v>
      </c>
      <c r="AA424">
        <v>0</v>
      </c>
      <c r="AB424">
        <v>2</v>
      </c>
      <c r="AC424" t="s">
        <v>691</v>
      </c>
      <c r="AD424" t="s">
        <v>692</v>
      </c>
      <c r="AE424" t="s">
        <v>673</v>
      </c>
      <c r="AF424" t="s">
        <v>693</v>
      </c>
      <c r="AG424" t="s">
        <v>1268</v>
      </c>
      <c r="AH424">
        <v>1</v>
      </c>
      <c r="AI424" t="s">
        <v>680</v>
      </c>
    </row>
    <row r="425" spans="1:35" x14ac:dyDescent="0.35">
      <c r="A425" t="s">
        <v>1552</v>
      </c>
      <c r="B425" s="20">
        <v>45601</v>
      </c>
      <c r="C425" s="20">
        <v>45610</v>
      </c>
      <c r="D425" s="20">
        <v>45686</v>
      </c>
      <c r="E425" t="s">
        <v>669</v>
      </c>
      <c r="F425">
        <v>800065396</v>
      </c>
      <c r="G425" t="s">
        <v>670</v>
      </c>
      <c r="H425" t="s">
        <v>1553</v>
      </c>
      <c r="I425" t="s">
        <v>672</v>
      </c>
      <c r="J425" s="20">
        <v>45601</v>
      </c>
      <c r="K425" s="20">
        <v>45610</v>
      </c>
      <c r="L425" s="20">
        <v>45686</v>
      </c>
      <c r="M425" t="s">
        <v>669</v>
      </c>
      <c r="N425" t="s">
        <v>669</v>
      </c>
      <c r="O425" t="s">
        <v>669</v>
      </c>
      <c r="P425">
        <v>102094278</v>
      </c>
      <c r="Q425">
        <v>1159996</v>
      </c>
      <c r="R425">
        <v>0</v>
      </c>
      <c r="S425">
        <v>0</v>
      </c>
      <c r="T425">
        <v>0</v>
      </c>
      <c r="U425">
        <v>11667279</v>
      </c>
      <c r="V425">
        <v>1159996</v>
      </c>
      <c r="W425">
        <v>0</v>
      </c>
      <c r="X425">
        <v>0</v>
      </c>
      <c r="Y425">
        <v>0</v>
      </c>
      <c r="Z425">
        <v>0</v>
      </c>
      <c r="AA425">
        <v>0</v>
      </c>
      <c r="AB425">
        <v>2</v>
      </c>
      <c r="AC425" t="s">
        <v>691</v>
      </c>
      <c r="AD425" t="s">
        <v>692</v>
      </c>
      <c r="AE425" t="s">
        <v>673</v>
      </c>
      <c r="AF425" t="s">
        <v>693</v>
      </c>
      <c r="AG425" t="s">
        <v>752</v>
      </c>
      <c r="AH425">
        <v>1</v>
      </c>
      <c r="AI425" t="s">
        <v>680</v>
      </c>
    </row>
    <row r="426" spans="1:35" x14ac:dyDescent="0.35">
      <c r="A426" t="s">
        <v>1554</v>
      </c>
      <c r="B426" s="20">
        <v>45601</v>
      </c>
      <c r="C426" s="20">
        <v>45610</v>
      </c>
      <c r="D426" s="20">
        <v>45682</v>
      </c>
      <c r="E426" t="s">
        <v>669</v>
      </c>
      <c r="F426">
        <v>800065396</v>
      </c>
      <c r="G426" t="s">
        <v>670</v>
      </c>
      <c r="H426" t="s">
        <v>1555</v>
      </c>
      <c r="I426" t="s">
        <v>672</v>
      </c>
      <c r="J426" s="20">
        <v>45601</v>
      </c>
      <c r="K426" s="20">
        <v>45610</v>
      </c>
      <c r="L426" s="20">
        <v>45682</v>
      </c>
      <c r="M426" t="s">
        <v>669</v>
      </c>
      <c r="N426" t="s">
        <v>669</v>
      </c>
      <c r="O426" t="s">
        <v>669</v>
      </c>
      <c r="P426">
        <v>17562535</v>
      </c>
      <c r="Q426">
        <v>637132</v>
      </c>
      <c r="R426">
        <v>0</v>
      </c>
      <c r="S426">
        <v>0</v>
      </c>
      <c r="T426">
        <v>0</v>
      </c>
      <c r="U426">
        <v>0</v>
      </c>
      <c r="V426">
        <v>254853</v>
      </c>
      <c r="W426">
        <v>0</v>
      </c>
      <c r="X426">
        <v>382279</v>
      </c>
      <c r="Y426">
        <v>7646</v>
      </c>
      <c r="Z426">
        <v>0</v>
      </c>
      <c r="AA426">
        <v>0</v>
      </c>
      <c r="AB426">
        <v>2</v>
      </c>
      <c r="AC426" t="s">
        <v>691</v>
      </c>
      <c r="AD426" t="s">
        <v>692</v>
      </c>
      <c r="AE426" t="s">
        <v>673</v>
      </c>
      <c r="AF426" t="s">
        <v>693</v>
      </c>
      <c r="AG426" t="s">
        <v>1268</v>
      </c>
      <c r="AH426">
        <v>1</v>
      </c>
      <c r="AI426" t="s">
        <v>680</v>
      </c>
    </row>
    <row r="427" spans="1:35" x14ac:dyDescent="0.35">
      <c r="A427" t="s">
        <v>1556</v>
      </c>
      <c r="B427" s="20">
        <v>45629</v>
      </c>
      <c r="C427" s="20">
        <v>45638</v>
      </c>
      <c r="D427" s="20">
        <v>45682</v>
      </c>
      <c r="E427" t="s">
        <v>669</v>
      </c>
      <c r="F427">
        <v>800065396</v>
      </c>
      <c r="G427" t="s">
        <v>670</v>
      </c>
      <c r="H427" t="s">
        <v>1557</v>
      </c>
      <c r="I427" t="s">
        <v>672</v>
      </c>
      <c r="J427" s="20">
        <v>45629</v>
      </c>
      <c r="K427" s="20">
        <v>45638</v>
      </c>
      <c r="L427" s="20">
        <v>45682</v>
      </c>
      <c r="M427" t="s">
        <v>669</v>
      </c>
      <c r="N427" t="s">
        <v>669</v>
      </c>
      <c r="O427" t="s">
        <v>669</v>
      </c>
      <c r="P427">
        <v>98403061</v>
      </c>
      <c r="Q427">
        <v>1120803</v>
      </c>
      <c r="R427">
        <v>0</v>
      </c>
      <c r="S427">
        <v>0</v>
      </c>
      <c r="T427">
        <v>0</v>
      </c>
      <c r="U427">
        <v>10237765</v>
      </c>
      <c r="V427">
        <v>336241</v>
      </c>
      <c r="W427">
        <v>0</v>
      </c>
      <c r="X427">
        <v>784562</v>
      </c>
      <c r="Y427">
        <v>15691</v>
      </c>
      <c r="Z427">
        <v>0</v>
      </c>
      <c r="AA427">
        <v>0</v>
      </c>
      <c r="AB427">
        <v>2</v>
      </c>
      <c r="AC427" t="s">
        <v>691</v>
      </c>
      <c r="AD427" t="s">
        <v>692</v>
      </c>
      <c r="AE427" t="s">
        <v>673</v>
      </c>
      <c r="AF427" t="s">
        <v>693</v>
      </c>
      <c r="AG427" t="s">
        <v>1268</v>
      </c>
      <c r="AH427">
        <v>1</v>
      </c>
      <c r="AI427" t="s">
        <v>680</v>
      </c>
    </row>
    <row r="428" spans="1:35" x14ac:dyDescent="0.35">
      <c r="A428" t="s">
        <v>1558</v>
      </c>
      <c r="B428" s="20">
        <v>45629</v>
      </c>
      <c r="C428" s="20">
        <v>45637</v>
      </c>
      <c r="D428" s="20">
        <v>45682</v>
      </c>
      <c r="E428" t="s">
        <v>669</v>
      </c>
      <c r="F428">
        <v>800065396</v>
      </c>
      <c r="G428" t="s">
        <v>670</v>
      </c>
      <c r="H428" t="s">
        <v>1559</v>
      </c>
      <c r="I428" t="s">
        <v>672</v>
      </c>
      <c r="J428" s="20">
        <v>45629</v>
      </c>
      <c r="K428" s="20">
        <v>45637</v>
      </c>
      <c r="L428" s="20">
        <v>45682</v>
      </c>
      <c r="M428" t="s">
        <v>669</v>
      </c>
      <c r="N428" t="s">
        <v>669</v>
      </c>
      <c r="O428" t="s">
        <v>669</v>
      </c>
      <c r="P428">
        <v>16832390</v>
      </c>
      <c r="Q428">
        <v>416839</v>
      </c>
      <c r="R428">
        <v>0</v>
      </c>
      <c r="S428">
        <v>0</v>
      </c>
      <c r="T428">
        <v>0</v>
      </c>
      <c r="U428">
        <v>4500</v>
      </c>
      <c r="V428">
        <v>166736</v>
      </c>
      <c r="W428">
        <v>0</v>
      </c>
      <c r="X428">
        <v>250103</v>
      </c>
      <c r="Y428">
        <v>5002</v>
      </c>
      <c r="Z428">
        <v>0</v>
      </c>
      <c r="AA428">
        <v>0</v>
      </c>
      <c r="AB428">
        <v>2</v>
      </c>
      <c r="AC428" t="s">
        <v>691</v>
      </c>
      <c r="AD428" t="s">
        <v>692</v>
      </c>
      <c r="AE428" t="s">
        <v>673</v>
      </c>
      <c r="AF428" t="s">
        <v>693</v>
      </c>
      <c r="AG428" t="s">
        <v>1268</v>
      </c>
      <c r="AH428">
        <v>1</v>
      </c>
      <c r="AI428" t="s">
        <v>680</v>
      </c>
    </row>
    <row r="429" spans="1:35" x14ac:dyDescent="0.35">
      <c r="A429" t="s">
        <v>1560</v>
      </c>
      <c r="B429" s="20">
        <v>45660</v>
      </c>
      <c r="C429" s="20">
        <v>45672</v>
      </c>
      <c r="D429" s="20">
        <v>45682</v>
      </c>
      <c r="E429" t="s">
        <v>669</v>
      </c>
      <c r="F429">
        <v>800065396</v>
      </c>
      <c r="G429" t="s">
        <v>670</v>
      </c>
      <c r="H429" t="s">
        <v>1561</v>
      </c>
      <c r="I429" t="s">
        <v>774</v>
      </c>
      <c r="J429" s="20">
        <v>45660</v>
      </c>
      <c r="K429" s="20">
        <v>45672</v>
      </c>
      <c r="L429" s="20">
        <v>45682</v>
      </c>
      <c r="M429" t="s">
        <v>669</v>
      </c>
      <c r="N429" t="s">
        <v>669</v>
      </c>
      <c r="O429" t="s">
        <v>669</v>
      </c>
      <c r="P429">
        <v>101521589</v>
      </c>
      <c r="Q429">
        <v>101521589</v>
      </c>
      <c r="R429">
        <v>0</v>
      </c>
      <c r="S429">
        <v>931389</v>
      </c>
      <c r="T429">
        <v>12263262</v>
      </c>
      <c r="U429">
        <v>12263262</v>
      </c>
      <c r="V429">
        <v>0</v>
      </c>
      <c r="W429">
        <v>0</v>
      </c>
      <c r="X429">
        <v>88326938</v>
      </c>
      <c r="Y429">
        <v>2011804</v>
      </c>
      <c r="Z429">
        <v>0</v>
      </c>
      <c r="AA429">
        <v>0</v>
      </c>
      <c r="AB429">
        <v>1</v>
      </c>
      <c r="AC429" t="s">
        <v>691</v>
      </c>
      <c r="AD429" t="s">
        <v>692</v>
      </c>
      <c r="AE429" t="s">
        <v>673</v>
      </c>
      <c r="AF429" t="s">
        <v>693</v>
      </c>
      <c r="AG429" t="s">
        <v>763</v>
      </c>
      <c r="AH429">
        <v>1</v>
      </c>
      <c r="AI429" t="s">
        <v>675</v>
      </c>
    </row>
    <row r="430" spans="1:35" x14ac:dyDescent="0.35">
      <c r="A430" t="s">
        <v>1562</v>
      </c>
      <c r="B430" s="20">
        <v>45660</v>
      </c>
      <c r="C430" s="20">
        <v>45672</v>
      </c>
      <c r="D430" s="20">
        <v>45682</v>
      </c>
      <c r="E430" t="s">
        <v>669</v>
      </c>
      <c r="F430">
        <v>800065396</v>
      </c>
      <c r="G430" t="s">
        <v>670</v>
      </c>
      <c r="H430" t="s">
        <v>1563</v>
      </c>
      <c r="I430" t="s">
        <v>774</v>
      </c>
      <c r="J430" s="20">
        <v>45660</v>
      </c>
      <c r="K430" s="20">
        <v>45672</v>
      </c>
      <c r="L430" s="20">
        <v>45682</v>
      </c>
      <c r="M430" t="s">
        <v>669</v>
      </c>
      <c r="N430" t="s">
        <v>669</v>
      </c>
      <c r="O430" t="s">
        <v>669</v>
      </c>
      <c r="P430">
        <v>11873851</v>
      </c>
      <c r="Q430">
        <v>11873851</v>
      </c>
      <c r="R430">
        <v>0</v>
      </c>
      <c r="S430">
        <v>180877</v>
      </c>
      <c r="T430">
        <v>4500</v>
      </c>
      <c r="U430">
        <v>4500</v>
      </c>
      <c r="V430">
        <v>0</v>
      </c>
      <c r="W430">
        <v>0</v>
      </c>
      <c r="X430">
        <v>11688474</v>
      </c>
      <c r="Y430">
        <v>233859</v>
      </c>
      <c r="Z430">
        <v>0</v>
      </c>
      <c r="AA430">
        <v>0</v>
      </c>
      <c r="AB430">
        <v>1</v>
      </c>
      <c r="AC430" t="s">
        <v>691</v>
      </c>
      <c r="AD430" t="s">
        <v>692</v>
      </c>
      <c r="AE430" t="s">
        <v>673</v>
      </c>
      <c r="AF430" t="s">
        <v>693</v>
      </c>
      <c r="AG430" t="s">
        <v>763</v>
      </c>
      <c r="AH430">
        <v>1</v>
      </c>
      <c r="AI430" t="s">
        <v>675</v>
      </c>
    </row>
    <row r="431" spans="1:35" x14ac:dyDescent="0.35">
      <c r="A431" t="s">
        <v>1564</v>
      </c>
      <c r="B431" s="20">
        <v>45660</v>
      </c>
      <c r="C431" s="20">
        <v>45672</v>
      </c>
      <c r="D431" s="20">
        <v>45682</v>
      </c>
      <c r="E431" t="s">
        <v>669</v>
      </c>
      <c r="F431">
        <v>800065396</v>
      </c>
      <c r="G431" t="s">
        <v>670</v>
      </c>
      <c r="H431" t="s">
        <v>1565</v>
      </c>
      <c r="I431" t="s">
        <v>774</v>
      </c>
      <c r="J431" s="20">
        <v>45660</v>
      </c>
      <c r="K431" s="20">
        <v>45672</v>
      </c>
      <c r="L431" s="20">
        <v>45682</v>
      </c>
      <c r="M431" t="s">
        <v>669</v>
      </c>
      <c r="N431" t="s">
        <v>669</v>
      </c>
      <c r="O431" t="s">
        <v>669</v>
      </c>
      <c r="P431">
        <v>85832664</v>
      </c>
      <c r="Q431">
        <v>85832664</v>
      </c>
      <c r="R431">
        <v>0</v>
      </c>
      <c r="S431">
        <v>712477</v>
      </c>
      <c r="T431">
        <v>9795161</v>
      </c>
      <c r="U431">
        <v>9795161</v>
      </c>
      <c r="V431">
        <v>0</v>
      </c>
      <c r="W431">
        <v>0</v>
      </c>
      <c r="X431">
        <v>75325026</v>
      </c>
      <c r="Y431">
        <v>1702404</v>
      </c>
      <c r="Z431">
        <v>0</v>
      </c>
      <c r="AA431">
        <v>0</v>
      </c>
      <c r="AB431">
        <v>1</v>
      </c>
      <c r="AC431" t="s">
        <v>691</v>
      </c>
      <c r="AD431" t="s">
        <v>692</v>
      </c>
      <c r="AE431" t="s">
        <v>673</v>
      </c>
      <c r="AF431" t="s">
        <v>693</v>
      </c>
      <c r="AG431" t="s">
        <v>763</v>
      </c>
      <c r="AH431">
        <v>1</v>
      </c>
      <c r="AI431" t="s">
        <v>675</v>
      </c>
    </row>
    <row r="432" spans="1:35" x14ac:dyDescent="0.35">
      <c r="A432" t="s">
        <v>1566</v>
      </c>
      <c r="B432" s="20">
        <v>45660</v>
      </c>
      <c r="C432" s="20">
        <v>45671</v>
      </c>
      <c r="D432" s="20">
        <v>45682</v>
      </c>
      <c r="E432" t="s">
        <v>669</v>
      </c>
      <c r="F432">
        <v>800065396</v>
      </c>
      <c r="G432" t="s">
        <v>670</v>
      </c>
      <c r="H432" t="s">
        <v>1567</v>
      </c>
      <c r="I432" t="s">
        <v>774</v>
      </c>
      <c r="J432" s="20">
        <v>45660</v>
      </c>
      <c r="K432" s="20">
        <v>45671</v>
      </c>
      <c r="L432" s="20">
        <v>45682</v>
      </c>
      <c r="M432" t="s">
        <v>669</v>
      </c>
      <c r="N432" t="s">
        <v>669</v>
      </c>
      <c r="O432" t="s">
        <v>669</v>
      </c>
      <c r="P432">
        <v>15801642</v>
      </c>
      <c r="Q432">
        <v>15801642</v>
      </c>
      <c r="R432">
        <v>0</v>
      </c>
      <c r="S432">
        <v>207603</v>
      </c>
      <c r="T432">
        <v>0</v>
      </c>
      <c r="U432">
        <v>0</v>
      </c>
      <c r="V432">
        <v>0</v>
      </c>
      <c r="W432">
        <v>0</v>
      </c>
      <c r="X432">
        <v>15594039</v>
      </c>
      <c r="Y432">
        <v>311881</v>
      </c>
      <c r="Z432">
        <v>0</v>
      </c>
      <c r="AA432">
        <v>0</v>
      </c>
      <c r="AB432">
        <v>1</v>
      </c>
      <c r="AC432" t="s">
        <v>691</v>
      </c>
      <c r="AD432" t="s">
        <v>692</v>
      </c>
      <c r="AE432" t="s">
        <v>673</v>
      </c>
      <c r="AF432" t="s">
        <v>693</v>
      </c>
      <c r="AG432" t="s">
        <v>763</v>
      </c>
      <c r="AH432">
        <v>1</v>
      </c>
      <c r="AI432" t="s">
        <v>675</v>
      </c>
    </row>
    <row r="433" spans="1:35" x14ac:dyDescent="0.35">
      <c r="A433" t="s">
        <v>1568</v>
      </c>
      <c r="B433" s="20">
        <v>45020</v>
      </c>
      <c r="C433" s="20">
        <v>45031</v>
      </c>
      <c r="D433" s="20">
        <v>45208</v>
      </c>
      <c r="E433" t="s">
        <v>669</v>
      </c>
      <c r="F433">
        <v>800065396</v>
      </c>
      <c r="G433" t="s">
        <v>670</v>
      </c>
      <c r="H433" t="s">
        <v>1569</v>
      </c>
      <c r="I433" t="s">
        <v>672</v>
      </c>
      <c r="J433" s="20">
        <v>45020</v>
      </c>
      <c r="K433" s="20">
        <v>45031</v>
      </c>
      <c r="L433" s="20">
        <v>45208</v>
      </c>
      <c r="M433" t="s">
        <v>669</v>
      </c>
      <c r="N433" t="s">
        <v>669</v>
      </c>
      <c r="O433" t="s">
        <v>669</v>
      </c>
      <c r="P433">
        <v>16115167</v>
      </c>
      <c r="Q433">
        <v>1116063</v>
      </c>
      <c r="R433">
        <v>0</v>
      </c>
      <c r="S433">
        <v>0</v>
      </c>
      <c r="T433">
        <v>0</v>
      </c>
      <c r="U433">
        <v>0</v>
      </c>
      <c r="V433">
        <v>894201</v>
      </c>
      <c r="W433">
        <v>0</v>
      </c>
      <c r="X433">
        <v>221862</v>
      </c>
      <c r="Y433">
        <v>4437</v>
      </c>
      <c r="Z433">
        <v>0</v>
      </c>
      <c r="AA433">
        <v>0</v>
      </c>
      <c r="AB433">
        <v>2</v>
      </c>
      <c r="AC433" t="s">
        <v>669</v>
      </c>
      <c r="AD433" t="s">
        <v>669</v>
      </c>
      <c r="AE433" t="s">
        <v>673</v>
      </c>
      <c r="AF433" t="s">
        <v>674</v>
      </c>
      <c r="AG433" t="s">
        <v>1181</v>
      </c>
      <c r="AH433">
        <v>1</v>
      </c>
      <c r="AI433" t="s">
        <v>680</v>
      </c>
    </row>
    <row r="434" spans="1:35" x14ac:dyDescent="0.35">
      <c r="A434" t="s">
        <v>1570</v>
      </c>
      <c r="B434" s="20">
        <v>45140</v>
      </c>
      <c r="C434" s="20">
        <v>45149</v>
      </c>
      <c r="D434" s="20">
        <v>45343</v>
      </c>
      <c r="E434" t="s">
        <v>669</v>
      </c>
      <c r="F434">
        <v>800065396</v>
      </c>
      <c r="G434" t="s">
        <v>670</v>
      </c>
      <c r="H434" t="s">
        <v>1571</v>
      </c>
      <c r="I434" t="s">
        <v>672</v>
      </c>
      <c r="J434" s="20">
        <v>45140</v>
      </c>
      <c r="K434" s="20">
        <v>45149</v>
      </c>
      <c r="L434" s="20">
        <v>45343</v>
      </c>
      <c r="M434" t="s">
        <v>669</v>
      </c>
      <c r="N434" t="s">
        <v>669</v>
      </c>
      <c r="O434" t="s">
        <v>669</v>
      </c>
      <c r="P434">
        <v>15573898</v>
      </c>
      <c r="Q434">
        <v>154424</v>
      </c>
      <c r="R434">
        <v>0</v>
      </c>
      <c r="S434">
        <v>0</v>
      </c>
      <c r="T434">
        <v>0</v>
      </c>
      <c r="U434">
        <v>75796</v>
      </c>
      <c r="V434">
        <v>154424</v>
      </c>
      <c r="W434">
        <v>0</v>
      </c>
      <c r="X434">
        <v>0</v>
      </c>
      <c r="Y434">
        <v>0</v>
      </c>
      <c r="Z434">
        <v>0</v>
      </c>
      <c r="AA434">
        <v>0</v>
      </c>
      <c r="AB434">
        <v>3</v>
      </c>
      <c r="AC434" t="s">
        <v>691</v>
      </c>
      <c r="AD434" t="s">
        <v>692</v>
      </c>
      <c r="AE434" t="s">
        <v>673</v>
      </c>
      <c r="AF434" t="s">
        <v>693</v>
      </c>
      <c r="AG434" t="s">
        <v>683</v>
      </c>
      <c r="AH434">
        <v>1</v>
      </c>
      <c r="AI434" t="s">
        <v>680</v>
      </c>
    </row>
    <row r="435" spans="1:35" x14ac:dyDescent="0.35">
      <c r="A435" t="s">
        <v>1572</v>
      </c>
      <c r="B435" s="20">
        <v>45232</v>
      </c>
      <c r="C435" s="20">
        <v>45261</v>
      </c>
      <c r="D435" s="20">
        <v>45541</v>
      </c>
      <c r="E435" t="s">
        <v>669</v>
      </c>
      <c r="F435">
        <v>800065396</v>
      </c>
      <c r="G435" t="s">
        <v>670</v>
      </c>
      <c r="H435" t="s">
        <v>1573</v>
      </c>
      <c r="I435" t="s">
        <v>672</v>
      </c>
      <c r="J435" s="20">
        <v>45232</v>
      </c>
      <c r="K435" s="20">
        <v>45261</v>
      </c>
      <c r="L435" s="20">
        <v>45541</v>
      </c>
      <c r="M435" t="s">
        <v>669</v>
      </c>
      <c r="N435" t="s">
        <v>669</v>
      </c>
      <c r="O435" t="s">
        <v>669</v>
      </c>
      <c r="P435">
        <v>18038802</v>
      </c>
      <c r="Q435">
        <v>1884173</v>
      </c>
      <c r="R435">
        <v>0</v>
      </c>
      <c r="S435">
        <v>0</v>
      </c>
      <c r="T435">
        <v>0</v>
      </c>
      <c r="U435">
        <v>235832</v>
      </c>
      <c r="V435">
        <v>1588626</v>
      </c>
      <c r="W435">
        <v>0</v>
      </c>
      <c r="X435">
        <v>295547</v>
      </c>
      <c r="Y435">
        <v>5911</v>
      </c>
      <c r="Z435">
        <v>0</v>
      </c>
      <c r="AA435">
        <v>0</v>
      </c>
      <c r="AB435">
        <v>3</v>
      </c>
      <c r="AC435" t="s">
        <v>691</v>
      </c>
      <c r="AD435" t="s">
        <v>692</v>
      </c>
      <c r="AE435" t="s">
        <v>673</v>
      </c>
      <c r="AF435" t="s">
        <v>693</v>
      </c>
      <c r="AG435" t="s">
        <v>1199</v>
      </c>
      <c r="AH435">
        <v>1</v>
      </c>
      <c r="AI435" t="s">
        <v>680</v>
      </c>
    </row>
    <row r="436" spans="1:35" x14ac:dyDescent="0.35">
      <c r="A436" t="s">
        <v>1574</v>
      </c>
      <c r="B436" s="20">
        <v>45415</v>
      </c>
      <c r="C436" s="20">
        <v>45426</v>
      </c>
      <c r="D436" s="20">
        <v>45614</v>
      </c>
      <c r="E436" t="s">
        <v>669</v>
      </c>
      <c r="F436">
        <v>800065396</v>
      </c>
      <c r="G436" t="s">
        <v>670</v>
      </c>
      <c r="H436" t="s">
        <v>1575</v>
      </c>
      <c r="I436" t="s">
        <v>672</v>
      </c>
      <c r="J436" s="20">
        <v>45415</v>
      </c>
      <c r="K436" s="20">
        <v>45426</v>
      </c>
      <c r="L436" s="20">
        <v>45614</v>
      </c>
      <c r="M436" t="s">
        <v>669</v>
      </c>
      <c r="N436" t="s">
        <v>669</v>
      </c>
      <c r="O436" t="s">
        <v>669</v>
      </c>
      <c r="P436">
        <v>130225366</v>
      </c>
      <c r="Q436">
        <v>2366227</v>
      </c>
      <c r="R436">
        <v>0</v>
      </c>
      <c r="S436">
        <v>0</v>
      </c>
      <c r="T436">
        <v>0</v>
      </c>
      <c r="U436">
        <v>15062984</v>
      </c>
      <c r="V436">
        <v>662544</v>
      </c>
      <c r="W436">
        <v>0</v>
      </c>
      <c r="X436">
        <v>1703683</v>
      </c>
      <c r="Y436">
        <v>34074</v>
      </c>
      <c r="Z436">
        <v>0</v>
      </c>
      <c r="AA436">
        <v>0</v>
      </c>
      <c r="AB436">
        <v>2</v>
      </c>
      <c r="AC436" t="s">
        <v>691</v>
      </c>
      <c r="AD436" t="s">
        <v>692</v>
      </c>
      <c r="AE436" t="s">
        <v>673</v>
      </c>
      <c r="AF436" t="s">
        <v>693</v>
      </c>
      <c r="AG436" t="s">
        <v>720</v>
      </c>
      <c r="AH436">
        <v>1</v>
      </c>
      <c r="AI436" t="s">
        <v>680</v>
      </c>
    </row>
    <row r="437" spans="1:35" x14ac:dyDescent="0.35">
      <c r="A437" t="s">
        <v>1576</v>
      </c>
      <c r="B437" s="20">
        <v>45448</v>
      </c>
      <c r="C437" s="20">
        <v>45456</v>
      </c>
      <c r="D437" s="20">
        <v>45614</v>
      </c>
      <c r="E437" t="s">
        <v>669</v>
      </c>
      <c r="F437">
        <v>800065396</v>
      </c>
      <c r="G437" t="s">
        <v>670</v>
      </c>
      <c r="H437" t="s">
        <v>1577</v>
      </c>
      <c r="I437" t="s">
        <v>672</v>
      </c>
      <c r="J437" s="20">
        <v>45448</v>
      </c>
      <c r="K437" s="20">
        <v>45456</v>
      </c>
      <c r="L437" s="20">
        <v>45614</v>
      </c>
      <c r="M437" t="s">
        <v>669</v>
      </c>
      <c r="N437" t="s">
        <v>669</v>
      </c>
      <c r="O437" t="s">
        <v>669</v>
      </c>
      <c r="P437">
        <v>134807296</v>
      </c>
      <c r="Q437">
        <v>2713329</v>
      </c>
      <c r="R437">
        <v>0</v>
      </c>
      <c r="S437">
        <v>0</v>
      </c>
      <c r="T437">
        <v>0</v>
      </c>
      <c r="U437">
        <v>15223984</v>
      </c>
      <c r="V437">
        <v>813999</v>
      </c>
      <c r="W437">
        <v>0</v>
      </c>
      <c r="X437">
        <v>1899330</v>
      </c>
      <c r="Y437">
        <v>37987</v>
      </c>
      <c r="Z437">
        <v>0</v>
      </c>
      <c r="AA437">
        <v>0</v>
      </c>
      <c r="AB437">
        <v>2</v>
      </c>
      <c r="AC437" t="s">
        <v>691</v>
      </c>
      <c r="AD437" t="s">
        <v>692</v>
      </c>
      <c r="AE437" t="s">
        <v>673</v>
      </c>
      <c r="AF437" t="s">
        <v>693</v>
      </c>
      <c r="AG437" t="s">
        <v>711</v>
      </c>
      <c r="AH437">
        <v>1</v>
      </c>
      <c r="AI437" t="s">
        <v>680</v>
      </c>
    </row>
    <row r="438" spans="1:35" x14ac:dyDescent="0.35">
      <c r="A438" t="s">
        <v>1578</v>
      </c>
      <c r="B438" s="20">
        <v>45476</v>
      </c>
      <c r="C438" s="20">
        <v>45483</v>
      </c>
      <c r="D438" s="20">
        <v>45614</v>
      </c>
      <c r="E438" t="s">
        <v>669</v>
      </c>
      <c r="F438">
        <v>800065396</v>
      </c>
      <c r="G438" t="s">
        <v>670</v>
      </c>
      <c r="H438" t="s">
        <v>1579</v>
      </c>
      <c r="I438" t="s">
        <v>672</v>
      </c>
      <c r="J438" s="20">
        <v>45476</v>
      </c>
      <c r="K438" s="20">
        <v>45483</v>
      </c>
      <c r="L438" s="20">
        <v>45614</v>
      </c>
      <c r="M438" t="s">
        <v>669</v>
      </c>
      <c r="N438" t="s">
        <v>669</v>
      </c>
      <c r="O438" t="s">
        <v>669</v>
      </c>
      <c r="P438">
        <v>120114744</v>
      </c>
      <c r="Q438">
        <v>2577276</v>
      </c>
      <c r="R438">
        <v>0</v>
      </c>
      <c r="S438">
        <v>0</v>
      </c>
      <c r="T438">
        <v>0</v>
      </c>
      <c r="U438">
        <v>13385128</v>
      </c>
      <c r="V438">
        <v>2460463</v>
      </c>
      <c r="W438">
        <v>0</v>
      </c>
      <c r="X438">
        <v>116813</v>
      </c>
      <c r="Y438">
        <v>2336</v>
      </c>
      <c r="Z438">
        <v>0</v>
      </c>
      <c r="AA438">
        <v>0</v>
      </c>
      <c r="AB438">
        <v>2</v>
      </c>
      <c r="AC438" t="s">
        <v>691</v>
      </c>
      <c r="AD438" t="s">
        <v>692</v>
      </c>
      <c r="AE438" t="s">
        <v>673</v>
      </c>
      <c r="AF438" t="s">
        <v>693</v>
      </c>
      <c r="AG438" t="s">
        <v>711</v>
      </c>
      <c r="AH438">
        <v>1</v>
      </c>
      <c r="AI438" t="s">
        <v>680</v>
      </c>
    </row>
    <row r="439" spans="1:35" x14ac:dyDescent="0.35">
      <c r="A439" t="s">
        <v>1580</v>
      </c>
      <c r="B439" s="20">
        <v>45476</v>
      </c>
      <c r="C439" s="20">
        <v>45483</v>
      </c>
      <c r="D439" s="20">
        <v>45614</v>
      </c>
      <c r="E439" t="s">
        <v>669</v>
      </c>
      <c r="F439">
        <v>800065396</v>
      </c>
      <c r="G439" t="s">
        <v>670</v>
      </c>
      <c r="H439" t="s">
        <v>1581</v>
      </c>
      <c r="I439" t="s">
        <v>672</v>
      </c>
      <c r="J439" s="20">
        <v>45476</v>
      </c>
      <c r="K439" s="20">
        <v>45483</v>
      </c>
      <c r="L439" s="20">
        <v>45614</v>
      </c>
      <c r="M439" t="s">
        <v>669</v>
      </c>
      <c r="N439" t="s">
        <v>669</v>
      </c>
      <c r="O439" t="s">
        <v>669</v>
      </c>
      <c r="P439">
        <v>14054420</v>
      </c>
      <c r="Q439">
        <v>740144</v>
      </c>
      <c r="R439">
        <v>0</v>
      </c>
      <c r="S439">
        <v>0</v>
      </c>
      <c r="T439">
        <v>0</v>
      </c>
      <c r="U439">
        <v>121494</v>
      </c>
      <c r="V439">
        <v>273853</v>
      </c>
      <c r="W439">
        <v>0</v>
      </c>
      <c r="X439">
        <v>466291</v>
      </c>
      <c r="Y439">
        <v>9326</v>
      </c>
      <c r="Z439">
        <v>0</v>
      </c>
      <c r="AA439">
        <v>0</v>
      </c>
      <c r="AB439">
        <v>2</v>
      </c>
      <c r="AC439" t="s">
        <v>691</v>
      </c>
      <c r="AD439" t="s">
        <v>692</v>
      </c>
      <c r="AE439" t="s">
        <v>673</v>
      </c>
      <c r="AF439" t="s">
        <v>693</v>
      </c>
      <c r="AG439" t="s">
        <v>720</v>
      </c>
      <c r="AH439">
        <v>1</v>
      </c>
      <c r="AI439" t="s">
        <v>680</v>
      </c>
    </row>
    <row r="440" spans="1:35" x14ac:dyDescent="0.35">
      <c r="A440" t="s">
        <v>1582</v>
      </c>
      <c r="B440" s="20">
        <v>45506</v>
      </c>
      <c r="C440" s="20">
        <v>45517</v>
      </c>
      <c r="D440" s="20">
        <v>45614</v>
      </c>
      <c r="E440" t="s">
        <v>669</v>
      </c>
      <c r="F440">
        <v>800065396</v>
      </c>
      <c r="G440" t="s">
        <v>670</v>
      </c>
      <c r="H440" t="s">
        <v>1583</v>
      </c>
      <c r="I440" t="s">
        <v>672</v>
      </c>
      <c r="J440" s="20">
        <v>45506</v>
      </c>
      <c r="K440" s="20">
        <v>45517</v>
      </c>
      <c r="L440" s="20">
        <v>45614</v>
      </c>
      <c r="M440" t="s">
        <v>669</v>
      </c>
      <c r="N440" t="s">
        <v>669</v>
      </c>
      <c r="O440" t="s">
        <v>669</v>
      </c>
      <c r="P440">
        <v>129668929</v>
      </c>
      <c r="Q440">
        <v>2463904</v>
      </c>
      <c r="R440">
        <v>0</v>
      </c>
      <c r="S440">
        <v>0</v>
      </c>
      <c r="T440">
        <v>0</v>
      </c>
      <c r="U440">
        <v>13881705</v>
      </c>
      <c r="V440">
        <v>2463904</v>
      </c>
      <c r="W440">
        <v>0</v>
      </c>
      <c r="X440">
        <v>0</v>
      </c>
      <c r="Y440">
        <v>0</v>
      </c>
      <c r="Z440">
        <v>0</v>
      </c>
      <c r="AA440">
        <v>0</v>
      </c>
      <c r="AB440">
        <v>2</v>
      </c>
      <c r="AC440" t="s">
        <v>691</v>
      </c>
      <c r="AD440" t="s">
        <v>692</v>
      </c>
      <c r="AE440" t="s">
        <v>673</v>
      </c>
      <c r="AF440" t="s">
        <v>693</v>
      </c>
      <c r="AG440" t="s">
        <v>711</v>
      </c>
      <c r="AH440">
        <v>1</v>
      </c>
      <c r="AI440" t="s">
        <v>680</v>
      </c>
    </row>
    <row r="441" spans="1:35" x14ac:dyDescent="0.35">
      <c r="A441" t="s">
        <v>1584</v>
      </c>
      <c r="B441" s="20">
        <v>45538</v>
      </c>
      <c r="C441" s="20">
        <v>45548</v>
      </c>
      <c r="D441" s="20">
        <v>45686</v>
      </c>
      <c r="E441" t="s">
        <v>669</v>
      </c>
      <c r="F441">
        <v>800065396</v>
      </c>
      <c r="G441" t="s">
        <v>670</v>
      </c>
      <c r="H441" t="s">
        <v>1585</v>
      </c>
      <c r="I441" t="s">
        <v>672</v>
      </c>
      <c r="J441" s="20">
        <v>45538</v>
      </c>
      <c r="K441" s="20">
        <v>45548</v>
      </c>
      <c r="L441" s="20">
        <v>45686</v>
      </c>
      <c r="M441" t="s">
        <v>669</v>
      </c>
      <c r="N441" t="s">
        <v>669</v>
      </c>
      <c r="O441" t="s">
        <v>669</v>
      </c>
      <c r="P441">
        <v>125376904</v>
      </c>
      <c r="Q441">
        <v>1435911</v>
      </c>
      <c r="R441">
        <v>0</v>
      </c>
      <c r="S441">
        <v>0</v>
      </c>
      <c r="T441">
        <v>0</v>
      </c>
      <c r="U441">
        <v>12502995</v>
      </c>
      <c r="V441">
        <v>1435911</v>
      </c>
      <c r="W441">
        <v>0</v>
      </c>
      <c r="X441">
        <v>0</v>
      </c>
      <c r="Y441">
        <v>0</v>
      </c>
      <c r="Z441">
        <v>0</v>
      </c>
      <c r="AA441">
        <v>0</v>
      </c>
      <c r="AB441">
        <v>2</v>
      </c>
      <c r="AC441" t="s">
        <v>691</v>
      </c>
      <c r="AD441" t="s">
        <v>692</v>
      </c>
      <c r="AE441" t="s">
        <v>673</v>
      </c>
      <c r="AF441" t="s">
        <v>693</v>
      </c>
      <c r="AG441" t="s">
        <v>752</v>
      </c>
      <c r="AH441">
        <v>1</v>
      </c>
      <c r="AI441" t="s">
        <v>680</v>
      </c>
    </row>
    <row r="442" spans="1:35" x14ac:dyDescent="0.35">
      <c r="A442" t="s">
        <v>1586</v>
      </c>
      <c r="B442" s="20">
        <v>45538</v>
      </c>
      <c r="C442" s="20">
        <v>45548</v>
      </c>
      <c r="D442" s="20">
        <v>45614</v>
      </c>
      <c r="E442" t="s">
        <v>669</v>
      </c>
      <c r="F442">
        <v>800065396</v>
      </c>
      <c r="G442" t="s">
        <v>670</v>
      </c>
      <c r="H442" t="s">
        <v>1587</v>
      </c>
      <c r="I442" t="s">
        <v>672</v>
      </c>
      <c r="J442" s="20">
        <v>45538</v>
      </c>
      <c r="K442" s="20">
        <v>45548</v>
      </c>
      <c r="L442" s="20">
        <v>45614</v>
      </c>
      <c r="M442" t="s">
        <v>669</v>
      </c>
      <c r="N442" t="s">
        <v>669</v>
      </c>
      <c r="O442" t="s">
        <v>669</v>
      </c>
      <c r="P442">
        <v>19208637</v>
      </c>
      <c r="Q442">
        <v>246193</v>
      </c>
      <c r="R442">
        <v>0</v>
      </c>
      <c r="S442">
        <v>0</v>
      </c>
      <c r="T442">
        <v>0</v>
      </c>
      <c r="U442">
        <v>203710</v>
      </c>
      <c r="V442">
        <v>204024</v>
      </c>
      <c r="W442">
        <v>0</v>
      </c>
      <c r="X442">
        <v>42169</v>
      </c>
      <c r="Y442">
        <v>843</v>
      </c>
      <c r="Z442">
        <v>0</v>
      </c>
      <c r="AA442">
        <v>0</v>
      </c>
      <c r="AB442">
        <v>2</v>
      </c>
      <c r="AC442" t="s">
        <v>691</v>
      </c>
      <c r="AD442" t="s">
        <v>692</v>
      </c>
      <c r="AE442" t="s">
        <v>673</v>
      </c>
      <c r="AF442" t="s">
        <v>693</v>
      </c>
      <c r="AG442" t="s">
        <v>720</v>
      </c>
      <c r="AH442">
        <v>1</v>
      </c>
      <c r="AI442" t="s">
        <v>680</v>
      </c>
    </row>
    <row r="443" spans="1:35" x14ac:dyDescent="0.35">
      <c r="A443" t="s">
        <v>1588</v>
      </c>
      <c r="B443" s="20">
        <v>45568</v>
      </c>
      <c r="C443" s="20">
        <v>45576</v>
      </c>
      <c r="D443" s="20">
        <v>45686</v>
      </c>
      <c r="E443" t="s">
        <v>669</v>
      </c>
      <c r="F443">
        <v>800065396</v>
      </c>
      <c r="G443" t="s">
        <v>670</v>
      </c>
      <c r="H443" t="s">
        <v>1589</v>
      </c>
      <c r="I443" t="s">
        <v>672</v>
      </c>
      <c r="J443" s="20">
        <v>45568</v>
      </c>
      <c r="K443" s="20">
        <v>45576</v>
      </c>
      <c r="L443" s="20">
        <v>45686</v>
      </c>
      <c r="M443" t="s">
        <v>669</v>
      </c>
      <c r="N443" t="s">
        <v>669</v>
      </c>
      <c r="O443" t="s">
        <v>669</v>
      </c>
      <c r="P443">
        <v>130385697</v>
      </c>
      <c r="Q443">
        <v>3341538</v>
      </c>
      <c r="R443">
        <v>0</v>
      </c>
      <c r="S443">
        <v>0</v>
      </c>
      <c r="T443">
        <v>0</v>
      </c>
      <c r="U443">
        <v>13090110</v>
      </c>
      <c r="V443">
        <v>3341538</v>
      </c>
      <c r="W443">
        <v>0</v>
      </c>
      <c r="X443">
        <v>0</v>
      </c>
      <c r="Y443">
        <v>0</v>
      </c>
      <c r="Z443">
        <v>0</v>
      </c>
      <c r="AA443">
        <v>0</v>
      </c>
      <c r="AB443">
        <v>2</v>
      </c>
      <c r="AC443" t="s">
        <v>691</v>
      </c>
      <c r="AD443" t="s">
        <v>692</v>
      </c>
      <c r="AE443" t="s">
        <v>673</v>
      </c>
      <c r="AF443" t="s">
        <v>693</v>
      </c>
      <c r="AG443" t="s">
        <v>752</v>
      </c>
      <c r="AH443">
        <v>1</v>
      </c>
      <c r="AI443" t="s">
        <v>680</v>
      </c>
    </row>
    <row r="444" spans="1:35" x14ac:dyDescent="0.35">
      <c r="A444" t="s">
        <v>1590</v>
      </c>
      <c r="B444" s="20">
        <v>45568</v>
      </c>
      <c r="C444" s="20">
        <v>45576</v>
      </c>
      <c r="D444" s="20">
        <v>45682</v>
      </c>
      <c r="E444" t="s">
        <v>669</v>
      </c>
      <c r="F444">
        <v>800065396</v>
      </c>
      <c r="G444" t="s">
        <v>670</v>
      </c>
      <c r="H444" t="s">
        <v>1591</v>
      </c>
      <c r="I444" t="s">
        <v>672</v>
      </c>
      <c r="J444" s="20">
        <v>45568</v>
      </c>
      <c r="K444" s="20">
        <v>45576</v>
      </c>
      <c r="L444" s="20">
        <v>45682</v>
      </c>
      <c r="M444" t="s">
        <v>669</v>
      </c>
      <c r="N444" t="s">
        <v>669</v>
      </c>
      <c r="O444" t="s">
        <v>669</v>
      </c>
      <c r="P444">
        <v>14393739</v>
      </c>
      <c r="Q444">
        <v>291575</v>
      </c>
      <c r="R444">
        <v>0</v>
      </c>
      <c r="S444">
        <v>0</v>
      </c>
      <c r="T444">
        <v>0</v>
      </c>
      <c r="U444">
        <v>63591</v>
      </c>
      <c r="V444">
        <v>116630</v>
      </c>
      <c r="W444">
        <v>0</v>
      </c>
      <c r="X444">
        <v>174945</v>
      </c>
      <c r="Y444">
        <v>3499</v>
      </c>
      <c r="Z444">
        <v>0</v>
      </c>
      <c r="AA444">
        <v>0</v>
      </c>
      <c r="AB444">
        <v>2</v>
      </c>
      <c r="AC444" t="s">
        <v>691</v>
      </c>
      <c r="AD444" t="s">
        <v>692</v>
      </c>
      <c r="AE444" t="s">
        <v>673</v>
      </c>
      <c r="AF444" t="s">
        <v>693</v>
      </c>
      <c r="AG444" t="s">
        <v>749</v>
      </c>
      <c r="AH444">
        <v>1</v>
      </c>
      <c r="AI444" t="s">
        <v>680</v>
      </c>
    </row>
    <row r="445" spans="1:35" x14ac:dyDescent="0.35">
      <c r="A445" t="s">
        <v>1592</v>
      </c>
      <c r="B445" s="20">
        <v>45601</v>
      </c>
      <c r="C445" s="20">
        <v>45610</v>
      </c>
      <c r="D445" s="20">
        <v>45686</v>
      </c>
      <c r="E445" t="s">
        <v>669</v>
      </c>
      <c r="F445">
        <v>800065396</v>
      </c>
      <c r="G445" t="s">
        <v>670</v>
      </c>
      <c r="H445" t="s">
        <v>1593</v>
      </c>
      <c r="I445" t="s">
        <v>672</v>
      </c>
      <c r="J445" s="20">
        <v>45601</v>
      </c>
      <c r="K445" s="20">
        <v>45610</v>
      </c>
      <c r="L445" s="20">
        <v>45686</v>
      </c>
      <c r="M445" t="s">
        <v>669</v>
      </c>
      <c r="N445" t="s">
        <v>669</v>
      </c>
      <c r="O445" t="s">
        <v>669</v>
      </c>
      <c r="P445">
        <v>129315486</v>
      </c>
      <c r="Q445">
        <v>3022355</v>
      </c>
      <c r="R445">
        <v>0</v>
      </c>
      <c r="S445">
        <v>0</v>
      </c>
      <c r="T445">
        <v>0</v>
      </c>
      <c r="U445">
        <v>13366808</v>
      </c>
      <c r="V445">
        <v>3022355</v>
      </c>
      <c r="W445">
        <v>0</v>
      </c>
      <c r="X445">
        <v>0</v>
      </c>
      <c r="Y445">
        <v>0</v>
      </c>
      <c r="Z445">
        <v>0</v>
      </c>
      <c r="AA445">
        <v>0</v>
      </c>
      <c r="AB445">
        <v>2</v>
      </c>
      <c r="AC445" t="s">
        <v>691</v>
      </c>
      <c r="AD445" t="s">
        <v>692</v>
      </c>
      <c r="AE445" t="s">
        <v>673</v>
      </c>
      <c r="AF445" t="s">
        <v>693</v>
      </c>
      <c r="AG445" t="s">
        <v>752</v>
      </c>
      <c r="AH445">
        <v>1</v>
      </c>
      <c r="AI445" t="s">
        <v>680</v>
      </c>
    </row>
    <row r="446" spans="1:35" x14ac:dyDescent="0.35">
      <c r="A446" t="s">
        <v>1594</v>
      </c>
      <c r="B446" s="20">
        <v>45601</v>
      </c>
      <c r="C446" s="20">
        <v>45610</v>
      </c>
      <c r="D446" s="20">
        <v>45682</v>
      </c>
      <c r="E446" t="s">
        <v>669</v>
      </c>
      <c r="F446">
        <v>800065396</v>
      </c>
      <c r="G446" t="s">
        <v>670</v>
      </c>
      <c r="H446" t="s">
        <v>1595</v>
      </c>
      <c r="I446" t="s">
        <v>672</v>
      </c>
      <c r="J446" s="20">
        <v>45601</v>
      </c>
      <c r="K446" s="20">
        <v>45610</v>
      </c>
      <c r="L446" s="20">
        <v>45682</v>
      </c>
      <c r="M446" t="s">
        <v>669</v>
      </c>
      <c r="N446" t="s">
        <v>669</v>
      </c>
      <c r="O446" t="s">
        <v>669</v>
      </c>
      <c r="P446">
        <v>14813678</v>
      </c>
      <c r="Q446">
        <v>395675</v>
      </c>
      <c r="R446">
        <v>0</v>
      </c>
      <c r="S446">
        <v>0</v>
      </c>
      <c r="T446">
        <v>0</v>
      </c>
      <c r="U446">
        <v>14175</v>
      </c>
      <c r="V446">
        <v>158270</v>
      </c>
      <c r="W446">
        <v>0</v>
      </c>
      <c r="X446">
        <v>237405</v>
      </c>
      <c r="Y446">
        <v>4748</v>
      </c>
      <c r="Z446">
        <v>0</v>
      </c>
      <c r="AA446">
        <v>0</v>
      </c>
      <c r="AB446">
        <v>2</v>
      </c>
      <c r="AC446" t="s">
        <v>691</v>
      </c>
      <c r="AD446" t="s">
        <v>692</v>
      </c>
      <c r="AE446" t="s">
        <v>673</v>
      </c>
      <c r="AF446" t="s">
        <v>693</v>
      </c>
      <c r="AG446" t="s">
        <v>749</v>
      </c>
      <c r="AH446">
        <v>1</v>
      </c>
      <c r="AI446" t="s">
        <v>680</v>
      </c>
    </row>
    <row r="447" spans="1:35" x14ac:dyDescent="0.35">
      <c r="A447" t="s">
        <v>1596</v>
      </c>
      <c r="B447" s="20">
        <v>45629</v>
      </c>
      <c r="C447" s="20">
        <v>45637</v>
      </c>
      <c r="D447" s="20">
        <v>45682</v>
      </c>
      <c r="E447" t="s">
        <v>669</v>
      </c>
      <c r="F447">
        <v>800065396</v>
      </c>
      <c r="G447" t="s">
        <v>670</v>
      </c>
      <c r="H447" t="s">
        <v>1597</v>
      </c>
      <c r="I447" t="s">
        <v>672</v>
      </c>
      <c r="J447" s="20">
        <v>45629</v>
      </c>
      <c r="K447" s="20">
        <v>45637</v>
      </c>
      <c r="L447" s="20">
        <v>45682</v>
      </c>
      <c r="M447" t="s">
        <v>669</v>
      </c>
      <c r="N447" t="s">
        <v>669</v>
      </c>
      <c r="O447" t="s">
        <v>669</v>
      </c>
      <c r="P447">
        <v>118968506</v>
      </c>
      <c r="Q447">
        <v>1115993</v>
      </c>
      <c r="R447">
        <v>0</v>
      </c>
      <c r="S447">
        <v>0</v>
      </c>
      <c r="T447">
        <v>0</v>
      </c>
      <c r="U447">
        <v>12308744</v>
      </c>
      <c r="V447">
        <v>334798</v>
      </c>
      <c r="W447">
        <v>0</v>
      </c>
      <c r="X447">
        <v>781195</v>
      </c>
      <c r="Y447">
        <v>15624</v>
      </c>
      <c r="Z447">
        <v>0</v>
      </c>
      <c r="AA447">
        <v>0</v>
      </c>
      <c r="AB447">
        <v>2</v>
      </c>
      <c r="AC447" t="s">
        <v>691</v>
      </c>
      <c r="AD447" t="s">
        <v>692</v>
      </c>
      <c r="AE447" t="s">
        <v>673</v>
      </c>
      <c r="AF447" t="s">
        <v>693</v>
      </c>
      <c r="AG447" t="s">
        <v>1268</v>
      </c>
      <c r="AH447">
        <v>1</v>
      </c>
      <c r="AI447" t="s">
        <v>680</v>
      </c>
    </row>
    <row r="448" spans="1:35" x14ac:dyDescent="0.35">
      <c r="A448" t="s">
        <v>1598</v>
      </c>
      <c r="B448" s="20">
        <v>45629</v>
      </c>
      <c r="C448" s="20">
        <v>45637</v>
      </c>
      <c r="D448" s="20">
        <v>45682</v>
      </c>
      <c r="E448" t="s">
        <v>669</v>
      </c>
      <c r="F448">
        <v>800065396</v>
      </c>
      <c r="G448" t="s">
        <v>670</v>
      </c>
      <c r="H448" t="s">
        <v>1599</v>
      </c>
      <c r="I448" t="s">
        <v>672</v>
      </c>
      <c r="J448" s="20">
        <v>45629</v>
      </c>
      <c r="K448" s="20">
        <v>45637</v>
      </c>
      <c r="L448" s="20">
        <v>45682</v>
      </c>
      <c r="M448" t="s">
        <v>669</v>
      </c>
      <c r="N448" t="s">
        <v>669</v>
      </c>
      <c r="O448" t="s">
        <v>669</v>
      </c>
      <c r="P448">
        <v>13622140</v>
      </c>
      <c r="Q448">
        <v>3861</v>
      </c>
      <c r="R448">
        <v>0</v>
      </c>
      <c r="S448">
        <v>0</v>
      </c>
      <c r="T448">
        <v>0</v>
      </c>
      <c r="U448">
        <v>4500</v>
      </c>
      <c r="V448">
        <v>1544</v>
      </c>
      <c r="W448">
        <v>0</v>
      </c>
      <c r="X448">
        <v>2317</v>
      </c>
      <c r="Y448">
        <v>46</v>
      </c>
      <c r="Z448">
        <v>0</v>
      </c>
      <c r="AA448">
        <v>0</v>
      </c>
      <c r="AB448">
        <v>2</v>
      </c>
      <c r="AC448" t="s">
        <v>691</v>
      </c>
      <c r="AD448" t="s">
        <v>692</v>
      </c>
      <c r="AE448" t="s">
        <v>673</v>
      </c>
      <c r="AF448" t="s">
        <v>693</v>
      </c>
      <c r="AG448" t="s">
        <v>749</v>
      </c>
      <c r="AH448">
        <v>1</v>
      </c>
      <c r="AI448" t="s">
        <v>680</v>
      </c>
    </row>
    <row r="449" spans="1:35" x14ac:dyDescent="0.35">
      <c r="A449" t="s">
        <v>1600</v>
      </c>
      <c r="B449" s="20">
        <v>45660</v>
      </c>
      <c r="C449" s="20">
        <v>45671</v>
      </c>
      <c r="D449" s="20">
        <v>45682</v>
      </c>
      <c r="E449" t="s">
        <v>669</v>
      </c>
      <c r="F449">
        <v>800065396</v>
      </c>
      <c r="G449" t="s">
        <v>670</v>
      </c>
      <c r="H449" t="s">
        <v>1601</v>
      </c>
      <c r="I449" t="s">
        <v>774</v>
      </c>
      <c r="J449" s="20">
        <v>45660</v>
      </c>
      <c r="K449" s="20">
        <v>45671</v>
      </c>
      <c r="L449" s="20">
        <v>45682</v>
      </c>
      <c r="M449" t="s">
        <v>669</v>
      </c>
      <c r="N449" t="s">
        <v>669</v>
      </c>
      <c r="O449" t="s">
        <v>669</v>
      </c>
      <c r="P449">
        <v>27445193</v>
      </c>
      <c r="Q449">
        <v>27445193</v>
      </c>
      <c r="R449">
        <v>0</v>
      </c>
      <c r="S449">
        <v>232113</v>
      </c>
      <c r="T449">
        <v>5000674</v>
      </c>
      <c r="U449">
        <v>5000674</v>
      </c>
      <c r="V449">
        <v>0</v>
      </c>
      <c r="W449">
        <v>0</v>
      </c>
      <c r="X449">
        <v>22212406</v>
      </c>
      <c r="Y449">
        <v>544262</v>
      </c>
      <c r="Z449">
        <v>0</v>
      </c>
      <c r="AA449">
        <v>0</v>
      </c>
      <c r="AB449">
        <v>1</v>
      </c>
      <c r="AC449" t="s">
        <v>691</v>
      </c>
      <c r="AD449" t="s">
        <v>692</v>
      </c>
      <c r="AE449" t="s">
        <v>673</v>
      </c>
      <c r="AF449" t="s">
        <v>693</v>
      </c>
      <c r="AG449" t="s">
        <v>763</v>
      </c>
      <c r="AH449">
        <v>1</v>
      </c>
      <c r="AI449" t="s">
        <v>675</v>
      </c>
    </row>
    <row r="450" spans="1:35" x14ac:dyDescent="0.35">
      <c r="A450" t="s">
        <v>1602</v>
      </c>
      <c r="B450" s="20">
        <v>45660</v>
      </c>
      <c r="C450" s="20">
        <v>45671</v>
      </c>
      <c r="D450" s="20">
        <v>45682</v>
      </c>
      <c r="E450" t="s">
        <v>669</v>
      </c>
      <c r="F450">
        <v>800065396</v>
      </c>
      <c r="G450" t="s">
        <v>670</v>
      </c>
      <c r="H450" t="s">
        <v>1603</v>
      </c>
      <c r="I450" t="s">
        <v>774</v>
      </c>
      <c r="J450" s="20">
        <v>45660</v>
      </c>
      <c r="K450" s="20">
        <v>45671</v>
      </c>
      <c r="L450" s="20">
        <v>45682</v>
      </c>
      <c r="M450" t="s">
        <v>669</v>
      </c>
      <c r="N450" t="s">
        <v>669</v>
      </c>
      <c r="O450" t="s">
        <v>669</v>
      </c>
      <c r="P450">
        <v>4543482</v>
      </c>
      <c r="Q450">
        <v>4543482</v>
      </c>
      <c r="R450">
        <v>0</v>
      </c>
      <c r="S450">
        <v>103263</v>
      </c>
      <c r="T450">
        <v>55921</v>
      </c>
      <c r="U450">
        <v>55921</v>
      </c>
      <c r="V450">
        <v>0</v>
      </c>
      <c r="W450">
        <v>0</v>
      </c>
      <c r="X450">
        <v>4384298</v>
      </c>
      <c r="Y450">
        <v>88804</v>
      </c>
      <c r="Z450">
        <v>0</v>
      </c>
      <c r="AA450">
        <v>0</v>
      </c>
      <c r="AB450">
        <v>1</v>
      </c>
      <c r="AC450" t="s">
        <v>691</v>
      </c>
      <c r="AD450" t="s">
        <v>692</v>
      </c>
      <c r="AE450" t="s">
        <v>673</v>
      </c>
      <c r="AF450" t="s">
        <v>693</v>
      </c>
      <c r="AG450" t="s">
        <v>763</v>
      </c>
      <c r="AH450">
        <v>1</v>
      </c>
      <c r="AI450" t="s">
        <v>675</v>
      </c>
    </row>
    <row r="451" spans="1:35" x14ac:dyDescent="0.35">
      <c r="A451" t="s">
        <v>1604</v>
      </c>
      <c r="B451" s="20">
        <v>45083</v>
      </c>
      <c r="C451" s="20">
        <v>45092</v>
      </c>
      <c r="D451" s="20">
        <v>45209</v>
      </c>
      <c r="E451" t="s">
        <v>669</v>
      </c>
      <c r="F451">
        <v>800065396</v>
      </c>
      <c r="G451" t="s">
        <v>670</v>
      </c>
      <c r="H451" t="s">
        <v>1605</v>
      </c>
      <c r="I451" t="s">
        <v>672</v>
      </c>
      <c r="J451" s="20">
        <v>45083</v>
      </c>
      <c r="K451" s="20">
        <v>45092</v>
      </c>
      <c r="L451" s="20">
        <v>45209</v>
      </c>
      <c r="M451" t="s">
        <v>669</v>
      </c>
      <c r="N451" t="s">
        <v>669</v>
      </c>
      <c r="O451" t="s">
        <v>669</v>
      </c>
      <c r="P451">
        <v>8917517</v>
      </c>
      <c r="Q451">
        <v>586821</v>
      </c>
      <c r="R451">
        <v>0</v>
      </c>
      <c r="S451">
        <v>0</v>
      </c>
      <c r="T451">
        <v>0</v>
      </c>
      <c r="U451">
        <v>0</v>
      </c>
      <c r="V451">
        <v>311114</v>
      </c>
      <c r="W451">
        <v>0</v>
      </c>
      <c r="X451">
        <v>275707</v>
      </c>
      <c r="Y451">
        <v>5514</v>
      </c>
      <c r="Z451">
        <v>0</v>
      </c>
      <c r="AA451">
        <v>0</v>
      </c>
      <c r="AB451">
        <v>2</v>
      </c>
      <c r="AC451" t="s">
        <v>669</v>
      </c>
      <c r="AD451" t="s">
        <v>669</v>
      </c>
      <c r="AE451" t="s">
        <v>673</v>
      </c>
      <c r="AF451" t="s">
        <v>674</v>
      </c>
      <c r="AG451" t="s">
        <v>1181</v>
      </c>
      <c r="AH451">
        <v>1</v>
      </c>
      <c r="AI451" t="s">
        <v>680</v>
      </c>
    </row>
    <row r="452" spans="1:35" x14ac:dyDescent="0.35">
      <c r="A452" t="s">
        <v>1606</v>
      </c>
      <c r="B452" s="20">
        <v>45114</v>
      </c>
      <c r="C452" s="20">
        <v>45128</v>
      </c>
      <c r="D452" s="20">
        <v>45217</v>
      </c>
      <c r="E452" t="s">
        <v>669</v>
      </c>
      <c r="F452">
        <v>800065396</v>
      </c>
      <c r="G452" t="s">
        <v>670</v>
      </c>
      <c r="H452" t="s">
        <v>1607</v>
      </c>
      <c r="I452" t="s">
        <v>672</v>
      </c>
      <c r="J452" s="20">
        <v>45114</v>
      </c>
      <c r="K452" s="20">
        <v>45128</v>
      </c>
      <c r="L452" s="20">
        <v>45217</v>
      </c>
      <c r="M452" t="s">
        <v>669</v>
      </c>
      <c r="N452" t="s">
        <v>669</v>
      </c>
      <c r="O452" t="s">
        <v>669</v>
      </c>
      <c r="P452">
        <v>37757012</v>
      </c>
      <c r="Q452">
        <v>600851</v>
      </c>
      <c r="R452">
        <v>0</v>
      </c>
      <c r="S452">
        <v>0</v>
      </c>
      <c r="T452">
        <v>0</v>
      </c>
      <c r="U452">
        <v>4729681</v>
      </c>
      <c r="V452">
        <v>67349</v>
      </c>
      <c r="W452">
        <v>0</v>
      </c>
      <c r="X452">
        <v>533502</v>
      </c>
      <c r="Y452">
        <v>10670</v>
      </c>
      <c r="Z452">
        <v>0</v>
      </c>
      <c r="AA452">
        <v>0</v>
      </c>
      <c r="AB452">
        <v>2</v>
      </c>
      <c r="AC452" t="s">
        <v>691</v>
      </c>
      <c r="AD452" t="s">
        <v>692</v>
      </c>
      <c r="AE452" t="s">
        <v>673</v>
      </c>
      <c r="AF452" t="s">
        <v>693</v>
      </c>
      <c r="AG452" t="s">
        <v>1181</v>
      </c>
      <c r="AH452">
        <v>1</v>
      </c>
      <c r="AI452" t="s">
        <v>680</v>
      </c>
    </row>
    <row r="453" spans="1:35" x14ac:dyDescent="0.35">
      <c r="A453" t="s">
        <v>1608</v>
      </c>
      <c r="B453" s="20">
        <v>45140</v>
      </c>
      <c r="C453" s="20">
        <v>45149</v>
      </c>
      <c r="D453" s="20">
        <v>45218</v>
      </c>
      <c r="E453" t="s">
        <v>669</v>
      </c>
      <c r="F453">
        <v>800065396</v>
      </c>
      <c r="G453" t="s">
        <v>670</v>
      </c>
      <c r="H453" t="s">
        <v>1609</v>
      </c>
      <c r="I453" t="s">
        <v>672</v>
      </c>
      <c r="J453" s="20">
        <v>45140</v>
      </c>
      <c r="K453" s="20">
        <v>45149</v>
      </c>
      <c r="L453" s="20">
        <v>45218</v>
      </c>
      <c r="M453" t="s">
        <v>669</v>
      </c>
      <c r="N453" t="s">
        <v>669</v>
      </c>
      <c r="O453" t="s">
        <v>669</v>
      </c>
      <c r="P453">
        <v>8428479</v>
      </c>
      <c r="Q453">
        <v>769482</v>
      </c>
      <c r="R453">
        <v>0</v>
      </c>
      <c r="S453">
        <v>0</v>
      </c>
      <c r="T453">
        <v>0</v>
      </c>
      <c r="U453">
        <v>27268</v>
      </c>
      <c r="V453">
        <v>289482</v>
      </c>
      <c r="W453">
        <v>0</v>
      </c>
      <c r="X453">
        <v>480000</v>
      </c>
      <c r="Y453">
        <v>9600</v>
      </c>
      <c r="Z453">
        <v>0</v>
      </c>
      <c r="AA453">
        <v>0</v>
      </c>
      <c r="AB453">
        <v>2</v>
      </c>
      <c r="AC453" t="s">
        <v>691</v>
      </c>
      <c r="AD453" t="s">
        <v>692</v>
      </c>
      <c r="AE453" t="s">
        <v>673</v>
      </c>
      <c r="AF453" t="s">
        <v>693</v>
      </c>
      <c r="AG453" t="s">
        <v>1181</v>
      </c>
      <c r="AH453">
        <v>1</v>
      </c>
      <c r="AI453" t="s">
        <v>680</v>
      </c>
    </row>
    <row r="454" spans="1:35" x14ac:dyDescent="0.35">
      <c r="A454" t="s">
        <v>1610</v>
      </c>
      <c r="B454" s="20">
        <v>45141</v>
      </c>
      <c r="C454" s="20">
        <v>45149</v>
      </c>
      <c r="D454" s="20">
        <v>45212</v>
      </c>
      <c r="E454" t="s">
        <v>669</v>
      </c>
      <c r="F454">
        <v>800065396</v>
      </c>
      <c r="G454" t="s">
        <v>670</v>
      </c>
      <c r="H454" t="s">
        <v>1611</v>
      </c>
      <c r="I454" t="s">
        <v>672</v>
      </c>
      <c r="J454" s="20">
        <v>45141</v>
      </c>
      <c r="K454" s="20">
        <v>45149</v>
      </c>
      <c r="L454" s="20">
        <v>45212</v>
      </c>
      <c r="M454" t="s">
        <v>669</v>
      </c>
      <c r="N454" t="s">
        <v>669</v>
      </c>
      <c r="O454" t="s">
        <v>669</v>
      </c>
      <c r="P454">
        <v>38270163</v>
      </c>
      <c r="Q454">
        <v>73825</v>
      </c>
      <c r="R454">
        <v>0</v>
      </c>
      <c r="S454">
        <v>0</v>
      </c>
      <c r="T454">
        <v>0</v>
      </c>
      <c r="U454">
        <v>4660781</v>
      </c>
      <c r="V454">
        <v>36914</v>
      </c>
      <c r="W454">
        <v>0</v>
      </c>
      <c r="X454">
        <v>36911</v>
      </c>
      <c r="Y454">
        <v>738</v>
      </c>
      <c r="Z454">
        <v>0</v>
      </c>
      <c r="AA454">
        <v>0</v>
      </c>
      <c r="AB454">
        <v>2</v>
      </c>
      <c r="AC454" t="s">
        <v>691</v>
      </c>
      <c r="AD454" t="s">
        <v>692</v>
      </c>
      <c r="AE454" t="s">
        <v>673</v>
      </c>
      <c r="AF454" t="s">
        <v>693</v>
      </c>
      <c r="AG454" t="s">
        <v>1181</v>
      </c>
      <c r="AH454">
        <v>1</v>
      </c>
      <c r="AI454" t="s">
        <v>680</v>
      </c>
    </row>
    <row r="455" spans="1:35" x14ac:dyDescent="0.35">
      <c r="A455" t="s">
        <v>1612</v>
      </c>
      <c r="B455" s="20">
        <v>45301</v>
      </c>
      <c r="C455" s="20">
        <v>45323</v>
      </c>
      <c r="D455" s="20">
        <v>45426</v>
      </c>
      <c r="E455" t="s">
        <v>669</v>
      </c>
      <c r="F455">
        <v>800065396</v>
      </c>
      <c r="G455" t="s">
        <v>670</v>
      </c>
      <c r="H455" t="s">
        <v>1613</v>
      </c>
      <c r="I455" t="s">
        <v>672</v>
      </c>
      <c r="J455" s="20">
        <v>45301</v>
      </c>
      <c r="K455" s="20">
        <v>45323</v>
      </c>
      <c r="L455" s="20">
        <v>45426</v>
      </c>
      <c r="M455" t="s">
        <v>669</v>
      </c>
      <c r="N455" t="s">
        <v>669</v>
      </c>
      <c r="O455" t="s">
        <v>669</v>
      </c>
      <c r="P455">
        <v>32679505</v>
      </c>
      <c r="Q455">
        <v>642564</v>
      </c>
      <c r="R455">
        <v>0</v>
      </c>
      <c r="S455">
        <v>0</v>
      </c>
      <c r="T455">
        <v>0</v>
      </c>
      <c r="U455">
        <v>4526128</v>
      </c>
      <c r="V455">
        <v>554895</v>
      </c>
      <c r="W455">
        <v>0</v>
      </c>
      <c r="X455">
        <v>87669</v>
      </c>
      <c r="Y455">
        <v>1753</v>
      </c>
      <c r="Z455">
        <v>0</v>
      </c>
      <c r="AA455">
        <v>0</v>
      </c>
      <c r="AB455">
        <v>2</v>
      </c>
      <c r="AC455" t="s">
        <v>691</v>
      </c>
      <c r="AD455" t="s">
        <v>692</v>
      </c>
      <c r="AE455" t="s">
        <v>673</v>
      </c>
      <c r="AF455" t="s">
        <v>693</v>
      </c>
      <c r="AG455" t="s">
        <v>683</v>
      </c>
      <c r="AH455">
        <v>1</v>
      </c>
      <c r="AI455" t="s">
        <v>680</v>
      </c>
    </row>
    <row r="456" spans="1:35" x14ac:dyDescent="0.35">
      <c r="A456" t="s">
        <v>1614</v>
      </c>
      <c r="B456" s="20">
        <v>45415</v>
      </c>
      <c r="C456" s="20">
        <v>45422</v>
      </c>
      <c r="D456" s="20">
        <v>45553</v>
      </c>
      <c r="E456" t="s">
        <v>669</v>
      </c>
      <c r="F456">
        <v>800065396</v>
      </c>
      <c r="G456" t="s">
        <v>670</v>
      </c>
      <c r="H456" t="s">
        <v>1615</v>
      </c>
      <c r="I456" t="s">
        <v>672</v>
      </c>
      <c r="J456" s="20">
        <v>45415</v>
      </c>
      <c r="K456" s="20">
        <v>45422</v>
      </c>
      <c r="L456" s="20">
        <v>45553</v>
      </c>
      <c r="M456" t="s">
        <v>669</v>
      </c>
      <c r="N456" t="s">
        <v>669</v>
      </c>
      <c r="O456" t="s">
        <v>669</v>
      </c>
      <c r="P456">
        <v>54396640</v>
      </c>
      <c r="Q456">
        <v>118525</v>
      </c>
      <c r="R456">
        <v>0</v>
      </c>
      <c r="S456">
        <v>0</v>
      </c>
      <c r="T456">
        <v>0</v>
      </c>
      <c r="U456">
        <v>5579236</v>
      </c>
      <c r="V456">
        <v>47410</v>
      </c>
      <c r="W456">
        <v>0</v>
      </c>
      <c r="X456">
        <v>71115</v>
      </c>
      <c r="Y456">
        <v>1422</v>
      </c>
      <c r="Z456">
        <v>0</v>
      </c>
      <c r="AA456">
        <v>0</v>
      </c>
      <c r="AB456">
        <v>2</v>
      </c>
      <c r="AC456" t="s">
        <v>691</v>
      </c>
      <c r="AD456" t="s">
        <v>692</v>
      </c>
      <c r="AE456" t="s">
        <v>673</v>
      </c>
      <c r="AF456" t="s">
        <v>693</v>
      </c>
      <c r="AG456" t="s">
        <v>1219</v>
      </c>
      <c r="AH456">
        <v>1</v>
      </c>
      <c r="AI456" t="s">
        <v>680</v>
      </c>
    </row>
    <row r="457" spans="1:35" x14ac:dyDescent="0.35">
      <c r="A457" t="s">
        <v>1616</v>
      </c>
      <c r="B457" s="20">
        <v>45448</v>
      </c>
      <c r="C457" s="20">
        <v>45455</v>
      </c>
      <c r="D457" s="20">
        <v>45554</v>
      </c>
      <c r="E457" t="s">
        <v>669</v>
      </c>
      <c r="F457">
        <v>800065396</v>
      </c>
      <c r="G457" t="s">
        <v>670</v>
      </c>
      <c r="H457" t="s">
        <v>1617</v>
      </c>
      <c r="I457" t="s">
        <v>672</v>
      </c>
      <c r="J457" s="20">
        <v>45448</v>
      </c>
      <c r="K457" s="20">
        <v>45455</v>
      </c>
      <c r="L457" s="20">
        <v>45554</v>
      </c>
      <c r="M457" t="s">
        <v>669</v>
      </c>
      <c r="N457" t="s">
        <v>669</v>
      </c>
      <c r="O457" t="s">
        <v>669</v>
      </c>
      <c r="P457">
        <v>48785369</v>
      </c>
      <c r="Q457">
        <v>257274</v>
      </c>
      <c r="R457">
        <v>0</v>
      </c>
      <c r="S457">
        <v>0</v>
      </c>
      <c r="T457">
        <v>0</v>
      </c>
      <c r="U457">
        <v>5691857</v>
      </c>
      <c r="V457">
        <v>102910</v>
      </c>
      <c r="W457">
        <v>0</v>
      </c>
      <c r="X457">
        <v>154364</v>
      </c>
      <c r="Y457">
        <v>3087</v>
      </c>
      <c r="Z457">
        <v>0</v>
      </c>
      <c r="AA457">
        <v>0</v>
      </c>
      <c r="AB457">
        <v>2</v>
      </c>
      <c r="AC457" t="s">
        <v>691</v>
      </c>
      <c r="AD457" t="s">
        <v>692</v>
      </c>
      <c r="AE457" t="s">
        <v>673</v>
      </c>
      <c r="AF457" t="s">
        <v>693</v>
      </c>
      <c r="AG457" t="s">
        <v>708</v>
      </c>
      <c r="AH457">
        <v>1</v>
      </c>
      <c r="AI457" t="s">
        <v>680</v>
      </c>
    </row>
    <row r="458" spans="1:35" x14ac:dyDescent="0.35">
      <c r="A458" t="s">
        <v>1618</v>
      </c>
      <c r="B458" s="20">
        <v>45476</v>
      </c>
      <c r="C458" s="20">
        <v>45483</v>
      </c>
      <c r="D458" s="20">
        <v>45554</v>
      </c>
      <c r="E458" t="s">
        <v>669</v>
      </c>
      <c r="F458">
        <v>800065396</v>
      </c>
      <c r="G458" t="s">
        <v>670</v>
      </c>
      <c r="H458" t="s">
        <v>1619</v>
      </c>
      <c r="I458" t="s">
        <v>672</v>
      </c>
      <c r="J458" s="20">
        <v>45476</v>
      </c>
      <c r="K458" s="20">
        <v>45483</v>
      </c>
      <c r="L458" s="20">
        <v>45554</v>
      </c>
      <c r="M458" t="s">
        <v>669</v>
      </c>
      <c r="N458" t="s">
        <v>669</v>
      </c>
      <c r="O458" t="s">
        <v>669</v>
      </c>
      <c r="P458">
        <v>39832352</v>
      </c>
      <c r="Q458">
        <v>297435</v>
      </c>
      <c r="R458">
        <v>0</v>
      </c>
      <c r="S458">
        <v>0</v>
      </c>
      <c r="T458">
        <v>0</v>
      </c>
      <c r="U458">
        <v>5548355</v>
      </c>
      <c r="V458">
        <v>118974</v>
      </c>
      <c r="W458">
        <v>0</v>
      </c>
      <c r="X458">
        <v>178461</v>
      </c>
      <c r="Y458">
        <v>3569</v>
      </c>
      <c r="Z458">
        <v>0</v>
      </c>
      <c r="AA458">
        <v>0</v>
      </c>
      <c r="AB458">
        <v>2</v>
      </c>
      <c r="AC458" t="s">
        <v>691</v>
      </c>
      <c r="AD458" t="s">
        <v>692</v>
      </c>
      <c r="AE458" t="s">
        <v>673</v>
      </c>
      <c r="AF458" t="s">
        <v>693</v>
      </c>
      <c r="AG458" t="s">
        <v>1212</v>
      </c>
      <c r="AH458">
        <v>1</v>
      </c>
      <c r="AI458" t="s">
        <v>680</v>
      </c>
    </row>
    <row r="459" spans="1:35" x14ac:dyDescent="0.35">
      <c r="A459" t="s">
        <v>1620</v>
      </c>
      <c r="B459" s="20">
        <v>45476</v>
      </c>
      <c r="C459" s="20">
        <v>45483</v>
      </c>
      <c r="D459" s="20">
        <v>45554</v>
      </c>
      <c r="E459" t="s">
        <v>669</v>
      </c>
      <c r="F459">
        <v>800065396</v>
      </c>
      <c r="G459" t="s">
        <v>670</v>
      </c>
      <c r="H459" t="s">
        <v>1621</v>
      </c>
      <c r="I459" t="s">
        <v>672</v>
      </c>
      <c r="J459" s="20">
        <v>45476</v>
      </c>
      <c r="K459" s="20">
        <v>45483</v>
      </c>
      <c r="L459" s="20">
        <v>45554</v>
      </c>
      <c r="M459" t="s">
        <v>669</v>
      </c>
      <c r="N459" t="s">
        <v>669</v>
      </c>
      <c r="O459" t="s">
        <v>669</v>
      </c>
      <c r="P459">
        <v>9944838</v>
      </c>
      <c r="Q459">
        <v>284697</v>
      </c>
      <c r="R459">
        <v>0</v>
      </c>
      <c r="S459">
        <v>0</v>
      </c>
      <c r="T459">
        <v>0</v>
      </c>
      <c r="U459">
        <v>7871</v>
      </c>
      <c r="V459">
        <v>113879</v>
      </c>
      <c r="W459">
        <v>0</v>
      </c>
      <c r="X459">
        <v>170818</v>
      </c>
      <c r="Y459">
        <v>3416</v>
      </c>
      <c r="Z459">
        <v>0</v>
      </c>
      <c r="AA459">
        <v>0</v>
      </c>
      <c r="AB459">
        <v>2</v>
      </c>
      <c r="AC459" t="s">
        <v>691</v>
      </c>
      <c r="AD459" t="s">
        <v>692</v>
      </c>
      <c r="AE459" t="s">
        <v>673</v>
      </c>
      <c r="AF459" t="s">
        <v>693</v>
      </c>
      <c r="AG459" t="s">
        <v>1212</v>
      </c>
      <c r="AH459">
        <v>1</v>
      </c>
      <c r="AI459" t="s">
        <v>680</v>
      </c>
    </row>
    <row r="460" spans="1:35" x14ac:dyDescent="0.35">
      <c r="A460" t="s">
        <v>1622</v>
      </c>
      <c r="B460" s="20">
        <v>45506</v>
      </c>
      <c r="C460" s="20">
        <v>45517</v>
      </c>
      <c r="D460" s="20">
        <v>45614</v>
      </c>
      <c r="E460" t="s">
        <v>669</v>
      </c>
      <c r="F460">
        <v>800065396</v>
      </c>
      <c r="G460" t="s">
        <v>670</v>
      </c>
      <c r="H460" t="s">
        <v>1623</v>
      </c>
      <c r="I460" t="s">
        <v>672</v>
      </c>
      <c r="J460" s="20">
        <v>45506</v>
      </c>
      <c r="K460" s="20">
        <v>45517</v>
      </c>
      <c r="L460" s="20">
        <v>45614</v>
      </c>
      <c r="M460" t="s">
        <v>669</v>
      </c>
      <c r="N460" t="s">
        <v>669</v>
      </c>
      <c r="O460" t="s">
        <v>669</v>
      </c>
      <c r="P460">
        <v>59803127</v>
      </c>
      <c r="Q460">
        <v>1958868</v>
      </c>
      <c r="R460">
        <v>0</v>
      </c>
      <c r="S460">
        <v>0</v>
      </c>
      <c r="T460">
        <v>0</v>
      </c>
      <c r="U460">
        <v>6576556</v>
      </c>
      <c r="V460">
        <v>1958868</v>
      </c>
      <c r="W460">
        <v>0</v>
      </c>
      <c r="X460">
        <v>0</v>
      </c>
      <c r="Y460">
        <v>0</v>
      </c>
      <c r="Z460">
        <v>0</v>
      </c>
      <c r="AA460">
        <v>0</v>
      </c>
      <c r="AB460">
        <v>2</v>
      </c>
      <c r="AC460" t="s">
        <v>691</v>
      </c>
      <c r="AD460" t="s">
        <v>692</v>
      </c>
      <c r="AE460" t="s">
        <v>673</v>
      </c>
      <c r="AF460" t="s">
        <v>693</v>
      </c>
      <c r="AG460" t="s">
        <v>711</v>
      </c>
      <c r="AH460">
        <v>1</v>
      </c>
      <c r="AI460" t="s">
        <v>680</v>
      </c>
    </row>
    <row r="461" spans="1:35" x14ac:dyDescent="0.35">
      <c r="A461" t="s">
        <v>1624</v>
      </c>
      <c r="B461" s="20">
        <v>45506</v>
      </c>
      <c r="C461" s="20">
        <v>45517</v>
      </c>
      <c r="D461" s="20">
        <v>45614</v>
      </c>
      <c r="E461" t="s">
        <v>669</v>
      </c>
      <c r="F461">
        <v>800065396</v>
      </c>
      <c r="G461" t="s">
        <v>670</v>
      </c>
      <c r="H461" t="s">
        <v>1625</v>
      </c>
      <c r="I461" t="s">
        <v>672</v>
      </c>
      <c r="J461" s="20">
        <v>45506</v>
      </c>
      <c r="K461" s="20">
        <v>45517</v>
      </c>
      <c r="L461" s="20">
        <v>45614</v>
      </c>
      <c r="M461" t="s">
        <v>669</v>
      </c>
      <c r="N461" t="s">
        <v>669</v>
      </c>
      <c r="O461" t="s">
        <v>669</v>
      </c>
      <c r="P461">
        <v>10252798</v>
      </c>
      <c r="Q461">
        <v>116956</v>
      </c>
      <c r="R461">
        <v>0</v>
      </c>
      <c r="S461">
        <v>0</v>
      </c>
      <c r="T461">
        <v>0</v>
      </c>
      <c r="U461">
        <v>21941</v>
      </c>
      <c r="V461">
        <v>116956</v>
      </c>
      <c r="W461">
        <v>0</v>
      </c>
      <c r="X461">
        <v>0</v>
      </c>
      <c r="Y461">
        <v>0</v>
      </c>
      <c r="Z461">
        <v>0</v>
      </c>
      <c r="AA461">
        <v>0</v>
      </c>
      <c r="AB461">
        <v>2</v>
      </c>
      <c r="AC461" t="s">
        <v>691</v>
      </c>
      <c r="AD461" t="s">
        <v>692</v>
      </c>
      <c r="AE461" t="s">
        <v>673</v>
      </c>
      <c r="AF461" t="s">
        <v>693</v>
      </c>
      <c r="AG461" t="s">
        <v>720</v>
      </c>
      <c r="AH461">
        <v>1</v>
      </c>
      <c r="AI461" t="s">
        <v>680</v>
      </c>
    </row>
    <row r="462" spans="1:35" x14ac:dyDescent="0.35">
      <c r="A462" t="s">
        <v>1626</v>
      </c>
      <c r="B462" s="20">
        <v>45538</v>
      </c>
      <c r="C462" s="20">
        <v>45548</v>
      </c>
      <c r="D462" s="20">
        <v>45686</v>
      </c>
      <c r="E462" t="s">
        <v>669</v>
      </c>
      <c r="F462">
        <v>800065396</v>
      </c>
      <c r="G462" t="s">
        <v>670</v>
      </c>
      <c r="H462" t="s">
        <v>1627</v>
      </c>
      <c r="I462" t="s">
        <v>672</v>
      </c>
      <c r="J462" s="20">
        <v>45538</v>
      </c>
      <c r="K462" s="20">
        <v>45548</v>
      </c>
      <c r="L462" s="20">
        <v>45686</v>
      </c>
      <c r="M462" t="s">
        <v>669</v>
      </c>
      <c r="N462" t="s">
        <v>669</v>
      </c>
      <c r="O462" t="s">
        <v>669</v>
      </c>
      <c r="P462">
        <v>58232193</v>
      </c>
      <c r="Q462">
        <v>2075113</v>
      </c>
      <c r="R462">
        <v>0</v>
      </c>
      <c r="S462">
        <v>0</v>
      </c>
      <c r="T462">
        <v>0</v>
      </c>
      <c r="U462">
        <v>6157862</v>
      </c>
      <c r="V462">
        <v>2075113</v>
      </c>
      <c r="W462">
        <v>0</v>
      </c>
      <c r="X462">
        <v>0</v>
      </c>
      <c r="Y462">
        <v>0</v>
      </c>
      <c r="Z462">
        <v>0</v>
      </c>
      <c r="AA462">
        <v>0</v>
      </c>
      <c r="AB462">
        <v>2</v>
      </c>
      <c r="AC462" t="s">
        <v>691</v>
      </c>
      <c r="AD462" t="s">
        <v>692</v>
      </c>
      <c r="AE462" t="s">
        <v>673</v>
      </c>
      <c r="AF462" t="s">
        <v>693</v>
      </c>
      <c r="AG462" t="s">
        <v>752</v>
      </c>
      <c r="AH462">
        <v>1</v>
      </c>
      <c r="AI462" t="s">
        <v>680</v>
      </c>
    </row>
    <row r="463" spans="1:35" x14ac:dyDescent="0.35">
      <c r="A463" t="s">
        <v>1628</v>
      </c>
      <c r="B463" s="20">
        <v>45538</v>
      </c>
      <c r="C463" s="20">
        <v>45548</v>
      </c>
      <c r="D463" s="20">
        <v>45682</v>
      </c>
      <c r="E463" t="s">
        <v>669</v>
      </c>
      <c r="F463">
        <v>800065396</v>
      </c>
      <c r="G463" t="s">
        <v>670</v>
      </c>
      <c r="H463" t="s">
        <v>1629</v>
      </c>
      <c r="I463" t="s">
        <v>672</v>
      </c>
      <c r="J463" s="20">
        <v>45538</v>
      </c>
      <c r="K463" s="20">
        <v>45548</v>
      </c>
      <c r="L463" s="20">
        <v>45682</v>
      </c>
      <c r="M463" t="s">
        <v>669</v>
      </c>
      <c r="N463" t="s">
        <v>669</v>
      </c>
      <c r="O463" t="s">
        <v>669</v>
      </c>
      <c r="P463">
        <v>9565905</v>
      </c>
      <c r="Q463">
        <v>315890</v>
      </c>
      <c r="R463">
        <v>0</v>
      </c>
      <c r="S463">
        <v>0</v>
      </c>
      <c r="T463">
        <v>0</v>
      </c>
      <c r="U463">
        <v>94325</v>
      </c>
      <c r="V463">
        <v>126356</v>
      </c>
      <c r="W463">
        <v>0</v>
      </c>
      <c r="X463">
        <v>189534</v>
      </c>
      <c r="Y463">
        <v>3791</v>
      </c>
      <c r="Z463">
        <v>0</v>
      </c>
      <c r="AA463">
        <v>0</v>
      </c>
      <c r="AB463">
        <v>2</v>
      </c>
      <c r="AC463" t="s">
        <v>691</v>
      </c>
      <c r="AD463" t="s">
        <v>692</v>
      </c>
      <c r="AE463" t="s">
        <v>673</v>
      </c>
      <c r="AF463" t="s">
        <v>693</v>
      </c>
      <c r="AG463" t="s">
        <v>749</v>
      </c>
      <c r="AH463">
        <v>1</v>
      </c>
      <c r="AI463" t="s">
        <v>680</v>
      </c>
    </row>
    <row r="464" spans="1:35" x14ac:dyDescent="0.35">
      <c r="A464" t="s">
        <v>1630</v>
      </c>
      <c r="B464" s="20">
        <v>45568</v>
      </c>
      <c r="C464" s="20">
        <v>45580</v>
      </c>
      <c r="D464" s="20">
        <v>45686</v>
      </c>
      <c r="E464" t="s">
        <v>669</v>
      </c>
      <c r="F464">
        <v>800065396</v>
      </c>
      <c r="G464" t="s">
        <v>670</v>
      </c>
      <c r="H464" t="s">
        <v>1631</v>
      </c>
      <c r="I464" t="s">
        <v>672</v>
      </c>
      <c r="J464" s="20">
        <v>45568</v>
      </c>
      <c r="K464" s="20">
        <v>45580</v>
      </c>
      <c r="L464" s="20">
        <v>45686</v>
      </c>
      <c r="M464" t="s">
        <v>669</v>
      </c>
      <c r="N464" t="s">
        <v>669</v>
      </c>
      <c r="O464" t="s">
        <v>669</v>
      </c>
      <c r="P464">
        <v>54400556</v>
      </c>
      <c r="Q464">
        <v>1369281</v>
      </c>
      <c r="R464">
        <v>0</v>
      </c>
      <c r="S464">
        <v>0</v>
      </c>
      <c r="T464">
        <v>0</v>
      </c>
      <c r="U464">
        <v>6420503</v>
      </c>
      <c r="V464">
        <v>1369281</v>
      </c>
      <c r="W464">
        <v>0</v>
      </c>
      <c r="X464">
        <v>0</v>
      </c>
      <c r="Y464">
        <v>0</v>
      </c>
      <c r="Z464">
        <v>0</v>
      </c>
      <c r="AA464">
        <v>0</v>
      </c>
      <c r="AB464">
        <v>2</v>
      </c>
      <c r="AC464" t="s">
        <v>691</v>
      </c>
      <c r="AD464" t="s">
        <v>692</v>
      </c>
      <c r="AE464" t="s">
        <v>673</v>
      </c>
      <c r="AF464" t="s">
        <v>693</v>
      </c>
      <c r="AG464" t="s">
        <v>752</v>
      </c>
      <c r="AH464">
        <v>1</v>
      </c>
      <c r="AI464" t="s">
        <v>680</v>
      </c>
    </row>
    <row r="465" spans="1:35" x14ac:dyDescent="0.35">
      <c r="A465" t="s">
        <v>1632</v>
      </c>
      <c r="B465" s="20">
        <v>45568</v>
      </c>
      <c r="C465" s="20">
        <v>45576</v>
      </c>
      <c r="D465" s="20">
        <v>45682</v>
      </c>
      <c r="E465" t="s">
        <v>669</v>
      </c>
      <c r="F465">
        <v>800065396</v>
      </c>
      <c r="G465" t="s">
        <v>670</v>
      </c>
      <c r="H465" t="s">
        <v>1633</v>
      </c>
      <c r="I465" t="s">
        <v>672</v>
      </c>
      <c r="J465" s="20">
        <v>45568</v>
      </c>
      <c r="K465" s="20">
        <v>45576</v>
      </c>
      <c r="L465" s="20">
        <v>45682</v>
      </c>
      <c r="M465" t="s">
        <v>669</v>
      </c>
      <c r="N465" t="s">
        <v>669</v>
      </c>
      <c r="O465" t="s">
        <v>669</v>
      </c>
      <c r="P465">
        <v>8818959</v>
      </c>
      <c r="Q465">
        <v>385409</v>
      </c>
      <c r="R465">
        <v>0</v>
      </c>
      <c r="S465">
        <v>0</v>
      </c>
      <c r="T465">
        <v>0</v>
      </c>
      <c r="U465">
        <v>13500</v>
      </c>
      <c r="V465">
        <v>154164</v>
      </c>
      <c r="W465">
        <v>0</v>
      </c>
      <c r="X465">
        <v>231245</v>
      </c>
      <c r="Y465">
        <v>4625</v>
      </c>
      <c r="Z465">
        <v>0</v>
      </c>
      <c r="AA465">
        <v>0</v>
      </c>
      <c r="AB465">
        <v>2</v>
      </c>
      <c r="AC465" t="s">
        <v>691</v>
      </c>
      <c r="AD465" t="s">
        <v>692</v>
      </c>
      <c r="AE465" t="s">
        <v>673</v>
      </c>
      <c r="AF465" t="s">
        <v>693</v>
      </c>
      <c r="AG465" t="s">
        <v>749</v>
      </c>
      <c r="AH465">
        <v>1</v>
      </c>
      <c r="AI465" t="s">
        <v>680</v>
      </c>
    </row>
    <row r="466" spans="1:35" x14ac:dyDescent="0.35">
      <c r="A466" t="s">
        <v>1634</v>
      </c>
      <c r="B466" s="20">
        <v>45601</v>
      </c>
      <c r="C466" s="20">
        <v>45610</v>
      </c>
      <c r="D466" s="20">
        <v>45686</v>
      </c>
      <c r="E466" t="s">
        <v>669</v>
      </c>
      <c r="F466">
        <v>800065396</v>
      </c>
      <c r="G466" t="s">
        <v>670</v>
      </c>
      <c r="H466" t="s">
        <v>1635</v>
      </c>
      <c r="I466" t="s">
        <v>672</v>
      </c>
      <c r="J466" s="20">
        <v>45601</v>
      </c>
      <c r="K466" s="20">
        <v>45610</v>
      </c>
      <c r="L466" s="20">
        <v>45686</v>
      </c>
      <c r="M466" t="s">
        <v>669</v>
      </c>
      <c r="N466" t="s">
        <v>669</v>
      </c>
      <c r="O466" t="s">
        <v>669</v>
      </c>
      <c r="P466">
        <v>57036116</v>
      </c>
      <c r="Q466">
        <v>1893145</v>
      </c>
      <c r="R466">
        <v>0</v>
      </c>
      <c r="S466">
        <v>0</v>
      </c>
      <c r="T466">
        <v>0</v>
      </c>
      <c r="U466">
        <v>6363703</v>
      </c>
      <c r="V466">
        <v>1893145</v>
      </c>
      <c r="W466">
        <v>0</v>
      </c>
      <c r="X466">
        <v>0</v>
      </c>
      <c r="Y466">
        <v>0</v>
      </c>
      <c r="Z466">
        <v>0</v>
      </c>
      <c r="AA466">
        <v>0</v>
      </c>
      <c r="AB466">
        <v>2</v>
      </c>
      <c r="AC466" t="s">
        <v>691</v>
      </c>
      <c r="AD466" t="s">
        <v>692</v>
      </c>
      <c r="AE466" t="s">
        <v>673</v>
      </c>
      <c r="AF466" t="s">
        <v>693</v>
      </c>
      <c r="AG466" t="s">
        <v>752</v>
      </c>
      <c r="AH466">
        <v>1</v>
      </c>
      <c r="AI466" t="s">
        <v>680</v>
      </c>
    </row>
    <row r="467" spans="1:35" x14ac:dyDescent="0.35">
      <c r="A467" t="s">
        <v>1636</v>
      </c>
      <c r="B467" s="20">
        <v>45601</v>
      </c>
      <c r="C467" s="20">
        <v>45610</v>
      </c>
      <c r="D467" s="20">
        <v>45682</v>
      </c>
      <c r="E467" t="s">
        <v>669</v>
      </c>
      <c r="F467">
        <v>800065396</v>
      </c>
      <c r="G467" t="s">
        <v>670</v>
      </c>
      <c r="H467" t="s">
        <v>1637</v>
      </c>
      <c r="I467" t="s">
        <v>672</v>
      </c>
      <c r="J467" s="20">
        <v>45601</v>
      </c>
      <c r="K467" s="20">
        <v>45610</v>
      </c>
      <c r="L467" s="20">
        <v>45682</v>
      </c>
      <c r="M467" t="s">
        <v>669</v>
      </c>
      <c r="N467" t="s">
        <v>669</v>
      </c>
      <c r="O467" t="s">
        <v>669</v>
      </c>
      <c r="P467">
        <v>10439761</v>
      </c>
      <c r="Q467">
        <v>269178</v>
      </c>
      <c r="R467">
        <v>0</v>
      </c>
      <c r="S467">
        <v>0</v>
      </c>
      <c r="T467">
        <v>0</v>
      </c>
      <c r="U467">
        <v>0</v>
      </c>
      <c r="V467">
        <v>107671</v>
      </c>
      <c r="W467">
        <v>0</v>
      </c>
      <c r="X467">
        <v>161507</v>
      </c>
      <c r="Y467">
        <v>3230</v>
      </c>
      <c r="Z467">
        <v>0</v>
      </c>
      <c r="AA467">
        <v>0</v>
      </c>
      <c r="AB467">
        <v>2</v>
      </c>
      <c r="AC467" t="s">
        <v>691</v>
      </c>
      <c r="AD467" t="s">
        <v>692</v>
      </c>
      <c r="AE467" t="s">
        <v>673</v>
      </c>
      <c r="AF467" t="s">
        <v>693</v>
      </c>
      <c r="AG467" t="s">
        <v>749</v>
      </c>
      <c r="AH467">
        <v>1</v>
      </c>
      <c r="AI467" t="s">
        <v>680</v>
      </c>
    </row>
    <row r="468" spans="1:35" x14ac:dyDescent="0.35">
      <c r="A468" t="s">
        <v>1638</v>
      </c>
      <c r="B468" s="20">
        <v>45629</v>
      </c>
      <c r="C468" s="20">
        <v>45637</v>
      </c>
      <c r="D468" s="20">
        <v>45686</v>
      </c>
      <c r="E468" t="s">
        <v>669</v>
      </c>
      <c r="F468">
        <v>800065396</v>
      </c>
      <c r="G468" t="s">
        <v>670</v>
      </c>
      <c r="H468" t="s">
        <v>1639</v>
      </c>
      <c r="I468" t="s">
        <v>672</v>
      </c>
      <c r="J468" s="20">
        <v>45629</v>
      </c>
      <c r="K468" s="20">
        <v>45637</v>
      </c>
      <c r="L468" s="20">
        <v>45686</v>
      </c>
      <c r="M468" t="s">
        <v>669</v>
      </c>
      <c r="N468" t="s">
        <v>669</v>
      </c>
      <c r="O468" t="s">
        <v>669</v>
      </c>
      <c r="P468">
        <v>48347036</v>
      </c>
      <c r="Q468">
        <v>1547721</v>
      </c>
      <c r="R468">
        <v>0</v>
      </c>
      <c r="S468">
        <v>0</v>
      </c>
      <c r="T468">
        <v>0</v>
      </c>
      <c r="U468">
        <v>5474280</v>
      </c>
      <c r="V468">
        <v>464316</v>
      </c>
      <c r="W468">
        <v>0</v>
      </c>
      <c r="X468">
        <v>1083405</v>
      </c>
      <c r="Y468">
        <v>21668</v>
      </c>
      <c r="Z468">
        <v>0</v>
      </c>
      <c r="AA468">
        <v>0</v>
      </c>
      <c r="AB468">
        <v>2</v>
      </c>
      <c r="AC468" t="s">
        <v>691</v>
      </c>
      <c r="AD468" t="s">
        <v>692</v>
      </c>
      <c r="AE468" t="s">
        <v>673</v>
      </c>
      <c r="AF468" t="s">
        <v>693</v>
      </c>
      <c r="AG468" t="s">
        <v>752</v>
      </c>
      <c r="AH468">
        <v>1</v>
      </c>
      <c r="AI468" t="s">
        <v>680</v>
      </c>
    </row>
    <row r="469" spans="1:35" x14ac:dyDescent="0.35">
      <c r="A469" t="s">
        <v>1640</v>
      </c>
      <c r="B469" s="20">
        <v>45629</v>
      </c>
      <c r="C469" s="20">
        <v>45637</v>
      </c>
      <c r="D469" s="20">
        <v>45653</v>
      </c>
      <c r="E469" t="s">
        <v>669</v>
      </c>
      <c r="F469">
        <v>800065396</v>
      </c>
      <c r="G469" t="s">
        <v>670</v>
      </c>
      <c r="H469" t="s">
        <v>1641</v>
      </c>
      <c r="I469" t="s">
        <v>672</v>
      </c>
      <c r="J469" s="20">
        <v>45629</v>
      </c>
      <c r="K469" s="20">
        <v>45637</v>
      </c>
      <c r="L469" s="20">
        <v>45653</v>
      </c>
      <c r="M469" t="s">
        <v>669</v>
      </c>
      <c r="N469" t="s">
        <v>669</v>
      </c>
      <c r="O469" t="s">
        <v>669</v>
      </c>
      <c r="P469">
        <v>10476775</v>
      </c>
      <c r="Q469">
        <v>10476775</v>
      </c>
      <c r="R469">
        <v>0</v>
      </c>
      <c r="S469">
        <v>0</v>
      </c>
      <c r="T469">
        <v>0</v>
      </c>
      <c r="U469">
        <v>0</v>
      </c>
      <c r="V469">
        <v>0</v>
      </c>
      <c r="W469">
        <v>0</v>
      </c>
      <c r="X469">
        <v>10476775</v>
      </c>
      <c r="Y469">
        <v>209536</v>
      </c>
      <c r="Z469">
        <v>0</v>
      </c>
      <c r="AA469">
        <v>0</v>
      </c>
      <c r="AB469">
        <v>1</v>
      </c>
      <c r="AC469" t="s">
        <v>691</v>
      </c>
      <c r="AD469" t="s">
        <v>692</v>
      </c>
      <c r="AE469" t="s">
        <v>673</v>
      </c>
      <c r="AF469" t="s">
        <v>693</v>
      </c>
      <c r="AG469" t="s">
        <v>763</v>
      </c>
      <c r="AH469">
        <v>1</v>
      </c>
      <c r="AI469" t="s">
        <v>675</v>
      </c>
    </row>
    <row r="470" spans="1:35" x14ac:dyDescent="0.35">
      <c r="A470" t="s">
        <v>1642</v>
      </c>
      <c r="B470" s="20">
        <v>45660</v>
      </c>
      <c r="C470" s="20">
        <v>45671</v>
      </c>
      <c r="D470" s="20">
        <v>45682</v>
      </c>
      <c r="E470" t="s">
        <v>669</v>
      </c>
      <c r="F470">
        <v>800065396</v>
      </c>
      <c r="G470" t="s">
        <v>670</v>
      </c>
      <c r="H470" t="s">
        <v>1643</v>
      </c>
      <c r="I470" t="s">
        <v>774</v>
      </c>
      <c r="J470" s="20">
        <v>45660</v>
      </c>
      <c r="K470" s="20">
        <v>45671</v>
      </c>
      <c r="L470" s="20">
        <v>45682</v>
      </c>
      <c r="M470" t="s">
        <v>669</v>
      </c>
      <c r="N470" t="s">
        <v>669</v>
      </c>
      <c r="O470" t="s">
        <v>669</v>
      </c>
      <c r="P470">
        <v>49802242</v>
      </c>
      <c r="Q470">
        <v>49802242</v>
      </c>
      <c r="R470">
        <v>0</v>
      </c>
      <c r="S470">
        <v>1535437</v>
      </c>
      <c r="T470">
        <v>5111580</v>
      </c>
      <c r="U470">
        <v>5111580</v>
      </c>
      <c r="V470">
        <v>0</v>
      </c>
      <c r="W470">
        <v>0</v>
      </c>
      <c r="X470">
        <v>43155225</v>
      </c>
      <c r="Y470">
        <v>965336</v>
      </c>
      <c r="Z470">
        <v>0</v>
      </c>
      <c r="AA470">
        <v>0</v>
      </c>
      <c r="AB470">
        <v>1</v>
      </c>
      <c r="AC470" t="s">
        <v>691</v>
      </c>
      <c r="AD470" t="s">
        <v>692</v>
      </c>
      <c r="AE470" t="s">
        <v>673</v>
      </c>
      <c r="AF470" t="s">
        <v>693</v>
      </c>
      <c r="AG470" t="s">
        <v>763</v>
      </c>
      <c r="AH470">
        <v>1</v>
      </c>
      <c r="AI470" t="s">
        <v>675</v>
      </c>
    </row>
    <row r="471" spans="1:35" x14ac:dyDescent="0.35">
      <c r="A471" t="s">
        <v>1644</v>
      </c>
      <c r="B471" s="20">
        <v>45114</v>
      </c>
      <c r="C471" s="20">
        <v>45128</v>
      </c>
      <c r="D471" s="20">
        <v>45217</v>
      </c>
      <c r="E471" t="s">
        <v>669</v>
      </c>
      <c r="F471">
        <v>800065396</v>
      </c>
      <c r="G471" t="s">
        <v>670</v>
      </c>
      <c r="H471" t="s">
        <v>1645</v>
      </c>
      <c r="I471" t="s">
        <v>672</v>
      </c>
      <c r="J471" s="20">
        <v>45114</v>
      </c>
      <c r="K471" s="20">
        <v>45128</v>
      </c>
      <c r="L471" s="20">
        <v>45217</v>
      </c>
      <c r="M471" t="s">
        <v>669</v>
      </c>
      <c r="N471" t="s">
        <v>669</v>
      </c>
      <c r="O471" t="s">
        <v>669</v>
      </c>
      <c r="P471">
        <v>27206302</v>
      </c>
      <c r="Q471">
        <v>306168</v>
      </c>
      <c r="R471">
        <v>0</v>
      </c>
      <c r="S471">
        <v>0</v>
      </c>
      <c r="T471">
        <v>0</v>
      </c>
      <c r="U471">
        <v>5352353</v>
      </c>
      <c r="V471">
        <v>208154</v>
      </c>
      <c r="W471">
        <v>0</v>
      </c>
      <c r="X471">
        <v>98014</v>
      </c>
      <c r="Y471">
        <v>1960</v>
      </c>
      <c r="Z471">
        <v>0</v>
      </c>
      <c r="AA471">
        <v>0</v>
      </c>
      <c r="AB471">
        <v>2</v>
      </c>
      <c r="AC471" t="s">
        <v>691</v>
      </c>
      <c r="AD471" t="s">
        <v>692</v>
      </c>
      <c r="AE471" t="s">
        <v>673</v>
      </c>
      <c r="AF471" t="s">
        <v>693</v>
      </c>
      <c r="AG471" t="s">
        <v>1181</v>
      </c>
      <c r="AH471">
        <v>1</v>
      </c>
      <c r="AI471" t="s">
        <v>680</v>
      </c>
    </row>
    <row r="472" spans="1:35" x14ac:dyDescent="0.35">
      <c r="A472" t="s">
        <v>1646</v>
      </c>
      <c r="B472" s="20">
        <v>45140</v>
      </c>
      <c r="C472" s="20">
        <v>45148</v>
      </c>
      <c r="D472" s="20">
        <v>45217</v>
      </c>
      <c r="E472" t="s">
        <v>669</v>
      </c>
      <c r="F472">
        <v>800065396</v>
      </c>
      <c r="G472" t="s">
        <v>670</v>
      </c>
      <c r="H472" t="s">
        <v>1647</v>
      </c>
      <c r="I472" t="s">
        <v>672</v>
      </c>
      <c r="J472" s="20">
        <v>45140</v>
      </c>
      <c r="K472" s="20">
        <v>45148</v>
      </c>
      <c r="L472" s="20">
        <v>45217</v>
      </c>
      <c r="M472" t="s">
        <v>669</v>
      </c>
      <c r="N472" t="s">
        <v>669</v>
      </c>
      <c r="O472" t="s">
        <v>669</v>
      </c>
      <c r="P472">
        <v>6323893</v>
      </c>
      <c r="Q472">
        <v>238019</v>
      </c>
      <c r="R472">
        <v>0</v>
      </c>
      <c r="S472">
        <v>0</v>
      </c>
      <c r="T472">
        <v>0</v>
      </c>
      <c r="U472">
        <v>13430</v>
      </c>
      <c r="V472">
        <v>107573</v>
      </c>
      <c r="W472">
        <v>0</v>
      </c>
      <c r="X472">
        <v>130446</v>
      </c>
      <c r="Y472">
        <v>2609</v>
      </c>
      <c r="Z472">
        <v>0</v>
      </c>
      <c r="AA472">
        <v>0</v>
      </c>
      <c r="AB472">
        <v>2</v>
      </c>
      <c r="AC472" t="s">
        <v>691</v>
      </c>
      <c r="AD472" t="s">
        <v>692</v>
      </c>
      <c r="AE472" t="s">
        <v>673</v>
      </c>
      <c r="AF472" t="s">
        <v>693</v>
      </c>
      <c r="AG472" t="s">
        <v>1181</v>
      </c>
      <c r="AH472">
        <v>1</v>
      </c>
      <c r="AI472" t="s">
        <v>680</v>
      </c>
    </row>
    <row r="473" spans="1:35" x14ac:dyDescent="0.35">
      <c r="A473" t="s">
        <v>1648</v>
      </c>
      <c r="B473" s="20">
        <v>45141</v>
      </c>
      <c r="C473" s="20">
        <v>45149</v>
      </c>
      <c r="D473" s="20">
        <v>45217</v>
      </c>
      <c r="E473" t="s">
        <v>669</v>
      </c>
      <c r="F473">
        <v>800065396</v>
      </c>
      <c r="G473" t="s">
        <v>670</v>
      </c>
      <c r="H473" t="s">
        <v>1649</v>
      </c>
      <c r="I473" t="s">
        <v>672</v>
      </c>
      <c r="J473" s="20">
        <v>45141</v>
      </c>
      <c r="K473" s="20">
        <v>45149</v>
      </c>
      <c r="L473" s="20">
        <v>45217</v>
      </c>
      <c r="M473" t="s">
        <v>669</v>
      </c>
      <c r="N473" t="s">
        <v>669</v>
      </c>
      <c r="O473" t="s">
        <v>669</v>
      </c>
      <c r="P473">
        <v>25392682</v>
      </c>
      <c r="Q473">
        <v>225034</v>
      </c>
      <c r="R473">
        <v>0</v>
      </c>
      <c r="S473">
        <v>0</v>
      </c>
      <c r="T473">
        <v>0</v>
      </c>
      <c r="U473">
        <v>4713966</v>
      </c>
      <c r="V473">
        <v>169683</v>
      </c>
      <c r="W473">
        <v>0</v>
      </c>
      <c r="X473">
        <v>55351</v>
      </c>
      <c r="Y473">
        <v>1107</v>
      </c>
      <c r="Z473">
        <v>0</v>
      </c>
      <c r="AA473">
        <v>0</v>
      </c>
      <c r="AB473">
        <v>2</v>
      </c>
      <c r="AC473" t="s">
        <v>691</v>
      </c>
      <c r="AD473" t="s">
        <v>692</v>
      </c>
      <c r="AE473" t="s">
        <v>673</v>
      </c>
      <c r="AF473" t="s">
        <v>693</v>
      </c>
      <c r="AG473" t="s">
        <v>1181</v>
      </c>
      <c r="AH473">
        <v>1</v>
      </c>
      <c r="AI473" t="s">
        <v>680</v>
      </c>
    </row>
    <row r="474" spans="1:35" x14ac:dyDescent="0.35">
      <c r="A474" t="s">
        <v>1650</v>
      </c>
      <c r="B474" s="20">
        <v>45301</v>
      </c>
      <c r="C474" s="20">
        <v>45306</v>
      </c>
      <c r="D474" s="20">
        <v>45554</v>
      </c>
      <c r="E474" t="s">
        <v>669</v>
      </c>
      <c r="F474">
        <v>800065396</v>
      </c>
      <c r="G474" t="s">
        <v>670</v>
      </c>
      <c r="H474" t="s">
        <v>1651</v>
      </c>
      <c r="I474" t="s">
        <v>672</v>
      </c>
      <c r="J474" s="20">
        <v>45301</v>
      </c>
      <c r="K474" s="20">
        <v>45306</v>
      </c>
      <c r="L474" s="20">
        <v>45554</v>
      </c>
      <c r="M474" t="s">
        <v>669</v>
      </c>
      <c r="N474" t="s">
        <v>669</v>
      </c>
      <c r="O474" t="s">
        <v>669</v>
      </c>
      <c r="P474">
        <v>30344882</v>
      </c>
      <c r="Q474">
        <v>725547</v>
      </c>
      <c r="R474">
        <v>0</v>
      </c>
      <c r="S474">
        <v>0</v>
      </c>
      <c r="T474">
        <v>0</v>
      </c>
      <c r="U474">
        <v>5671910</v>
      </c>
      <c r="V474">
        <v>217664</v>
      </c>
      <c r="W474">
        <v>0</v>
      </c>
      <c r="X474">
        <v>507883</v>
      </c>
      <c r="Y474">
        <v>10158</v>
      </c>
      <c r="Z474">
        <v>0</v>
      </c>
      <c r="AA474">
        <v>0</v>
      </c>
      <c r="AB474">
        <v>3</v>
      </c>
      <c r="AC474" t="s">
        <v>691</v>
      </c>
      <c r="AD474" t="s">
        <v>692</v>
      </c>
      <c r="AE474" t="s">
        <v>673</v>
      </c>
      <c r="AF474" t="s">
        <v>693</v>
      </c>
      <c r="AG474" t="s">
        <v>1652</v>
      </c>
      <c r="AH474">
        <v>1</v>
      </c>
      <c r="AI474" t="s">
        <v>680</v>
      </c>
    </row>
    <row r="475" spans="1:35" x14ac:dyDescent="0.35">
      <c r="A475" t="s">
        <v>1653</v>
      </c>
      <c r="B475" s="20">
        <v>45415</v>
      </c>
      <c r="C475" s="20">
        <v>45422</v>
      </c>
      <c r="D475" s="20">
        <v>45554</v>
      </c>
      <c r="E475" t="s">
        <v>669</v>
      </c>
      <c r="F475">
        <v>800065396</v>
      </c>
      <c r="G475" t="s">
        <v>670</v>
      </c>
      <c r="H475" t="s">
        <v>1654</v>
      </c>
      <c r="I475" t="s">
        <v>672</v>
      </c>
      <c r="J475" s="20">
        <v>45415</v>
      </c>
      <c r="K475" s="20">
        <v>45422</v>
      </c>
      <c r="L475" s="20">
        <v>45554</v>
      </c>
      <c r="M475" t="s">
        <v>669</v>
      </c>
      <c r="N475" t="s">
        <v>669</v>
      </c>
      <c r="O475" t="s">
        <v>669</v>
      </c>
      <c r="P475">
        <v>28042711</v>
      </c>
      <c r="Q475">
        <v>215745</v>
      </c>
      <c r="R475">
        <v>0</v>
      </c>
      <c r="S475">
        <v>0</v>
      </c>
      <c r="T475">
        <v>0</v>
      </c>
      <c r="U475">
        <v>5913184</v>
      </c>
      <c r="V475">
        <v>86298</v>
      </c>
      <c r="W475">
        <v>0</v>
      </c>
      <c r="X475">
        <v>129447</v>
      </c>
      <c r="Y475">
        <v>2589</v>
      </c>
      <c r="Z475">
        <v>0</v>
      </c>
      <c r="AA475">
        <v>0</v>
      </c>
      <c r="AB475">
        <v>2</v>
      </c>
      <c r="AC475" t="s">
        <v>691</v>
      </c>
      <c r="AD475" t="s">
        <v>692</v>
      </c>
      <c r="AE475" t="s">
        <v>673</v>
      </c>
      <c r="AF475" t="s">
        <v>693</v>
      </c>
      <c r="AG475" t="s">
        <v>708</v>
      </c>
      <c r="AH475">
        <v>1</v>
      </c>
      <c r="AI475" t="s">
        <v>680</v>
      </c>
    </row>
    <row r="476" spans="1:35" x14ac:dyDescent="0.35">
      <c r="A476" t="s">
        <v>1655</v>
      </c>
      <c r="B476" s="20">
        <v>45448</v>
      </c>
      <c r="C476" s="20">
        <v>45455</v>
      </c>
      <c r="D476" s="20">
        <v>45553</v>
      </c>
      <c r="E476" t="s">
        <v>669</v>
      </c>
      <c r="F476">
        <v>800065396</v>
      </c>
      <c r="G476" t="s">
        <v>670</v>
      </c>
      <c r="H476" t="s">
        <v>1656</v>
      </c>
      <c r="I476" t="s">
        <v>672</v>
      </c>
      <c r="J476" s="20">
        <v>45448</v>
      </c>
      <c r="K476" s="20">
        <v>45455</v>
      </c>
      <c r="L476" s="20">
        <v>45553</v>
      </c>
      <c r="M476" t="s">
        <v>669</v>
      </c>
      <c r="N476" t="s">
        <v>669</v>
      </c>
      <c r="O476" t="s">
        <v>669</v>
      </c>
      <c r="P476">
        <v>26890706</v>
      </c>
      <c r="Q476">
        <v>113338</v>
      </c>
      <c r="R476">
        <v>0</v>
      </c>
      <c r="S476">
        <v>0</v>
      </c>
      <c r="T476">
        <v>0</v>
      </c>
      <c r="U476">
        <v>6038765</v>
      </c>
      <c r="V476">
        <v>89500</v>
      </c>
      <c r="W476">
        <v>0</v>
      </c>
      <c r="X476">
        <v>23838</v>
      </c>
      <c r="Y476">
        <v>477</v>
      </c>
      <c r="Z476">
        <v>0</v>
      </c>
      <c r="AA476">
        <v>0</v>
      </c>
      <c r="AB476">
        <v>2</v>
      </c>
      <c r="AC476" t="s">
        <v>691</v>
      </c>
      <c r="AD476" t="s">
        <v>692</v>
      </c>
      <c r="AE476" t="s">
        <v>673</v>
      </c>
      <c r="AF476" t="s">
        <v>693</v>
      </c>
      <c r="AG476" t="s">
        <v>1219</v>
      </c>
      <c r="AH476">
        <v>1</v>
      </c>
      <c r="AI476" t="s">
        <v>680</v>
      </c>
    </row>
    <row r="477" spans="1:35" x14ac:dyDescent="0.35">
      <c r="A477" t="s">
        <v>1657</v>
      </c>
      <c r="B477" s="20">
        <v>45476</v>
      </c>
      <c r="C477" s="20">
        <v>45483</v>
      </c>
      <c r="D477" s="20">
        <v>45554</v>
      </c>
      <c r="E477" t="s">
        <v>669</v>
      </c>
      <c r="F477">
        <v>800065396</v>
      </c>
      <c r="G477" t="s">
        <v>670</v>
      </c>
      <c r="H477" t="s">
        <v>1658</v>
      </c>
      <c r="I477" t="s">
        <v>672</v>
      </c>
      <c r="J477" s="20">
        <v>45476</v>
      </c>
      <c r="K477" s="20">
        <v>45483</v>
      </c>
      <c r="L477" s="20">
        <v>45554</v>
      </c>
      <c r="M477" t="s">
        <v>669</v>
      </c>
      <c r="N477" t="s">
        <v>669</v>
      </c>
      <c r="O477" t="s">
        <v>669</v>
      </c>
      <c r="P477">
        <v>28785973</v>
      </c>
      <c r="Q477">
        <v>333581</v>
      </c>
      <c r="R477">
        <v>0</v>
      </c>
      <c r="S477">
        <v>0</v>
      </c>
      <c r="T477">
        <v>0</v>
      </c>
      <c r="U477">
        <v>6054477</v>
      </c>
      <c r="V477">
        <v>133432</v>
      </c>
      <c r="W477">
        <v>0</v>
      </c>
      <c r="X477">
        <v>200149</v>
      </c>
      <c r="Y477">
        <v>4003</v>
      </c>
      <c r="Z477">
        <v>0</v>
      </c>
      <c r="AA477">
        <v>0</v>
      </c>
      <c r="AB477">
        <v>2</v>
      </c>
      <c r="AC477" t="s">
        <v>691</v>
      </c>
      <c r="AD477" t="s">
        <v>692</v>
      </c>
      <c r="AE477" t="s">
        <v>673</v>
      </c>
      <c r="AF477" t="s">
        <v>693</v>
      </c>
      <c r="AG477" t="s">
        <v>1212</v>
      </c>
      <c r="AH477">
        <v>1</v>
      </c>
      <c r="AI477" t="s">
        <v>680</v>
      </c>
    </row>
    <row r="478" spans="1:35" x14ac:dyDescent="0.35">
      <c r="A478" t="s">
        <v>1659</v>
      </c>
      <c r="B478" s="20">
        <v>45506</v>
      </c>
      <c r="C478" s="20">
        <v>45517</v>
      </c>
      <c r="D478" s="20">
        <v>45614</v>
      </c>
      <c r="E478" t="s">
        <v>669</v>
      </c>
      <c r="F478">
        <v>800065396</v>
      </c>
      <c r="G478" t="s">
        <v>670</v>
      </c>
      <c r="H478" t="s">
        <v>1660</v>
      </c>
      <c r="I478" t="s">
        <v>672</v>
      </c>
      <c r="J478" s="20">
        <v>45506</v>
      </c>
      <c r="K478" s="20">
        <v>45517</v>
      </c>
      <c r="L478" s="20">
        <v>45614</v>
      </c>
      <c r="M478" t="s">
        <v>669</v>
      </c>
      <c r="N478" t="s">
        <v>669</v>
      </c>
      <c r="O478" t="s">
        <v>669</v>
      </c>
      <c r="P478">
        <v>30779169</v>
      </c>
      <c r="Q478">
        <v>90055</v>
      </c>
      <c r="R478">
        <v>0</v>
      </c>
      <c r="S478">
        <v>0</v>
      </c>
      <c r="T478">
        <v>0</v>
      </c>
      <c r="U478">
        <v>6061083</v>
      </c>
      <c r="V478">
        <v>90055</v>
      </c>
      <c r="W478">
        <v>0</v>
      </c>
      <c r="X478">
        <v>0</v>
      </c>
      <c r="Y478">
        <v>0</v>
      </c>
      <c r="Z478">
        <v>0</v>
      </c>
      <c r="AA478">
        <v>0</v>
      </c>
      <c r="AB478">
        <v>2</v>
      </c>
      <c r="AC478" t="s">
        <v>691</v>
      </c>
      <c r="AD478" t="s">
        <v>692</v>
      </c>
      <c r="AE478" t="s">
        <v>673</v>
      </c>
      <c r="AF478" t="s">
        <v>693</v>
      </c>
      <c r="AG478" t="s">
        <v>720</v>
      </c>
      <c r="AH478">
        <v>1</v>
      </c>
      <c r="AI478" t="s">
        <v>680</v>
      </c>
    </row>
    <row r="479" spans="1:35" x14ac:dyDescent="0.35">
      <c r="A479" t="s">
        <v>1661</v>
      </c>
      <c r="B479" s="20">
        <v>45538</v>
      </c>
      <c r="C479" s="20">
        <v>45548</v>
      </c>
      <c r="D479" s="20">
        <v>45614</v>
      </c>
      <c r="E479" t="s">
        <v>669</v>
      </c>
      <c r="F479">
        <v>800065396</v>
      </c>
      <c r="G479" t="s">
        <v>670</v>
      </c>
      <c r="H479" t="s">
        <v>1662</v>
      </c>
      <c r="I479" t="s">
        <v>672</v>
      </c>
      <c r="J479" s="20">
        <v>45538</v>
      </c>
      <c r="K479" s="20">
        <v>45548</v>
      </c>
      <c r="L479" s="20">
        <v>45614</v>
      </c>
      <c r="M479" t="s">
        <v>669</v>
      </c>
      <c r="N479" t="s">
        <v>669</v>
      </c>
      <c r="O479" t="s">
        <v>669</v>
      </c>
      <c r="P479">
        <v>30842356</v>
      </c>
      <c r="Q479">
        <v>155048</v>
      </c>
      <c r="R479">
        <v>0</v>
      </c>
      <c r="S479">
        <v>0</v>
      </c>
      <c r="T479">
        <v>0</v>
      </c>
      <c r="U479">
        <v>5976949</v>
      </c>
      <c r="V479">
        <v>123211</v>
      </c>
      <c r="W479">
        <v>0</v>
      </c>
      <c r="X479">
        <v>31837</v>
      </c>
      <c r="Y479">
        <v>637</v>
      </c>
      <c r="Z479">
        <v>0</v>
      </c>
      <c r="AA479">
        <v>0</v>
      </c>
      <c r="AB479">
        <v>2</v>
      </c>
      <c r="AC479" t="s">
        <v>691</v>
      </c>
      <c r="AD479" t="s">
        <v>692</v>
      </c>
      <c r="AE479" t="s">
        <v>673</v>
      </c>
      <c r="AF479" t="s">
        <v>693</v>
      </c>
      <c r="AG479" t="s">
        <v>720</v>
      </c>
      <c r="AH479">
        <v>1</v>
      </c>
      <c r="AI479" t="s">
        <v>680</v>
      </c>
    </row>
    <row r="480" spans="1:35" x14ac:dyDescent="0.35">
      <c r="A480" t="s">
        <v>1663</v>
      </c>
      <c r="B480" s="20">
        <v>45538</v>
      </c>
      <c r="C480" s="20">
        <v>45548</v>
      </c>
      <c r="D480" s="20">
        <v>45686</v>
      </c>
      <c r="E480" t="s">
        <v>669</v>
      </c>
      <c r="F480">
        <v>800065396</v>
      </c>
      <c r="G480" t="s">
        <v>670</v>
      </c>
      <c r="H480" t="s">
        <v>1664</v>
      </c>
      <c r="I480" t="s">
        <v>672</v>
      </c>
      <c r="J480" s="20">
        <v>45538</v>
      </c>
      <c r="K480" s="20">
        <v>45548</v>
      </c>
      <c r="L480" s="20">
        <v>45686</v>
      </c>
      <c r="M480" t="s">
        <v>669</v>
      </c>
      <c r="N480" t="s">
        <v>669</v>
      </c>
      <c r="O480" t="s">
        <v>669</v>
      </c>
      <c r="P480">
        <v>7946426</v>
      </c>
      <c r="Q480">
        <v>1156156</v>
      </c>
      <c r="R480">
        <v>0</v>
      </c>
      <c r="S480">
        <v>0</v>
      </c>
      <c r="T480">
        <v>0</v>
      </c>
      <c r="U480">
        <v>251602</v>
      </c>
      <c r="V480">
        <v>1156156</v>
      </c>
      <c r="W480">
        <v>0</v>
      </c>
      <c r="X480">
        <v>0</v>
      </c>
      <c r="Y480">
        <v>0</v>
      </c>
      <c r="Z480">
        <v>0</v>
      </c>
      <c r="AA480">
        <v>0</v>
      </c>
      <c r="AB480">
        <v>2</v>
      </c>
      <c r="AC480" t="s">
        <v>691</v>
      </c>
      <c r="AD480" t="s">
        <v>692</v>
      </c>
      <c r="AE480" t="s">
        <v>673</v>
      </c>
      <c r="AF480" t="s">
        <v>693</v>
      </c>
      <c r="AG480" t="s">
        <v>752</v>
      </c>
      <c r="AH480">
        <v>1</v>
      </c>
      <c r="AI480" t="s">
        <v>680</v>
      </c>
    </row>
    <row r="481" spans="1:35" x14ac:dyDescent="0.35">
      <c r="A481" t="s">
        <v>1665</v>
      </c>
      <c r="B481" s="20">
        <v>45569</v>
      </c>
      <c r="C481" s="20">
        <v>45576</v>
      </c>
      <c r="D481" s="20">
        <v>45682</v>
      </c>
      <c r="E481" t="s">
        <v>669</v>
      </c>
      <c r="F481">
        <v>800065396</v>
      </c>
      <c r="G481" t="s">
        <v>670</v>
      </c>
      <c r="H481" t="s">
        <v>1666</v>
      </c>
      <c r="I481" t="s">
        <v>672</v>
      </c>
      <c r="J481" s="20">
        <v>45569</v>
      </c>
      <c r="K481" s="20">
        <v>45576</v>
      </c>
      <c r="L481" s="20">
        <v>45682</v>
      </c>
      <c r="M481" t="s">
        <v>669</v>
      </c>
      <c r="N481" t="s">
        <v>669</v>
      </c>
      <c r="O481" t="s">
        <v>669</v>
      </c>
      <c r="P481">
        <v>30479697</v>
      </c>
      <c r="Q481">
        <v>98398</v>
      </c>
      <c r="R481">
        <v>0</v>
      </c>
      <c r="S481">
        <v>0</v>
      </c>
      <c r="T481">
        <v>0</v>
      </c>
      <c r="U481">
        <v>5849749</v>
      </c>
      <c r="V481">
        <v>39359</v>
      </c>
      <c r="W481">
        <v>0</v>
      </c>
      <c r="X481">
        <v>59039</v>
      </c>
      <c r="Y481">
        <v>1181</v>
      </c>
      <c r="Z481">
        <v>0</v>
      </c>
      <c r="AA481">
        <v>0</v>
      </c>
      <c r="AB481">
        <v>2</v>
      </c>
      <c r="AC481" t="s">
        <v>691</v>
      </c>
      <c r="AD481" t="s">
        <v>692</v>
      </c>
      <c r="AE481" t="s">
        <v>673</v>
      </c>
      <c r="AF481" t="s">
        <v>693</v>
      </c>
      <c r="AG481" t="s">
        <v>749</v>
      </c>
      <c r="AH481">
        <v>1</v>
      </c>
      <c r="AI481" t="s">
        <v>680</v>
      </c>
    </row>
    <row r="482" spans="1:35" x14ac:dyDescent="0.35">
      <c r="A482" t="s">
        <v>1667</v>
      </c>
      <c r="B482" s="20">
        <v>45569</v>
      </c>
      <c r="C482" s="20">
        <v>45576</v>
      </c>
      <c r="D482" s="20">
        <v>45686</v>
      </c>
      <c r="E482" t="s">
        <v>669</v>
      </c>
      <c r="F482">
        <v>800065396</v>
      </c>
      <c r="G482" t="s">
        <v>670</v>
      </c>
      <c r="H482" t="s">
        <v>1668</v>
      </c>
      <c r="I482" t="s">
        <v>672</v>
      </c>
      <c r="J482" s="20">
        <v>45569</v>
      </c>
      <c r="K482" s="20">
        <v>45576</v>
      </c>
      <c r="L482" s="20">
        <v>45686</v>
      </c>
      <c r="M482" t="s">
        <v>669</v>
      </c>
      <c r="N482" t="s">
        <v>669</v>
      </c>
      <c r="O482" t="s">
        <v>669</v>
      </c>
      <c r="P482">
        <v>8065261</v>
      </c>
      <c r="Q482">
        <v>2193684</v>
      </c>
      <c r="R482">
        <v>0</v>
      </c>
      <c r="S482">
        <v>0</v>
      </c>
      <c r="T482">
        <v>0</v>
      </c>
      <c r="U482">
        <v>163080</v>
      </c>
      <c r="V482">
        <v>2193684</v>
      </c>
      <c r="W482">
        <v>0</v>
      </c>
      <c r="X482">
        <v>0</v>
      </c>
      <c r="Y482">
        <v>0</v>
      </c>
      <c r="Z482">
        <v>0</v>
      </c>
      <c r="AA482">
        <v>0</v>
      </c>
      <c r="AB482">
        <v>2</v>
      </c>
      <c r="AC482" t="s">
        <v>691</v>
      </c>
      <c r="AD482" t="s">
        <v>692</v>
      </c>
      <c r="AE482" t="s">
        <v>673</v>
      </c>
      <c r="AF482" t="s">
        <v>693</v>
      </c>
      <c r="AG482" t="s">
        <v>752</v>
      </c>
      <c r="AH482">
        <v>1</v>
      </c>
      <c r="AI482" t="s">
        <v>680</v>
      </c>
    </row>
    <row r="483" spans="1:35" x14ac:dyDescent="0.35">
      <c r="A483" t="s">
        <v>1669</v>
      </c>
      <c r="B483" s="20">
        <v>45602</v>
      </c>
      <c r="C483" s="20">
        <v>45610</v>
      </c>
      <c r="D483" s="20">
        <v>45682</v>
      </c>
      <c r="E483" t="s">
        <v>669</v>
      </c>
      <c r="F483">
        <v>800065396</v>
      </c>
      <c r="G483" t="s">
        <v>670</v>
      </c>
      <c r="H483" t="s">
        <v>1670</v>
      </c>
      <c r="I483" t="s">
        <v>672</v>
      </c>
      <c r="J483" s="20">
        <v>45602</v>
      </c>
      <c r="K483" s="20">
        <v>45610</v>
      </c>
      <c r="L483" s="20">
        <v>45682</v>
      </c>
      <c r="M483" t="s">
        <v>669</v>
      </c>
      <c r="N483" t="s">
        <v>669</v>
      </c>
      <c r="O483" t="s">
        <v>669</v>
      </c>
      <c r="P483">
        <v>30071243</v>
      </c>
      <c r="Q483">
        <v>147177</v>
      </c>
      <c r="R483">
        <v>0</v>
      </c>
      <c r="S483">
        <v>0</v>
      </c>
      <c r="T483">
        <v>0</v>
      </c>
      <c r="U483">
        <v>5617147</v>
      </c>
      <c r="V483">
        <v>58871</v>
      </c>
      <c r="W483">
        <v>0</v>
      </c>
      <c r="X483">
        <v>88306</v>
      </c>
      <c r="Y483">
        <v>1766</v>
      </c>
      <c r="Z483">
        <v>0</v>
      </c>
      <c r="AA483">
        <v>0</v>
      </c>
      <c r="AB483">
        <v>2</v>
      </c>
      <c r="AC483" t="s">
        <v>691</v>
      </c>
      <c r="AD483" t="s">
        <v>692</v>
      </c>
      <c r="AE483" t="s">
        <v>673</v>
      </c>
      <c r="AF483" t="s">
        <v>693</v>
      </c>
      <c r="AG483" t="s">
        <v>749</v>
      </c>
      <c r="AH483">
        <v>1</v>
      </c>
      <c r="AI483" t="s">
        <v>680</v>
      </c>
    </row>
    <row r="484" spans="1:35" x14ac:dyDescent="0.35">
      <c r="A484" t="s">
        <v>1671</v>
      </c>
      <c r="B484" s="20">
        <v>45602</v>
      </c>
      <c r="C484" s="20">
        <v>45610</v>
      </c>
      <c r="D484" s="20">
        <v>45682</v>
      </c>
      <c r="E484" t="s">
        <v>669</v>
      </c>
      <c r="F484">
        <v>800065396</v>
      </c>
      <c r="G484" t="s">
        <v>670</v>
      </c>
      <c r="H484" t="s">
        <v>1672</v>
      </c>
      <c r="I484" t="s">
        <v>672</v>
      </c>
      <c r="J484" s="20">
        <v>45602</v>
      </c>
      <c r="K484" s="20">
        <v>45610</v>
      </c>
      <c r="L484" s="20">
        <v>45682</v>
      </c>
      <c r="M484" t="s">
        <v>669</v>
      </c>
      <c r="N484" t="s">
        <v>669</v>
      </c>
      <c r="O484" t="s">
        <v>669</v>
      </c>
      <c r="P484">
        <v>6614478</v>
      </c>
      <c r="Q484">
        <v>598426</v>
      </c>
      <c r="R484">
        <v>0</v>
      </c>
      <c r="S484">
        <v>0</v>
      </c>
      <c r="T484">
        <v>0</v>
      </c>
      <c r="U484">
        <v>133800</v>
      </c>
      <c r="V484">
        <v>239370</v>
      </c>
      <c r="W484">
        <v>0</v>
      </c>
      <c r="X484">
        <v>359056</v>
      </c>
      <c r="Y484">
        <v>7181</v>
      </c>
      <c r="Z484">
        <v>0</v>
      </c>
      <c r="AA484">
        <v>0</v>
      </c>
      <c r="AB484">
        <v>2</v>
      </c>
      <c r="AC484" t="s">
        <v>691</v>
      </c>
      <c r="AD484" t="s">
        <v>692</v>
      </c>
      <c r="AE484" t="s">
        <v>673</v>
      </c>
      <c r="AF484" t="s">
        <v>693</v>
      </c>
      <c r="AG484" t="s">
        <v>1268</v>
      </c>
      <c r="AH484">
        <v>1</v>
      </c>
      <c r="AI484" t="s">
        <v>680</v>
      </c>
    </row>
    <row r="485" spans="1:35" x14ac:dyDescent="0.35">
      <c r="A485" t="s">
        <v>1673</v>
      </c>
      <c r="B485" s="20">
        <v>45629</v>
      </c>
      <c r="C485" s="20">
        <v>45637</v>
      </c>
      <c r="D485" s="20">
        <v>45682</v>
      </c>
      <c r="E485" t="s">
        <v>669</v>
      </c>
      <c r="F485">
        <v>800065396</v>
      </c>
      <c r="G485" t="s">
        <v>670</v>
      </c>
      <c r="H485" t="s">
        <v>1674</v>
      </c>
      <c r="I485" t="s">
        <v>672</v>
      </c>
      <c r="J485" s="20">
        <v>45629</v>
      </c>
      <c r="K485" s="20">
        <v>45637</v>
      </c>
      <c r="L485" s="20">
        <v>45682</v>
      </c>
      <c r="M485" t="s">
        <v>669</v>
      </c>
      <c r="N485" t="s">
        <v>669</v>
      </c>
      <c r="O485" t="s">
        <v>669</v>
      </c>
      <c r="P485">
        <v>27512658</v>
      </c>
      <c r="Q485">
        <v>170339</v>
      </c>
      <c r="R485">
        <v>0</v>
      </c>
      <c r="S485">
        <v>0</v>
      </c>
      <c r="T485">
        <v>0</v>
      </c>
      <c r="U485">
        <v>5213557</v>
      </c>
      <c r="V485">
        <v>68136</v>
      </c>
      <c r="W485">
        <v>0</v>
      </c>
      <c r="X485">
        <v>102203</v>
      </c>
      <c r="Y485">
        <v>2044</v>
      </c>
      <c r="Z485">
        <v>0</v>
      </c>
      <c r="AA485">
        <v>0</v>
      </c>
      <c r="AB485">
        <v>2</v>
      </c>
      <c r="AC485" t="s">
        <v>691</v>
      </c>
      <c r="AD485" t="s">
        <v>692</v>
      </c>
      <c r="AE485" t="s">
        <v>673</v>
      </c>
      <c r="AF485" t="s">
        <v>693</v>
      </c>
      <c r="AG485" t="s">
        <v>749</v>
      </c>
      <c r="AH485">
        <v>1</v>
      </c>
      <c r="AI485" t="s">
        <v>680</v>
      </c>
    </row>
    <row r="486" spans="1:35" x14ac:dyDescent="0.35">
      <c r="A486" t="s">
        <v>1675</v>
      </c>
      <c r="B486" s="20">
        <v>45629</v>
      </c>
      <c r="C486" s="20">
        <v>45637</v>
      </c>
      <c r="D486" s="20">
        <v>45682</v>
      </c>
      <c r="E486" t="s">
        <v>669</v>
      </c>
      <c r="F486">
        <v>800065396</v>
      </c>
      <c r="G486" t="s">
        <v>670</v>
      </c>
      <c r="H486" t="s">
        <v>1676</v>
      </c>
      <c r="I486" t="s">
        <v>672</v>
      </c>
      <c r="J486" s="20">
        <v>45629</v>
      </c>
      <c r="K486" s="20">
        <v>45637</v>
      </c>
      <c r="L486" s="20">
        <v>45682</v>
      </c>
      <c r="M486" t="s">
        <v>669</v>
      </c>
      <c r="N486" t="s">
        <v>669</v>
      </c>
      <c r="O486" t="s">
        <v>669</v>
      </c>
      <c r="P486">
        <v>5835282</v>
      </c>
      <c r="Q486">
        <v>801566</v>
      </c>
      <c r="R486">
        <v>0</v>
      </c>
      <c r="S486">
        <v>0</v>
      </c>
      <c r="T486">
        <v>0</v>
      </c>
      <c r="U486">
        <v>71291</v>
      </c>
      <c r="V486">
        <v>320626</v>
      </c>
      <c r="W486">
        <v>0</v>
      </c>
      <c r="X486">
        <v>480940</v>
      </c>
      <c r="Y486">
        <v>9619</v>
      </c>
      <c r="Z486">
        <v>0</v>
      </c>
      <c r="AA486">
        <v>0</v>
      </c>
      <c r="AB486">
        <v>2</v>
      </c>
      <c r="AC486" t="s">
        <v>691</v>
      </c>
      <c r="AD486" t="s">
        <v>692</v>
      </c>
      <c r="AE486" t="s">
        <v>673</v>
      </c>
      <c r="AF486" t="s">
        <v>693</v>
      </c>
      <c r="AG486" t="s">
        <v>1268</v>
      </c>
      <c r="AH486">
        <v>1</v>
      </c>
      <c r="AI486" t="s">
        <v>680</v>
      </c>
    </row>
    <row r="487" spans="1:35" x14ac:dyDescent="0.35">
      <c r="A487" t="s">
        <v>1677</v>
      </c>
      <c r="B487" s="20">
        <v>45114</v>
      </c>
      <c r="C487" s="20">
        <v>45128</v>
      </c>
      <c r="D487" s="20">
        <v>45217</v>
      </c>
      <c r="E487" t="s">
        <v>669</v>
      </c>
      <c r="F487">
        <v>800065396</v>
      </c>
      <c r="G487" t="s">
        <v>670</v>
      </c>
      <c r="H487" t="s">
        <v>1678</v>
      </c>
      <c r="I487" t="s">
        <v>672</v>
      </c>
      <c r="J487" s="20">
        <v>45114</v>
      </c>
      <c r="K487" s="20">
        <v>45128</v>
      </c>
      <c r="L487" s="20">
        <v>45217</v>
      </c>
      <c r="M487" t="s">
        <v>669</v>
      </c>
      <c r="N487" t="s">
        <v>669</v>
      </c>
      <c r="O487" t="s">
        <v>669</v>
      </c>
      <c r="P487">
        <v>58422674</v>
      </c>
      <c r="Q487">
        <v>191185</v>
      </c>
      <c r="R487">
        <v>0</v>
      </c>
      <c r="S487">
        <v>0</v>
      </c>
      <c r="T487">
        <v>0</v>
      </c>
      <c r="U487">
        <v>5700326</v>
      </c>
      <c r="V487">
        <v>132627</v>
      </c>
      <c r="W487">
        <v>0</v>
      </c>
      <c r="X487">
        <v>58558</v>
      </c>
      <c r="Y487">
        <v>1171</v>
      </c>
      <c r="Z487">
        <v>0</v>
      </c>
      <c r="AA487">
        <v>0</v>
      </c>
      <c r="AB487">
        <v>2</v>
      </c>
      <c r="AC487" t="s">
        <v>691</v>
      </c>
      <c r="AD487" t="s">
        <v>692</v>
      </c>
      <c r="AE487" t="s">
        <v>673</v>
      </c>
      <c r="AF487" t="s">
        <v>693</v>
      </c>
      <c r="AG487" t="s">
        <v>1181</v>
      </c>
      <c r="AH487">
        <v>1</v>
      </c>
      <c r="AI487" t="s">
        <v>680</v>
      </c>
    </row>
    <row r="488" spans="1:35" x14ac:dyDescent="0.35">
      <c r="A488" t="s">
        <v>1679</v>
      </c>
      <c r="B488" s="20">
        <v>45140</v>
      </c>
      <c r="C488" s="20">
        <v>45148</v>
      </c>
      <c r="D488" s="20">
        <v>45278</v>
      </c>
      <c r="E488" t="s">
        <v>669</v>
      </c>
      <c r="F488">
        <v>800065396</v>
      </c>
      <c r="G488" t="s">
        <v>670</v>
      </c>
      <c r="H488" t="s">
        <v>1680</v>
      </c>
      <c r="I488" t="s">
        <v>672</v>
      </c>
      <c r="J488" s="20">
        <v>45140</v>
      </c>
      <c r="K488" s="20">
        <v>45148</v>
      </c>
      <c r="L488" s="20">
        <v>45278</v>
      </c>
      <c r="M488" t="s">
        <v>669</v>
      </c>
      <c r="N488" t="s">
        <v>669</v>
      </c>
      <c r="O488" t="s">
        <v>669</v>
      </c>
      <c r="P488">
        <v>19479921</v>
      </c>
      <c r="Q488">
        <v>850020</v>
      </c>
      <c r="R488">
        <v>0</v>
      </c>
      <c r="S488">
        <v>0</v>
      </c>
      <c r="T488">
        <v>0</v>
      </c>
      <c r="U488">
        <v>28553</v>
      </c>
      <c r="V488">
        <v>629761</v>
      </c>
      <c r="W488">
        <v>0</v>
      </c>
      <c r="X488">
        <v>220259</v>
      </c>
      <c r="Y488">
        <v>4405</v>
      </c>
      <c r="Z488">
        <v>0</v>
      </c>
      <c r="AA488">
        <v>0</v>
      </c>
      <c r="AB488">
        <v>3</v>
      </c>
      <c r="AC488" t="s">
        <v>691</v>
      </c>
      <c r="AD488" t="s">
        <v>692</v>
      </c>
      <c r="AE488" t="s">
        <v>673</v>
      </c>
      <c r="AF488" t="s">
        <v>693</v>
      </c>
      <c r="AG488" t="s">
        <v>683</v>
      </c>
      <c r="AH488">
        <v>1</v>
      </c>
      <c r="AI488" t="s">
        <v>680</v>
      </c>
    </row>
    <row r="489" spans="1:35" x14ac:dyDescent="0.35">
      <c r="A489" t="s">
        <v>1681</v>
      </c>
      <c r="B489" s="20">
        <v>45232</v>
      </c>
      <c r="C489" s="20">
        <v>45261</v>
      </c>
      <c r="D489" s="20">
        <v>45541</v>
      </c>
      <c r="E489" t="s">
        <v>669</v>
      </c>
      <c r="F489">
        <v>800065396</v>
      </c>
      <c r="G489" t="s">
        <v>670</v>
      </c>
      <c r="H489" t="s">
        <v>1682</v>
      </c>
      <c r="I489" t="s">
        <v>672</v>
      </c>
      <c r="J489" s="20">
        <v>45232</v>
      </c>
      <c r="K489" s="20">
        <v>45261</v>
      </c>
      <c r="L489" s="20">
        <v>45541</v>
      </c>
      <c r="M489" t="s">
        <v>669</v>
      </c>
      <c r="N489" t="s">
        <v>669</v>
      </c>
      <c r="O489" t="s">
        <v>669</v>
      </c>
      <c r="P489">
        <v>12110915</v>
      </c>
      <c r="Q489">
        <v>733575</v>
      </c>
      <c r="R489">
        <v>0</v>
      </c>
      <c r="S489">
        <v>0</v>
      </c>
      <c r="T489">
        <v>0</v>
      </c>
      <c r="U489">
        <v>73515</v>
      </c>
      <c r="V489">
        <v>684525</v>
      </c>
      <c r="W489">
        <v>0</v>
      </c>
      <c r="X489">
        <v>49050</v>
      </c>
      <c r="Y489">
        <v>981</v>
      </c>
      <c r="Z489">
        <v>0</v>
      </c>
      <c r="AA489">
        <v>0</v>
      </c>
      <c r="AB489">
        <v>3</v>
      </c>
      <c r="AC489" t="s">
        <v>691</v>
      </c>
      <c r="AD489" t="s">
        <v>692</v>
      </c>
      <c r="AE489" t="s">
        <v>673</v>
      </c>
      <c r="AF489" t="s">
        <v>693</v>
      </c>
      <c r="AG489" t="s">
        <v>1199</v>
      </c>
      <c r="AH489">
        <v>1</v>
      </c>
      <c r="AI489" t="s">
        <v>680</v>
      </c>
    </row>
    <row r="490" spans="1:35" x14ac:dyDescent="0.35">
      <c r="A490" t="s">
        <v>1683</v>
      </c>
      <c r="B490" s="20">
        <v>45415</v>
      </c>
      <c r="C490" s="20">
        <v>45422</v>
      </c>
      <c r="D490" s="20">
        <v>45554</v>
      </c>
      <c r="E490" t="s">
        <v>669</v>
      </c>
      <c r="F490">
        <v>800065396</v>
      </c>
      <c r="G490" t="s">
        <v>670</v>
      </c>
      <c r="H490" t="s">
        <v>1684</v>
      </c>
      <c r="I490" t="s">
        <v>672</v>
      </c>
      <c r="J490" s="20">
        <v>45415</v>
      </c>
      <c r="K490" s="20">
        <v>45422</v>
      </c>
      <c r="L490" s="20">
        <v>45554</v>
      </c>
      <c r="M490" t="s">
        <v>669</v>
      </c>
      <c r="N490" t="s">
        <v>669</v>
      </c>
      <c r="O490" t="s">
        <v>669</v>
      </c>
      <c r="P490">
        <v>57330557</v>
      </c>
      <c r="Q490">
        <v>365673</v>
      </c>
      <c r="R490">
        <v>0</v>
      </c>
      <c r="S490">
        <v>0</v>
      </c>
      <c r="T490">
        <v>0</v>
      </c>
      <c r="U490">
        <v>5607377</v>
      </c>
      <c r="V490">
        <v>146269</v>
      </c>
      <c r="W490">
        <v>0</v>
      </c>
      <c r="X490">
        <v>219404</v>
      </c>
      <c r="Y490">
        <v>4388</v>
      </c>
      <c r="Z490">
        <v>0</v>
      </c>
      <c r="AA490">
        <v>0</v>
      </c>
      <c r="AB490">
        <v>2</v>
      </c>
      <c r="AC490" t="s">
        <v>691</v>
      </c>
      <c r="AD490" t="s">
        <v>692</v>
      </c>
      <c r="AE490" t="s">
        <v>673</v>
      </c>
      <c r="AF490" t="s">
        <v>693</v>
      </c>
      <c r="AG490" t="s">
        <v>1212</v>
      </c>
      <c r="AH490">
        <v>1</v>
      </c>
      <c r="AI490" t="s">
        <v>680</v>
      </c>
    </row>
    <row r="491" spans="1:35" x14ac:dyDescent="0.35">
      <c r="A491" t="s">
        <v>1685</v>
      </c>
      <c r="B491" s="20">
        <v>45415</v>
      </c>
      <c r="C491" s="20">
        <v>45422</v>
      </c>
      <c r="D491" s="20">
        <v>45553</v>
      </c>
      <c r="E491" t="s">
        <v>669</v>
      </c>
      <c r="F491">
        <v>800065396</v>
      </c>
      <c r="G491" t="s">
        <v>670</v>
      </c>
      <c r="H491" t="s">
        <v>1686</v>
      </c>
      <c r="I491" t="s">
        <v>672</v>
      </c>
      <c r="J491" s="20">
        <v>45415</v>
      </c>
      <c r="K491" s="20">
        <v>45422</v>
      </c>
      <c r="L491" s="20">
        <v>45553</v>
      </c>
      <c r="M491" t="s">
        <v>669</v>
      </c>
      <c r="N491" t="s">
        <v>669</v>
      </c>
      <c r="O491" t="s">
        <v>669</v>
      </c>
      <c r="P491">
        <v>26489706</v>
      </c>
      <c r="Q491">
        <v>109500</v>
      </c>
      <c r="R491">
        <v>0</v>
      </c>
      <c r="S491">
        <v>0</v>
      </c>
      <c r="T491">
        <v>0</v>
      </c>
      <c r="U491">
        <v>6808816</v>
      </c>
      <c r="V491">
        <v>43800</v>
      </c>
      <c r="W491">
        <v>0</v>
      </c>
      <c r="X491">
        <v>65700</v>
      </c>
      <c r="Y491">
        <v>1314</v>
      </c>
      <c r="Z491">
        <v>0</v>
      </c>
      <c r="AA491">
        <v>0</v>
      </c>
      <c r="AB491">
        <v>2</v>
      </c>
      <c r="AC491" t="s">
        <v>691</v>
      </c>
      <c r="AD491" t="s">
        <v>692</v>
      </c>
      <c r="AE491" t="s">
        <v>673</v>
      </c>
      <c r="AF491" t="s">
        <v>693</v>
      </c>
      <c r="AG491" t="s">
        <v>1219</v>
      </c>
      <c r="AH491">
        <v>1</v>
      </c>
      <c r="AI491" t="s">
        <v>680</v>
      </c>
    </row>
    <row r="492" spans="1:35" x14ac:dyDescent="0.35">
      <c r="A492" t="s">
        <v>1687</v>
      </c>
      <c r="B492" s="20">
        <v>45448</v>
      </c>
      <c r="C492" s="20">
        <v>45455</v>
      </c>
      <c r="D492" s="20">
        <v>45614</v>
      </c>
      <c r="E492" t="s">
        <v>669</v>
      </c>
      <c r="F492">
        <v>800065396</v>
      </c>
      <c r="G492" t="s">
        <v>670</v>
      </c>
      <c r="H492" t="s">
        <v>1688</v>
      </c>
      <c r="I492" t="s">
        <v>672</v>
      </c>
      <c r="J492" s="20">
        <v>45448</v>
      </c>
      <c r="K492" s="20">
        <v>45455</v>
      </c>
      <c r="L492" s="20">
        <v>45614</v>
      </c>
      <c r="M492" t="s">
        <v>669</v>
      </c>
      <c r="N492" t="s">
        <v>669</v>
      </c>
      <c r="O492" t="s">
        <v>669</v>
      </c>
      <c r="P492">
        <v>54427252</v>
      </c>
      <c r="Q492">
        <v>608433</v>
      </c>
      <c r="R492">
        <v>0</v>
      </c>
      <c r="S492">
        <v>0</v>
      </c>
      <c r="T492">
        <v>0</v>
      </c>
      <c r="U492">
        <v>5853025</v>
      </c>
      <c r="V492">
        <v>225120</v>
      </c>
      <c r="W492">
        <v>0</v>
      </c>
      <c r="X492">
        <v>383313</v>
      </c>
      <c r="Y492">
        <v>7666</v>
      </c>
      <c r="Z492">
        <v>0</v>
      </c>
      <c r="AA492">
        <v>0</v>
      </c>
      <c r="AB492">
        <v>2</v>
      </c>
      <c r="AC492" t="s">
        <v>691</v>
      </c>
      <c r="AD492" t="s">
        <v>692</v>
      </c>
      <c r="AE492" t="s">
        <v>673</v>
      </c>
      <c r="AF492" t="s">
        <v>693</v>
      </c>
      <c r="AG492" t="s">
        <v>720</v>
      </c>
      <c r="AH492">
        <v>1</v>
      </c>
      <c r="AI492" t="s">
        <v>680</v>
      </c>
    </row>
    <row r="493" spans="1:35" x14ac:dyDescent="0.35">
      <c r="A493" t="s">
        <v>1689</v>
      </c>
      <c r="B493" s="20">
        <v>45476</v>
      </c>
      <c r="C493" s="20">
        <v>45483</v>
      </c>
      <c r="D493" s="20">
        <v>45614</v>
      </c>
      <c r="E493" t="s">
        <v>669</v>
      </c>
      <c r="F493">
        <v>800065396</v>
      </c>
      <c r="G493" t="s">
        <v>670</v>
      </c>
      <c r="H493" t="s">
        <v>1690</v>
      </c>
      <c r="I493" t="s">
        <v>672</v>
      </c>
      <c r="J493" s="20">
        <v>45476</v>
      </c>
      <c r="K493" s="20">
        <v>45483</v>
      </c>
      <c r="L493" s="20">
        <v>45614</v>
      </c>
      <c r="M493" t="s">
        <v>669</v>
      </c>
      <c r="N493" t="s">
        <v>669</v>
      </c>
      <c r="O493" t="s">
        <v>669</v>
      </c>
      <c r="P493">
        <v>49146048</v>
      </c>
      <c r="Q493">
        <v>777134</v>
      </c>
      <c r="R493">
        <v>0</v>
      </c>
      <c r="S493">
        <v>0</v>
      </c>
      <c r="T493">
        <v>0</v>
      </c>
      <c r="U493">
        <v>5381696</v>
      </c>
      <c r="V493">
        <v>287540</v>
      </c>
      <c r="W493">
        <v>0</v>
      </c>
      <c r="X493">
        <v>489594</v>
      </c>
      <c r="Y493">
        <v>9792</v>
      </c>
      <c r="Z493">
        <v>0</v>
      </c>
      <c r="AA493">
        <v>0</v>
      </c>
      <c r="AB493">
        <v>2</v>
      </c>
      <c r="AC493" t="s">
        <v>691</v>
      </c>
      <c r="AD493" t="s">
        <v>692</v>
      </c>
      <c r="AE493" t="s">
        <v>673</v>
      </c>
      <c r="AF493" t="s">
        <v>693</v>
      </c>
      <c r="AG493" t="s">
        <v>720</v>
      </c>
      <c r="AH493">
        <v>1</v>
      </c>
      <c r="AI493" t="s">
        <v>680</v>
      </c>
    </row>
    <row r="494" spans="1:35" x14ac:dyDescent="0.35">
      <c r="A494" t="s">
        <v>1691</v>
      </c>
      <c r="B494" s="20">
        <v>45476</v>
      </c>
      <c r="C494" s="20">
        <v>45483</v>
      </c>
      <c r="D494" s="20">
        <v>45554</v>
      </c>
      <c r="E494" t="s">
        <v>669</v>
      </c>
      <c r="F494">
        <v>800065396</v>
      </c>
      <c r="G494" t="s">
        <v>670</v>
      </c>
      <c r="H494" t="s">
        <v>1692</v>
      </c>
      <c r="I494" t="s">
        <v>672</v>
      </c>
      <c r="J494" s="20">
        <v>45476</v>
      </c>
      <c r="K494" s="20">
        <v>45483</v>
      </c>
      <c r="L494" s="20">
        <v>45554</v>
      </c>
      <c r="M494" t="s">
        <v>669</v>
      </c>
      <c r="N494" t="s">
        <v>669</v>
      </c>
      <c r="O494" t="s">
        <v>669</v>
      </c>
      <c r="P494">
        <v>11857056</v>
      </c>
      <c r="Q494">
        <v>434004</v>
      </c>
      <c r="R494">
        <v>0</v>
      </c>
      <c r="S494">
        <v>0</v>
      </c>
      <c r="T494">
        <v>0</v>
      </c>
      <c r="U494">
        <v>25800</v>
      </c>
      <c r="V494">
        <v>173602</v>
      </c>
      <c r="W494">
        <v>0</v>
      </c>
      <c r="X494">
        <v>260402</v>
      </c>
      <c r="Y494">
        <v>5208</v>
      </c>
      <c r="Z494">
        <v>0</v>
      </c>
      <c r="AA494">
        <v>0</v>
      </c>
      <c r="AB494">
        <v>2</v>
      </c>
      <c r="AC494" t="s">
        <v>691</v>
      </c>
      <c r="AD494" t="s">
        <v>692</v>
      </c>
      <c r="AE494" t="s">
        <v>673</v>
      </c>
      <c r="AF494" t="s">
        <v>693</v>
      </c>
      <c r="AG494" t="s">
        <v>1212</v>
      </c>
      <c r="AH494">
        <v>1</v>
      </c>
      <c r="AI494" t="s">
        <v>680</v>
      </c>
    </row>
    <row r="495" spans="1:35" x14ac:dyDescent="0.35">
      <c r="A495" t="s">
        <v>1693</v>
      </c>
      <c r="B495" s="20">
        <v>45506</v>
      </c>
      <c r="C495" s="20">
        <v>45517</v>
      </c>
      <c r="D495" s="20">
        <v>45614</v>
      </c>
      <c r="E495" t="s">
        <v>669</v>
      </c>
      <c r="F495">
        <v>800065396</v>
      </c>
      <c r="G495" t="s">
        <v>670</v>
      </c>
      <c r="H495" t="s">
        <v>1694</v>
      </c>
      <c r="I495" t="s">
        <v>672</v>
      </c>
      <c r="J495" s="20">
        <v>45506</v>
      </c>
      <c r="K495" s="20">
        <v>45517</v>
      </c>
      <c r="L495" s="20">
        <v>45614</v>
      </c>
      <c r="M495" t="s">
        <v>669</v>
      </c>
      <c r="N495" t="s">
        <v>669</v>
      </c>
      <c r="O495" t="s">
        <v>669</v>
      </c>
      <c r="P495">
        <v>55838241</v>
      </c>
      <c r="Q495">
        <v>336653</v>
      </c>
      <c r="R495">
        <v>0</v>
      </c>
      <c r="S495">
        <v>0</v>
      </c>
      <c r="T495">
        <v>0</v>
      </c>
      <c r="U495">
        <v>5973321</v>
      </c>
      <c r="V495">
        <v>336653</v>
      </c>
      <c r="W495">
        <v>0</v>
      </c>
      <c r="X495">
        <v>0</v>
      </c>
      <c r="Y495">
        <v>0</v>
      </c>
      <c r="Z495">
        <v>0</v>
      </c>
      <c r="AA495">
        <v>0</v>
      </c>
      <c r="AB495">
        <v>2</v>
      </c>
      <c r="AC495" t="s">
        <v>691</v>
      </c>
      <c r="AD495" t="s">
        <v>692</v>
      </c>
      <c r="AE495" t="s">
        <v>673</v>
      </c>
      <c r="AF495" t="s">
        <v>693</v>
      </c>
      <c r="AG495" t="s">
        <v>711</v>
      </c>
      <c r="AH495">
        <v>1</v>
      </c>
      <c r="AI495" t="s">
        <v>680</v>
      </c>
    </row>
    <row r="496" spans="1:35" x14ac:dyDescent="0.35">
      <c r="A496" t="s">
        <v>1695</v>
      </c>
      <c r="B496" s="20">
        <v>45506</v>
      </c>
      <c r="C496" s="20">
        <v>45517</v>
      </c>
      <c r="D496" s="20">
        <v>45614</v>
      </c>
      <c r="E496" t="s">
        <v>669</v>
      </c>
      <c r="F496">
        <v>800065396</v>
      </c>
      <c r="G496" t="s">
        <v>670</v>
      </c>
      <c r="H496" t="s">
        <v>1696</v>
      </c>
      <c r="I496" t="s">
        <v>672</v>
      </c>
      <c r="J496" s="20">
        <v>45506</v>
      </c>
      <c r="K496" s="20">
        <v>45517</v>
      </c>
      <c r="L496" s="20">
        <v>45614</v>
      </c>
      <c r="M496" t="s">
        <v>669</v>
      </c>
      <c r="N496" t="s">
        <v>669</v>
      </c>
      <c r="O496" t="s">
        <v>669</v>
      </c>
      <c r="P496">
        <v>12325285</v>
      </c>
      <c r="Q496">
        <v>891829</v>
      </c>
      <c r="R496">
        <v>0</v>
      </c>
      <c r="S496">
        <v>0</v>
      </c>
      <c r="T496">
        <v>0</v>
      </c>
      <c r="U496">
        <v>67399</v>
      </c>
      <c r="V496">
        <v>891829</v>
      </c>
      <c r="W496">
        <v>0</v>
      </c>
      <c r="X496">
        <v>0</v>
      </c>
      <c r="Y496">
        <v>0</v>
      </c>
      <c r="Z496">
        <v>0</v>
      </c>
      <c r="AA496">
        <v>0</v>
      </c>
      <c r="AB496">
        <v>2</v>
      </c>
      <c r="AC496" t="s">
        <v>691</v>
      </c>
      <c r="AD496" t="s">
        <v>692</v>
      </c>
      <c r="AE496" t="s">
        <v>673</v>
      </c>
      <c r="AF496" t="s">
        <v>693</v>
      </c>
      <c r="AG496" t="s">
        <v>711</v>
      </c>
      <c r="AH496">
        <v>1</v>
      </c>
      <c r="AI496" t="s">
        <v>680</v>
      </c>
    </row>
    <row r="497" spans="1:35" x14ac:dyDescent="0.35">
      <c r="A497" t="s">
        <v>1697</v>
      </c>
      <c r="B497" s="20">
        <v>45538</v>
      </c>
      <c r="C497" s="20">
        <v>45548</v>
      </c>
      <c r="D497" s="20">
        <v>45682</v>
      </c>
      <c r="E497" t="s">
        <v>669</v>
      </c>
      <c r="F497">
        <v>800065396</v>
      </c>
      <c r="G497" t="s">
        <v>670</v>
      </c>
      <c r="H497" t="s">
        <v>1698</v>
      </c>
      <c r="I497" t="s">
        <v>672</v>
      </c>
      <c r="J497" s="20">
        <v>45538</v>
      </c>
      <c r="K497" s="20">
        <v>45548</v>
      </c>
      <c r="L497" s="20">
        <v>45682</v>
      </c>
      <c r="M497" t="s">
        <v>669</v>
      </c>
      <c r="N497" t="s">
        <v>669</v>
      </c>
      <c r="O497" t="s">
        <v>669</v>
      </c>
      <c r="P497">
        <v>48609081</v>
      </c>
      <c r="Q497">
        <v>784580</v>
      </c>
      <c r="R497">
        <v>0</v>
      </c>
      <c r="S497">
        <v>0</v>
      </c>
      <c r="T497">
        <v>0</v>
      </c>
      <c r="U497">
        <v>5519585</v>
      </c>
      <c r="V497">
        <v>313832</v>
      </c>
      <c r="W497">
        <v>0</v>
      </c>
      <c r="X497">
        <v>470748</v>
      </c>
      <c r="Y497">
        <v>9415</v>
      </c>
      <c r="Z497">
        <v>0</v>
      </c>
      <c r="AA497">
        <v>0</v>
      </c>
      <c r="AB497">
        <v>2</v>
      </c>
      <c r="AC497" t="s">
        <v>691</v>
      </c>
      <c r="AD497" t="s">
        <v>692</v>
      </c>
      <c r="AE497" t="s">
        <v>673</v>
      </c>
      <c r="AF497" t="s">
        <v>693</v>
      </c>
      <c r="AG497" t="s">
        <v>1268</v>
      </c>
      <c r="AH497">
        <v>1</v>
      </c>
      <c r="AI497" t="s">
        <v>680</v>
      </c>
    </row>
    <row r="498" spans="1:35" x14ac:dyDescent="0.35">
      <c r="A498" t="s">
        <v>1699</v>
      </c>
      <c r="B498" s="20">
        <v>45538</v>
      </c>
      <c r="C498" s="20">
        <v>45548</v>
      </c>
      <c r="D498" s="20">
        <v>45686</v>
      </c>
      <c r="E498" t="s">
        <v>669</v>
      </c>
      <c r="F498">
        <v>800065396</v>
      </c>
      <c r="G498" t="s">
        <v>670</v>
      </c>
      <c r="H498" t="s">
        <v>1700</v>
      </c>
      <c r="I498" t="s">
        <v>672</v>
      </c>
      <c r="J498" s="20">
        <v>45538</v>
      </c>
      <c r="K498" s="20">
        <v>45548</v>
      </c>
      <c r="L498" s="20">
        <v>45686</v>
      </c>
      <c r="M498" t="s">
        <v>669</v>
      </c>
      <c r="N498" t="s">
        <v>669</v>
      </c>
      <c r="O498" t="s">
        <v>669</v>
      </c>
      <c r="P498">
        <v>13926473</v>
      </c>
      <c r="Q498">
        <v>1128205</v>
      </c>
      <c r="R498">
        <v>0</v>
      </c>
      <c r="S498">
        <v>0</v>
      </c>
      <c r="T498">
        <v>0</v>
      </c>
      <c r="U498">
        <v>77685</v>
      </c>
      <c r="V498">
        <v>1082205</v>
      </c>
      <c r="W498">
        <v>0</v>
      </c>
      <c r="X498">
        <v>46000</v>
      </c>
      <c r="Y498">
        <v>920</v>
      </c>
      <c r="Z498">
        <v>0</v>
      </c>
      <c r="AA498">
        <v>0</v>
      </c>
      <c r="AB498">
        <v>2</v>
      </c>
      <c r="AC498" t="s">
        <v>691</v>
      </c>
      <c r="AD498" t="s">
        <v>692</v>
      </c>
      <c r="AE498" t="s">
        <v>673</v>
      </c>
      <c r="AF498" t="s">
        <v>693</v>
      </c>
      <c r="AG498" t="s">
        <v>752</v>
      </c>
      <c r="AH498">
        <v>1</v>
      </c>
      <c r="AI498" t="s">
        <v>680</v>
      </c>
    </row>
    <row r="499" spans="1:35" x14ac:dyDescent="0.35">
      <c r="A499" t="s">
        <v>1701</v>
      </c>
      <c r="B499" s="20">
        <v>45569</v>
      </c>
      <c r="C499" s="20">
        <v>45576</v>
      </c>
      <c r="D499" s="20">
        <v>45682</v>
      </c>
      <c r="E499" t="s">
        <v>669</v>
      </c>
      <c r="F499">
        <v>800065396</v>
      </c>
      <c r="G499" t="s">
        <v>670</v>
      </c>
      <c r="H499" t="s">
        <v>1702</v>
      </c>
      <c r="I499" t="s">
        <v>672</v>
      </c>
      <c r="J499" s="20">
        <v>45569</v>
      </c>
      <c r="K499" s="20">
        <v>45576</v>
      </c>
      <c r="L499" s="20">
        <v>45682</v>
      </c>
      <c r="M499" t="s">
        <v>669</v>
      </c>
      <c r="N499" t="s">
        <v>669</v>
      </c>
      <c r="O499" t="s">
        <v>669</v>
      </c>
      <c r="P499">
        <v>44304288</v>
      </c>
      <c r="Q499">
        <v>378712</v>
      </c>
      <c r="R499">
        <v>0</v>
      </c>
      <c r="S499">
        <v>0</v>
      </c>
      <c r="T499">
        <v>0</v>
      </c>
      <c r="U499">
        <v>6203985</v>
      </c>
      <c r="V499">
        <v>151485</v>
      </c>
      <c r="W499">
        <v>0</v>
      </c>
      <c r="X499">
        <v>227227</v>
      </c>
      <c r="Y499">
        <v>4545</v>
      </c>
      <c r="Z499">
        <v>0</v>
      </c>
      <c r="AA499">
        <v>0</v>
      </c>
      <c r="AB499">
        <v>2</v>
      </c>
      <c r="AC499" t="s">
        <v>691</v>
      </c>
      <c r="AD499" t="s">
        <v>692</v>
      </c>
      <c r="AE499" t="s">
        <v>673</v>
      </c>
      <c r="AF499" t="s">
        <v>693</v>
      </c>
      <c r="AG499" t="s">
        <v>749</v>
      </c>
      <c r="AH499">
        <v>1</v>
      </c>
      <c r="AI499" t="s">
        <v>680</v>
      </c>
    </row>
    <row r="500" spans="1:35" x14ac:dyDescent="0.35">
      <c r="A500" t="s">
        <v>1703</v>
      </c>
      <c r="B500" s="20">
        <v>45569</v>
      </c>
      <c r="C500" s="20">
        <v>45576</v>
      </c>
      <c r="D500" s="20">
        <v>45682</v>
      </c>
      <c r="E500" t="s">
        <v>669</v>
      </c>
      <c r="F500">
        <v>800065396</v>
      </c>
      <c r="G500" t="s">
        <v>670</v>
      </c>
      <c r="H500" t="s">
        <v>1704</v>
      </c>
      <c r="I500" t="s">
        <v>672</v>
      </c>
      <c r="J500" s="20">
        <v>45569</v>
      </c>
      <c r="K500" s="20">
        <v>45576</v>
      </c>
      <c r="L500" s="20">
        <v>45682</v>
      </c>
      <c r="M500" t="s">
        <v>669</v>
      </c>
      <c r="N500" t="s">
        <v>669</v>
      </c>
      <c r="O500" t="s">
        <v>669</v>
      </c>
      <c r="P500">
        <v>11466861</v>
      </c>
      <c r="Q500">
        <v>564122</v>
      </c>
      <c r="R500">
        <v>0</v>
      </c>
      <c r="S500">
        <v>0</v>
      </c>
      <c r="T500">
        <v>0</v>
      </c>
      <c r="U500">
        <v>20883</v>
      </c>
      <c r="V500">
        <v>225649</v>
      </c>
      <c r="W500">
        <v>0</v>
      </c>
      <c r="X500">
        <v>338473</v>
      </c>
      <c r="Y500">
        <v>6769</v>
      </c>
      <c r="Z500">
        <v>0</v>
      </c>
      <c r="AA500">
        <v>0</v>
      </c>
      <c r="AB500">
        <v>2</v>
      </c>
      <c r="AC500" t="s">
        <v>691</v>
      </c>
      <c r="AD500" t="s">
        <v>692</v>
      </c>
      <c r="AE500" t="s">
        <v>673</v>
      </c>
      <c r="AF500" t="s">
        <v>693</v>
      </c>
      <c r="AG500" t="s">
        <v>1268</v>
      </c>
      <c r="AH500">
        <v>1</v>
      </c>
      <c r="AI500" t="s">
        <v>680</v>
      </c>
    </row>
    <row r="501" spans="1:35" x14ac:dyDescent="0.35">
      <c r="A501" t="s">
        <v>1705</v>
      </c>
      <c r="B501" s="20">
        <v>45602</v>
      </c>
      <c r="C501" s="20">
        <v>45610</v>
      </c>
      <c r="D501" s="20">
        <v>45682</v>
      </c>
      <c r="E501" t="s">
        <v>669</v>
      </c>
      <c r="F501">
        <v>800065396</v>
      </c>
      <c r="G501" t="s">
        <v>670</v>
      </c>
      <c r="H501" t="s">
        <v>1706</v>
      </c>
      <c r="I501" t="s">
        <v>672</v>
      </c>
      <c r="J501" s="20">
        <v>45602</v>
      </c>
      <c r="K501" s="20">
        <v>45610</v>
      </c>
      <c r="L501" s="20">
        <v>45682</v>
      </c>
      <c r="M501" t="s">
        <v>669</v>
      </c>
      <c r="N501" t="s">
        <v>669</v>
      </c>
      <c r="O501" t="s">
        <v>669</v>
      </c>
      <c r="P501">
        <v>43631449</v>
      </c>
      <c r="Q501">
        <v>594901</v>
      </c>
      <c r="R501">
        <v>0</v>
      </c>
      <c r="S501">
        <v>0</v>
      </c>
      <c r="T501">
        <v>0</v>
      </c>
      <c r="U501">
        <v>5495225</v>
      </c>
      <c r="V501">
        <v>237960</v>
      </c>
      <c r="W501">
        <v>0</v>
      </c>
      <c r="X501">
        <v>356941</v>
      </c>
      <c r="Y501">
        <v>7139</v>
      </c>
      <c r="Z501">
        <v>0</v>
      </c>
      <c r="AA501">
        <v>0</v>
      </c>
      <c r="AB501">
        <v>2</v>
      </c>
      <c r="AC501" t="s">
        <v>691</v>
      </c>
      <c r="AD501" t="s">
        <v>692</v>
      </c>
      <c r="AE501" t="s">
        <v>673</v>
      </c>
      <c r="AF501" t="s">
        <v>693</v>
      </c>
      <c r="AG501" t="s">
        <v>1268</v>
      </c>
      <c r="AH501">
        <v>1</v>
      </c>
      <c r="AI501" t="s">
        <v>680</v>
      </c>
    </row>
    <row r="502" spans="1:35" x14ac:dyDescent="0.35">
      <c r="A502" t="s">
        <v>1707</v>
      </c>
      <c r="B502" s="20">
        <v>45602</v>
      </c>
      <c r="C502" s="20">
        <v>45610</v>
      </c>
      <c r="D502" s="20">
        <v>45682</v>
      </c>
      <c r="E502" t="s">
        <v>669</v>
      </c>
      <c r="F502">
        <v>800065396</v>
      </c>
      <c r="G502" t="s">
        <v>670</v>
      </c>
      <c r="H502" t="s">
        <v>1708</v>
      </c>
      <c r="I502" t="s">
        <v>672</v>
      </c>
      <c r="J502" s="20">
        <v>45602</v>
      </c>
      <c r="K502" s="20">
        <v>45610</v>
      </c>
      <c r="L502" s="20">
        <v>45682</v>
      </c>
      <c r="M502" t="s">
        <v>669</v>
      </c>
      <c r="N502" t="s">
        <v>669</v>
      </c>
      <c r="O502" t="s">
        <v>669</v>
      </c>
      <c r="P502">
        <v>12923137</v>
      </c>
      <c r="Q502">
        <v>598687</v>
      </c>
      <c r="R502">
        <v>0</v>
      </c>
      <c r="S502">
        <v>0</v>
      </c>
      <c r="T502">
        <v>0</v>
      </c>
      <c r="U502">
        <v>4500</v>
      </c>
      <c r="V502">
        <v>239475</v>
      </c>
      <c r="W502">
        <v>0</v>
      </c>
      <c r="X502">
        <v>359212</v>
      </c>
      <c r="Y502">
        <v>7184</v>
      </c>
      <c r="Z502">
        <v>0</v>
      </c>
      <c r="AA502">
        <v>0</v>
      </c>
      <c r="AB502">
        <v>2</v>
      </c>
      <c r="AC502" t="s">
        <v>691</v>
      </c>
      <c r="AD502" t="s">
        <v>692</v>
      </c>
      <c r="AE502" t="s">
        <v>673</v>
      </c>
      <c r="AF502" t="s">
        <v>693</v>
      </c>
      <c r="AG502" t="s">
        <v>1268</v>
      </c>
      <c r="AH502">
        <v>1</v>
      </c>
      <c r="AI502" t="s">
        <v>680</v>
      </c>
    </row>
    <row r="503" spans="1:35" x14ac:dyDescent="0.35">
      <c r="A503" t="s">
        <v>1709</v>
      </c>
      <c r="B503" s="20">
        <v>45629</v>
      </c>
      <c r="C503" s="20">
        <v>45637</v>
      </c>
      <c r="D503" s="20">
        <v>45682</v>
      </c>
      <c r="E503" t="s">
        <v>669</v>
      </c>
      <c r="F503">
        <v>800065396</v>
      </c>
      <c r="G503" t="s">
        <v>670</v>
      </c>
      <c r="H503" t="s">
        <v>1710</v>
      </c>
      <c r="I503" t="s">
        <v>672</v>
      </c>
      <c r="J503" s="20">
        <v>45629</v>
      </c>
      <c r="K503" s="20">
        <v>45637</v>
      </c>
      <c r="L503" s="20">
        <v>45682</v>
      </c>
      <c r="M503" t="s">
        <v>669</v>
      </c>
      <c r="N503" t="s">
        <v>669</v>
      </c>
      <c r="O503" t="s">
        <v>669</v>
      </c>
      <c r="P503">
        <v>44878240</v>
      </c>
      <c r="Q503">
        <v>522200</v>
      </c>
      <c r="R503">
        <v>0</v>
      </c>
      <c r="S503">
        <v>0</v>
      </c>
      <c r="T503">
        <v>0</v>
      </c>
      <c r="U503">
        <v>5531394</v>
      </c>
      <c r="V503">
        <v>208880</v>
      </c>
      <c r="W503">
        <v>0</v>
      </c>
      <c r="X503">
        <v>313320</v>
      </c>
      <c r="Y503">
        <v>6266</v>
      </c>
      <c r="Z503">
        <v>0</v>
      </c>
      <c r="AA503">
        <v>0</v>
      </c>
      <c r="AB503">
        <v>2</v>
      </c>
      <c r="AC503" t="s">
        <v>691</v>
      </c>
      <c r="AD503" t="s">
        <v>692</v>
      </c>
      <c r="AE503" t="s">
        <v>673</v>
      </c>
      <c r="AF503" t="s">
        <v>693</v>
      </c>
      <c r="AG503" t="s">
        <v>1268</v>
      </c>
      <c r="AH503">
        <v>1</v>
      </c>
      <c r="AI503" t="s">
        <v>680</v>
      </c>
    </row>
    <row r="504" spans="1:35" x14ac:dyDescent="0.35">
      <c r="A504" t="s">
        <v>1711</v>
      </c>
      <c r="B504" s="20">
        <v>45629</v>
      </c>
      <c r="C504" s="20">
        <v>45637</v>
      </c>
      <c r="D504" s="20">
        <v>45653</v>
      </c>
      <c r="E504" t="s">
        <v>669</v>
      </c>
      <c r="F504">
        <v>800065396</v>
      </c>
      <c r="G504" t="s">
        <v>670</v>
      </c>
      <c r="H504" t="s">
        <v>1712</v>
      </c>
      <c r="I504" t="s">
        <v>672</v>
      </c>
      <c r="J504" s="20">
        <v>45629</v>
      </c>
      <c r="K504" s="20">
        <v>45637</v>
      </c>
      <c r="L504" s="20">
        <v>45653</v>
      </c>
      <c r="M504" t="s">
        <v>669</v>
      </c>
      <c r="N504" t="s">
        <v>669</v>
      </c>
      <c r="O504" t="s">
        <v>669</v>
      </c>
      <c r="P504">
        <v>10706411</v>
      </c>
      <c r="Q504">
        <v>10706411</v>
      </c>
      <c r="R504">
        <v>0</v>
      </c>
      <c r="S504">
        <v>0</v>
      </c>
      <c r="T504">
        <v>5956</v>
      </c>
      <c r="U504">
        <v>5956</v>
      </c>
      <c r="V504">
        <v>0</v>
      </c>
      <c r="W504">
        <v>0</v>
      </c>
      <c r="X504">
        <v>10700455</v>
      </c>
      <c r="Y504">
        <v>214128</v>
      </c>
      <c r="Z504">
        <v>0</v>
      </c>
      <c r="AA504">
        <v>0</v>
      </c>
      <c r="AB504">
        <v>1</v>
      </c>
      <c r="AC504" t="s">
        <v>691</v>
      </c>
      <c r="AD504" t="s">
        <v>692</v>
      </c>
      <c r="AE504" t="s">
        <v>673</v>
      </c>
      <c r="AF504" t="s">
        <v>693</v>
      </c>
      <c r="AG504" t="s">
        <v>763</v>
      </c>
      <c r="AH504">
        <v>1</v>
      </c>
      <c r="AI504" t="s">
        <v>675</v>
      </c>
    </row>
    <row r="505" spans="1:35" x14ac:dyDescent="0.35">
      <c r="A505" t="s">
        <v>1713</v>
      </c>
      <c r="B505" s="20">
        <v>45660</v>
      </c>
      <c r="C505" s="20">
        <v>45671</v>
      </c>
      <c r="D505" s="20">
        <v>45682</v>
      </c>
      <c r="E505" t="s">
        <v>669</v>
      </c>
      <c r="F505">
        <v>800065396</v>
      </c>
      <c r="G505" t="s">
        <v>670</v>
      </c>
      <c r="H505" t="s">
        <v>1714</v>
      </c>
      <c r="I505" t="s">
        <v>774</v>
      </c>
      <c r="J505" s="20">
        <v>45660</v>
      </c>
      <c r="K505" s="20">
        <v>45671</v>
      </c>
      <c r="L505" s="20">
        <v>45682</v>
      </c>
      <c r="M505" t="s">
        <v>669</v>
      </c>
      <c r="N505" t="s">
        <v>669</v>
      </c>
      <c r="O505" t="s">
        <v>669</v>
      </c>
      <c r="P505">
        <v>37507581</v>
      </c>
      <c r="Q505">
        <v>37507581</v>
      </c>
      <c r="R505">
        <v>0</v>
      </c>
      <c r="S505">
        <v>376974</v>
      </c>
      <c r="T505">
        <v>4963860</v>
      </c>
      <c r="U505">
        <v>4963860</v>
      </c>
      <c r="V505">
        <v>0</v>
      </c>
      <c r="W505">
        <v>0</v>
      </c>
      <c r="X505">
        <v>32166747</v>
      </c>
      <c r="Y505">
        <v>742612</v>
      </c>
      <c r="Z505">
        <v>0</v>
      </c>
      <c r="AA505">
        <v>0</v>
      </c>
      <c r="AB505">
        <v>1</v>
      </c>
      <c r="AC505" t="s">
        <v>691</v>
      </c>
      <c r="AD505" t="s">
        <v>692</v>
      </c>
      <c r="AE505" t="s">
        <v>673</v>
      </c>
      <c r="AF505" t="s">
        <v>693</v>
      </c>
      <c r="AG505" t="s">
        <v>763</v>
      </c>
      <c r="AH505">
        <v>1</v>
      </c>
      <c r="AI505" t="s">
        <v>675</v>
      </c>
    </row>
    <row r="506" spans="1:35" x14ac:dyDescent="0.35">
      <c r="A506" t="s">
        <v>1715</v>
      </c>
      <c r="B506" s="20">
        <v>45660</v>
      </c>
      <c r="C506" s="20">
        <v>45671</v>
      </c>
      <c r="D506" s="20">
        <v>45682</v>
      </c>
      <c r="E506" t="s">
        <v>669</v>
      </c>
      <c r="F506">
        <v>800065396</v>
      </c>
      <c r="G506" t="s">
        <v>670</v>
      </c>
      <c r="H506" t="s">
        <v>1716</v>
      </c>
      <c r="I506" t="s">
        <v>774</v>
      </c>
      <c r="J506" s="20">
        <v>45660</v>
      </c>
      <c r="K506" s="20">
        <v>45671</v>
      </c>
      <c r="L506" s="20">
        <v>45682</v>
      </c>
      <c r="M506" t="s">
        <v>669</v>
      </c>
      <c r="N506" t="s">
        <v>669</v>
      </c>
      <c r="O506" t="s">
        <v>669</v>
      </c>
      <c r="P506">
        <v>11322027</v>
      </c>
      <c r="Q506">
        <v>11322027</v>
      </c>
      <c r="R506">
        <v>0</v>
      </c>
      <c r="S506">
        <v>404718</v>
      </c>
      <c r="T506">
        <v>9000</v>
      </c>
      <c r="U506">
        <v>9000</v>
      </c>
      <c r="V506">
        <v>0</v>
      </c>
      <c r="W506">
        <v>0</v>
      </c>
      <c r="X506">
        <v>10908309</v>
      </c>
      <c r="Y506">
        <v>218346</v>
      </c>
      <c r="Z506">
        <v>0</v>
      </c>
      <c r="AA506">
        <v>0</v>
      </c>
      <c r="AB506">
        <v>1</v>
      </c>
      <c r="AC506" t="s">
        <v>691</v>
      </c>
      <c r="AD506" t="s">
        <v>692</v>
      </c>
      <c r="AE506" t="s">
        <v>673</v>
      </c>
      <c r="AF506" t="s">
        <v>693</v>
      </c>
      <c r="AG506" t="s">
        <v>763</v>
      </c>
      <c r="AH506">
        <v>1</v>
      </c>
      <c r="AI506" t="s">
        <v>675</v>
      </c>
    </row>
    <row r="507" spans="1:35" x14ac:dyDescent="0.35">
      <c r="A507" t="s">
        <v>1717</v>
      </c>
      <c r="B507" s="20">
        <v>45437</v>
      </c>
      <c r="C507" s="20">
        <v>45447</v>
      </c>
      <c r="D507" t="s">
        <v>669</v>
      </c>
      <c r="E507" t="s">
        <v>669</v>
      </c>
      <c r="F507">
        <v>800065396</v>
      </c>
      <c r="G507" t="s">
        <v>670</v>
      </c>
      <c r="H507" t="s">
        <v>1718</v>
      </c>
      <c r="I507" t="s">
        <v>1719</v>
      </c>
      <c r="J507" s="20">
        <v>45437</v>
      </c>
      <c r="K507" s="20">
        <v>45447</v>
      </c>
      <c r="L507" t="s">
        <v>669</v>
      </c>
      <c r="M507" t="s">
        <v>669</v>
      </c>
      <c r="N507" t="s">
        <v>669</v>
      </c>
      <c r="O507" t="s">
        <v>669</v>
      </c>
      <c r="P507">
        <v>643307136</v>
      </c>
      <c r="Q507">
        <v>643307136</v>
      </c>
      <c r="R507">
        <v>0</v>
      </c>
      <c r="S507">
        <v>0</v>
      </c>
      <c r="T507">
        <v>0</v>
      </c>
      <c r="U507">
        <v>0</v>
      </c>
      <c r="V507">
        <v>0</v>
      </c>
      <c r="W507">
        <v>0</v>
      </c>
      <c r="X507">
        <v>0</v>
      </c>
      <c r="Y507">
        <v>0</v>
      </c>
      <c r="Z507">
        <v>0</v>
      </c>
      <c r="AA507">
        <v>0</v>
      </c>
      <c r="AB507" t="s">
        <v>669</v>
      </c>
      <c r="AC507" t="s">
        <v>1720</v>
      </c>
      <c r="AD507" t="s">
        <v>1721</v>
      </c>
      <c r="AE507" t="s">
        <v>715</v>
      </c>
      <c r="AF507" t="s">
        <v>669</v>
      </c>
      <c r="AG507" t="s">
        <v>669</v>
      </c>
      <c r="AH507">
        <v>1</v>
      </c>
      <c r="AI507" t="s">
        <v>675</v>
      </c>
    </row>
    <row r="508" spans="1:35" x14ac:dyDescent="0.35">
      <c r="A508" t="s">
        <v>1722</v>
      </c>
      <c r="B508" s="20">
        <v>45464</v>
      </c>
      <c r="C508" s="20">
        <v>45475</v>
      </c>
      <c r="D508" t="s">
        <v>669</v>
      </c>
      <c r="E508" t="s">
        <v>669</v>
      </c>
      <c r="F508">
        <v>800065396</v>
      </c>
      <c r="G508" t="s">
        <v>670</v>
      </c>
      <c r="H508" t="s">
        <v>1723</v>
      </c>
      <c r="I508" t="s">
        <v>1719</v>
      </c>
      <c r="J508" s="20">
        <v>45464</v>
      </c>
      <c r="K508" s="20">
        <v>45475</v>
      </c>
      <c r="L508" t="s">
        <v>669</v>
      </c>
      <c r="M508" t="s">
        <v>669</v>
      </c>
      <c r="N508" t="s">
        <v>669</v>
      </c>
      <c r="O508" t="s">
        <v>669</v>
      </c>
      <c r="P508">
        <v>708890498</v>
      </c>
      <c r="Q508">
        <v>708890498</v>
      </c>
      <c r="R508">
        <v>0</v>
      </c>
      <c r="S508">
        <v>0</v>
      </c>
      <c r="T508">
        <v>0</v>
      </c>
      <c r="U508">
        <v>0</v>
      </c>
      <c r="V508">
        <v>0</v>
      </c>
      <c r="W508">
        <v>0</v>
      </c>
      <c r="X508">
        <v>0</v>
      </c>
      <c r="Y508">
        <v>0</v>
      </c>
      <c r="Z508">
        <v>0</v>
      </c>
      <c r="AA508">
        <v>0</v>
      </c>
      <c r="AB508" t="s">
        <v>669</v>
      </c>
      <c r="AC508" t="s">
        <v>1720</v>
      </c>
      <c r="AD508" t="s">
        <v>1721</v>
      </c>
      <c r="AE508" t="s">
        <v>715</v>
      </c>
      <c r="AF508" t="s">
        <v>669</v>
      </c>
      <c r="AG508" t="s">
        <v>669</v>
      </c>
      <c r="AH508">
        <v>1</v>
      </c>
      <c r="AI508" t="s">
        <v>675</v>
      </c>
    </row>
    <row r="509" spans="1:35" x14ac:dyDescent="0.35">
      <c r="A509" t="s">
        <v>1724</v>
      </c>
      <c r="B509" s="20">
        <v>45463</v>
      </c>
      <c r="C509" s="20">
        <v>45475</v>
      </c>
      <c r="D509" t="s">
        <v>669</v>
      </c>
      <c r="E509" t="s">
        <v>669</v>
      </c>
      <c r="F509">
        <v>800065396</v>
      </c>
      <c r="G509" t="s">
        <v>670</v>
      </c>
      <c r="H509" t="s">
        <v>1725</v>
      </c>
      <c r="I509" t="s">
        <v>1719</v>
      </c>
      <c r="J509" s="20">
        <v>45463</v>
      </c>
      <c r="K509" s="20">
        <v>45475</v>
      </c>
      <c r="L509" t="s">
        <v>669</v>
      </c>
      <c r="M509" t="s">
        <v>669</v>
      </c>
      <c r="N509" t="s">
        <v>669</v>
      </c>
      <c r="O509" t="s">
        <v>669</v>
      </c>
      <c r="P509">
        <v>100930471</v>
      </c>
      <c r="Q509">
        <v>100930471</v>
      </c>
      <c r="R509">
        <v>0</v>
      </c>
      <c r="S509">
        <v>0</v>
      </c>
      <c r="T509">
        <v>0</v>
      </c>
      <c r="U509">
        <v>0</v>
      </c>
      <c r="V509">
        <v>0</v>
      </c>
      <c r="W509">
        <v>0</v>
      </c>
      <c r="X509">
        <v>0</v>
      </c>
      <c r="Y509">
        <v>0</v>
      </c>
      <c r="Z509">
        <v>0</v>
      </c>
      <c r="AA509">
        <v>0</v>
      </c>
      <c r="AB509" t="s">
        <v>669</v>
      </c>
      <c r="AC509" t="s">
        <v>1720</v>
      </c>
      <c r="AD509" t="s">
        <v>1721</v>
      </c>
      <c r="AE509" t="s">
        <v>715</v>
      </c>
      <c r="AF509" t="s">
        <v>669</v>
      </c>
      <c r="AG509" t="s">
        <v>669</v>
      </c>
      <c r="AH509">
        <v>1</v>
      </c>
      <c r="AI509" t="s">
        <v>675</v>
      </c>
    </row>
    <row r="510" spans="1:35" x14ac:dyDescent="0.35">
      <c r="A510" t="s">
        <v>1726</v>
      </c>
      <c r="B510" s="20">
        <v>45495</v>
      </c>
      <c r="C510" s="20">
        <v>45505</v>
      </c>
      <c r="D510" t="s">
        <v>669</v>
      </c>
      <c r="E510" t="s">
        <v>669</v>
      </c>
      <c r="F510">
        <v>800065396</v>
      </c>
      <c r="G510" t="s">
        <v>670</v>
      </c>
      <c r="H510" t="s">
        <v>1727</v>
      </c>
      <c r="I510" t="s">
        <v>1719</v>
      </c>
      <c r="J510" s="20">
        <v>45495</v>
      </c>
      <c r="K510" s="20">
        <v>45505</v>
      </c>
      <c r="L510" t="s">
        <v>669</v>
      </c>
      <c r="M510" t="s">
        <v>669</v>
      </c>
      <c r="N510" t="s">
        <v>669</v>
      </c>
      <c r="O510" t="s">
        <v>669</v>
      </c>
      <c r="P510">
        <v>650341583</v>
      </c>
      <c r="Q510">
        <v>650341583</v>
      </c>
      <c r="R510">
        <v>0</v>
      </c>
      <c r="S510">
        <v>0</v>
      </c>
      <c r="T510">
        <v>0</v>
      </c>
      <c r="U510">
        <v>0</v>
      </c>
      <c r="V510">
        <v>0</v>
      </c>
      <c r="W510">
        <v>0</v>
      </c>
      <c r="X510">
        <v>0</v>
      </c>
      <c r="Y510">
        <v>0</v>
      </c>
      <c r="Z510">
        <v>0</v>
      </c>
      <c r="AA510">
        <v>0</v>
      </c>
      <c r="AB510" t="s">
        <v>669</v>
      </c>
      <c r="AC510" t="s">
        <v>1720</v>
      </c>
      <c r="AD510" t="s">
        <v>1721</v>
      </c>
      <c r="AE510" t="s">
        <v>715</v>
      </c>
      <c r="AF510" t="s">
        <v>669</v>
      </c>
      <c r="AG510" t="s">
        <v>669</v>
      </c>
      <c r="AH510">
        <v>1</v>
      </c>
      <c r="AI510" t="s">
        <v>675</v>
      </c>
    </row>
    <row r="511" spans="1:35" x14ac:dyDescent="0.35">
      <c r="A511" t="s">
        <v>1728</v>
      </c>
      <c r="B511" s="20">
        <v>45495</v>
      </c>
      <c r="C511" s="20">
        <v>45505</v>
      </c>
      <c r="D511" t="s">
        <v>669</v>
      </c>
      <c r="E511" t="s">
        <v>669</v>
      </c>
      <c r="F511">
        <v>800065396</v>
      </c>
      <c r="G511" t="s">
        <v>670</v>
      </c>
      <c r="H511" t="s">
        <v>1729</v>
      </c>
      <c r="I511" t="s">
        <v>1719</v>
      </c>
      <c r="J511" s="20">
        <v>45495</v>
      </c>
      <c r="K511" s="20">
        <v>45505</v>
      </c>
      <c r="L511" t="s">
        <v>669</v>
      </c>
      <c r="M511" t="s">
        <v>669</v>
      </c>
      <c r="N511" t="s">
        <v>669</v>
      </c>
      <c r="O511" t="s">
        <v>669</v>
      </c>
      <c r="P511">
        <v>92236978</v>
      </c>
      <c r="Q511">
        <v>92236978</v>
      </c>
      <c r="R511">
        <v>0</v>
      </c>
      <c r="S511">
        <v>0</v>
      </c>
      <c r="T511">
        <v>0</v>
      </c>
      <c r="U511">
        <v>0</v>
      </c>
      <c r="V511">
        <v>0</v>
      </c>
      <c r="W511">
        <v>0</v>
      </c>
      <c r="X511">
        <v>0</v>
      </c>
      <c r="Y511">
        <v>0</v>
      </c>
      <c r="Z511">
        <v>0</v>
      </c>
      <c r="AA511">
        <v>0</v>
      </c>
      <c r="AB511" t="s">
        <v>669</v>
      </c>
      <c r="AC511" t="s">
        <v>1720</v>
      </c>
      <c r="AD511" t="s">
        <v>1721</v>
      </c>
      <c r="AE511" t="s">
        <v>715</v>
      </c>
      <c r="AF511" t="s">
        <v>669</v>
      </c>
      <c r="AG511" t="s">
        <v>669</v>
      </c>
      <c r="AH511">
        <v>1</v>
      </c>
      <c r="AI511" t="s">
        <v>675</v>
      </c>
    </row>
    <row r="512" spans="1:35" x14ac:dyDescent="0.35">
      <c r="A512" t="s">
        <v>1730</v>
      </c>
      <c r="B512" s="20">
        <v>45527</v>
      </c>
      <c r="C512" s="20">
        <v>45537</v>
      </c>
      <c r="D512" t="s">
        <v>669</v>
      </c>
      <c r="E512" t="s">
        <v>669</v>
      </c>
      <c r="F512">
        <v>800065396</v>
      </c>
      <c r="G512" t="s">
        <v>670</v>
      </c>
      <c r="H512" t="s">
        <v>1731</v>
      </c>
      <c r="I512" t="s">
        <v>1719</v>
      </c>
      <c r="J512" s="20">
        <v>45527</v>
      </c>
      <c r="K512" s="20">
        <v>45537</v>
      </c>
      <c r="L512" t="s">
        <v>669</v>
      </c>
      <c r="M512" t="s">
        <v>669</v>
      </c>
      <c r="N512" t="s">
        <v>669</v>
      </c>
      <c r="O512" t="s">
        <v>669</v>
      </c>
      <c r="P512">
        <v>645507817</v>
      </c>
      <c r="Q512">
        <v>645507817</v>
      </c>
      <c r="R512">
        <v>0</v>
      </c>
      <c r="S512">
        <v>0</v>
      </c>
      <c r="T512">
        <v>0</v>
      </c>
      <c r="U512">
        <v>0</v>
      </c>
      <c r="V512">
        <v>0</v>
      </c>
      <c r="W512">
        <v>0</v>
      </c>
      <c r="X512">
        <v>0</v>
      </c>
      <c r="Y512">
        <v>0</v>
      </c>
      <c r="Z512">
        <v>0</v>
      </c>
      <c r="AA512">
        <v>0</v>
      </c>
      <c r="AB512" t="s">
        <v>669</v>
      </c>
      <c r="AC512" t="s">
        <v>1720</v>
      </c>
      <c r="AD512" t="s">
        <v>1721</v>
      </c>
      <c r="AE512" t="s">
        <v>715</v>
      </c>
      <c r="AF512" t="s">
        <v>669</v>
      </c>
      <c r="AG512" t="s">
        <v>669</v>
      </c>
      <c r="AH512">
        <v>1</v>
      </c>
      <c r="AI512" t="s">
        <v>675</v>
      </c>
    </row>
    <row r="513" spans="1:35" x14ac:dyDescent="0.35">
      <c r="A513" t="s">
        <v>1732</v>
      </c>
      <c r="B513" s="20">
        <v>45527</v>
      </c>
      <c r="C513" s="20">
        <v>45537</v>
      </c>
      <c r="D513" t="s">
        <v>669</v>
      </c>
      <c r="E513" t="s">
        <v>669</v>
      </c>
      <c r="F513">
        <v>800065396</v>
      </c>
      <c r="G513" t="s">
        <v>670</v>
      </c>
      <c r="H513" t="s">
        <v>1733</v>
      </c>
      <c r="I513" t="s">
        <v>1719</v>
      </c>
      <c r="J513" s="20">
        <v>45527</v>
      </c>
      <c r="K513" s="20">
        <v>45537</v>
      </c>
      <c r="L513" t="s">
        <v>669</v>
      </c>
      <c r="M513" t="s">
        <v>669</v>
      </c>
      <c r="N513" t="s">
        <v>669</v>
      </c>
      <c r="O513" t="s">
        <v>669</v>
      </c>
      <c r="P513">
        <v>95386197</v>
      </c>
      <c r="Q513">
        <v>95386197</v>
      </c>
      <c r="R513">
        <v>0</v>
      </c>
      <c r="S513">
        <v>0</v>
      </c>
      <c r="T513">
        <v>0</v>
      </c>
      <c r="U513">
        <v>0</v>
      </c>
      <c r="V513">
        <v>0</v>
      </c>
      <c r="W513">
        <v>0</v>
      </c>
      <c r="X513">
        <v>0</v>
      </c>
      <c r="Y513">
        <v>0</v>
      </c>
      <c r="Z513">
        <v>0</v>
      </c>
      <c r="AA513">
        <v>0</v>
      </c>
      <c r="AB513" t="s">
        <v>669</v>
      </c>
      <c r="AC513" t="s">
        <v>1720</v>
      </c>
      <c r="AD513" t="s">
        <v>1721</v>
      </c>
      <c r="AE513" t="s">
        <v>715</v>
      </c>
      <c r="AF513" t="s">
        <v>669</v>
      </c>
      <c r="AG513" t="s">
        <v>669</v>
      </c>
      <c r="AH513">
        <v>1</v>
      </c>
      <c r="AI513" t="s">
        <v>675</v>
      </c>
    </row>
    <row r="514" spans="1:35" x14ac:dyDescent="0.35">
      <c r="A514" t="s">
        <v>1734</v>
      </c>
      <c r="B514" s="20">
        <v>45559</v>
      </c>
      <c r="C514" s="20">
        <v>45566</v>
      </c>
      <c r="D514" t="s">
        <v>669</v>
      </c>
      <c r="E514" t="s">
        <v>669</v>
      </c>
      <c r="F514">
        <v>800065396</v>
      </c>
      <c r="G514" t="s">
        <v>670</v>
      </c>
      <c r="H514" t="s">
        <v>1735</v>
      </c>
      <c r="I514" t="s">
        <v>1719</v>
      </c>
      <c r="J514" s="20">
        <v>45559</v>
      </c>
      <c r="K514" s="20">
        <v>45566</v>
      </c>
      <c r="L514" t="s">
        <v>669</v>
      </c>
      <c r="M514" t="s">
        <v>669</v>
      </c>
      <c r="N514" t="s">
        <v>669</v>
      </c>
      <c r="O514" t="s">
        <v>669</v>
      </c>
      <c r="P514">
        <v>595099847</v>
      </c>
      <c r="Q514">
        <v>595099847</v>
      </c>
      <c r="R514">
        <v>0</v>
      </c>
      <c r="S514">
        <v>0</v>
      </c>
      <c r="T514">
        <v>0</v>
      </c>
      <c r="U514">
        <v>0</v>
      </c>
      <c r="V514">
        <v>0</v>
      </c>
      <c r="W514">
        <v>0</v>
      </c>
      <c r="X514">
        <v>0</v>
      </c>
      <c r="Y514">
        <v>0</v>
      </c>
      <c r="Z514">
        <v>0</v>
      </c>
      <c r="AA514">
        <v>0</v>
      </c>
      <c r="AB514" t="s">
        <v>669</v>
      </c>
      <c r="AC514" t="s">
        <v>1720</v>
      </c>
      <c r="AD514" t="s">
        <v>1721</v>
      </c>
      <c r="AE514" t="s">
        <v>715</v>
      </c>
      <c r="AF514" t="s">
        <v>669</v>
      </c>
      <c r="AG514" t="s">
        <v>669</v>
      </c>
      <c r="AH514">
        <v>1</v>
      </c>
      <c r="AI514" t="s">
        <v>675</v>
      </c>
    </row>
    <row r="515" spans="1:35" x14ac:dyDescent="0.35">
      <c r="A515" t="s">
        <v>1736</v>
      </c>
      <c r="B515" s="20">
        <v>45559</v>
      </c>
      <c r="C515" s="20">
        <v>45566</v>
      </c>
      <c r="D515" t="s">
        <v>669</v>
      </c>
      <c r="E515" t="s">
        <v>669</v>
      </c>
      <c r="F515">
        <v>800065396</v>
      </c>
      <c r="G515" t="s">
        <v>670</v>
      </c>
      <c r="H515" t="s">
        <v>1737</v>
      </c>
      <c r="I515" t="s">
        <v>1719</v>
      </c>
      <c r="J515" s="20">
        <v>45559</v>
      </c>
      <c r="K515" s="20">
        <v>45566</v>
      </c>
      <c r="L515" t="s">
        <v>669</v>
      </c>
      <c r="M515" t="s">
        <v>669</v>
      </c>
      <c r="N515" t="s">
        <v>669</v>
      </c>
      <c r="O515" t="s">
        <v>669</v>
      </c>
      <c r="P515">
        <v>93055336</v>
      </c>
      <c r="Q515">
        <v>93055336</v>
      </c>
      <c r="R515">
        <v>0</v>
      </c>
      <c r="S515">
        <v>0</v>
      </c>
      <c r="T515">
        <v>0</v>
      </c>
      <c r="U515">
        <v>0</v>
      </c>
      <c r="V515">
        <v>0</v>
      </c>
      <c r="W515">
        <v>0</v>
      </c>
      <c r="X515">
        <v>0</v>
      </c>
      <c r="Y515">
        <v>0</v>
      </c>
      <c r="Z515">
        <v>0</v>
      </c>
      <c r="AA515">
        <v>0</v>
      </c>
      <c r="AB515" t="s">
        <v>669</v>
      </c>
      <c r="AC515" t="s">
        <v>1720</v>
      </c>
      <c r="AD515" t="s">
        <v>1721</v>
      </c>
      <c r="AE515" t="s">
        <v>715</v>
      </c>
      <c r="AF515" t="s">
        <v>669</v>
      </c>
      <c r="AG515" t="s">
        <v>669</v>
      </c>
      <c r="AH515">
        <v>1</v>
      </c>
      <c r="AI515" t="s">
        <v>675</v>
      </c>
    </row>
    <row r="516" spans="1:35" x14ac:dyDescent="0.35">
      <c r="A516" t="s">
        <v>1738</v>
      </c>
      <c r="B516" s="20">
        <v>45587</v>
      </c>
      <c r="C516" s="20">
        <v>45597</v>
      </c>
      <c r="D516" t="s">
        <v>669</v>
      </c>
      <c r="E516" t="s">
        <v>669</v>
      </c>
      <c r="F516">
        <v>800065396</v>
      </c>
      <c r="G516" t="s">
        <v>670</v>
      </c>
      <c r="H516" t="s">
        <v>1739</v>
      </c>
      <c r="I516" t="s">
        <v>1719</v>
      </c>
      <c r="J516" s="20">
        <v>45587</v>
      </c>
      <c r="K516" s="20">
        <v>45597</v>
      </c>
      <c r="L516" t="s">
        <v>669</v>
      </c>
      <c r="M516" t="s">
        <v>669</v>
      </c>
      <c r="N516" t="s">
        <v>669</v>
      </c>
      <c r="O516" t="s">
        <v>669</v>
      </c>
      <c r="P516">
        <v>607200100</v>
      </c>
      <c r="Q516">
        <v>607200100</v>
      </c>
      <c r="R516">
        <v>0</v>
      </c>
      <c r="S516">
        <v>0</v>
      </c>
      <c r="T516">
        <v>0</v>
      </c>
      <c r="U516">
        <v>0</v>
      </c>
      <c r="V516">
        <v>0</v>
      </c>
      <c r="W516">
        <v>0</v>
      </c>
      <c r="X516">
        <v>0</v>
      </c>
      <c r="Y516">
        <v>0</v>
      </c>
      <c r="Z516">
        <v>0</v>
      </c>
      <c r="AA516">
        <v>0</v>
      </c>
      <c r="AB516" t="s">
        <v>669</v>
      </c>
      <c r="AC516" t="s">
        <v>1720</v>
      </c>
      <c r="AD516" t="s">
        <v>1721</v>
      </c>
      <c r="AE516" t="s">
        <v>715</v>
      </c>
      <c r="AF516" t="s">
        <v>669</v>
      </c>
      <c r="AG516" t="s">
        <v>669</v>
      </c>
      <c r="AH516">
        <v>1</v>
      </c>
      <c r="AI516" t="s">
        <v>675</v>
      </c>
    </row>
    <row r="517" spans="1:35" x14ac:dyDescent="0.35">
      <c r="A517" t="s">
        <v>1740</v>
      </c>
      <c r="B517" s="20">
        <v>45587</v>
      </c>
      <c r="C517" s="20">
        <v>45597</v>
      </c>
      <c r="D517" t="s">
        <v>669</v>
      </c>
      <c r="E517" t="s">
        <v>669</v>
      </c>
      <c r="F517">
        <v>800065396</v>
      </c>
      <c r="G517" t="s">
        <v>670</v>
      </c>
      <c r="H517" t="s">
        <v>1741</v>
      </c>
      <c r="I517" t="s">
        <v>1719</v>
      </c>
      <c r="J517" s="20">
        <v>45587</v>
      </c>
      <c r="K517" s="20">
        <v>45597</v>
      </c>
      <c r="L517" t="s">
        <v>669</v>
      </c>
      <c r="M517" t="s">
        <v>669</v>
      </c>
      <c r="N517" t="s">
        <v>669</v>
      </c>
      <c r="O517" t="s">
        <v>669</v>
      </c>
      <c r="P517">
        <v>94167824</v>
      </c>
      <c r="Q517">
        <v>94167824</v>
      </c>
      <c r="R517">
        <v>0</v>
      </c>
      <c r="S517">
        <v>0</v>
      </c>
      <c r="T517">
        <v>0</v>
      </c>
      <c r="U517">
        <v>0</v>
      </c>
      <c r="V517">
        <v>0</v>
      </c>
      <c r="W517">
        <v>0</v>
      </c>
      <c r="X517">
        <v>0</v>
      </c>
      <c r="Y517">
        <v>0</v>
      </c>
      <c r="Z517">
        <v>0</v>
      </c>
      <c r="AA517">
        <v>0</v>
      </c>
      <c r="AB517" t="s">
        <v>669</v>
      </c>
      <c r="AC517" t="s">
        <v>1720</v>
      </c>
      <c r="AD517" t="s">
        <v>1721</v>
      </c>
      <c r="AE517" t="s">
        <v>715</v>
      </c>
      <c r="AF517" t="s">
        <v>669</v>
      </c>
      <c r="AG517" t="s">
        <v>669</v>
      </c>
      <c r="AH517">
        <v>1</v>
      </c>
      <c r="AI517" t="s">
        <v>675</v>
      </c>
    </row>
    <row r="518" spans="1:35" x14ac:dyDescent="0.35">
      <c r="A518" t="s">
        <v>1742</v>
      </c>
      <c r="B518" s="20">
        <v>45618</v>
      </c>
      <c r="C518" s="20">
        <v>45628</v>
      </c>
      <c r="D518" t="s">
        <v>669</v>
      </c>
      <c r="E518" t="s">
        <v>669</v>
      </c>
      <c r="F518">
        <v>800065396</v>
      </c>
      <c r="G518" t="s">
        <v>670</v>
      </c>
      <c r="H518" t="s">
        <v>1743</v>
      </c>
      <c r="I518" t="s">
        <v>1719</v>
      </c>
      <c r="J518" s="20">
        <v>45618</v>
      </c>
      <c r="K518" s="20">
        <v>45628</v>
      </c>
      <c r="L518" t="s">
        <v>669</v>
      </c>
      <c r="M518" t="s">
        <v>669</v>
      </c>
      <c r="N518" t="s">
        <v>669</v>
      </c>
      <c r="O518" t="s">
        <v>669</v>
      </c>
      <c r="P518">
        <v>569537299</v>
      </c>
      <c r="Q518">
        <v>569537299</v>
      </c>
      <c r="R518">
        <v>0</v>
      </c>
      <c r="S518">
        <v>0</v>
      </c>
      <c r="T518">
        <v>0</v>
      </c>
      <c r="U518">
        <v>66286550</v>
      </c>
      <c r="V518">
        <v>0</v>
      </c>
      <c r="W518">
        <v>0</v>
      </c>
      <c r="X518">
        <v>0</v>
      </c>
      <c r="Y518">
        <v>0</v>
      </c>
      <c r="Z518">
        <v>0</v>
      </c>
      <c r="AA518">
        <v>0</v>
      </c>
      <c r="AB518" t="s">
        <v>669</v>
      </c>
      <c r="AC518" t="s">
        <v>1720</v>
      </c>
      <c r="AD518" t="s">
        <v>1721</v>
      </c>
      <c r="AE518" t="s">
        <v>715</v>
      </c>
      <c r="AF518" t="s">
        <v>669</v>
      </c>
      <c r="AG518" t="s">
        <v>669</v>
      </c>
      <c r="AH518">
        <v>1</v>
      </c>
      <c r="AI518" t="s">
        <v>675</v>
      </c>
    </row>
    <row r="519" spans="1:35" x14ac:dyDescent="0.35">
      <c r="A519" t="s">
        <v>1744</v>
      </c>
      <c r="B519" s="20">
        <v>45618</v>
      </c>
      <c r="C519" s="20">
        <v>45628</v>
      </c>
      <c r="D519" t="s">
        <v>669</v>
      </c>
      <c r="E519" t="s">
        <v>669</v>
      </c>
      <c r="F519">
        <v>800065396</v>
      </c>
      <c r="G519" t="s">
        <v>670</v>
      </c>
      <c r="H519" t="s">
        <v>1745</v>
      </c>
      <c r="I519" t="s">
        <v>1719</v>
      </c>
      <c r="J519" s="20">
        <v>45618</v>
      </c>
      <c r="K519" s="20">
        <v>45628</v>
      </c>
      <c r="L519" t="s">
        <v>669</v>
      </c>
      <c r="M519" t="s">
        <v>669</v>
      </c>
      <c r="N519" t="s">
        <v>669</v>
      </c>
      <c r="O519" t="s">
        <v>669</v>
      </c>
      <c r="P519">
        <v>85883233</v>
      </c>
      <c r="Q519">
        <v>85883233</v>
      </c>
      <c r="R519">
        <v>0</v>
      </c>
      <c r="S519">
        <v>0</v>
      </c>
      <c r="T519">
        <v>0</v>
      </c>
      <c r="U519">
        <v>87750</v>
      </c>
      <c r="V519">
        <v>0</v>
      </c>
      <c r="W519">
        <v>0</v>
      </c>
      <c r="X519">
        <v>0</v>
      </c>
      <c r="Y519">
        <v>0</v>
      </c>
      <c r="Z519">
        <v>0</v>
      </c>
      <c r="AA519">
        <v>0</v>
      </c>
      <c r="AB519" t="s">
        <v>669</v>
      </c>
      <c r="AC519" t="s">
        <v>1720</v>
      </c>
      <c r="AD519" t="s">
        <v>1721</v>
      </c>
      <c r="AE519" t="s">
        <v>715</v>
      </c>
      <c r="AF519" t="s">
        <v>669</v>
      </c>
      <c r="AG519" t="s">
        <v>669</v>
      </c>
      <c r="AH519">
        <v>1</v>
      </c>
      <c r="AI519" t="s">
        <v>675</v>
      </c>
    </row>
    <row r="520" spans="1:35" x14ac:dyDescent="0.35">
      <c r="A520" t="s">
        <v>1746</v>
      </c>
      <c r="B520" s="20">
        <v>45646</v>
      </c>
      <c r="C520" s="20">
        <v>45659</v>
      </c>
      <c r="D520" t="s">
        <v>669</v>
      </c>
      <c r="E520" t="s">
        <v>669</v>
      </c>
      <c r="F520">
        <v>800065396</v>
      </c>
      <c r="G520" t="s">
        <v>670</v>
      </c>
      <c r="H520" t="s">
        <v>1747</v>
      </c>
      <c r="I520" t="s">
        <v>1719</v>
      </c>
      <c r="J520" s="20">
        <v>45646</v>
      </c>
      <c r="K520" s="20">
        <v>45659</v>
      </c>
      <c r="L520" t="s">
        <v>669</v>
      </c>
      <c r="M520" t="s">
        <v>669</v>
      </c>
      <c r="N520" t="s">
        <v>669</v>
      </c>
      <c r="O520" t="s">
        <v>669</v>
      </c>
      <c r="P520">
        <v>568447835</v>
      </c>
      <c r="Q520">
        <v>568447835</v>
      </c>
      <c r="R520">
        <v>0</v>
      </c>
      <c r="S520">
        <v>0</v>
      </c>
      <c r="T520">
        <v>0</v>
      </c>
      <c r="U520">
        <v>56613500</v>
      </c>
      <c r="V520">
        <v>0</v>
      </c>
      <c r="W520">
        <v>0</v>
      </c>
      <c r="X520">
        <v>0</v>
      </c>
      <c r="Y520">
        <v>0</v>
      </c>
      <c r="Z520">
        <v>0</v>
      </c>
      <c r="AA520">
        <v>0</v>
      </c>
      <c r="AB520" t="s">
        <v>669</v>
      </c>
      <c r="AC520" t="s">
        <v>1720</v>
      </c>
      <c r="AD520" t="s">
        <v>1721</v>
      </c>
      <c r="AE520" t="s">
        <v>715</v>
      </c>
      <c r="AF520" t="s">
        <v>669</v>
      </c>
      <c r="AG520" t="s">
        <v>669</v>
      </c>
      <c r="AH520">
        <v>1</v>
      </c>
      <c r="AI520" t="s">
        <v>675</v>
      </c>
    </row>
    <row r="521" spans="1:35" x14ac:dyDescent="0.35">
      <c r="A521" t="s">
        <v>1748</v>
      </c>
      <c r="B521" s="20">
        <v>45646</v>
      </c>
      <c r="C521" s="20">
        <v>45659</v>
      </c>
      <c r="D521" t="s">
        <v>669</v>
      </c>
      <c r="E521" t="s">
        <v>669</v>
      </c>
      <c r="F521">
        <v>800065396</v>
      </c>
      <c r="G521" t="s">
        <v>670</v>
      </c>
      <c r="H521" t="s">
        <v>1749</v>
      </c>
      <c r="I521" t="s">
        <v>1719</v>
      </c>
      <c r="J521" s="20">
        <v>45646</v>
      </c>
      <c r="K521" s="20">
        <v>45659</v>
      </c>
      <c r="L521" t="s">
        <v>669</v>
      </c>
      <c r="M521" t="s">
        <v>669</v>
      </c>
      <c r="N521" t="s">
        <v>669</v>
      </c>
      <c r="O521" t="s">
        <v>669</v>
      </c>
      <c r="P521">
        <v>77845954</v>
      </c>
      <c r="Q521">
        <v>77845954</v>
      </c>
      <c r="R521">
        <v>0</v>
      </c>
      <c r="S521">
        <v>0</v>
      </c>
      <c r="T521">
        <v>0</v>
      </c>
      <c r="U521">
        <v>20300</v>
      </c>
      <c r="V521">
        <v>0</v>
      </c>
      <c r="W521">
        <v>0</v>
      </c>
      <c r="X521">
        <v>0</v>
      </c>
      <c r="Y521">
        <v>0</v>
      </c>
      <c r="Z521">
        <v>0</v>
      </c>
      <c r="AA521">
        <v>0</v>
      </c>
      <c r="AB521" t="s">
        <v>669</v>
      </c>
      <c r="AC521" t="s">
        <v>1720</v>
      </c>
      <c r="AD521" t="s">
        <v>1721</v>
      </c>
      <c r="AE521" t="s">
        <v>715</v>
      </c>
      <c r="AF521" t="s">
        <v>669</v>
      </c>
      <c r="AG521" t="s">
        <v>669</v>
      </c>
      <c r="AH521">
        <v>1</v>
      </c>
      <c r="AI521" t="s">
        <v>675</v>
      </c>
    </row>
    <row r="522" spans="1:35" x14ac:dyDescent="0.35">
      <c r="A522" t="s">
        <v>1750</v>
      </c>
      <c r="B522" s="20">
        <v>45559</v>
      </c>
      <c r="C522" s="20">
        <v>45566</v>
      </c>
      <c r="D522" t="s">
        <v>669</v>
      </c>
      <c r="E522" t="s">
        <v>669</v>
      </c>
      <c r="F522">
        <v>800065396</v>
      </c>
      <c r="G522" t="s">
        <v>670</v>
      </c>
      <c r="H522" t="s">
        <v>1751</v>
      </c>
      <c r="I522" t="s">
        <v>1719</v>
      </c>
      <c r="J522" s="20">
        <v>45559</v>
      </c>
      <c r="K522" s="20">
        <v>45566</v>
      </c>
      <c r="L522" t="s">
        <v>669</v>
      </c>
      <c r="M522" t="s">
        <v>669</v>
      </c>
      <c r="N522" t="s">
        <v>669</v>
      </c>
      <c r="O522" t="s">
        <v>669</v>
      </c>
      <c r="P522">
        <v>299447868</v>
      </c>
      <c r="Q522">
        <v>299447868</v>
      </c>
      <c r="R522">
        <v>0</v>
      </c>
      <c r="S522">
        <v>0</v>
      </c>
      <c r="T522">
        <v>0</v>
      </c>
      <c r="U522">
        <v>0</v>
      </c>
      <c r="V522">
        <v>0</v>
      </c>
      <c r="W522">
        <v>0</v>
      </c>
      <c r="X522">
        <v>0</v>
      </c>
      <c r="Y522">
        <v>0</v>
      </c>
      <c r="Z522">
        <v>0</v>
      </c>
      <c r="AA522">
        <v>0</v>
      </c>
      <c r="AB522" t="s">
        <v>669</v>
      </c>
      <c r="AC522" t="s">
        <v>1720</v>
      </c>
      <c r="AD522" t="s">
        <v>1721</v>
      </c>
      <c r="AE522" t="s">
        <v>715</v>
      </c>
      <c r="AF522" t="s">
        <v>669</v>
      </c>
      <c r="AG522" t="s">
        <v>669</v>
      </c>
      <c r="AH522">
        <v>1</v>
      </c>
      <c r="AI522" t="s">
        <v>675</v>
      </c>
    </row>
    <row r="523" spans="1:35" x14ac:dyDescent="0.35">
      <c r="A523" t="s">
        <v>1752</v>
      </c>
      <c r="B523" s="20">
        <v>45559</v>
      </c>
      <c r="C523" s="20">
        <v>45566</v>
      </c>
      <c r="D523" t="s">
        <v>669</v>
      </c>
      <c r="E523" t="s">
        <v>669</v>
      </c>
      <c r="F523">
        <v>800065396</v>
      </c>
      <c r="G523" t="s">
        <v>670</v>
      </c>
      <c r="H523" t="s">
        <v>1753</v>
      </c>
      <c r="I523" t="s">
        <v>1719</v>
      </c>
      <c r="J523" s="20">
        <v>45559</v>
      </c>
      <c r="K523" s="20">
        <v>45566</v>
      </c>
      <c r="L523" t="s">
        <v>669</v>
      </c>
      <c r="M523" t="s">
        <v>669</v>
      </c>
      <c r="N523" t="s">
        <v>669</v>
      </c>
      <c r="O523" t="s">
        <v>669</v>
      </c>
      <c r="P523">
        <v>58525041</v>
      </c>
      <c r="Q523">
        <v>58525041</v>
      </c>
      <c r="R523">
        <v>0</v>
      </c>
      <c r="S523">
        <v>0</v>
      </c>
      <c r="T523">
        <v>0</v>
      </c>
      <c r="U523">
        <v>0</v>
      </c>
      <c r="V523">
        <v>0</v>
      </c>
      <c r="W523">
        <v>0</v>
      </c>
      <c r="X523">
        <v>0</v>
      </c>
      <c r="Y523">
        <v>0</v>
      </c>
      <c r="Z523">
        <v>0</v>
      </c>
      <c r="AA523">
        <v>0</v>
      </c>
      <c r="AB523" t="s">
        <v>669</v>
      </c>
      <c r="AC523" t="s">
        <v>1720</v>
      </c>
      <c r="AD523" t="s">
        <v>1721</v>
      </c>
      <c r="AE523" t="s">
        <v>715</v>
      </c>
      <c r="AF523" t="s">
        <v>669</v>
      </c>
      <c r="AG523" t="s">
        <v>669</v>
      </c>
      <c r="AH523">
        <v>1</v>
      </c>
      <c r="AI523" t="s">
        <v>675</v>
      </c>
    </row>
    <row r="524" spans="1:35" x14ac:dyDescent="0.35">
      <c r="A524" t="s">
        <v>1754</v>
      </c>
      <c r="B524" s="20">
        <v>45587</v>
      </c>
      <c r="C524" s="20">
        <v>45597</v>
      </c>
      <c r="D524" t="s">
        <v>669</v>
      </c>
      <c r="E524" t="s">
        <v>669</v>
      </c>
      <c r="F524">
        <v>800065396</v>
      </c>
      <c r="G524" t="s">
        <v>670</v>
      </c>
      <c r="H524" t="s">
        <v>1755</v>
      </c>
      <c r="I524" t="s">
        <v>1719</v>
      </c>
      <c r="J524" s="20">
        <v>45587</v>
      </c>
      <c r="K524" s="20">
        <v>45597</v>
      </c>
      <c r="L524" t="s">
        <v>669</v>
      </c>
      <c r="M524" t="s">
        <v>669</v>
      </c>
      <c r="N524" t="s">
        <v>669</v>
      </c>
      <c r="O524" t="s">
        <v>669</v>
      </c>
      <c r="P524">
        <v>311295975</v>
      </c>
      <c r="Q524">
        <v>311295975</v>
      </c>
      <c r="R524">
        <v>0</v>
      </c>
      <c r="S524">
        <v>0</v>
      </c>
      <c r="T524">
        <v>0</v>
      </c>
      <c r="U524">
        <v>0</v>
      </c>
      <c r="V524">
        <v>0</v>
      </c>
      <c r="W524">
        <v>0</v>
      </c>
      <c r="X524">
        <v>0</v>
      </c>
      <c r="Y524">
        <v>0</v>
      </c>
      <c r="Z524">
        <v>0</v>
      </c>
      <c r="AA524">
        <v>0</v>
      </c>
      <c r="AB524" t="s">
        <v>669</v>
      </c>
      <c r="AC524" t="s">
        <v>1720</v>
      </c>
      <c r="AD524" t="s">
        <v>1721</v>
      </c>
      <c r="AE524" t="s">
        <v>715</v>
      </c>
      <c r="AF524" t="s">
        <v>669</v>
      </c>
      <c r="AG524" t="s">
        <v>669</v>
      </c>
      <c r="AH524">
        <v>1</v>
      </c>
      <c r="AI524" t="s">
        <v>675</v>
      </c>
    </row>
    <row r="525" spans="1:35" x14ac:dyDescent="0.35">
      <c r="A525" t="s">
        <v>1756</v>
      </c>
      <c r="B525" s="20">
        <v>45587</v>
      </c>
      <c r="C525" s="20">
        <v>45597</v>
      </c>
      <c r="D525" t="s">
        <v>669</v>
      </c>
      <c r="E525" t="s">
        <v>669</v>
      </c>
      <c r="F525">
        <v>800065396</v>
      </c>
      <c r="G525" t="s">
        <v>670</v>
      </c>
      <c r="H525" t="s">
        <v>1757</v>
      </c>
      <c r="I525" t="s">
        <v>1719</v>
      </c>
      <c r="J525" s="20">
        <v>45587</v>
      </c>
      <c r="K525" s="20">
        <v>45597</v>
      </c>
      <c r="L525" t="s">
        <v>669</v>
      </c>
      <c r="M525" t="s">
        <v>669</v>
      </c>
      <c r="N525" t="s">
        <v>669</v>
      </c>
      <c r="O525" t="s">
        <v>669</v>
      </c>
      <c r="P525">
        <v>64529922</v>
      </c>
      <c r="Q525">
        <v>64529922</v>
      </c>
      <c r="R525">
        <v>0</v>
      </c>
      <c r="S525">
        <v>0</v>
      </c>
      <c r="T525">
        <v>0</v>
      </c>
      <c r="U525">
        <v>0</v>
      </c>
      <c r="V525">
        <v>0</v>
      </c>
      <c r="W525">
        <v>0</v>
      </c>
      <c r="X525">
        <v>0</v>
      </c>
      <c r="Y525">
        <v>0</v>
      </c>
      <c r="Z525">
        <v>0</v>
      </c>
      <c r="AA525">
        <v>0</v>
      </c>
      <c r="AB525" t="s">
        <v>669</v>
      </c>
      <c r="AC525" t="s">
        <v>1720</v>
      </c>
      <c r="AD525" t="s">
        <v>1721</v>
      </c>
      <c r="AE525" t="s">
        <v>715</v>
      </c>
      <c r="AF525" t="s">
        <v>669</v>
      </c>
      <c r="AG525" t="s">
        <v>669</v>
      </c>
      <c r="AH525">
        <v>1</v>
      </c>
      <c r="AI525" t="s">
        <v>675</v>
      </c>
    </row>
    <row r="526" spans="1:35" x14ac:dyDescent="0.35">
      <c r="A526" t="s">
        <v>1758</v>
      </c>
      <c r="B526" s="20">
        <v>45618</v>
      </c>
      <c r="C526" s="20">
        <v>45628</v>
      </c>
      <c r="D526" t="s">
        <v>669</v>
      </c>
      <c r="E526" t="s">
        <v>669</v>
      </c>
      <c r="F526">
        <v>800065396</v>
      </c>
      <c r="G526" t="s">
        <v>670</v>
      </c>
      <c r="H526" t="s">
        <v>1759</v>
      </c>
      <c r="I526" t="s">
        <v>1719</v>
      </c>
      <c r="J526" s="20">
        <v>45618</v>
      </c>
      <c r="K526" s="20">
        <v>45628</v>
      </c>
      <c r="L526" t="s">
        <v>669</v>
      </c>
      <c r="M526" t="s">
        <v>669</v>
      </c>
      <c r="N526" t="s">
        <v>669</v>
      </c>
      <c r="O526" t="s">
        <v>669</v>
      </c>
      <c r="P526">
        <v>300678827</v>
      </c>
      <c r="Q526">
        <v>300678827</v>
      </c>
      <c r="R526">
        <v>0</v>
      </c>
      <c r="S526">
        <v>0</v>
      </c>
      <c r="T526">
        <v>0</v>
      </c>
      <c r="U526">
        <v>31291400</v>
      </c>
      <c r="V526">
        <v>0</v>
      </c>
      <c r="W526">
        <v>0</v>
      </c>
      <c r="X526">
        <v>0</v>
      </c>
      <c r="Y526">
        <v>0</v>
      </c>
      <c r="Z526">
        <v>0</v>
      </c>
      <c r="AA526">
        <v>0</v>
      </c>
      <c r="AB526" t="s">
        <v>669</v>
      </c>
      <c r="AC526" t="s">
        <v>1720</v>
      </c>
      <c r="AD526" t="s">
        <v>1721</v>
      </c>
      <c r="AE526" t="s">
        <v>715</v>
      </c>
      <c r="AF526" t="s">
        <v>669</v>
      </c>
      <c r="AG526" t="s">
        <v>669</v>
      </c>
      <c r="AH526">
        <v>1</v>
      </c>
      <c r="AI526" t="s">
        <v>675</v>
      </c>
    </row>
    <row r="527" spans="1:35" x14ac:dyDescent="0.35">
      <c r="A527" t="s">
        <v>1760</v>
      </c>
      <c r="B527" s="20">
        <v>45618</v>
      </c>
      <c r="C527" s="20">
        <v>45628</v>
      </c>
      <c r="D527" t="s">
        <v>669</v>
      </c>
      <c r="E527" t="s">
        <v>669</v>
      </c>
      <c r="F527">
        <v>800065396</v>
      </c>
      <c r="G527" t="s">
        <v>670</v>
      </c>
      <c r="H527" t="s">
        <v>1761</v>
      </c>
      <c r="I527" t="s">
        <v>1719</v>
      </c>
      <c r="J527" s="20">
        <v>45618</v>
      </c>
      <c r="K527" s="20">
        <v>45628</v>
      </c>
      <c r="L527" t="s">
        <v>669</v>
      </c>
      <c r="M527" t="s">
        <v>669</v>
      </c>
      <c r="N527" t="s">
        <v>669</v>
      </c>
      <c r="O527" t="s">
        <v>669</v>
      </c>
      <c r="P527">
        <v>55203882</v>
      </c>
      <c r="Q527">
        <v>55203882</v>
      </c>
      <c r="R527">
        <v>0</v>
      </c>
      <c r="S527">
        <v>0</v>
      </c>
      <c r="T527">
        <v>0</v>
      </c>
      <c r="U527">
        <v>66000</v>
      </c>
      <c r="V527">
        <v>0</v>
      </c>
      <c r="W527">
        <v>0</v>
      </c>
      <c r="X527">
        <v>0</v>
      </c>
      <c r="Y527">
        <v>0</v>
      </c>
      <c r="Z527">
        <v>0</v>
      </c>
      <c r="AA527">
        <v>0</v>
      </c>
      <c r="AB527" t="s">
        <v>669</v>
      </c>
      <c r="AC527" t="s">
        <v>1720</v>
      </c>
      <c r="AD527" t="s">
        <v>1721</v>
      </c>
      <c r="AE527" t="s">
        <v>715</v>
      </c>
      <c r="AF527" t="s">
        <v>669</v>
      </c>
      <c r="AG527" t="s">
        <v>669</v>
      </c>
      <c r="AH527">
        <v>1</v>
      </c>
      <c r="AI527" t="s">
        <v>675</v>
      </c>
    </row>
    <row r="528" spans="1:35" x14ac:dyDescent="0.35">
      <c r="A528" t="s">
        <v>1762</v>
      </c>
      <c r="B528" s="20">
        <v>45646</v>
      </c>
      <c r="C528" s="20">
        <v>45659</v>
      </c>
      <c r="D528" t="s">
        <v>669</v>
      </c>
      <c r="E528" t="s">
        <v>669</v>
      </c>
      <c r="F528">
        <v>800065396</v>
      </c>
      <c r="G528" t="s">
        <v>670</v>
      </c>
      <c r="H528" t="s">
        <v>1763</v>
      </c>
      <c r="I528" t="s">
        <v>1719</v>
      </c>
      <c r="J528" s="20">
        <v>45646</v>
      </c>
      <c r="K528" s="20">
        <v>45659</v>
      </c>
      <c r="L528" t="s">
        <v>669</v>
      </c>
      <c r="M528" t="s">
        <v>669</v>
      </c>
      <c r="N528" t="s">
        <v>669</v>
      </c>
      <c r="O528" t="s">
        <v>669</v>
      </c>
      <c r="P528">
        <v>304358378</v>
      </c>
      <c r="Q528">
        <v>304358378</v>
      </c>
      <c r="R528">
        <v>0</v>
      </c>
      <c r="S528">
        <v>0</v>
      </c>
      <c r="T528">
        <v>0</v>
      </c>
      <c r="U528">
        <v>28116450</v>
      </c>
      <c r="V528">
        <v>0</v>
      </c>
      <c r="W528">
        <v>0</v>
      </c>
      <c r="X528">
        <v>0</v>
      </c>
      <c r="Y528">
        <v>0</v>
      </c>
      <c r="Z528">
        <v>0</v>
      </c>
      <c r="AA528">
        <v>0</v>
      </c>
      <c r="AB528" t="s">
        <v>669</v>
      </c>
      <c r="AC528" t="s">
        <v>1720</v>
      </c>
      <c r="AD528" t="s">
        <v>1721</v>
      </c>
      <c r="AE528" t="s">
        <v>715</v>
      </c>
      <c r="AF528" t="s">
        <v>669</v>
      </c>
      <c r="AG528" t="s">
        <v>669</v>
      </c>
      <c r="AH528">
        <v>1</v>
      </c>
      <c r="AI528" t="s">
        <v>675</v>
      </c>
    </row>
    <row r="529" spans="1:35" x14ac:dyDescent="0.35">
      <c r="A529" t="s">
        <v>1764</v>
      </c>
      <c r="B529" s="20">
        <v>45646</v>
      </c>
      <c r="C529" s="20">
        <v>45659</v>
      </c>
      <c r="D529" t="s">
        <v>669</v>
      </c>
      <c r="E529" t="s">
        <v>669</v>
      </c>
      <c r="F529">
        <v>800065396</v>
      </c>
      <c r="G529" t="s">
        <v>670</v>
      </c>
      <c r="H529" t="s">
        <v>1765</v>
      </c>
      <c r="I529" t="s">
        <v>1719</v>
      </c>
      <c r="J529" s="20">
        <v>45646</v>
      </c>
      <c r="K529" s="20">
        <v>45659</v>
      </c>
      <c r="L529" t="s">
        <v>669</v>
      </c>
      <c r="M529" t="s">
        <v>669</v>
      </c>
      <c r="N529" t="s">
        <v>669</v>
      </c>
      <c r="O529" t="s">
        <v>669</v>
      </c>
      <c r="P529">
        <v>56341385</v>
      </c>
      <c r="Q529">
        <v>56341385</v>
      </c>
      <c r="R529">
        <v>0</v>
      </c>
      <c r="S529">
        <v>0</v>
      </c>
      <c r="T529">
        <v>0</v>
      </c>
      <c r="U529">
        <v>18000</v>
      </c>
      <c r="V529">
        <v>0</v>
      </c>
      <c r="W529">
        <v>0</v>
      </c>
      <c r="X529">
        <v>0</v>
      </c>
      <c r="Y529">
        <v>0</v>
      </c>
      <c r="Z529">
        <v>0</v>
      </c>
      <c r="AA529">
        <v>0</v>
      </c>
      <c r="AB529" t="s">
        <v>669</v>
      </c>
      <c r="AC529" t="s">
        <v>1720</v>
      </c>
      <c r="AD529" t="s">
        <v>1721</v>
      </c>
      <c r="AE529" t="s">
        <v>715</v>
      </c>
      <c r="AF529" t="s">
        <v>669</v>
      </c>
      <c r="AG529" t="s">
        <v>669</v>
      </c>
      <c r="AH529">
        <v>1</v>
      </c>
      <c r="AI529" t="s">
        <v>675</v>
      </c>
    </row>
    <row r="530" spans="1:35" x14ac:dyDescent="0.35">
      <c r="A530" t="s">
        <v>1766</v>
      </c>
      <c r="B530" s="20">
        <v>45436</v>
      </c>
      <c r="C530" s="20">
        <v>45447</v>
      </c>
      <c r="D530" t="s">
        <v>669</v>
      </c>
      <c r="E530" t="s">
        <v>669</v>
      </c>
      <c r="F530">
        <v>800065396</v>
      </c>
      <c r="G530" t="s">
        <v>670</v>
      </c>
      <c r="H530" t="s">
        <v>1767</v>
      </c>
      <c r="I530" t="s">
        <v>1719</v>
      </c>
      <c r="J530" s="20">
        <v>45436</v>
      </c>
      <c r="K530" s="20">
        <v>45447</v>
      </c>
      <c r="L530" t="s">
        <v>669</v>
      </c>
      <c r="M530" t="s">
        <v>669</v>
      </c>
      <c r="N530" t="s">
        <v>669</v>
      </c>
      <c r="O530" t="s">
        <v>669</v>
      </c>
      <c r="P530">
        <v>321967657</v>
      </c>
      <c r="Q530">
        <v>321967657</v>
      </c>
      <c r="R530">
        <v>0</v>
      </c>
      <c r="S530">
        <v>0</v>
      </c>
      <c r="T530">
        <v>0</v>
      </c>
      <c r="U530">
        <v>0</v>
      </c>
      <c r="V530">
        <v>0</v>
      </c>
      <c r="W530">
        <v>0</v>
      </c>
      <c r="X530">
        <v>0</v>
      </c>
      <c r="Y530">
        <v>0</v>
      </c>
      <c r="Z530">
        <v>0</v>
      </c>
      <c r="AA530">
        <v>0</v>
      </c>
      <c r="AB530" t="s">
        <v>669</v>
      </c>
      <c r="AC530" t="s">
        <v>1720</v>
      </c>
      <c r="AD530" t="s">
        <v>1721</v>
      </c>
      <c r="AE530" t="s">
        <v>715</v>
      </c>
      <c r="AF530" t="s">
        <v>669</v>
      </c>
      <c r="AG530" t="s">
        <v>669</v>
      </c>
      <c r="AH530">
        <v>1</v>
      </c>
      <c r="AI530" t="s">
        <v>675</v>
      </c>
    </row>
    <row r="531" spans="1:35" x14ac:dyDescent="0.35">
      <c r="A531" t="s">
        <v>1768</v>
      </c>
      <c r="B531" s="20">
        <v>45463</v>
      </c>
      <c r="C531" s="20">
        <v>45475</v>
      </c>
      <c r="D531" t="s">
        <v>669</v>
      </c>
      <c r="E531" t="s">
        <v>669</v>
      </c>
      <c r="F531">
        <v>800065396</v>
      </c>
      <c r="G531" t="s">
        <v>670</v>
      </c>
      <c r="H531" t="s">
        <v>1769</v>
      </c>
      <c r="I531" t="s">
        <v>1719</v>
      </c>
      <c r="J531" s="20">
        <v>45463</v>
      </c>
      <c r="K531" s="20">
        <v>45475</v>
      </c>
      <c r="L531" t="s">
        <v>669</v>
      </c>
      <c r="M531" t="s">
        <v>669</v>
      </c>
      <c r="N531" t="s">
        <v>669</v>
      </c>
      <c r="O531" t="s">
        <v>669</v>
      </c>
      <c r="P531">
        <v>363450966</v>
      </c>
      <c r="Q531">
        <v>363450966</v>
      </c>
      <c r="R531">
        <v>0</v>
      </c>
      <c r="S531">
        <v>0</v>
      </c>
      <c r="T531">
        <v>0</v>
      </c>
      <c r="U531">
        <v>0</v>
      </c>
      <c r="V531">
        <v>0</v>
      </c>
      <c r="W531">
        <v>0</v>
      </c>
      <c r="X531">
        <v>0</v>
      </c>
      <c r="Y531">
        <v>0</v>
      </c>
      <c r="Z531">
        <v>0</v>
      </c>
      <c r="AA531">
        <v>0</v>
      </c>
      <c r="AB531" t="s">
        <v>669</v>
      </c>
      <c r="AC531" t="s">
        <v>1720</v>
      </c>
      <c r="AD531" t="s">
        <v>1721</v>
      </c>
      <c r="AE531" t="s">
        <v>715</v>
      </c>
      <c r="AF531" t="s">
        <v>669</v>
      </c>
      <c r="AG531" t="s">
        <v>669</v>
      </c>
      <c r="AH531">
        <v>1</v>
      </c>
      <c r="AI531" t="s">
        <v>675</v>
      </c>
    </row>
    <row r="532" spans="1:35" x14ac:dyDescent="0.35">
      <c r="A532" t="s">
        <v>1770</v>
      </c>
      <c r="B532" s="20">
        <v>45463</v>
      </c>
      <c r="C532" s="20">
        <v>45475</v>
      </c>
      <c r="D532" t="s">
        <v>669</v>
      </c>
      <c r="E532" t="s">
        <v>669</v>
      </c>
      <c r="F532">
        <v>800065396</v>
      </c>
      <c r="G532" t="s">
        <v>670</v>
      </c>
      <c r="H532" t="s">
        <v>1771</v>
      </c>
      <c r="I532" t="s">
        <v>1719</v>
      </c>
      <c r="J532" s="20">
        <v>45463</v>
      </c>
      <c r="K532" s="20">
        <v>45475</v>
      </c>
      <c r="L532" t="s">
        <v>669</v>
      </c>
      <c r="M532" t="s">
        <v>669</v>
      </c>
      <c r="N532" t="s">
        <v>669</v>
      </c>
      <c r="O532" t="s">
        <v>669</v>
      </c>
      <c r="P532">
        <v>66943184</v>
      </c>
      <c r="Q532">
        <v>66943184</v>
      </c>
      <c r="R532">
        <v>0</v>
      </c>
      <c r="S532">
        <v>0</v>
      </c>
      <c r="T532">
        <v>0</v>
      </c>
      <c r="U532">
        <v>0</v>
      </c>
      <c r="V532">
        <v>0</v>
      </c>
      <c r="W532">
        <v>0</v>
      </c>
      <c r="X532">
        <v>0</v>
      </c>
      <c r="Y532">
        <v>0</v>
      </c>
      <c r="Z532">
        <v>0</v>
      </c>
      <c r="AA532">
        <v>0</v>
      </c>
      <c r="AB532" t="s">
        <v>669</v>
      </c>
      <c r="AC532" t="s">
        <v>1720</v>
      </c>
      <c r="AD532" t="s">
        <v>1721</v>
      </c>
      <c r="AE532" t="s">
        <v>715</v>
      </c>
      <c r="AF532" t="s">
        <v>669</v>
      </c>
      <c r="AG532" t="s">
        <v>669</v>
      </c>
      <c r="AH532">
        <v>1</v>
      </c>
      <c r="AI532" t="s">
        <v>675</v>
      </c>
    </row>
    <row r="533" spans="1:35" x14ac:dyDescent="0.35">
      <c r="A533" t="s">
        <v>1772</v>
      </c>
      <c r="B533" s="20">
        <v>45495</v>
      </c>
      <c r="C533" s="20">
        <v>45505</v>
      </c>
      <c r="D533" t="s">
        <v>669</v>
      </c>
      <c r="E533" t="s">
        <v>669</v>
      </c>
      <c r="F533">
        <v>800065396</v>
      </c>
      <c r="G533" t="s">
        <v>670</v>
      </c>
      <c r="H533" t="s">
        <v>1773</v>
      </c>
      <c r="I533" t="s">
        <v>1719</v>
      </c>
      <c r="J533" s="20">
        <v>45495</v>
      </c>
      <c r="K533" s="20">
        <v>45505</v>
      </c>
      <c r="L533" t="s">
        <v>669</v>
      </c>
      <c r="M533" t="s">
        <v>669</v>
      </c>
      <c r="N533" t="s">
        <v>669</v>
      </c>
      <c r="O533" t="s">
        <v>669</v>
      </c>
      <c r="P533">
        <v>309485914</v>
      </c>
      <c r="Q533">
        <v>309485914</v>
      </c>
      <c r="R533">
        <v>0</v>
      </c>
      <c r="S533">
        <v>0</v>
      </c>
      <c r="T533">
        <v>0</v>
      </c>
      <c r="U533">
        <v>0</v>
      </c>
      <c r="V533">
        <v>0</v>
      </c>
      <c r="W533">
        <v>0</v>
      </c>
      <c r="X533">
        <v>0</v>
      </c>
      <c r="Y533">
        <v>0</v>
      </c>
      <c r="Z533">
        <v>0</v>
      </c>
      <c r="AA533">
        <v>0</v>
      </c>
      <c r="AB533" t="s">
        <v>669</v>
      </c>
      <c r="AC533" t="s">
        <v>1720</v>
      </c>
      <c r="AD533" t="s">
        <v>1721</v>
      </c>
      <c r="AE533" t="s">
        <v>715</v>
      </c>
      <c r="AF533" t="s">
        <v>669</v>
      </c>
      <c r="AG533" t="s">
        <v>669</v>
      </c>
      <c r="AH533">
        <v>1</v>
      </c>
      <c r="AI533" t="s">
        <v>675</v>
      </c>
    </row>
    <row r="534" spans="1:35" x14ac:dyDescent="0.35">
      <c r="A534" t="s">
        <v>1774</v>
      </c>
      <c r="B534" s="20">
        <v>45495</v>
      </c>
      <c r="C534" s="20">
        <v>45505</v>
      </c>
      <c r="D534" t="s">
        <v>669</v>
      </c>
      <c r="E534" t="s">
        <v>669</v>
      </c>
      <c r="F534">
        <v>800065396</v>
      </c>
      <c r="G534" t="s">
        <v>670</v>
      </c>
      <c r="H534" t="s">
        <v>1775</v>
      </c>
      <c r="I534" t="s">
        <v>1719</v>
      </c>
      <c r="J534" s="20">
        <v>45495</v>
      </c>
      <c r="K534" s="20">
        <v>45505</v>
      </c>
      <c r="L534" t="s">
        <v>669</v>
      </c>
      <c r="M534" t="s">
        <v>669</v>
      </c>
      <c r="N534" t="s">
        <v>669</v>
      </c>
      <c r="O534" t="s">
        <v>669</v>
      </c>
      <c r="P534">
        <v>56464788</v>
      </c>
      <c r="Q534">
        <v>56464788</v>
      </c>
      <c r="R534">
        <v>0</v>
      </c>
      <c r="S534">
        <v>0</v>
      </c>
      <c r="T534">
        <v>0</v>
      </c>
      <c r="U534">
        <v>0</v>
      </c>
      <c r="V534">
        <v>0</v>
      </c>
      <c r="W534">
        <v>0</v>
      </c>
      <c r="X534">
        <v>0</v>
      </c>
      <c r="Y534">
        <v>0</v>
      </c>
      <c r="Z534">
        <v>0</v>
      </c>
      <c r="AA534">
        <v>0</v>
      </c>
      <c r="AB534" t="s">
        <v>669</v>
      </c>
      <c r="AC534" t="s">
        <v>1720</v>
      </c>
      <c r="AD534" t="s">
        <v>1721</v>
      </c>
      <c r="AE534" t="s">
        <v>715</v>
      </c>
      <c r="AF534" t="s">
        <v>669</v>
      </c>
      <c r="AG534" t="s">
        <v>669</v>
      </c>
      <c r="AH534">
        <v>1</v>
      </c>
      <c r="AI534" t="s">
        <v>675</v>
      </c>
    </row>
    <row r="535" spans="1:35" x14ac:dyDescent="0.35">
      <c r="A535" t="s">
        <v>1776</v>
      </c>
      <c r="B535" s="20">
        <v>45527</v>
      </c>
      <c r="C535" s="20">
        <v>45537</v>
      </c>
      <c r="D535" t="s">
        <v>669</v>
      </c>
      <c r="E535" t="s">
        <v>669</v>
      </c>
      <c r="F535">
        <v>800065396</v>
      </c>
      <c r="G535" t="s">
        <v>670</v>
      </c>
      <c r="H535" t="s">
        <v>1777</v>
      </c>
      <c r="I535" t="s">
        <v>1719</v>
      </c>
      <c r="J535" s="20">
        <v>45527</v>
      </c>
      <c r="K535" s="20">
        <v>45537</v>
      </c>
      <c r="L535" t="s">
        <v>669</v>
      </c>
      <c r="M535" t="s">
        <v>669</v>
      </c>
      <c r="N535" t="s">
        <v>669</v>
      </c>
      <c r="O535" t="s">
        <v>669</v>
      </c>
      <c r="P535">
        <v>302890255</v>
      </c>
      <c r="Q535">
        <v>302890255</v>
      </c>
      <c r="R535">
        <v>0</v>
      </c>
      <c r="S535">
        <v>0</v>
      </c>
      <c r="T535">
        <v>0</v>
      </c>
      <c r="U535">
        <v>0</v>
      </c>
      <c r="V535">
        <v>0</v>
      </c>
      <c r="W535">
        <v>0</v>
      </c>
      <c r="X535">
        <v>0</v>
      </c>
      <c r="Y535">
        <v>0</v>
      </c>
      <c r="Z535">
        <v>0</v>
      </c>
      <c r="AA535">
        <v>0</v>
      </c>
      <c r="AB535" t="s">
        <v>669</v>
      </c>
      <c r="AC535" t="s">
        <v>1720</v>
      </c>
      <c r="AD535" t="s">
        <v>1721</v>
      </c>
      <c r="AE535" t="s">
        <v>715</v>
      </c>
      <c r="AF535" t="s">
        <v>669</v>
      </c>
      <c r="AG535" t="s">
        <v>669</v>
      </c>
      <c r="AH535">
        <v>1</v>
      </c>
      <c r="AI535" t="s">
        <v>675</v>
      </c>
    </row>
    <row r="536" spans="1:35" x14ac:dyDescent="0.35">
      <c r="A536" t="s">
        <v>1778</v>
      </c>
      <c r="B536" s="20">
        <v>45527</v>
      </c>
      <c r="C536" s="20">
        <v>45537</v>
      </c>
      <c r="D536" t="s">
        <v>669</v>
      </c>
      <c r="E536" t="s">
        <v>669</v>
      </c>
      <c r="F536">
        <v>800065396</v>
      </c>
      <c r="G536" t="s">
        <v>670</v>
      </c>
      <c r="H536" t="s">
        <v>1779</v>
      </c>
      <c r="I536" t="s">
        <v>1719</v>
      </c>
      <c r="J536" s="20">
        <v>45527</v>
      </c>
      <c r="K536" s="20">
        <v>45537</v>
      </c>
      <c r="L536" t="s">
        <v>669</v>
      </c>
      <c r="M536" t="s">
        <v>669</v>
      </c>
      <c r="N536" t="s">
        <v>669</v>
      </c>
      <c r="O536" t="s">
        <v>669</v>
      </c>
      <c r="P536">
        <v>60420576</v>
      </c>
      <c r="Q536">
        <v>60420576</v>
      </c>
      <c r="R536">
        <v>0</v>
      </c>
      <c r="S536">
        <v>0</v>
      </c>
      <c r="T536">
        <v>0</v>
      </c>
      <c r="U536">
        <v>0</v>
      </c>
      <c r="V536">
        <v>0</v>
      </c>
      <c r="W536">
        <v>0</v>
      </c>
      <c r="X536">
        <v>0</v>
      </c>
      <c r="Y536">
        <v>0</v>
      </c>
      <c r="Z536">
        <v>0</v>
      </c>
      <c r="AA536">
        <v>0</v>
      </c>
      <c r="AB536" t="s">
        <v>669</v>
      </c>
      <c r="AC536" t="s">
        <v>1720</v>
      </c>
      <c r="AD536" t="s">
        <v>1721</v>
      </c>
      <c r="AE536" t="s">
        <v>715</v>
      </c>
      <c r="AF536" t="s">
        <v>669</v>
      </c>
      <c r="AG536" t="s">
        <v>669</v>
      </c>
      <c r="AH536">
        <v>1</v>
      </c>
      <c r="AI536" t="s">
        <v>675</v>
      </c>
    </row>
    <row r="537" spans="1:35" x14ac:dyDescent="0.35">
      <c r="A537" t="s">
        <v>1780</v>
      </c>
      <c r="B537" s="20">
        <v>45426</v>
      </c>
      <c r="C537" s="20">
        <v>45427</v>
      </c>
      <c r="D537" t="s">
        <v>669</v>
      </c>
      <c r="E537" t="s">
        <v>669</v>
      </c>
      <c r="F537">
        <v>800065396</v>
      </c>
      <c r="G537" t="s">
        <v>670</v>
      </c>
      <c r="H537" t="s">
        <v>1781</v>
      </c>
      <c r="I537" t="s">
        <v>1719</v>
      </c>
      <c r="J537" s="20">
        <v>45426</v>
      </c>
      <c r="K537" s="20">
        <v>45427</v>
      </c>
      <c r="L537" t="s">
        <v>669</v>
      </c>
      <c r="M537" t="s">
        <v>669</v>
      </c>
      <c r="N537" t="s">
        <v>669</v>
      </c>
      <c r="O537" t="s">
        <v>669</v>
      </c>
      <c r="P537">
        <v>33922296</v>
      </c>
      <c r="Q537">
        <v>33922296</v>
      </c>
      <c r="R537">
        <v>0</v>
      </c>
      <c r="S537">
        <v>0</v>
      </c>
      <c r="T537">
        <v>0</v>
      </c>
      <c r="U537">
        <v>0</v>
      </c>
      <c r="V537">
        <v>0</v>
      </c>
      <c r="W537">
        <v>0</v>
      </c>
      <c r="X537">
        <v>0</v>
      </c>
      <c r="Y537">
        <v>0</v>
      </c>
      <c r="Z537">
        <v>0</v>
      </c>
      <c r="AA537">
        <v>0</v>
      </c>
      <c r="AB537" t="s">
        <v>669</v>
      </c>
      <c r="AC537" t="s">
        <v>1720</v>
      </c>
      <c r="AD537" t="s">
        <v>1721</v>
      </c>
      <c r="AE537" t="s">
        <v>1782</v>
      </c>
      <c r="AF537" t="s">
        <v>669</v>
      </c>
      <c r="AG537" t="s">
        <v>1783</v>
      </c>
      <c r="AH537">
        <v>1</v>
      </c>
      <c r="AI537" t="s">
        <v>675</v>
      </c>
    </row>
    <row r="538" spans="1:35" x14ac:dyDescent="0.35">
      <c r="A538" t="s">
        <v>1784</v>
      </c>
      <c r="B538" s="20">
        <v>45451</v>
      </c>
      <c r="C538" s="20">
        <v>45454</v>
      </c>
      <c r="D538" t="s">
        <v>669</v>
      </c>
      <c r="E538" t="s">
        <v>669</v>
      </c>
      <c r="F538">
        <v>800065396</v>
      </c>
      <c r="G538" t="s">
        <v>670</v>
      </c>
      <c r="H538" t="s">
        <v>1785</v>
      </c>
      <c r="I538" t="s">
        <v>1719</v>
      </c>
      <c r="J538" s="20">
        <v>45451</v>
      </c>
      <c r="K538" s="20">
        <v>45454</v>
      </c>
      <c r="L538" t="s">
        <v>669</v>
      </c>
      <c r="M538" t="s">
        <v>669</v>
      </c>
      <c r="N538" t="s">
        <v>669</v>
      </c>
      <c r="O538" t="s">
        <v>669</v>
      </c>
      <c r="P538">
        <v>34355610</v>
      </c>
      <c r="Q538">
        <v>34355610</v>
      </c>
      <c r="R538">
        <v>0</v>
      </c>
      <c r="S538">
        <v>0</v>
      </c>
      <c r="T538">
        <v>0</v>
      </c>
      <c r="U538">
        <v>0</v>
      </c>
      <c r="V538">
        <v>0</v>
      </c>
      <c r="W538">
        <v>0</v>
      </c>
      <c r="X538">
        <v>0</v>
      </c>
      <c r="Y538">
        <v>0</v>
      </c>
      <c r="Z538">
        <v>0</v>
      </c>
      <c r="AA538">
        <v>0</v>
      </c>
      <c r="AB538" t="s">
        <v>669</v>
      </c>
      <c r="AC538" t="s">
        <v>1720</v>
      </c>
      <c r="AD538" t="s">
        <v>1721</v>
      </c>
      <c r="AE538" t="s">
        <v>1782</v>
      </c>
      <c r="AF538" t="s">
        <v>669</v>
      </c>
      <c r="AG538" t="s">
        <v>1783</v>
      </c>
      <c r="AH538">
        <v>1</v>
      </c>
      <c r="AI538" t="s">
        <v>675</v>
      </c>
    </row>
    <row r="539" spans="1:35" x14ac:dyDescent="0.35">
      <c r="A539" t="s">
        <v>1786</v>
      </c>
      <c r="B539" s="20">
        <v>45481</v>
      </c>
      <c r="C539" s="20">
        <v>45483</v>
      </c>
      <c r="D539" t="s">
        <v>669</v>
      </c>
      <c r="E539" t="s">
        <v>669</v>
      </c>
      <c r="F539">
        <v>800065396</v>
      </c>
      <c r="G539" t="s">
        <v>670</v>
      </c>
      <c r="H539" t="s">
        <v>1787</v>
      </c>
      <c r="I539" t="s">
        <v>1719</v>
      </c>
      <c r="J539" s="20">
        <v>45481</v>
      </c>
      <c r="K539" s="20">
        <v>45483</v>
      </c>
      <c r="L539" t="s">
        <v>669</v>
      </c>
      <c r="M539" t="s">
        <v>669</v>
      </c>
      <c r="N539" t="s">
        <v>669</v>
      </c>
      <c r="O539" t="s">
        <v>669</v>
      </c>
      <c r="P539">
        <v>34355610</v>
      </c>
      <c r="Q539">
        <v>34355610</v>
      </c>
      <c r="R539">
        <v>0</v>
      </c>
      <c r="S539">
        <v>0</v>
      </c>
      <c r="T539">
        <v>0</v>
      </c>
      <c r="U539">
        <v>0</v>
      </c>
      <c r="V539">
        <v>0</v>
      </c>
      <c r="W539">
        <v>0</v>
      </c>
      <c r="X539">
        <v>0</v>
      </c>
      <c r="Y539">
        <v>0</v>
      </c>
      <c r="Z539">
        <v>0</v>
      </c>
      <c r="AA539">
        <v>0</v>
      </c>
      <c r="AB539" t="s">
        <v>669</v>
      </c>
      <c r="AC539" t="s">
        <v>1720</v>
      </c>
      <c r="AD539" t="s">
        <v>1721</v>
      </c>
      <c r="AE539" t="s">
        <v>1782</v>
      </c>
      <c r="AF539" t="s">
        <v>669</v>
      </c>
      <c r="AG539" t="s">
        <v>1783</v>
      </c>
      <c r="AH539">
        <v>1</v>
      </c>
      <c r="AI539" t="s">
        <v>675</v>
      </c>
    </row>
    <row r="540" spans="1:35" x14ac:dyDescent="0.35">
      <c r="A540" t="s">
        <v>1788</v>
      </c>
      <c r="B540" s="20">
        <v>45506</v>
      </c>
      <c r="C540" s="20">
        <v>45517</v>
      </c>
      <c r="D540" t="s">
        <v>669</v>
      </c>
      <c r="E540" t="s">
        <v>669</v>
      </c>
      <c r="F540">
        <v>800065396</v>
      </c>
      <c r="G540" t="s">
        <v>670</v>
      </c>
      <c r="H540" t="s">
        <v>1789</v>
      </c>
      <c r="I540" t="s">
        <v>1719</v>
      </c>
      <c r="J540" s="20">
        <v>45506</v>
      </c>
      <c r="K540" s="20">
        <v>45517</v>
      </c>
      <c r="L540" t="s">
        <v>669</v>
      </c>
      <c r="M540" t="s">
        <v>669</v>
      </c>
      <c r="N540" t="s">
        <v>669</v>
      </c>
      <c r="O540" t="s">
        <v>669</v>
      </c>
      <c r="P540">
        <v>33365178</v>
      </c>
      <c r="Q540">
        <v>33365178</v>
      </c>
      <c r="R540">
        <v>0</v>
      </c>
      <c r="S540">
        <v>0</v>
      </c>
      <c r="T540">
        <v>0</v>
      </c>
      <c r="U540">
        <v>0</v>
      </c>
      <c r="V540">
        <v>0</v>
      </c>
      <c r="W540">
        <v>0</v>
      </c>
      <c r="X540">
        <v>0</v>
      </c>
      <c r="Y540">
        <v>0</v>
      </c>
      <c r="Z540">
        <v>0</v>
      </c>
      <c r="AA540">
        <v>0</v>
      </c>
      <c r="AB540" t="s">
        <v>669</v>
      </c>
      <c r="AC540" t="s">
        <v>1720</v>
      </c>
      <c r="AD540" t="s">
        <v>1721</v>
      </c>
      <c r="AE540" t="s">
        <v>1782</v>
      </c>
      <c r="AF540" t="s">
        <v>669</v>
      </c>
      <c r="AG540" t="s">
        <v>697</v>
      </c>
      <c r="AH540">
        <v>1</v>
      </c>
      <c r="AI540" t="s">
        <v>675</v>
      </c>
    </row>
    <row r="541" spans="1:35" x14ac:dyDescent="0.35">
      <c r="A541" t="s">
        <v>1790</v>
      </c>
      <c r="B541" s="20">
        <v>45540</v>
      </c>
      <c r="C541" s="20">
        <v>45548</v>
      </c>
      <c r="D541" t="s">
        <v>669</v>
      </c>
      <c r="E541" t="s">
        <v>669</v>
      </c>
      <c r="F541">
        <v>800065396</v>
      </c>
      <c r="G541" t="s">
        <v>670</v>
      </c>
      <c r="H541" t="s">
        <v>1791</v>
      </c>
      <c r="I541" t="s">
        <v>1719</v>
      </c>
      <c r="J541" s="20">
        <v>45540</v>
      </c>
      <c r="K541" s="20">
        <v>45548</v>
      </c>
      <c r="L541" t="s">
        <v>669</v>
      </c>
      <c r="M541" t="s">
        <v>669</v>
      </c>
      <c r="N541" t="s">
        <v>669</v>
      </c>
      <c r="O541" t="s">
        <v>669</v>
      </c>
      <c r="P541">
        <v>35129385</v>
      </c>
      <c r="Q541">
        <v>35129385</v>
      </c>
      <c r="R541">
        <v>0</v>
      </c>
      <c r="S541">
        <v>0</v>
      </c>
      <c r="T541">
        <v>0</v>
      </c>
      <c r="U541">
        <v>0</v>
      </c>
      <c r="V541">
        <v>0</v>
      </c>
      <c r="W541">
        <v>0</v>
      </c>
      <c r="X541">
        <v>0</v>
      </c>
      <c r="Y541">
        <v>0</v>
      </c>
      <c r="Z541">
        <v>0</v>
      </c>
      <c r="AA541">
        <v>0</v>
      </c>
      <c r="AB541" t="s">
        <v>669</v>
      </c>
      <c r="AC541" t="s">
        <v>691</v>
      </c>
      <c r="AD541" t="s">
        <v>1721</v>
      </c>
      <c r="AE541" t="s">
        <v>1782</v>
      </c>
      <c r="AF541" t="s">
        <v>669</v>
      </c>
      <c r="AG541" t="s">
        <v>1783</v>
      </c>
      <c r="AH541">
        <v>1</v>
      </c>
      <c r="AI541" t="s">
        <v>675</v>
      </c>
    </row>
    <row r="542" spans="1:35" x14ac:dyDescent="0.35">
      <c r="A542" t="s">
        <v>1792</v>
      </c>
      <c r="B542" s="20">
        <v>45574</v>
      </c>
      <c r="C542" s="20">
        <v>45575</v>
      </c>
      <c r="D542" t="s">
        <v>669</v>
      </c>
      <c r="E542" t="s">
        <v>669</v>
      </c>
      <c r="F542">
        <v>800065396</v>
      </c>
      <c r="G542" t="s">
        <v>670</v>
      </c>
      <c r="H542" t="s">
        <v>1793</v>
      </c>
      <c r="I542" t="s">
        <v>1719</v>
      </c>
      <c r="J542" s="20">
        <v>45574</v>
      </c>
      <c r="K542" s="20">
        <v>45575</v>
      </c>
      <c r="L542" t="s">
        <v>669</v>
      </c>
      <c r="M542" t="s">
        <v>669</v>
      </c>
      <c r="N542" t="s">
        <v>669</v>
      </c>
      <c r="O542" t="s">
        <v>669</v>
      </c>
      <c r="P542">
        <v>33550884</v>
      </c>
      <c r="Q542">
        <v>33550884</v>
      </c>
      <c r="R542">
        <v>0</v>
      </c>
      <c r="S542">
        <v>0</v>
      </c>
      <c r="T542">
        <v>0</v>
      </c>
      <c r="U542">
        <v>-2</v>
      </c>
      <c r="V542">
        <v>0</v>
      </c>
      <c r="W542">
        <v>0</v>
      </c>
      <c r="X542">
        <v>0</v>
      </c>
      <c r="Y542">
        <v>0</v>
      </c>
      <c r="Z542">
        <v>0</v>
      </c>
      <c r="AA542">
        <v>0</v>
      </c>
      <c r="AB542" t="s">
        <v>669</v>
      </c>
      <c r="AC542" t="s">
        <v>1720</v>
      </c>
      <c r="AD542" t="s">
        <v>1721</v>
      </c>
      <c r="AE542" t="s">
        <v>1782</v>
      </c>
      <c r="AF542" t="s">
        <v>669</v>
      </c>
      <c r="AG542" t="s">
        <v>1783</v>
      </c>
      <c r="AH542">
        <v>1</v>
      </c>
      <c r="AI542" t="s">
        <v>675</v>
      </c>
    </row>
    <row r="543" spans="1:35" x14ac:dyDescent="0.35">
      <c r="A543" t="s">
        <v>1794</v>
      </c>
      <c r="B543" s="20">
        <v>45603</v>
      </c>
      <c r="C543" s="20">
        <v>45604</v>
      </c>
      <c r="D543" t="s">
        <v>669</v>
      </c>
      <c r="E543" t="s">
        <v>669</v>
      </c>
      <c r="F543">
        <v>800065396</v>
      </c>
      <c r="G543" t="s">
        <v>670</v>
      </c>
      <c r="H543" t="s">
        <v>1795</v>
      </c>
      <c r="I543" t="s">
        <v>1719</v>
      </c>
      <c r="J543" s="20">
        <v>45603</v>
      </c>
      <c r="K543" s="20">
        <v>45604</v>
      </c>
      <c r="L543" t="s">
        <v>669</v>
      </c>
      <c r="M543" t="s">
        <v>669</v>
      </c>
      <c r="N543" t="s">
        <v>669</v>
      </c>
      <c r="O543" t="s">
        <v>669</v>
      </c>
      <c r="P543">
        <v>34262757</v>
      </c>
      <c r="Q543">
        <v>34262757</v>
      </c>
      <c r="R543">
        <v>0</v>
      </c>
      <c r="S543">
        <v>0</v>
      </c>
      <c r="T543">
        <v>0</v>
      </c>
      <c r="U543">
        <v>2749790</v>
      </c>
      <c r="V543">
        <v>0</v>
      </c>
      <c r="W543">
        <v>0</v>
      </c>
      <c r="X543">
        <v>0</v>
      </c>
      <c r="Y543">
        <v>0</v>
      </c>
      <c r="Z543">
        <v>0</v>
      </c>
      <c r="AA543">
        <v>0</v>
      </c>
      <c r="AB543" t="s">
        <v>669</v>
      </c>
      <c r="AC543" t="s">
        <v>1720</v>
      </c>
      <c r="AD543" t="s">
        <v>1721</v>
      </c>
      <c r="AE543" t="s">
        <v>1782</v>
      </c>
      <c r="AF543" t="s">
        <v>669</v>
      </c>
      <c r="AG543" t="s">
        <v>1783</v>
      </c>
      <c r="AH543">
        <v>1</v>
      </c>
      <c r="AI543" t="s">
        <v>675</v>
      </c>
    </row>
    <row r="544" spans="1:35" x14ac:dyDescent="0.35">
      <c r="A544" t="s">
        <v>1796</v>
      </c>
      <c r="B544" s="20">
        <v>45632</v>
      </c>
      <c r="C544" s="20">
        <v>45636</v>
      </c>
      <c r="D544" t="s">
        <v>669</v>
      </c>
      <c r="E544" t="s">
        <v>669</v>
      </c>
      <c r="F544">
        <v>800065396</v>
      </c>
      <c r="G544" t="s">
        <v>670</v>
      </c>
      <c r="H544" t="s">
        <v>1797</v>
      </c>
      <c r="I544" t="s">
        <v>1719</v>
      </c>
      <c r="J544" s="20">
        <v>45632</v>
      </c>
      <c r="K544" s="20">
        <v>45636</v>
      </c>
      <c r="L544" t="s">
        <v>669</v>
      </c>
      <c r="M544" t="s">
        <v>669</v>
      </c>
      <c r="N544" t="s">
        <v>669</v>
      </c>
      <c r="O544" t="s">
        <v>669</v>
      </c>
      <c r="P544">
        <v>34943679</v>
      </c>
      <c r="Q544">
        <v>34943679</v>
      </c>
      <c r="R544">
        <v>0</v>
      </c>
      <c r="S544">
        <v>0</v>
      </c>
      <c r="T544">
        <v>0</v>
      </c>
      <c r="U544">
        <v>2563850</v>
      </c>
      <c r="V544">
        <v>0</v>
      </c>
      <c r="W544">
        <v>0</v>
      </c>
      <c r="X544">
        <v>0</v>
      </c>
      <c r="Y544">
        <v>0</v>
      </c>
      <c r="Z544">
        <v>0</v>
      </c>
      <c r="AA544">
        <v>0</v>
      </c>
      <c r="AB544" t="s">
        <v>669</v>
      </c>
      <c r="AC544" t="s">
        <v>1720</v>
      </c>
      <c r="AD544" t="s">
        <v>1721</v>
      </c>
      <c r="AE544" t="s">
        <v>1782</v>
      </c>
      <c r="AF544" t="s">
        <v>669</v>
      </c>
      <c r="AG544" t="s">
        <v>1783</v>
      </c>
      <c r="AH544">
        <v>1</v>
      </c>
      <c r="AI544" t="s">
        <v>675</v>
      </c>
    </row>
    <row r="545" spans="1:35" x14ac:dyDescent="0.35">
      <c r="A545" t="s">
        <v>1798</v>
      </c>
      <c r="B545" s="20">
        <v>45665</v>
      </c>
      <c r="C545" s="20">
        <v>45666</v>
      </c>
      <c r="D545" t="s">
        <v>669</v>
      </c>
      <c r="E545" t="s">
        <v>669</v>
      </c>
      <c r="F545">
        <v>800065396</v>
      </c>
      <c r="G545" t="s">
        <v>670</v>
      </c>
      <c r="H545" t="s">
        <v>1799</v>
      </c>
      <c r="I545" t="s">
        <v>1719</v>
      </c>
      <c r="J545" s="20">
        <v>45665</v>
      </c>
      <c r="K545" s="20">
        <v>45666</v>
      </c>
      <c r="L545" t="s">
        <v>669</v>
      </c>
      <c r="M545" t="s">
        <v>669</v>
      </c>
      <c r="N545" t="s">
        <v>669</v>
      </c>
      <c r="O545" t="s">
        <v>669</v>
      </c>
      <c r="P545">
        <v>33984198</v>
      </c>
      <c r="Q545">
        <v>33984198</v>
      </c>
      <c r="R545">
        <v>0</v>
      </c>
      <c r="S545">
        <v>0</v>
      </c>
      <c r="T545">
        <v>0</v>
      </c>
      <c r="U545">
        <v>2182225</v>
      </c>
      <c r="V545">
        <v>0</v>
      </c>
      <c r="W545">
        <v>0</v>
      </c>
      <c r="X545">
        <v>0</v>
      </c>
      <c r="Y545">
        <v>0</v>
      </c>
      <c r="Z545">
        <v>0</v>
      </c>
      <c r="AA545">
        <v>0</v>
      </c>
      <c r="AB545" t="s">
        <v>669</v>
      </c>
      <c r="AC545" t="s">
        <v>1720</v>
      </c>
      <c r="AD545" t="s">
        <v>1721</v>
      </c>
      <c r="AE545" t="s">
        <v>1782</v>
      </c>
      <c r="AF545" t="s">
        <v>669</v>
      </c>
      <c r="AG545" t="s">
        <v>1783</v>
      </c>
      <c r="AH545">
        <v>1</v>
      </c>
      <c r="AI545" t="s">
        <v>675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B8" zoomScaleNormal="100" workbookViewId="0">
      <selection activeCell="C13" sqref="C13"/>
    </sheetView>
  </sheetViews>
  <sheetFormatPr baseColWidth="10" defaultRowHeight="12.5" x14ac:dyDescent="0.25"/>
  <cols>
    <col min="1" max="1" width="1" style="29" customWidth="1"/>
    <col min="2" max="2" width="10.90625" style="29"/>
    <col min="3" max="3" width="17.54296875" style="29" customWidth="1"/>
    <col min="4" max="4" width="11.54296875" style="29" customWidth="1"/>
    <col min="5" max="8" width="10.90625" style="29"/>
    <col min="9" max="9" width="22.54296875" style="29" customWidth="1"/>
    <col min="10" max="10" width="14" style="29" customWidth="1"/>
    <col min="11" max="11" width="1.7265625" style="29" customWidth="1"/>
    <col min="12" max="16384" width="10.90625" style="29"/>
  </cols>
  <sheetData>
    <row r="1" spans="2:10" ht="6" customHeight="1" thickBot="1" x14ac:dyDescent="0.3"/>
    <row r="2" spans="2:10" ht="19.5" customHeight="1" x14ac:dyDescent="0.25">
      <c r="B2" s="30"/>
      <c r="C2" s="31"/>
      <c r="D2" s="83" t="s">
        <v>1829</v>
      </c>
      <c r="E2" s="84"/>
      <c r="F2" s="84"/>
      <c r="G2" s="84"/>
      <c r="H2" s="84"/>
      <c r="I2" s="85"/>
      <c r="J2" s="89" t="s">
        <v>1830</v>
      </c>
    </row>
    <row r="3" spans="2:10" ht="15.75" customHeight="1" thickBot="1" x14ac:dyDescent="0.3">
      <c r="B3" s="32"/>
      <c r="C3" s="33"/>
      <c r="D3" s="86"/>
      <c r="E3" s="87"/>
      <c r="F3" s="87"/>
      <c r="G3" s="87"/>
      <c r="H3" s="87"/>
      <c r="I3" s="88"/>
      <c r="J3" s="90"/>
    </row>
    <row r="4" spans="2:10" ht="13" x14ac:dyDescent="0.25">
      <c r="B4" s="32"/>
      <c r="C4" s="33"/>
      <c r="D4" s="34"/>
      <c r="E4" s="35"/>
      <c r="F4" s="35"/>
      <c r="G4" s="35"/>
      <c r="H4" s="35"/>
      <c r="I4" s="36"/>
      <c r="J4" s="37"/>
    </row>
    <row r="5" spans="2:10" ht="13" x14ac:dyDescent="0.25">
      <c r="B5" s="32"/>
      <c r="C5" s="33"/>
      <c r="D5" s="38" t="s">
        <v>1831</v>
      </c>
      <c r="E5" s="39"/>
      <c r="F5" s="39"/>
      <c r="G5" s="39"/>
      <c r="H5" s="39"/>
      <c r="I5" s="40"/>
      <c r="J5" s="40" t="s">
        <v>1832</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x14ac:dyDescent="0.25">
      <c r="B9" s="47"/>
      <c r="C9" s="29" t="s">
        <v>1873</v>
      </c>
      <c r="J9" s="48"/>
    </row>
    <row r="10" spans="2:10" ht="13" x14ac:dyDescent="0.3">
      <c r="B10" s="47"/>
      <c r="C10" s="49"/>
      <c r="E10" s="50"/>
      <c r="H10" s="51"/>
      <c r="J10" s="48"/>
    </row>
    <row r="11" spans="2:10" x14ac:dyDescent="0.25">
      <c r="B11" s="47"/>
      <c r="J11" s="48"/>
    </row>
    <row r="12" spans="2:10" ht="13" x14ac:dyDescent="0.3">
      <c r="B12" s="47"/>
      <c r="C12" s="49" t="s">
        <v>1874</v>
      </c>
      <c r="J12" s="48"/>
    </row>
    <row r="13" spans="2:10" ht="13" x14ac:dyDescent="0.3">
      <c r="B13" s="47"/>
      <c r="C13" s="49" t="s">
        <v>1875</v>
      </c>
      <c r="J13" s="48"/>
    </row>
    <row r="14" spans="2:10" x14ac:dyDescent="0.25">
      <c r="B14" s="47"/>
      <c r="J14" s="48"/>
    </row>
    <row r="15" spans="2:10" x14ac:dyDescent="0.25">
      <c r="B15" s="47"/>
      <c r="C15" s="29" t="s">
        <v>1833</v>
      </c>
      <c r="J15" s="48"/>
    </row>
    <row r="16" spans="2:10" x14ac:dyDescent="0.25">
      <c r="B16" s="47"/>
      <c r="C16" s="52"/>
      <c r="J16" s="48"/>
    </row>
    <row r="17" spans="2:10" ht="13" x14ac:dyDescent="0.25">
      <c r="B17" s="47"/>
      <c r="C17" s="29" t="s">
        <v>1834</v>
      </c>
      <c r="D17" s="50"/>
      <c r="H17" s="53" t="s">
        <v>1835</v>
      </c>
      <c r="I17" s="54" t="s">
        <v>1836</v>
      </c>
      <c r="J17" s="48"/>
    </row>
    <row r="18" spans="2:10" ht="13" x14ac:dyDescent="0.3">
      <c r="B18" s="47"/>
      <c r="C18" s="49" t="s">
        <v>1837</v>
      </c>
      <c r="D18" s="49"/>
      <c r="E18" s="49"/>
      <c r="F18" s="49"/>
      <c r="H18" s="55">
        <v>543</v>
      </c>
      <c r="I18" s="56">
        <v>25570639044</v>
      </c>
      <c r="J18" s="48"/>
    </row>
    <row r="19" spans="2:10" x14ac:dyDescent="0.25">
      <c r="B19" s="47"/>
      <c r="C19" s="29" t="s">
        <v>1838</v>
      </c>
      <c r="H19" s="57">
        <v>0</v>
      </c>
      <c r="I19" s="58">
        <v>0</v>
      </c>
      <c r="J19" s="48"/>
    </row>
    <row r="20" spans="2:10" x14ac:dyDescent="0.25">
      <c r="B20" s="47"/>
      <c r="C20" s="29" t="s">
        <v>1839</v>
      </c>
      <c r="H20" s="57">
        <v>4</v>
      </c>
      <c r="I20" s="58">
        <v>486911</v>
      </c>
      <c r="J20" s="48"/>
    </row>
    <row r="21" spans="2:10" x14ac:dyDescent="0.25">
      <c r="B21" s="47"/>
      <c r="C21" s="29" t="s">
        <v>1840</v>
      </c>
      <c r="H21" s="57">
        <v>0</v>
      </c>
      <c r="I21" s="58">
        <v>0</v>
      </c>
      <c r="J21" s="48"/>
    </row>
    <row r="22" spans="2:10" x14ac:dyDescent="0.25">
      <c r="B22" s="47"/>
      <c r="C22" s="29" t="s">
        <v>1841</v>
      </c>
      <c r="H22" s="57">
        <v>81</v>
      </c>
      <c r="I22" s="58">
        <v>92357237</v>
      </c>
      <c r="J22" s="48"/>
    </row>
    <row r="23" spans="2:10" x14ac:dyDescent="0.25">
      <c r="B23" s="47"/>
      <c r="C23" s="29" t="s">
        <v>1842</v>
      </c>
      <c r="H23" s="57">
        <v>0</v>
      </c>
      <c r="I23" s="58">
        <v>0</v>
      </c>
      <c r="J23" s="48"/>
    </row>
    <row r="24" spans="2:10" ht="13" thickBot="1" x14ac:dyDescent="0.3">
      <c r="B24" s="47"/>
      <c r="C24" s="29" t="s">
        <v>1843</v>
      </c>
      <c r="H24" s="59">
        <v>17</v>
      </c>
      <c r="I24" s="60">
        <v>24660475</v>
      </c>
      <c r="J24" s="48"/>
    </row>
    <row r="25" spans="2:10" ht="13" x14ac:dyDescent="0.3">
      <c r="B25" s="47"/>
      <c r="C25" s="49" t="s">
        <v>1844</v>
      </c>
      <c r="D25" s="49"/>
      <c r="E25" s="49"/>
      <c r="F25" s="49"/>
      <c r="H25" s="55">
        <f>H19+H20+H21+H22+H24+H23</f>
        <v>102</v>
      </c>
      <c r="I25" s="56">
        <f>I19+I20+I21+I22+I24+I23</f>
        <v>117504623</v>
      </c>
      <c r="J25" s="48"/>
    </row>
    <row r="26" spans="2:10" x14ac:dyDescent="0.25">
      <c r="B26" s="47"/>
      <c r="C26" s="29" t="s">
        <v>1845</v>
      </c>
      <c r="H26" s="57">
        <v>175</v>
      </c>
      <c r="I26" s="58">
        <v>25410662187</v>
      </c>
      <c r="J26" s="48"/>
    </row>
    <row r="27" spans="2:10" ht="13" thickBot="1" x14ac:dyDescent="0.3">
      <c r="B27" s="47"/>
      <c r="C27" s="29" t="s">
        <v>621</v>
      </c>
      <c r="H27" s="59">
        <v>0</v>
      </c>
      <c r="I27" s="60">
        <v>0</v>
      </c>
      <c r="J27" s="48"/>
    </row>
    <row r="28" spans="2:10" ht="13" x14ac:dyDescent="0.3">
      <c r="B28" s="47"/>
      <c r="C28" s="49" t="s">
        <v>1846</v>
      </c>
      <c r="D28" s="49"/>
      <c r="E28" s="49"/>
      <c r="F28" s="49"/>
      <c r="H28" s="55">
        <f>H26+H27</f>
        <v>175</v>
      </c>
      <c r="I28" s="56">
        <f>I26+I27</f>
        <v>25410662187</v>
      </c>
      <c r="J28" s="48"/>
    </row>
    <row r="29" spans="2:10" ht="13.5" thickBot="1" x14ac:dyDescent="0.35">
      <c r="B29" s="47"/>
      <c r="C29" s="29" t="s">
        <v>1847</v>
      </c>
      <c r="D29" s="49"/>
      <c r="E29" s="49"/>
      <c r="F29" s="49"/>
      <c r="H29" s="59">
        <v>266</v>
      </c>
      <c r="I29" s="60">
        <v>42472234</v>
      </c>
      <c r="J29" s="48"/>
    </row>
    <row r="30" spans="2:10" ht="13" x14ac:dyDescent="0.3">
      <c r="B30" s="47"/>
      <c r="C30" s="49" t="s">
        <v>1848</v>
      </c>
      <c r="D30" s="49"/>
      <c r="E30" s="49"/>
      <c r="F30" s="49"/>
      <c r="H30" s="57">
        <f>H29</f>
        <v>266</v>
      </c>
      <c r="I30" s="58">
        <f>I29</f>
        <v>42472234</v>
      </c>
      <c r="J30" s="48"/>
    </row>
    <row r="31" spans="2:10" ht="13" x14ac:dyDescent="0.3">
      <c r="B31" s="47"/>
      <c r="C31" s="49"/>
      <c r="D31" s="49"/>
      <c r="E31" s="49"/>
      <c r="F31" s="49"/>
      <c r="H31" s="61"/>
      <c r="I31" s="56"/>
      <c r="J31" s="48"/>
    </row>
    <row r="32" spans="2:10" ht="13.5" thickBot="1" x14ac:dyDescent="0.35">
      <c r="B32" s="47"/>
      <c r="C32" s="49" t="s">
        <v>1849</v>
      </c>
      <c r="D32" s="49"/>
      <c r="H32" s="62">
        <f>H25+H28+H30</f>
        <v>543</v>
      </c>
      <c r="I32" s="63">
        <f>I25+I28+I30</f>
        <v>25570639044</v>
      </c>
      <c r="J32" s="48"/>
    </row>
    <row r="33" spans="2:10" ht="13.5" thickTop="1" x14ac:dyDescent="0.3">
      <c r="B33" s="47"/>
      <c r="C33" s="49"/>
      <c r="D33" s="49"/>
      <c r="H33" s="64">
        <f>+H18-H32</f>
        <v>0</v>
      </c>
      <c r="I33" s="58">
        <f>+I18-I32</f>
        <v>0</v>
      </c>
      <c r="J33" s="48"/>
    </row>
    <row r="34" spans="2:10" x14ac:dyDescent="0.25">
      <c r="B34" s="47"/>
      <c r="G34" s="64"/>
      <c r="H34" s="64"/>
      <c r="I34" s="64"/>
      <c r="J34" s="48"/>
    </row>
    <row r="35" spans="2:10" x14ac:dyDescent="0.25">
      <c r="B35" s="47"/>
      <c r="G35" s="64"/>
      <c r="H35" s="64"/>
      <c r="I35" s="64"/>
      <c r="J35" s="48"/>
    </row>
    <row r="36" spans="2:10" ht="13" x14ac:dyDescent="0.3">
      <c r="B36" s="47"/>
      <c r="C36" s="49"/>
      <c r="G36" s="64"/>
      <c r="H36" s="64"/>
      <c r="I36" s="64"/>
      <c r="J36" s="48"/>
    </row>
    <row r="37" spans="2:10" ht="13.5" thickBot="1" x14ac:dyDescent="0.35">
      <c r="B37" s="47"/>
      <c r="C37" s="65" t="s">
        <v>1850</v>
      </c>
      <c r="D37" s="66"/>
      <c r="H37" s="65" t="s">
        <v>1851</v>
      </c>
      <c r="I37" s="66"/>
      <c r="J37" s="48"/>
    </row>
    <row r="38" spans="2:10" ht="13" x14ac:dyDescent="0.3">
      <c r="B38" s="47"/>
      <c r="C38" s="49" t="s">
        <v>1852</v>
      </c>
      <c r="D38" s="64"/>
      <c r="H38" s="67" t="s">
        <v>1853</v>
      </c>
      <c r="I38" s="64"/>
      <c r="J38" s="48"/>
    </row>
    <row r="39" spans="2:10" ht="13" x14ac:dyDescent="0.3">
      <c r="B39" s="47"/>
      <c r="C39" s="49" t="s">
        <v>1854</v>
      </c>
      <c r="H39" s="49" t="s">
        <v>1855</v>
      </c>
      <c r="I39" s="64"/>
      <c r="J39" s="48"/>
    </row>
    <row r="40" spans="2:10" x14ac:dyDescent="0.25">
      <c r="B40" s="47"/>
      <c r="G40" s="64"/>
      <c r="H40" s="64"/>
      <c r="I40" s="64"/>
      <c r="J40" s="48"/>
    </row>
    <row r="41" spans="2:10" ht="12.75" customHeight="1" x14ac:dyDescent="0.25">
      <c r="B41" s="47"/>
      <c r="C41" s="91" t="s">
        <v>1856</v>
      </c>
      <c r="D41" s="91"/>
      <c r="E41" s="91"/>
      <c r="F41" s="91"/>
      <c r="G41" s="91"/>
      <c r="H41" s="91"/>
      <c r="I41" s="91"/>
      <c r="J41" s="48"/>
    </row>
    <row r="42" spans="2:10" ht="18.75" customHeight="1" thickBot="1" x14ac:dyDescent="0.3">
      <c r="B42" s="68"/>
      <c r="C42" s="69"/>
      <c r="D42" s="69"/>
      <c r="E42" s="69"/>
      <c r="F42" s="69"/>
      <c r="G42" s="69"/>
      <c r="H42" s="69"/>
      <c r="I42" s="69"/>
      <c r="J42" s="7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C13" sqref="C13"/>
    </sheetView>
  </sheetViews>
  <sheetFormatPr baseColWidth="10" defaultColWidth="11.453125" defaultRowHeight="12.5" x14ac:dyDescent="0.25"/>
  <cols>
    <col min="1" max="1" width="4.453125" style="29" customWidth="1"/>
    <col min="2" max="2" width="11.453125" style="29"/>
    <col min="3" max="3" width="12.81640625" style="29" customWidth="1"/>
    <col min="4" max="4" width="22" style="29" customWidth="1"/>
    <col min="5" max="8" width="11.453125" style="29"/>
    <col min="9" max="9" width="24.7265625" style="29" customWidth="1"/>
    <col min="10" max="10" width="12.54296875" style="29" customWidth="1"/>
    <col min="11" max="11" width="1.7265625" style="29" customWidth="1"/>
    <col min="12" max="16384" width="11.453125" style="29"/>
  </cols>
  <sheetData>
    <row r="1" spans="2:10" ht="18" customHeight="1" thickBot="1" x14ac:dyDescent="0.3"/>
    <row r="2" spans="2:10" ht="19.5" customHeight="1" x14ac:dyDescent="0.25">
      <c r="B2" s="30"/>
      <c r="C2" s="31"/>
      <c r="D2" s="83" t="s">
        <v>1857</v>
      </c>
      <c r="E2" s="84"/>
      <c r="F2" s="84"/>
      <c r="G2" s="84"/>
      <c r="H2" s="84"/>
      <c r="I2" s="85"/>
      <c r="J2" s="89" t="s">
        <v>1830</v>
      </c>
    </row>
    <row r="3" spans="2:10" ht="15.75" customHeight="1" thickBot="1" x14ac:dyDescent="0.3">
      <c r="B3" s="32"/>
      <c r="C3" s="33"/>
      <c r="D3" s="86"/>
      <c r="E3" s="87"/>
      <c r="F3" s="87"/>
      <c r="G3" s="87"/>
      <c r="H3" s="87"/>
      <c r="I3" s="88"/>
      <c r="J3" s="90"/>
    </row>
    <row r="4" spans="2:10" ht="13" x14ac:dyDescent="0.25">
      <c r="B4" s="32"/>
      <c r="C4" s="33"/>
      <c r="E4" s="35"/>
      <c r="F4" s="35"/>
      <c r="G4" s="35"/>
      <c r="H4" s="35"/>
      <c r="I4" s="36"/>
      <c r="J4" s="37"/>
    </row>
    <row r="5" spans="2:10" ht="13" x14ac:dyDescent="0.25">
      <c r="B5" s="32"/>
      <c r="C5" s="33"/>
      <c r="D5" s="92" t="s">
        <v>1858</v>
      </c>
      <c r="E5" s="93"/>
      <c r="F5" s="93"/>
      <c r="G5" s="93"/>
      <c r="H5" s="93"/>
      <c r="I5" s="94"/>
      <c r="J5" s="40" t="s">
        <v>1859</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x14ac:dyDescent="0.25">
      <c r="B9" s="47"/>
      <c r="C9" s="29" t="str">
        <f ca="1">+CONCATENATE("Santiago de Cali, ",TEXT(TODAY(),"MMMM DD YYYY"))</f>
        <v>Santiago de Cali, febrero 21 2025</v>
      </c>
      <c r="D9" s="51"/>
      <c r="E9" s="50"/>
      <c r="J9" s="48"/>
    </row>
    <row r="10" spans="2:10" ht="13" x14ac:dyDescent="0.3">
      <c r="B10" s="47"/>
      <c r="C10" s="49"/>
      <c r="J10" s="48"/>
    </row>
    <row r="11" spans="2:10" ht="13" x14ac:dyDescent="0.3">
      <c r="B11" s="47"/>
      <c r="C11" s="49" t="str">
        <f>+'FOR-CSA-018'!C12</f>
        <v xml:space="preserve">Señores : IDIME SA </v>
      </c>
      <c r="J11" s="48"/>
    </row>
    <row r="12" spans="2:10" ht="13" x14ac:dyDescent="0.3">
      <c r="B12" s="47"/>
      <c r="C12" s="49" t="str">
        <f>+'FOR-CSA-018'!C13</f>
        <v>NIT: 800065396</v>
      </c>
      <c r="J12" s="48"/>
    </row>
    <row r="13" spans="2:10" x14ac:dyDescent="0.25">
      <c r="B13" s="47"/>
      <c r="J13" s="48"/>
    </row>
    <row r="14" spans="2:10" x14ac:dyDescent="0.25">
      <c r="B14" s="47"/>
      <c r="C14" s="29" t="s">
        <v>1860</v>
      </c>
      <c r="J14" s="48"/>
    </row>
    <row r="15" spans="2:10" x14ac:dyDescent="0.25">
      <c r="B15" s="47"/>
      <c r="C15" s="52"/>
      <c r="J15" s="48"/>
    </row>
    <row r="16" spans="2:10" ht="13" x14ac:dyDescent="0.3">
      <c r="B16" s="47"/>
      <c r="C16" s="71"/>
      <c r="D16" s="50"/>
      <c r="H16" s="72" t="s">
        <v>1835</v>
      </c>
      <c r="I16" s="72" t="s">
        <v>1836</v>
      </c>
      <c r="J16" s="48"/>
    </row>
    <row r="17" spans="2:10" ht="13" x14ac:dyDescent="0.3">
      <c r="B17" s="47"/>
      <c r="C17" s="49" t="s">
        <v>1861</v>
      </c>
      <c r="D17" s="49"/>
      <c r="E17" s="49"/>
      <c r="F17" s="49"/>
      <c r="H17" s="73">
        <f>+SUM(H18:H21)</f>
        <v>102</v>
      </c>
      <c r="I17" s="74">
        <f>+SUM(I18:I21)</f>
        <v>117504623</v>
      </c>
      <c r="J17" s="48"/>
    </row>
    <row r="18" spans="2:10" x14ac:dyDescent="0.25">
      <c r="B18" s="47"/>
      <c r="C18" s="29" t="s">
        <v>1838</v>
      </c>
      <c r="H18" s="75">
        <f>+'FOR-CSA-018'!H19</f>
        <v>0</v>
      </c>
      <c r="I18" s="76">
        <f>+'FOR-CSA-018'!I19</f>
        <v>0</v>
      </c>
      <c r="J18" s="48"/>
    </row>
    <row r="19" spans="2:10" x14ac:dyDescent="0.25">
      <c r="B19" s="47"/>
      <c r="C19" s="29" t="s">
        <v>1839</v>
      </c>
      <c r="H19" s="75">
        <f>+'FOR-CSA-018'!H20</f>
        <v>4</v>
      </c>
      <c r="I19" s="76">
        <f>+'FOR-CSA-018'!I20</f>
        <v>486911</v>
      </c>
      <c r="J19" s="48"/>
    </row>
    <row r="20" spans="2:10" x14ac:dyDescent="0.25">
      <c r="B20" s="47"/>
      <c r="C20" s="29" t="s">
        <v>1841</v>
      </c>
      <c r="H20" s="75">
        <f>+'FOR-CSA-018'!H22</f>
        <v>81</v>
      </c>
      <c r="I20" s="76">
        <f>+'FOR-CSA-018'!I22</f>
        <v>92357237</v>
      </c>
      <c r="J20" s="48"/>
    </row>
    <row r="21" spans="2:10" x14ac:dyDescent="0.25">
      <c r="B21" s="47"/>
      <c r="C21" s="29" t="s">
        <v>1862</v>
      </c>
      <c r="H21" s="75">
        <f>+'FOR-CSA-018'!H24</f>
        <v>17</v>
      </c>
      <c r="I21" s="76">
        <f>+'FOR-CSA-018'!I24</f>
        <v>24660475</v>
      </c>
      <c r="J21" s="48"/>
    </row>
    <row r="22" spans="2:10" ht="13" x14ac:dyDescent="0.3">
      <c r="B22" s="47"/>
      <c r="C22" s="49" t="s">
        <v>1863</v>
      </c>
      <c r="D22" s="49"/>
      <c r="E22" s="49"/>
      <c r="F22" s="49"/>
      <c r="H22" s="73">
        <f>SUM(H18:H21)</f>
        <v>102</v>
      </c>
      <c r="I22" s="74">
        <f>+SUBTOTAL(9,I18:I21)</f>
        <v>117504623</v>
      </c>
      <c r="J22" s="48"/>
    </row>
    <row r="23" spans="2:10" ht="13.5" thickBot="1" x14ac:dyDescent="0.35">
      <c r="B23" s="47"/>
      <c r="C23" s="49"/>
      <c r="D23" s="49"/>
      <c r="H23" s="77"/>
      <c r="I23" s="78"/>
      <c r="J23" s="48"/>
    </row>
    <row r="24" spans="2:10" ht="13.5" thickTop="1" x14ac:dyDescent="0.3">
      <c r="B24" s="47"/>
      <c r="C24" s="49"/>
      <c r="D24" s="49"/>
      <c r="H24" s="64"/>
      <c r="I24" s="58"/>
      <c r="J24" s="48"/>
    </row>
    <row r="25" spans="2:10" ht="13" x14ac:dyDescent="0.3">
      <c r="B25" s="47"/>
      <c r="C25" s="49"/>
      <c r="D25" s="49"/>
      <c r="H25" s="64"/>
      <c r="I25" s="58"/>
      <c r="J25" s="48"/>
    </row>
    <row r="26" spans="2:10" ht="13" x14ac:dyDescent="0.3">
      <c r="B26" s="47"/>
      <c r="C26" s="49"/>
      <c r="D26" s="49"/>
      <c r="H26" s="64"/>
      <c r="I26" s="58"/>
      <c r="J26" s="48"/>
    </row>
    <row r="27" spans="2:10" x14ac:dyDescent="0.25">
      <c r="B27" s="47"/>
      <c r="G27" s="64"/>
      <c r="H27" s="64"/>
      <c r="I27" s="64"/>
      <c r="J27" s="48"/>
    </row>
    <row r="28" spans="2:10" ht="13.5" thickBot="1" x14ac:dyDescent="0.35">
      <c r="B28" s="47"/>
      <c r="C28" s="65" t="str">
        <f>+'FOR-CSA-018'!C37</f>
        <v>Nombre</v>
      </c>
      <c r="D28" s="65"/>
      <c r="G28" s="65" t="s">
        <v>1851</v>
      </c>
      <c r="H28" s="66"/>
      <c r="I28" s="64"/>
      <c r="J28" s="48"/>
    </row>
    <row r="29" spans="2:10" ht="13" x14ac:dyDescent="0.3">
      <c r="B29" s="47"/>
      <c r="C29" s="67" t="str">
        <f>+'FOR-CSA-018'!C38</f>
        <v>Cargo</v>
      </c>
      <c r="D29" s="67"/>
      <c r="G29" s="67" t="s">
        <v>1864</v>
      </c>
      <c r="H29" s="64"/>
      <c r="I29" s="64"/>
      <c r="J29" s="48"/>
    </row>
    <row r="30" spans="2:10" ht="18.75" customHeight="1" thickBot="1" x14ac:dyDescent="0.3">
      <c r="B30" s="68"/>
      <c r="C30" s="69"/>
      <c r="D30" s="69"/>
      <c r="E30" s="69"/>
      <c r="F30" s="69"/>
      <c r="G30" s="66"/>
      <c r="H30" s="66"/>
      <c r="I30" s="66"/>
      <c r="J30" s="7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Hoja2</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Marlen Baron</dc:creator>
  <cp:lastModifiedBy>Juan Camilo Paez Ramirez</cp:lastModifiedBy>
  <dcterms:created xsi:type="dcterms:W3CDTF">2025-02-06T12:49:11Z</dcterms:created>
  <dcterms:modified xsi:type="dcterms:W3CDTF">2025-02-21T15:21:52Z</dcterms:modified>
</cp:coreProperties>
</file>