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67065_PROMOTORA MEDICA LAS AMERICAS\"/>
    </mc:Choice>
  </mc:AlternateContent>
  <xr:revisionPtr revIDLastSave="0" documentId="13_ncr:1_{DE8350FE-5CBE-4D20-9CC2-1E8B8234AC62}" xr6:coauthVersionLast="47" xr6:coauthVersionMax="47" xr10:uidLastSave="{00000000-0000-0000-0000-000000000000}"/>
  <bookViews>
    <workbookView xWindow="-110" yWindow="-110" windowWidth="19420" windowHeight="10420" activeTab="1" xr2:uid="{CDB85688-7133-4439-B9DA-485676C7245E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H20" i="3"/>
  <c r="H18" i="3"/>
  <c r="C9" i="3"/>
  <c r="I30" i="2"/>
  <c r="H30" i="2"/>
  <c r="I28" i="2"/>
  <c r="H28" i="2"/>
  <c r="I21" i="2"/>
  <c r="H21" i="2"/>
  <c r="H25" i="2" s="1"/>
  <c r="H32" i="2" s="1"/>
  <c r="I20" i="2"/>
  <c r="I19" i="2" s="1"/>
  <c r="H20" i="2"/>
  <c r="H19" i="3" s="1"/>
  <c r="H19" i="2"/>
  <c r="H18" i="2"/>
  <c r="C9" i="2"/>
  <c r="H33" i="2" l="1"/>
  <c r="H22" i="3"/>
  <c r="H17" i="3"/>
  <c r="I18" i="2"/>
  <c r="I33" i="2" s="1"/>
  <c r="I18" i="3"/>
  <c r="I25" i="2"/>
  <c r="I32" i="2" s="1"/>
  <c r="I19" i="3"/>
  <c r="I22" i="3" l="1"/>
  <c r="I17" i="3"/>
</calcChain>
</file>

<file path=xl/sharedStrings.xml><?xml version="1.0" encoding="utf-8"?>
<sst xmlns="http://schemas.openxmlformats.org/spreadsheetml/2006/main" count="58" uniqueCount="49">
  <si>
    <t>NIT</t>
  </si>
  <si>
    <t>NOMBRE ENTIDAD</t>
  </si>
  <si>
    <t>PREFIJO</t>
  </si>
  <si>
    <t>NÚMERO DE FACTURA</t>
  </si>
  <si>
    <t>FECHA FACTURA</t>
  </si>
  <si>
    <t>VALOR INICIAL FACTURA</t>
  </si>
  <si>
    <t>SALDO FACTURA</t>
  </si>
  <si>
    <t>PROMOTORA MEDICA LAS AMERICAS</t>
  </si>
  <si>
    <t>57,167,498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</si>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</sst>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6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2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66">
    <xf numFmtId="0" fontId="0" fillId="0" borderId="0" xfId="0"/>
    <xf numFmtId="14" fontId="0" fillId="0" borderId="0" xfId="0" applyNumberFormat="1"/>
    <xf numFmtId="0" fontId="3" fillId="0" borderId="0" xfId="1" applyFont="1"/>
    <xf numFmtId="0" fontId="3" fillId="0" borderId="1" xfId="1" applyFont="1" applyBorder="1" applyAlignment="1">
      <alignment horizontal="centerContinuous"/>
    </xf>
    <xf numFmtId="0" fontId="3" fillId="0" borderId="2" xfId="1" applyFont="1" applyBorder="1" applyAlignment="1">
      <alignment horizontal="centerContinuous"/>
    </xf>
    <xf numFmtId="0" fontId="4" fillId="0" borderId="1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3" fillId="0" borderId="5" xfId="1" applyFont="1" applyBorder="1" applyAlignment="1">
      <alignment horizontal="centerContinuous"/>
    </xf>
    <xf numFmtId="0" fontId="3" fillId="0" borderId="6" xfId="1" applyFont="1" applyBorder="1" applyAlignment="1">
      <alignment horizontal="centerContinuous"/>
    </xf>
    <xf numFmtId="0" fontId="4" fillId="0" borderId="7" xfId="1" applyFont="1" applyBorder="1" applyAlignment="1">
      <alignment horizontal="center" vertical="center"/>
    </xf>
    <xf numFmtId="0" fontId="4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" xfId="1" applyFont="1" applyBorder="1" applyAlignment="1">
      <alignment horizontal="centerContinuous" vertical="center"/>
    </xf>
    <xf numFmtId="0" fontId="4" fillId="0" borderId="3" xfId="1" applyFont="1" applyBorder="1" applyAlignment="1">
      <alignment horizontal="centerContinuous" vertical="center"/>
    </xf>
    <xf numFmtId="0" fontId="4" fillId="0" borderId="2" xfId="1" applyFont="1" applyBorder="1" applyAlignment="1">
      <alignment horizontal="centerContinuous" vertical="center"/>
    </xf>
    <xf numFmtId="0" fontId="4" fillId="0" borderId="4" xfId="1" applyFont="1" applyBorder="1" applyAlignment="1">
      <alignment horizontal="centerContinuous" vertical="center"/>
    </xf>
    <xf numFmtId="0" fontId="4" fillId="0" borderId="5" xfId="1" applyFont="1" applyBorder="1" applyAlignment="1">
      <alignment horizontal="centerContinuous" vertical="center"/>
    </xf>
    <xf numFmtId="0" fontId="4" fillId="0" borderId="0" xfId="1" applyFont="1" applyAlignment="1">
      <alignment horizontal="centerContinuous" vertical="center"/>
    </xf>
    <xf numFmtId="0" fontId="4" fillId="0" borderId="11" xfId="1" applyFont="1" applyBorder="1" applyAlignment="1">
      <alignment horizontal="centerContinuous" vertical="center"/>
    </xf>
    <xf numFmtId="0" fontId="3" fillId="0" borderId="7" xfId="1" applyFont="1" applyBorder="1" applyAlignment="1">
      <alignment horizontal="centerContinuous"/>
    </xf>
    <xf numFmtId="0" fontId="3" fillId="0" borderId="9" xfId="1" applyFont="1" applyBorder="1" applyAlignment="1">
      <alignment horizontal="centerContinuous"/>
    </xf>
    <xf numFmtId="0" fontId="4" fillId="0" borderId="7" xfId="1" applyFont="1" applyBorder="1" applyAlignment="1">
      <alignment horizontal="centerContinuous" vertical="center"/>
    </xf>
    <xf numFmtId="0" fontId="4" fillId="0" borderId="8" xfId="1" applyFont="1" applyBorder="1" applyAlignment="1">
      <alignment horizontal="centerContinuous" vertical="center"/>
    </xf>
    <xf numFmtId="0" fontId="4" fillId="0" borderId="9" xfId="1" applyFont="1" applyBorder="1" applyAlignment="1">
      <alignment horizontal="centerContinuous" vertical="center"/>
    </xf>
    <xf numFmtId="0" fontId="4" fillId="0" borderId="10" xfId="1" applyFont="1" applyBorder="1" applyAlignment="1">
      <alignment horizontal="centerContinuous" vertical="center"/>
    </xf>
    <xf numFmtId="0" fontId="3" fillId="0" borderId="5" xfId="1" applyFont="1" applyBorder="1"/>
    <xf numFmtId="0" fontId="3" fillId="0" borderId="6" xfId="1" applyFont="1" applyBorder="1"/>
    <xf numFmtId="0" fontId="4" fillId="0" borderId="0" xfId="1" applyFont="1"/>
    <xf numFmtId="14" fontId="3" fillId="0" borderId="0" xfId="1" applyNumberFormat="1" applyFont="1"/>
    <xf numFmtId="164" fontId="3" fillId="0" borderId="0" xfId="1" applyNumberFormat="1" applyFont="1"/>
    <xf numFmtId="14" fontId="3" fillId="0" borderId="0" xfId="1" applyNumberFormat="1" applyFont="1" applyAlignment="1">
      <alignment horizontal="left"/>
    </xf>
    <xf numFmtId="0" fontId="3" fillId="2" borderId="0" xfId="1" applyFont="1" applyFill="1"/>
    <xf numFmtId="1" fontId="4" fillId="0" borderId="0" xfId="2" applyNumberFormat="1" applyFont="1" applyAlignment="1">
      <alignment horizontal="center" vertical="center"/>
    </xf>
    <xf numFmtId="166" fontId="4" fillId="0" borderId="0" xfId="1" applyNumberFormat="1" applyFont="1" applyAlignment="1">
      <alignment horizontal="center" vertical="center"/>
    </xf>
    <xf numFmtId="1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" fontId="3" fillId="0" borderId="0" xfId="1" applyNumberFormat="1" applyFont="1" applyAlignment="1">
      <alignment horizontal="center"/>
    </xf>
    <xf numFmtId="167" fontId="3" fillId="0" borderId="0" xfId="1" applyNumberFormat="1" applyFont="1" applyAlignment="1">
      <alignment horizontal="right"/>
    </xf>
    <xf numFmtId="1" fontId="3" fillId="0" borderId="8" xfId="1" applyNumberFormat="1" applyFont="1" applyBorder="1" applyAlignment="1">
      <alignment horizontal="center"/>
    </xf>
    <xf numFmtId="167" fontId="3" fillId="0" borderId="8" xfId="1" applyNumberFormat="1" applyFont="1" applyBorder="1" applyAlignment="1">
      <alignment horizontal="right"/>
    </xf>
    <xf numFmtId="0" fontId="3" fillId="0" borderId="0" xfId="1" applyFont="1" applyAlignment="1">
      <alignment horizontal="center"/>
    </xf>
    <xf numFmtId="1" fontId="4" fillId="0" borderId="12" xfId="1" applyNumberFormat="1" applyFont="1" applyBorder="1" applyAlignment="1">
      <alignment horizontal="center"/>
    </xf>
    <xf numFmtId="167" fontId="4" fillId="0" borderId="12" xfId="1" applyNumberFormat="1" applyFont="1" applyBorder="1" applyAlignment="1">
      <alignment horizontal="right"/>
    </xf>
    <xf numFmtId="167" fontId="3" fillId="0" borderId="0" xfId="1" applyNumberFormat="1" applyFont="1"/>
    <xf numFmtId="167" fontId="4" fillId="0" borderId="8" xfId="1" applyNumberFormat="1" applyFont="1" applyBorder="1"/>
    <xf numFmtId="167" fontId="3" fillId="0" borderId="8" xfId="1" applyNumberFormat="1" applyFont="1" applyBorder="1"/>
    <xf numFmtId="167" fontId="4" fillId="0" borderId="0" xfId="1" applyNumberFormat="1" applyFont="1"/>
    <xf numFmtId="0" fontId="5" fillId="0" borderId="0" xfId="1" applyFont="1" applyAlignment="1">
      <alignment horizontal="center" vertical="center" wrapText="1"/>
    </xf>
    <xf numFmtId="0" fontId="3" fillId="0" borderId="7" xfId="1" applyFont="1" applyBorder="1"/>
    <xf numFmtId="0" fontId="3" fillId="0" borderId="8" xfId="1" applyFont="1" applyBorder="1"/>
    <xf numFmtId="0" fontId="3" fillId="0" borderId="9" xfId="1" applyFont="1" applyBorder="1"/>
    <xf numFmtId="0" fontId="4" fillId="0" borderId="5" xfId="1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4" fillId="0" borderId="6" xfId="1" applyFont="1" applyBorder="1" applyAlignment="1">
      <alignment horizontal="center" vertical="center" wrapText="1"/>
    </xf>
    <xf numFmtId="0" fontId="3" fillId="3" borderId="0" xfId="1" applyFont="1" applyFill="1"/>
    <xf numFmtId="0" fontId="4" fillId="0" borderId="0" xfId="1" applyFont="1" applyAlignment="1">
      <alignment horizontal="center"/>
    </xf>
    <xf numFmtId="0" fontId="4" fillId="2" borderId="0" xfId="1" applyFont="1" applyFill="1"/>
    <xf numFmtId="1" fontId="4" fillId="0" borderId="0" xfId="2" applyNumberFormat="1" applyFont="1" applyAlignment="1">
      <alignment horizontal="right"/>
    </xf>
    <xf numFmtId="168" fontId="4" fillId="0" borderId="0" xfId="3" applyNumberFormat="1" applyFont="1" applyAlignment="1">
      <alignment horizontal="right"/>
    </xf>
    <xf numFmtId="1" fontId="3" fillId="0" borderId="0" xfId="2" applyNumberFormat="1" applyFont="1" applyAlignment="1">
      <alignment horizontal="right"/>
    </xf>
    <xf numFmtId="168" fontId="3" fillId="0" borderId="0" xfId="3" applyNumberFormat="1" applyFont="1" applyAlignment="1">
      <alignment horizontal="right"/>
    </xf>
    <xf numFmtId="169" fontId="3" fillId="0" borderId="12" xfId="3" applyNumberFormat="1" applyFont="1" applyBorder="1" applyAlignment="1">
      <alignment horizontal="center"/>
    </xf>
    <xf numFmtId="168" fontId="3" fillId="0" borderId="12" xfId="3" applyNumberFormat="1" applyFont="1" applyBorder="1" applyAlignment="1">
      <alignment horizontal="right"/>
    </xf>
  </cellXfs>
  <cellStyles count="4">
    <cellStyle name="Millares 2 2" xfId="3" xr:uid="{75EFC841-CBA4-4BA5-BBAF-339AF5498E4C}"/>
    <cellStyle name="Millares 3" xfId="2" xr:uid="{D036BD9C-CB4A-44AD-B55F-3D85DE350802}"/>
    <cellStyle name="Normal" xfId="0" builtinId="0"/>
    <cellStyle name="Normal 2 2" xfId="1" xr:uid="{3F7D698C-2FE7-4A3C-98BC-51A47F3B371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77CACE55-05BE-4CC0-9769-506497659C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F54708EB-E14F-4F19-AB84-2B0E9F138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DAFBE17-F7B7-46FF-A32B-7B01129905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23E4D57A-BEA5-407A-B29A-FDF21EEA7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9226B-56FE-477D-82C0-76C62905B70C}">
  <dimension ref="A1:G2"/>
  <sheetViews>
    <sheetView workbookViewId="0">
      <selection activeCell="C11" sqref="C11"/>
    </sheetView>
  </sheetViews>
  <sheetFormatPr baseColWidth="10" defaultRowHeight="14.5" x14ac:dyDescent="0.35"/>
  <sheetData>
    <row r="1" spans="1: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35">
      <c r="A2">
        <v>800067065</v>
      </c>
      <c r="B2" t="s">
        <v>7</v>
      </c>
      <c r="C2">
        <v>9800</v>
      </c>
      <c r="D2">
        <v>5700826</v>
      </c>
      <c r="E2" s="1">
        <v>45042</v>
      </c>
      <c r="F2" t="s">
        <v>8</v>
      </c>
      <c r="G2" t="s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1E2A96-D709-4151-8677-BD9895C1BA4F}">
  <sheetPr codeName="Hoja2"/>
  <dimension ref="B1:J42"/>
  <sheetViews>
    <sheetView showGridLines="0" tabSelected="1" topLeftCell="A3" workbookViewId="0">
      <selection activeCell="E34" sqref="E34"/>
    </sheetView>
  </sheetViews>
  <sheetFormatPr baseColWidth="10" defaultRowHeight="12.5" x14ac:dyDescent="0.25"/>
  <cols>
    <col min="1" max="1" width="1" style="2" customWidth="1"/>
    <col min="2" max="2" width="10.90625" style="2"/>
    <col min="3" max="3" width="17.54296875" style="2" customWidth="1"/>
    <col min="4" max="4" width="11.54296875" style="2" customWidth="1"/>
    <col min="5" max="8" width="10.90625" style="2"/>
    <col min="9" max="9" width="22.54296875" style="2" customWidth="1"/>
    <col min="10" max="10" width="14" style="2" customWidth="1"/>
    <col min="11" max="11" width="1.7265625" style="2" customWidth="1"/>
    <col min="12" max="16384" width="10.90625" style="2"/>
  </cols>
  <sheetData>
    <row r="1" spans="2:10" ht="6" customHeight="1" thickBot="1" x14ac:dyDescent="0.3"/>
    <row r="2" spans="2:10" ht="19.5" customHeight="1" x14ac:dyDescent="0.25">
      <c r="B2" s="3"/>
      <c r="C2" s="4"/>
      <c r="D2" s="5" t="s">
        <v>9</v>
      </c>
      <c r="E2" s="6"/>
      <c r="F2" s="6"/>
      <c r="G2" s="6"/>
      <c r="H2" s="6"/>
      <c r="I2" s="7"/>
      <c r="J2" s="8" t="s">
        <v>10</v>
      </c>
    </row>
    <row r="3" spans="2:10" ht="15.75" customHeight="1" thickBot="1" x14ac:dyDescent="0.3">
      <c r="B3" s="9"/>
      <c r="C3" s="10"/>
      <c r="D3" s="11"/>
      <c r="E3" s="12"/>
      <c r="F3" s="12"/>
      <c r="G3" s="12"/>
      <c r="H3" s="12"/>
      <c r="I3" s="13"/>
      <c r="J3" s="14"/>
    </row>
    <row r="4" spans="2:10" ht="13" x14ac:dyDescent="0.25">
      <c r="B4" s="9"/>
      <c r="C4" s="10"/>
      <c r="D4" s="15"/>
      <c r="E4" s="16"/>
      <c r="F4" s="16"/>
      <c r="G4" s="16"/>
      <c r="H4" s="16"/>
      <c r="I4" s="17"/>
      <c r="J4" s="18"/>
    </row>
    <row r="5" spans="2:10" ht="13" x14ac:dyDescent="0.25">
      <c r="B5" s="9"/>
      <c r="C5" s="10"/>
      <c r="D5" s="19" t="s">
        <v>11</v>
      </c>
      <c r="E5" s="20"/>
      <c r="F5" s="20"/>
      <c r="G5" s="20"/>
      <c r="H5" s="20"/>
      <c r="I5" s="21"/>
      <c r="J5" s="21" t="s">
        <v>12</v>
      </c>
    </row>
    <row r="6" spans="2:10" ht="13.5" thickBot="1" x14ac:dyDescent="0.3">
      <c r="B6" s="22"/>
      <c r="C6" s="23"/>
      <c r="D6" s="24"/>
      <c r="E6" s="25"/>
      <c r="F6" s="25"/>
      <c r="G6" s="25"/>
      <c r="H6" s="25"/>
      <c r="I6" s="26"/>
      <c r="J6" s="27"/>
    </row>
    <row r="7" spans="2:10" x14ac:dyDescent="0.25">
      <c r="B7" s="28"/>
      <c r="J7" s="29"/>
    </row>
    <row r="8" spans="2:10" x14ac:dyDescent="0.25">
      <c r="B8" s="28"/>
      <c r="J8" s="29"/>
    </row>
    <row r="9" spans="2:10" x14ac:dyDescent="0.25">
      <c r="B9" s="28"/>
      <c r="C9" s="2" t="str">
        <f ca="1">+CONCATENATE("Santiago de Cali, ",TEXT(TODAY(),"MMMM DD YYYY"))</f>
        <v>Santiago de Cali, febrero 04 2025</v>
      </c>
      <c r="J9" s="29"/>
    </row>
    <row r="10" spans="2:10" ht="13" x14ac:dyDescent="0.3">
      <c r="B10" s="28"/>
      <c r="C10" s="30"/>
      <c r="E10" s="31"/>
      <c r="H10" s="32"/>
      <c r="J10" s="29"/>
    </row>
    <row r="11" spans="2:10" x14ac:dyDescent="0.25">
      <c r="B11" s="28"/>
      <c r="J11" s="29"/>
    </row>
    <row r="12" spans="2:10" ht="13" x14ac:dyDescent="0.3">
      <c r="B12" s="28"/>
      <c r="C12" s="30" t="s">
        <v>13</v>
      </c>
      <c r="J12" s="29"/>
    </row>
    <row r="13" spans="2:10" ht="13" x14ac:dyDescent="0.3">
      <c r="B13" s="28"/>
      <c r="C13" s="30" t="s">
        <v>14</v>
      </c>
      <c r="J13" s="29"/>
    </row>
    <row r="14" spans="2:10" x14ac:dyDescent="0.25">
      <c r="B14" s="28"/>
      <c r="J14" s="29"/>
    </row>
    <row r="15" spans="2:10" x14ac:dyDescent="0.25">
      <c r="B15" s="28"/>
      <c r="C15" s="2" t="s">
        <v>15</v>
      </c>
      <c r="J15" s="29"/>
    </row>
    <row r="16" spans="2:10" x14ac:dyDescent="0.25">
      <c r="B16" s="28"/>
      <c r="C16" s="33"/>
      <c r="J16" s="29"/>
    </row>
    <row r="17" spans="2:10" ht="13" x14ac:dyDescent="0.25">
      <c r="B17" s="28"/>
      <c r="C17" s="34" t="s">
        <v>16</v>
      </c>
      <c r="D17" s="31"/>
      <c r="H17" s="35" t="s">
        <v>17</v>
      </c>
      <c r="I17" s="36" t="s">
        <v>18</v>
      </c>
      <c r="J17" s="29"/>
    </row>
    <row r="18" spans="2:10" ht="13" x14ac:dyDescent="0.3">
      <c r="B18" s="28"/>
      <c r="C18" s="30" t="s">
        <v>19</v>
      </c>
      <c r="D18" s="30"/>
      <c r="E18" s="30"/>
      <c r="F18" s="30"/>
      <c r="H18" s="37">
        <f>+'FOR CSA 018'!H19</f>
        <v>0</v>
      </c>
      <c r="I18" s="38">
        <f>+'FOR CSA 018'!I19</f>
        <v>0</v>
      </c>
      <c r="J18" s="29"/>
    </row>
    <row r="19" spans="2:10" x14ac:dyDescent="0.25">
      <c r="B19" s="28"/>
      <c r="C19" s="2" t="s">
        <v>20</v>
      </c>
      <c r="H19" s="39">
        <f>+'FOR CSA 018'!H20</f>
        <v>0</v>
      </c>
      <c r="I19" s="40">
        <f>+'FOR CSA 018'!I20</f>
        <v>0</v>
      </c>
      <c r="J19" s="29"/>
    </row>
    <row r="20" spans="2:10" x14ac:dyDescent="0.25">
      <c r="B20" s="28"/>
      <c r="C20" s="2" t="s">
        <v>21</v>
      </c>
      <c r="H20" s="39">
        <f>+'FOR CSA 018'!H22</f>
        <v>0</v>
      </c>
      <c r="I20" s="40">
        <f>+'FOR CSA 018'!I22</f>
        <v>0</v>
      </c>
      <c r="J20" s="29"/>
    </row>
    <row r="21" spans="2:10" x14ac:dyDescent="0.25">
      <c r="B21" s="28"/>
      <c r="C21" s="2" t="s">
        <v>22</v>
      </c>
      <c r="H21" s="39">
        <f>+'FOR CSA 018'!H24</f>
        <v>0</v>
      </c>
      <c r="I21" s="40">
        <f>+'FOR CSA 018'!I24</f>
        <v>0</v>
      </c>
      <c r="J21" s="29"/>
    </row>
    <row r="22" spans="2:10" x14ac:dyDescent="0.25">
      <c r="B22" s="28"/>
      <c r="C22" s="2" t="s">
        <v>23</v>
      </c>
      <c r="H22" s="39">
        <v>0</v>
      </c>
      <c r="I22" s="40">
        <v>0</v>
      </c>
      <c r="J22" s="29"/>
    </row>
    <row r="23" spans="2:10" x14ac:dyDescent="0.25">
      <c r="B23" s="28"/>
      <c r="C23" s="2" t="s">
        <v>24</v>
      </c>
      <c r="H23" s="39">
        <v>0</v>
      </c>
      <c r="I23" s="40">
        <v>0</v>
      </c>
      <c r="J23" s="29"/>
    </row>
    <row r="24" spans="2:10" ht="13" thickBot="1" x14ac:dyDescent="0.3">
      <c r="B24" s="28"/>
      <c r="C24" s="2" t="s">
        <v>25</v>
      </c>
      <c r="H24" s="41">
        <v>0</v>
      </c>
      <c r="I24" s="42">
        <v>0</v>
      </c>
      <c r="J24" s="29"/>
    </row>
    <row r="25" spans="2:10" ht="13" x14ac:dyDescent="0.3">
      <c r="B25" s="28"/>
      <c r="C25" s="30" t="s">
        <v>26</v>
      </c>
      <c r="D25" s="30"/>
      <c r="E25" s="30"/>
      <c r="F25" s="30"/>
      <c r="H25" s="37">
        <f>H19+H20+H21+H22+H24+H23</f>
        <v>0</v>
      </c>
      <c r="I25" s="38">
        <f>I19+I20+I21+I22+I24+I23</f>
        <v>0</v>
      </c>
      <c r="J25" s="29"/>
    </row>
    <row r="26" spans="2:10" x14ac:dyDescent="0.25">
      <c r="B26" s="28"/>
      <c r="C26" s="2" t="s">
        <v>27</v>
      </c>
      <c r="H26" s="39">
        <v>0</v>
      </c>
      <c r="I26" s="40">
        <v>0</v>
      </c>
      <c r="J26" s="29"/>
    </row>
    <row r="27" spans="2:10" ht="13" thickBot="1" x14ac:dyDescent="0.3">
      <c r="B27" s="28"/>
      <c r="C27" s="2" t="s">
        <v>28</v>
      </c>
      <c r="H27" s="41">
        <v>0</v>
      </c>
      <c r="I27" s="42">
        <v>0</v>
      </c>
      <c r="J27" s="29"/>
    </row>
    <row r="28" spans="2:10" ht="13" x14ac:dyDescent="0.3">
      <c r="B28" s="28"/>
      <c r="C28" s="30" t="s">
        <v>29</v>
      </c>
      <c r="D28" s="30"/>
      <c r="E28" s="30"/>
      <c r="F28" s="30"/>
      <c r="H28" s="37">
        <f>H26+H27</f>
        <v>0</v>
      </c>
      <c r="I28" s="38">
        <f>I26+I27</f>
        <v>0</v>
      </c>
      <c r="J28" s="29"/>
    </row>
    <row r="29" spans="2:10" ht="13.5" thickBot="1" x14ac:dyDescent="0.35">
      <c r="B29" s="28"/>
      <c r="C29" s="2" t="s">
        <v>30</v>
      </c>
      <c r="D29" s="30"/>
      <c r="E29" s="30"/>
      <c r="F29" s="30"/>
      <c r="H29" s="41">
        <v>0</v>
      </c>
      <c r="I29" s="42">
        <v>0</v>
      </c>
      <c r="J29" s="29"/>
    </row>
    <row r="30" spans="2:10" ht="13" x14ac:dyDescent="0.3">
      <c r="B30" s="28"/>
      <c r="C30" s="30" t="s">
        <v>31</v>
      </c>
      <c r="D30" s="30"/>
      <c r="E30" s="30"/>
      <c r="F30" s="30"/>
      <c r="H30" s="39">
        <f>H29</f>
        <v>0</v>
      </c>
      <c r="I30" s="40">
        <f>I29</f>
        <v>0</v>
      </c>
      <c r="J30" s="29"/>
    </row>
    <row r="31" spans="2:10" ht="13" x14ac:dyDescent="0.3">
      <c r="B31" s="28"/>
      <c r="C31" s="30"/>
      <c r="D31" s="30"/>
      <c r="E31" s="30"/>
      <c r="F31" s="30"/>
      <c r="H31" s="43"/>
      <c r="I31" s="38"/>
      <c r="J31" s="29"/>
    </row>
    <row r="32" spans="2:10" ht="13.5" thickBot="1" x14ac:dyDescent="0.35">
      <c r="B32" s="28"/>
      <c r="C32" s="30" t="s">
        <v>32</v>
      </c>
      <c r="D32" s="30"/>
      <c r="H32" s="44">
        <f>H25+H28+H30</f>
        <v>0</v>
      </c>
      <c r="I32" s="45">
        <f>I25+I28+I30</f>
        <v>0</v>
      </c>
      <c r="J32" s="29"/>
    </row>
    <row r="33" spans="2:10" ht="13.5" thickTop="1" x14ac:dyDescent="0.3">
      <c r="B33" s="28"/>
      <c r="C33" s="30"/>
      <c r="D33" s="30"/>
      <c r="H33" s="46">
        <f>+H18-H32</f>
        <v>0</v>
      </c>
      <c r="I33" s="40">
        <f>+I18-I32</f>
        <v>0</v>
      </c>
      <c r="J33" s="29"/>
    </row>
    <row r="34" spans="2:10" x14ac:dyDescent="0.25">
      <c r="B34" s="28"/>
      <c r="G34" s="46"/>
      <c r="H34" s="46"/>
      <c r="I34" s="46"/>
      <c r="J34" s="29"/>
    </row>
    <row r="35" spans="2:10" x14ac:dyDescent="0.25">
      <c r="B35" s="28"/>
      <c r="G35" s="46"/>
      <c r="H35" s="46"/>
      <c r="I35" s="46"/>
      <c r="J35" s="29"/>
    </row>
    <row r="36" spans="2:10" ht="13" x14ac:dyDescent="0.3">
      <c r="B36" s="28"/>
      <c r="C36" s="30"/>
      <c r="G36" s="46"/>
      <c r="H36" s="46"/>
      <c r="I36" s="46"/>
      <c r="J36" s="29"/>
    </row>
    <row r="37" spans="2:10" ht="13.5" thickBot="1" x14ac:dyDescent="0.35">
      <c r="B37" s="28"/>
      <c r="C37" s="47" t="s">
        <v>33</v>
      </c>
      <c r="D37" s="48"/>
      <c r="H37" s="47" t="s">
        <v>34</v>
      </c>
      <c r="I37" s="48"/>
      <c r="J37" s="29"/>
    </row>
    <row r="38" spans="2:10" ht="13" x14ac:dyDescent="0.3">
      <c r="B38" s="28"/>
      <c r="C38" s="30" t="s">
        <v>35</v>
      </c>
      <c r="D38" s="46"/>
      <c r="H38" s="49" t="s">
        <v>36</v>
      </c>
      <c r="I38" s="46"/>
      <c r="J38" s="29"/>
    </row>
    <row r="39" spans="2:10" ht="13" x14ac:dyDescent="0.3">
      <c r="B39" s="28"/>
      <c r="C39" s="30" t="s">
        <v>37</v>
      </c>
      <c r="H39" s="30" t="s">
        <v>38</v>
      </c>
      <c r="I39" s="46"/>
      <c r="J39" s="29"/>
    </row>
    <row r="40" spans="2:10" x14ac:dyDescent="0.25">
      <c r="B40" s="28"/>
      <c r="G40" s="46"/>
      <c r="H40" s="46"/>
      <c r="I40" s="46"/>
      <c r="J40" s="29"/>
    </row>
    <row r="41" spans="2:10" ht="12.75" customHeight="1" x14ac:dyDescent="0.25">
      <c r="B41" s="28"/>
      <c r="C41" s="50" t="s">
        <v>39</v>
      </c>
      <c r="D41" s="50"/>
      <c r="E41" s="50"/>
      <c r="F41" s="50"/>
      <c r="G41" s="50"/>
      <c r="H41" s="50"/>
      <c r="I41" s="50"/>
      <c r="J41" s="29"/>
    </row>
    <row r="42" spans="2:10" ht="18.75" customHeight="1" thickBot="1" x14ac:dyDescent="0.3">
      <c r="B42" s="51"/>
      <c r="C42" s="52"/>
      <c r="D42" s="52"/>
      <c r="E42" s="52"/>
      <c r="F42" s="52"/>
      <c r="G42" s="52"/>
      <c r="H42" s="52"/>
      <c r="I42" s="52"/>
      <c r="J42" s="53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A895D8-ED6A-4C43-86E9-0DEE54BFAB9A}">
  <sheetPr codeName="Hoja3"/>
  <dimension ref="B1:J30"/>
  <sheetViews>
    <sheetView showGridLines="0" topLeftCell="A15" workbookViewId="0">
      <selection activeCell="E34" sqref="E34"/>
    </sheetView>
  </sheetViews>
  <sheetFormatPr baseColWidth="10" defaultColWidth="11.453125" defaultRowHeight="12.5" x14ac:dyDescent="0.25"/>
  <cols>
    <col min="1" max="1" width="4.453125" style="2" customWidth="1"/>
    <col min="2" max="2" width="11.453125" style="2"/>
    <col min="3" max="3" width="12.81640625" style="2" customWidth="1"/>
    <col min="4" max="4" width="22" style="2" customWidth="1"/>
    <col min="5" max="8" width="11.453125" style="2"/>
    <col min="9" max="9" width="24.7265625" style="2" customWidth="1"/>
    <col min="10" max="10" width="12.54296875" style="2" customWidth="1"/>
    <col min="11" max="11" width="1.7265625" style="2" customWidth="1"/>
    <col min="12" max="16384" width="11.453125" style="2"/>
  </cols>
  <sheetData>
    <row r="1" spans="2:10" ht="13" thickBot="1" x14ac:dyDescent="0.3"/>
    <row r="2" spans="2:10" x14ac:dyDescent="0.25">
      <c r="B2" s="3"/>
      <c r="C2" s="4"/>
      <c r="D2" s="5" t="s">
        <v>40</v>
      </c>
      <c r="E2" s="6"/>
      <c r="F2" s="6"/>
      <c r="G2" s="6"/>
      <c r="H2" s="6"/>
      <c r="I2" s="7"/>
      <c r="J2" s="8" t="s">
        <v>10</v>
      </c>
    </row>
    <row r="3" spans="2:10" ht="13" thickBot="1" x14ac:dyDescent="0.3">
      <c r="B3" s="9"/>
      <c r="C3" s="10"/>
      <c r="D3" s="11"/>
      <c r="E3" s="12"/>
      <c r="F3" s="12"/>
      <c r="G3" s="12"/>
      <c r="H3" s="12"/>
      <c r="I3" s="13"/>
      <c r="J3" s="14"/>
    </row>
    <row r="4" spans="2:10" ht="13" x14ac:dyDescent="0.25">
      <c r="B4" s="9"/>
      <c r="C4" s="10"/>
      <c r="E4" s="16"/>
      <c r="F4" s="16"/>
      <c r="G4" s="16"/>
      <c r="H4" s="16"/>
      <c r="I4" s="17"/>
      <c r="J4" s="18"/>
    </row>
    <row r="5" spans="2:10" ht="13" x14ac:dyDescent="0.25">
      <c r="B5" s="9"/>
      <c r="C5" s="10"/>
      <c r="D5" s="54" t="s">
        <v>41</v>
      </c>
      <c r="E5" s="55"/>
      <c r="F5" s="55"/>
      <c r="G5" s="55"/>
      <c r="H5" s="55"/>
      <c r="I5" s="56"/>
      <c r="J5" s="21" t="s">
        <v>42</v>
      </c>
    </row>
    <row r="6" spans="2:10" ht="13.5" thickBot="1" x14ac:dyDescent="0.3">
      <c r="B6" s="22"/>
      <c r="C6" s="23"/>
      <c r="D6" s="24"/>
      <c r="E6" s="25"/>
      <c r="F6" s="25"/>
      <c r="G6" s="25"/>
      <c r="H6" s="25"/>
      <c r="I6" s="26"/>
      <c r="J6" s="27"/>
    </row>
    <row r="7" spans="2:10" x14ac:dyDescent="0.25">
      <c r="B7" s="28"/>
      <c r="J7" s="29"/>
    </row>
    <row r="8" spans="2:10" x14ac:dyDescent="0.25">
      <c r="B8" s="28"/>
      <c r="J8" s="29"/>
    </row>
    <row r="9" spans="2:10" x14ac:dyDescent="0.25">
      <c r="B9" s="28"/>
      <c r="C9" s="2" t="str">
        <f ca="1">+CONCATENATE("Santiago de Cali, ",TEXT(TODAY(),"MMMM DD YYYY"))</f>
        <v>Santiago de Cali, febrero 04 2025</v>
      </c>
      <c r="D9" s="32"/>
      <c r="E9" s="31"/>
      <c r="J9" s="29"/>
    </row>
    <row r="10" spans="2:10" ht="13" x14ac:dyDescent="0.3">
      <c r="B10" s="28"/>
      <c r="C10" s="30"/>
      <c r="J10" s="29"/>
    </row>
    <row r="11" spans="2:10" ht="13" x14ac:dyDescent="0.3">
      <c r="B11" s="28"/>
      <c r="C11" s="30" t="s">
        <v>43</v>
      </c>
      <c r="J11" s="29"/>
    </row>
    <row r="12" spans="2:10" ht="13" x14ac:dyDescent="0.3">
      <c r="B12" s="28"/>
      <c r="C12" s="30" t="s">
        <v>44</v>
      </c>
      <c r="J12" s="29"/>
    </row>
    <row r="13" spans="2:10" x14ac:dyDescent="0.25">
      <c r="B13" s="28"/>
      <c r="J13" s="29"/>
    </row>
    <row r="14" spans="2:10" x14ac:dyDescent="0.25">
      <c r="B14" s="28"/>
      <c r="C14" s="2" t="s">
        <v>45</v>
      </c>
      <c r="J14" s="29"/>
    </row>
    <row r="15" spans="2:10" x14ac:dyDescent="0.25">
      <c r="B15" s="28"/>
      <c r="C15" s="33"/>
      <c r="J15" s="29"/>
    </row>
    <row r="16" spans="2:10" ht="13" x14ac:dyDescent="0.3">
      <c r="B16" s="28"/>
      <c r="C16" s="57"/>
      <c r="D16" s="31"/>
      <c r="H16" s="58" t="s">
        <v>17</v>
      </c>
      <c r="I16" s="58" t="s">
        <v>18</v>
      </c>
      <c r="J16" s="29"/>
    </row>
    <row r="17" spans="2:10" ht="13" x14ac:dyDescent="0.3">
      <c r="B17" s="28"/>
      <c r="C17" s="59" t="s">
        <v>16</v>
      </c>
      <c r="D17" s="30"/>
      <c r="E17" s="30"/>
      <c r="F17" s="30"/>
      <c r="H17" s="60">
        <f>+SUM(H18:H21)</f>
        <v>0</v>
      </c>
      <c r="I17" s="61">
        <f>+SUM(I18:I21)</f>
        <v>0</v>
      </c>
      <c r="J17" s="29"/>
    </row>
    <row r="18" spans="2:10" x14ac:dyDescent="0.25">
      <c r="B18" s="28"/>
      <c r="C18" s="2" t="s">
        <v>20</v>
      </c>
      <c r="H18" s="62">
        <f>+'FOR CSA 018'!H19</f>
        <v>0</v>
      </c>
      <c r="I18" s="63">
        <f>+'FOR CSA 018'!I19</f>
        <v>0</v>
      </c>
      <c r="J18" s="29"/>
    </row>
    <row r="19" spans="2:10" x14ac:dyDescent="0.25">
      <c r="B19" s="28"/>
      <c r="C19" s="2" t="s">
        <v>21</v>
      </c>
      <c r="H19" s="62">
        <f>+'FOR CSA 018'!H20</f>
        <v>0</v>
      </c>
      <c r="I19" s="63">
        <f>+'FOR CSA 018'!I20</f>
        <v>0</v>
      </c>
      <c r="J19" s="29"/>
    </row>
    <row r="20" spans="2:10" x14ac:dyDescent="0.25">
      <c r="B20" s="28"/>
      <c r="C20" s="2" t="s">
        <v>23</v>
      </c>
      <c r="H20" s="62">
        <f>+'FOR CSA 018'!H22</f>
        <v>0</v>
      </c>
      <c r="I20" s="63">
        <f>+'FOR CSA 018'!I22</f>
        <v>0</v>
      </c>
      <c r="J20" s="29"/>
    </row>
    <row r="21" spans="2:10" x14ac:dyDescent="0.25">
      <c r="B21" s="28"/>
      <c r="C21" s="2" t="s">
        <v>46</v>
      </c>
      <c r="H21" s="62">
        <f>+'FOR CSA 018'!H24</f>
        <v>0</v>
      </c>
      <c r="I21" s="63">
        <f>+'FOR CSA 018'!I24</f>
        <v>0</v>
      </c>
      <c r="J21" s="29"/>
    </row>
    <row r="22" spans="2:10" ht="13" x14ac:dyDescent="0.3">
      <c r="B22" s="28"/>
      <c r="C22" s="30" t="s">
        <v>47</v>
      </c>
      <c r="D22" s="30"/>
      <c r="E22" s="30"/>
      <c r="F22" s="30"/>
      <c r="H22" s="60">
        <f>SUM(H18:H21)</f>
        <v>0</v>
      </c>
      <c r="I22" s="61">
        <f>+SUBTOTAL(9,I18:I21)</f>
        <v>0</v>
      </c>
      <c r="J22" s="29"/>
    </row>
    <row r="23" spans="2:10" ht="13.5" thickBot="1" x14ac:dyDescent="0.35">
      <c r="B23" s="28"/>
      <c r="C23" s="30"/>
      <c r="D23" s="30"/>
      <c r="H23" s="64"/>
      <c r="I23" s="65"/>
      <c r="J23" s="29"/>
    </row>
    <row r="24" spans="2:10" ht="13.5" thickTop="1" x14ac:dyDescent="0.3">
      <c r="B24" s="28"/>
      <c r="C24" s="30"/>
      <c r="D24" s="30"/>
      <c r="H24" s="46"/>
      <c r="I24" s="40"/>
      <c r="J24" s="29"/>
    </row>
    <row r="25" spans="2:10" ht="13" x14ac:dyDescent="0.3">
      <c r="B25" s="28"/>
      <c r="C25" s="30"/>
      <c r="D25" s="30"/>
      <c r="H25" s="46"/>
      <c r="I25" s="40"/>
      <c r="J25" s="29"/>
    </row>
    <row r="26" spans="2:10" ht="13" x14ac:dyDescent="0.3">
      <c r="B26" s="28"/>
      <c r="C26" s="30"/>
      <c r="D26" s="30"/>
      <c r="H26" s="46"/>
      <c r="I26" s="40"/>
      <c r="J26" s="29"/>
    </row>
    <row r="27" spans="2:10" x14ac:dyDescent="0.25">
      <c r="B27" s="28"/>
      <c r="G27" s="46"/>
      <c r="H27" s="46"/>
      <c r="I27" s="46"/>
      <c r="J27" s="29"/>
    </row>
    <row r="28" spans="2:10" ht="13.5" thickBot="1" x14ac:dyDescent="0.35">
      <c r="B28" s="28"/>
      <c r="C28" s="47" t="str">
        <f>+'[1]FOR-CSA-018'!C37</f>
        <v>Nombre</v>
      </c>
      <c r="D28" s="47"/>
      <c r="G28" s="47" t="s">
        <v>34</v>
      </c>
      <c r="H28" s="48"/>
      <c r="I28" s="46"/>
      <c r="J28" s="29"/>
    </row>
    <row r="29" spans="2:10" ht="13" x14ac:dyDescent="0.3">
      <c r="B29" s="28"/>
      <c r="C29" s="49" t="str">
        <f>+'[1]FOR-CSA-018'!C38</f>
        <v>Cargo</v>
      </c>
      <c r="D29" s="49"/>
      <c r="G29" s="49" t="s">
        <v>48</v>
      </c>
      <c r="H29" s="46"/>
      <c r="I29" s="46"/>
      <c r="J29" s="29"/>
    </row>
    <row r="30" spans="2:10" ht="13" thickBot="1" x14ac:dyDescent="0.3">
      <c r="B30" s="51"/>
      <c r="C30" s="52"/>
      <c r="D30" s="52"/>
      <c r="E30" s="52"/>
      <c r="F30" s="52"/>
      <c r="G30" s="48"/>
      <c r="H30" s="48"/>
      <c r="I30" s="48"/>
      <c r="J30" s="53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Stefany Arana Garcia</cp:lastModifiedBy>
  <dcterms:created xsi:type="dcterms:W3CDTF">2025-01-22T20:29:19Z</dcterms:created>
  <dcterms:modified xsi:type="dcterms:W3CDTF">2025-02-04T19:56:36Z</dcterms:modified>
</cp:coreProperties>
</file>