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jcpaezr\Desktop\"/>
    </mc:Choice>
  </mc:AlternateContent>
  <bookViews>
    <workbookView xWindow="0" yWindow="0" windowWidth="19200" windowHeight="7310" activeTab="2"/>
  </bookViews>
  <sheets>
    <sheet name="TD" sheetId="3" r:id="rId1"/>
    <sheet name="ESTADO DE CADA FACTURA" sheetId="1" r:id="rId2"/>
    <sheet name="FOR-CSA-018" sheetId="4" r:id="rId3"/>
    <sheet name="CIRCULAR 030" sheetId="5" r:id="rId4"/>
  </sheets>
  <externalReferences>
    <externalReference r:id="rId5"/>
    <externalReference r:id="rId6"/>
    <externalReference r:id="rId7"/>
  </externalReferences>
  <definedNames>
    <definedName name="_xlnm._FilterDatabase" localSheetId="1" hidden="1">'ESTADO DE CADA FACTURA'!$A$2:$AN$2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58"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9" i="5" l="1"/>
  <c r="C29" i="5"/>
  <c r="C28" i="5"/>
  <c r="I21" i="5"/>
  <c r="H21" i="5"/>
  <c r="I20" i="5"/>
  <c r="H20" i="5"/>
  <c r="I19" i="5"/>
  <c r="I22" i="5" s="1"/>
  <c r="H19" i="5"/>
  <c r="I18" i="5"/>
  <c r="I17" i="5" s="1"/>
  <c r="H18" i="5"/>
  <c r="C17" i="5"/>
  <c r="I30" i="4"/>
  <c r="H30" i="4"/>
  <c r="I28" i="4"/>
  <c r="H28" i="4"/>
  <c r="I25" i="4"/>
  <c r="I32" i="4" s="1"/>
  <c r="I33" i="4" s="1"/>
  <c r="H25" i="4"/>
  <c r="H32" i="4" s="1"/>
  <c r="H33" i="4" s="1"/>
  <c r="C12" i="5"/>
  <c r="C11" i="5"/>
  <c r="AH1" i="1"/>
  <c r="AG1" i="1"/>
  <c r="AF1" i="1"/>
  <c r="AE1" i="1"/>
  <c r="AD1" i="1"/>
  <c r="AC1" i="1"/>
  <c r="AB1" i="1"/>
  <c r="AA1" i="1"/>
  <c r="Z1" i="1"/>
  <c r="S1" i="1"/>
  <c r="J1" i="1"/>
  <c r="G1" i="1"/>
  <c r="F1" i="1"/>
  <c r="H17" i="5" l="1"/>
  <c r="H22" i="5"/>
  <c r="H1" i="1"/>
  <c r="AI1" i="1"/>
</calcChain>
</file>

<file path=xl/sharedStrings.xml><?xml version="1.0" encoding="utf-8"?>
<sst xmlns="http://schemas.openxmlformats.org/spreadsheetml/2006/main" count="501" uniqueCount="215">
  <si>
    <t>factura</t>
  </si>
  <si>
    <t>Fecha de documento</t>
  </si>
  <si>
    <t>valor factura</t>
  </si>
  <si>
    <t>ECAL38008</t>
  </si>
  <si>
    <t>ECAL66269</t>
  </si>
  <si>
    <t>ECAL71625</t>
  </si>
  <si>
    <t>ECAL87378</t>
  </si>
  <si>
    <t>ECAL93068</t>
  </si>
  <si>
    <t>ECAL95175</t>
  </si>
  <si>
    <t>ECAL105341</t>
  </si>
  <si>
    <t>ECAL105342</t>
  </si>
  <si>
    <t>ECAL105343</t>
  </si>
  <si>
    <t>ECAL105344</t>
  </si>
  <si>
    <t>ECAL105345</t>
  </si>
  <si>
    <t>ECAL105346</t>
  </si>
  <si>
    <t>ECAL105347</t>
  </si>
  <si>
    <t>ECAL105348</t>
  </si>
  <si>
    <t>ECAL105349</t>
  </si>
  <si>
    <t>ECAL105350</t>
  </si>
  <si>
    <t>ECAL105351</t>
  </si>
  <si>
    <t>ECAL105352</t>
  </si>
  <si>
    <t>ECAL105353</t>
  </si>
  <si>
    <t>ECAL105354</t>
  </si>
  <si>
    <t>ECAL105355</t>
  </si>
  <si>
    <t>ECAL105356</t>
  </si>
  <si>
    <t>ECAL105357</t>
  </si>
  <si>
    <t>ECAL105358</t>
  </si>
  <si>
    <t>ECAL105359</t>
  </si>
  <si>
    <t>ECAL105360</t>
  </si>
  <si>
    <t>ECAL105361</t>
  </si>
  <si>
    <t>ECAL105362</t>
  </si>
  <si>
    <t>ECAL107831</t>
  </si>
  <si>
    <t>ECAL107832</t>
  </si>
  <si>
    <t>ECAL107833</t>
  </si>
  <si>
    <t>ECAL107834</t>
  </si>
  <si>
    <t>ECAL107835</t>
  </si>
  <si>
    <t>ECAL107836</t>
  </si>
  <si>
    <t>ECAL107837</t>
  </si>
  <si>
    <t>ECAL107838</t>
  </si>
  <si>
    <t>ECAL107839</t>
  </si>
  <si>
    <t>ECAL107840</t>
  </si>
  <si>
    <t>ECAL107841</t>
  </si>
  <si>
    <t>ECAL107842</t>
  </si>
  <si>
    <t>ECAL107843</t>
  </si>
  <si>
    <t>ECAL107844</t>
  </si>
  <si>
    <t>ECAL107845</t>
  </si>
  <si>
    <t>ECAL107846</t>
  </si>
  <si>
    <t>ECAL107847</t>
  </si>
  <si>
    <t>ECAL107848</t>
  </si>
  <si>
    <t>ECAL107849</t>
  </si>
  <si>
    <t>ECAL107850</t>
  </si>
  <si>
    <t>ECAL107851</t>
  </si>
  <si>
    <t>ECAL107852</t>
  </si>
  <si>
    <t>ECAL107853</t>
  </si>
  <si>
    <t>ECAL107854</t>
  </si>
  <si>
    <t xml:space="preserve">'ECAL38008', </t>
  </si>
  <si>
    <t xml:space="preserve">'ECAL66269', </t>
  </si>
  <si>
    <t xml:space="preserve">'ECAL71625', </t>
  </si>
  <si>
    <t xml:space="preserve">'ECAL87378', </t>
  </si>
  <si>
    <t xml:space="preserve">'ECAL93068', </t>
  </si>
  <si>
    <t xml:space="preserve">'ECAL95175', </t>
  </si>
  <si>
    <t xml:space="preserve">'ECAL105341', </t>
  </si>
  <si>
    <t xml:space="preserve">'ECAL105342', </t>
  </si>
  <si>
    <t xml:space="preserve">'ECAL105343', </t>
  </si>
  <si>
    <t xml:space="preserve">'ECAL105344', </t>
  </si>
  <si>
    <t xml:space="preserve">'ECAL105345', </t>
  </si>
  <si>
    <t xml:space="preserve">'ECAL105346', </t>
  </si>
  <si>
    <t xml:space="preserve">'ECAL105347', </t>
  </si>
  <si>
    <t xml:space="preserve">'ECAL105348', </t>
  </si>
  <si>
    <t xml:space="preserve">'ECAL105349', </t>
  </si>
  <si>
    <t xml:space="preserve">'ECAL105350', </t>
  </si>
  <si>
    <t xml:space="preserve">'ECAL105351', </t>
  </si>
  <si>
    <t xml:space="preserve">'ECAL105352', </t>
  </si>
  <si>
    <t xml:space="preserve">'ECAL105353', </t>
  </si>
  <si>
    <t xml:space="preserve">'ECAL105354', </t>
  </si>
  <si>
    <t xml:space="preserve">'ECAL105355', </t>
  </si>
  <si>
    <t xml:space="preserve">'ECAL105356', </t>
  </si>
  <si>
    <t xml:space="preserve">'ECAL105357', </t>
  </si>
  <si>
    <t xml:space="preserve">'ECAL105358', </t>
  </si>
  <si>
    <t xml:space="preserve">'ECAL105359', </t>
  </si>
  <si>
    <t xml:space="preserve">'ECAL105360', </t>
  </si>
  <si>
    <t xml:space="preserve">'ECAL105361', </t>
  </si>
  <si>
    <t xml:space="preserve">'ECAL105362', </t>
  </si>
  <si>
    <t xml:space="preserve">'ECAL107831', </t>
  </si>
  <si>
    <t xml:space="preserve">'ECAL107832', </t>
  </si>
  <si>
    <t xml:space="preserve">'ECAL107833', </t>
  </si>
  <si>
    <t xml:space="preserve">'ECAL107834', </t>
  </si>
  <si>
    <t xml:space="preserve">'ECAL107835', </t>
  </si>
  <si>
    <t xml:space="preserve">'ECAL107836', </t>
  </si>
  <si>
    <t xml:space="preserve">'ECAL107837', </t>
  </si>
  <si>
    <t xml:space="preserve">'ECAL107838', </t>
  </si>
  <si>
    <t xml:space="preserve">'ECAL107839', </t>
  </si>
  <si>
    <t xml:space="preserve">'ECAL107840', </t>
  </si>
  <si>
    <t xml:space="preserve">'ECAL107841', </t>
  </si>
  <si>
    <t xml:space="preserve">'ECAL107842', </t>
  </si>
  <si>
    <t xml:space="preserve">'ECAL107843', </t>
  </si>
  <si>
    <t xml:space="preserve">'ECAL107844', </t>
  </si>
  <si>
    <t xml:space="preserve">'ECAL107845', </t>
  </si>
  <si>
    <t xml:space="preserve">'ECAL107846', </t>
  </si>
  <si>
    <t xml:space="preserve">'ECAL107847', </t>
  </si>
  <si>
    <t xml:space="preserve">'ECAL107848', </t>
  </si>
  <si>
    <t xml:space="preserve">'ECAL107849', </t>
  </si>
  <si>
    <t xml:space="preserve">'ECAL107850', </t>
  </si>
  <si>
    <t xml:space="preserve">'ECAL107851', </t>
  </si>
  <si>
    <t xml:space="preserve">'ECAL107852', </t>
  </si>
  <si>
    <t xml:space="preserve">'ECAL107853', </t>
  </si>
  <si>
    <t xml:space="preserve">'ECAL107854', </t>
  </si>
  <si>
    <t>ESTADO CARTERA ANTERIOR</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</si>
  <si>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</si>
  <si>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</si>
  <si>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</si>
  <si>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</si>
  <si>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</si>
  <si>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</si>
  <si>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</si>
  <si>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</si>
  <si>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</si>
  <si>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</si>
  <si>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</si>
  <si>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</si>
  <si>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</si>
  <si>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</si>
  <si>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</si>
  <si>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</si>
  <si>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</si>
  <si>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</si>
  <si>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</si>
  <si>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</si>
  <si>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</si>
  <si>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</si>
  <si>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</si>
  <si>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</si>
  <si>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</si>
  <si>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</si>
  <si>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</si>
  <si>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</si>
  <si>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</si>
  <si>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</si>
  <si>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</si>
  <si>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</si>
  <si>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A</t>
  </si>
  <si>
    <t>NIT</t>
  </si>
  <si>
    <t>PRESTADOR</t>
  </si>
  <si>
    <t>AMANECER MEDICO SAS</t>
  </si>
  <si>
    <t>SALDO</t>
  </si>
  <si>
    <t>Entidad</t>
  </si>
  <si>
    <t>Finalizada</t>
  </si>
  <si>
    <t>Insumos, oxígeno y arrendamiento de equipos de uso ambulatorio</t>
  </si>
  <si>
    <t>CMSSV-115</t>
  </si>
  <si>
    <t>Para respuesta prestador</t>
  </si>
  <si>
    <t>1-Se objeta Codigo OX001906; Venta Vaso Aspirador completo, no cuenta con Autorizacion para el servicio facturado, se glosa $31.080</t>
  </si>
  <si>
    <t>Para cargar RIPS o soportes</t>
  </si>
  <si>
    <t>COT-2023-64</t>
  </si>
  <si>
    <t>GLOSA</t>
  </si>
  <si>
    <t>Se objeta la diferencia. No se evidencia en la nota técnica CILINDRO DE 10.5 MT3. No se evidencia cotización del mismo. Se Reconoce el valor pactado del CILINDRO DE OXIGENO 8.5 M3 por $50.400</t>
  </si>
  <si>
    <t>FACTURACION</t>
  </si>
  <si>
    <t>Ambulatorio</t>
  </si>
  <si>
    <t>Devuelta</t>
  </si>
  <si>
    <t>1-Se sostiene la devolucion, servicio no cuenta con Autortizacion para el servicio facturado. 2- La Aut 122300671659 anexa en los soportes no se encuentra habilitada para usar, usuario fallecido 21/09/2024 segun reporte BDUA</t>
  </si>
  <si>
    <t>SOPORTE</t>
  </si>
  <si>
    <t>Glosa por contestar IPS</t>
  </si>
  <si>
    <t>Factura pendiente en programacion de pago</t>
  </si>
  <si>
    <t>Glosa aceptada por la IPS</t>
  </si>
  <si>
    <t>Factura en proceso interno</t>
  </si>
  <si>
    <t>Factura devuelta</t>
  </si>
  <si>
    <t>(en blanco)</t>
  </si>
  <si>
    <t>ANT. SERVICIOS DE SALUD SAMUEL VARELA ALEGRIA</t>
  </si>
  <si>
    <t>Factura no radicada</t>
  </si>
  <si>
    <t>Factura pendiente en programacion de pago - Glosa por contestar IPS</t>
  </si>
  <si>
    <t>ESTADO EPS 04-03-2025</t>
  </si>
  <si>
    <t>Total general</t>
  </si>
  <si>
    <t>CANT</t>
  </si>
  <si>
    <t>SALDO IPS</t>
  </si>
  <si>
    <t>FOR-CSA-018</t>
  </si>
  <si>
    <t>HOJA 1 DE 1</t>
  </si>
  <si>
    <t>RESUMEN DE CARTERA REVISADA POR LA EPS</t>
  </si>
  <si>
    <t>VERSION 2</t>
  </si>
  <si>
    <t>A continuacion me permito remitir nuestra respuesta al estado de cartera:</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</si>
  <si>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</si>
  <si>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</si>
  <si>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</si>
  <si>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</si>
  <si>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</si>
  <si>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</si>
  <si>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</si>
  <si>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</si>
  <si>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</si>
  <si>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</si>
  <si>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</si>
  <si>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</si>
  <si>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</si>
  <si>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</si>
  <si>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</si>
  <si>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</si>
  <si>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</si>
  <si>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</si>
  <si>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</si>
  <si>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</si>
  <si>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</si>
  <si>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</si>
  <si>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</si>
  <si>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</si>
  <si>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</si>
  <si>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</si>
  <si>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</si>
  <si>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</si>
  <si>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Señores : AMANECER MEDICO SAS</t>
  </si>
  <si>
    <t>NIT: 805010659</t>
  </si>
  <si>
    <t>Santiago de Cali, marzo 04 2025</t>
  </si>
  <si>
    <t>Con Corte al dia: 28/02/2025</t>
  </si>
  <si>
    <t>0-30</t>
  </si>
  <si>
    <t>No radicada</t>
  </si>
  <si>
    <t>31-60</t>
  </si>
  <si>
    <t>181-360</t>
  </si>
  <si>
    <t>Más de 360</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</si>
</sst>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quot;$&quot;\ #,##0"/>
    <numFmt numFmtId="166" formatCode="_-&quot;€&quot;\ * #,##0_-;\-&quot;€&quot;\ * #,##0_-;_-&quot;€&quot;\ * &quot;-&quot;??_-;_-@_-"/>
    <numFmt numFmtId="170" formatCode="_-&quot;$&quot;\ * #,##0_-;\-&quot;$&quot;\ * #,##0_-;_-&quot;$&quot;\ * &quot;-&quot;??_-;_-@_-"/>
    <numFmt numFmtId="171" formatCode="[$-240A]d&quot; de &quot;mmmm&quot; de &quot;yyyy;@"/>
    <numFmt numFmtId="172" formatCode="&quot;$&quot;\ #,##0;[Red]&quot;$&quot;\ #,##0"/>
    <numFmt numFmtId="173" formatCode="[$$-240A]\ #,##0;\-[$$-240A]\ #,##0"/>
    <numFmt numFmtId="174" formatCode="_-* #,##0_-;\-* #,##0_-;_-* &quot;-&quot;??_-;_-@_-"/>
  </numFmts>
  <fonts count="9" x14ac:knownFonts="1">
    <font>
      <sz val="11"/>
      <color theme="1"/>
      <name val="Calibri"/>
      <family val="2"/>
      <scheme val="minor"/>
    </font>
    <font>
      <sz val="11"/>
      <color theme="1"/>
      <name val="Calibri"/>
      <family val="2"/>
      <scheme val="minor"/>
    </font>
    <font>
      <b/>
      <sz val="8"/>
      <name val="Tahom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1" fillId="0" borderId="0" applyFont="0" applyFill="0" applyBorder="0" applyAlignment="0" applyProtection="0"/>
    <xf numFmtId="0" fontId="5" fillId="0" borderId="0"/>
    <xf numFmtId="43" fontId="1" fillId="0" borderId="0" applyFont="0" applyFill="0" applyBorder="0" applyAlignment="0" applyProtection="0"/>
    <xf numFmtId="43" fontId="1" fillId="0" borderId="0" applyFont="0" applyFill="0" applyBorder="0" applyAlignment="0" applyProtection="0"/>
  </cellStyleXfs>
  <cellXfs count="92">
    <xf numFmtId="0" fontId="0" fillId="0" borderId="0" xfId="0"/>
    <xf numFmtId="0" fontId="2" fillId="3" borderId="1" xfId="0" applyFont="1" applyFill="1" applyBorder="1" applyAlignment="1">
      <alignment horizontal="center" vertical="center" wrapText="1"/>
    </xf>
    <xf numFmtId="0" fontId="3" fillId="4" borderId="1" xfId="0" applyFont="1" applyFill="1" applyBorder="1" applyAlignment="1">
      <alignment horizontal="center" vertical="center" wrapText="1"/>
    </xf>
    <xf numFmtId="164" fontId="3" fillId="4" borderId="1" xfId="1" applyNumberFormat="1" applyFont="1" applyFill="1" applyBorder="1" applyAlignment="1">
      <alignment horizontal="center" vertical="center" wrapText="1"/>
    </xf>
    <xf numFmtId="0" fontId="3" fillId="4" borderId="1" xfId="0" applyNumberFormat="1"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5" borderId="1" xfId="0" applyFont="1" applyFill="1" applyBorder="1" applyAlignment="1">
      <alignment horizontal="center" vertical="center" wrapText="1"/>
    </xf>
    <xf numFmtId="166" fontId="3" fillId="3" borderId="1" xfId="1" applyNumberFormat="1" applyFont="1" applyFill="1" applyBorder="1" applyAlignment="1">
      <alignment horizontal="center" vertical="center" wrapText="1"/>
    </xf>
    <xf numFmtId="0" fontId="3" fillId="6" borderId="1" xfId="0" applyFont="1" applyFill="1" applyBorder="1" applyAlignment="1">
      <alignment horizontal="center" vertical="center" wrapText="1"/>
    </xf>
    <xf numFmtId="0" fontId="4" fillId="0" borderId="0" xfId="0" applyFont="1"/>
    <xf numFmtId="14" fontId="4" fillId="0" borderId="0" xfId="0" applyNumberFormat="1" applyFont="1"/>
    <xf numFmtId="0" fontId="3" fillId="0" borderId="1" xfId="0" applyFont="1" applyBorder="1" applyAlignment="1">
      <alignment horizontal="center" vertical="center" wrapText="1"/>
    </xf>
    <xf numFmtId="0" fontId="4" fillId="0" borderId="1" xfId="0" applyFont="1" applyBorder="1"/>
    <xf numFmtId="14" fontId="4" fillId="0" borderId="1" xfId="0" applyNumberFormat="1" applyFont="1" applyBorder="1"/>
    <xf numFmtId="0" fontId="4" fillId="0" borderId="1" xfId="0" applyFont="1" applyBorder="1" applyAlignment="1">
      <alignment vertical="center"/>
    </xf>
    <xf numFmtId="14" fontId="3" fillId="2" borderId="1" xfId="0" applyNumberFormat="1" applyFont="1" applyFill="1" applyBorder="1" applyAlignment="1">
      <alignment horizontal="center" vertical="center" wrapText="1"/>
    </xf>
    <xf numFmtId="16" fontId="4" fillId="0" borderId="0" xfId="0" applyNumberFormat="1" applyFont="1"/>
    <xf numFmtId="0" fontId="3" fillId="0" borderId="1" xfId="0" applyFont="1" applyBorder="1" applyAlignment="1">
      <alignment horizontal="center" vertical="center"/>
    </xf>
    <xf numFmtId="164" fontId="3" fillId="0" borderId="1" xfId="0" applyNumberFormat="1" applyFont="1" applyBorder="1" applyAlignment="1">
      <alignment horizontal="center" vertical="center" wrapText="1"/>
    </xf>
    <xf numFmtId="164" fontId="3" fillId="2" borderId="1" xfId="0" applyNumberFormat="1" applyFont="1" applyFill="1" applyBorder="1" applyAlignment="1">
      <alignment horizontal="center" vertical="center"/>
    </xf>
    <xf numFmtId="0" fontId="4" fillId="0" borderId="0" xfId="0" applyFont="1" applyAlignment="1">
      <alignment horizontal="center" vertical="center"/>
    </xf>
    <xf numFmtId="14" fontId="4" fillId="0" borderId="1" xfId="0" applyNumberFormat="1" applyFont="1" applyBorder="1" applyAlignment="1">
      <alignment horizontal="left"/>
    </xf>
    <xf numFmtId="164" fontId="4" fillId="0" borderId="1" xfId="0" applyNumberFormat="1" applyFont="1" applyBorder="1" applyAlignment="1">
      <alignment horizontal="left"/>
    </xf>
    <xf numFmtId="170" fontId="4" fillId="0" borderId="1" xfId="1" applyNumberFormat="1" applyFont="1" applyBorder="1"/>
    <xf numFmtId="44" fontId="4" fillId="0" borderId="1" xfId="1" applyFont="1" applyBorder="1"/>
    <xf numFmtId="170" fontId="4" fillId="0" borderId="0" xfId="1" applyNumberFormat="1" applyFont="1"/>
    <xf numFmtId="170" fontId="4" fillId="0" borderId="0" xfId="0" applyNumberFormat="1" applyFont="1"/>
    <xf numFmtId="0" fontId="4" fillId="0" borderId="0" xfId="0" pivotButton="1" applyFont="1"/>
    <xf numFmtId="0" fontId="4" fillId="0" borderId="0" xfId="0" applyNumberFormat="1" applyFont="1"/>
    <xf numFmtId="0" fontId="6" fillId="0" borderId="0" xfId="2" applyFont="1"/>
    <xf numFmtId="0" fontId="6" fillId="0" borderId="2" xfId="2" applyFont="1" applyBorder="1" applyAlignment="1">
      <alignment horizontal="centerContinuous"/>
    </xf>
    <xf numFmtId="0" fontId="6" fillId="0" borderId="3" xfId="2" applyFont="1" applyBorder="1" applyAlignment="1">
      <alignment horizontal="centerContinuous"/>
    </xf>
    <xf numFmtId="0" fontId="7" fillId="0" borderId="2" xfId="2" applyFont="1" applyBorder="1" applyAlignment="1">
      <alignment horizontal="center" vertical="center"/>
    </xf>
    <xf numFmtId="0" fontId="7" fillId="0" borderId="4" xfId="2" applyFont="1" applyBorder="1" applyAlignment="1">
      <alignment horizontal="center" vertical="center"/>
    </xf>
    <xf numFmtId="0" fontId="7" fillId="0" borderId="3" xfId="2" applyFont="1" applyBorder="1" applyAlignment="1">
      <alignment horizontal="center" vertical="center"/>
    </xf>
    <xf numFmtId="0" fontId="7" fillId="0" borderId="5" xfId="2" applyFont="1" applyBorder="1" applyAlignment="1">
      <alignment horizontal="center" vertical="center"/>
    </xf>
    <xf numFmtId="0" fontId="6" fillId="0" borderId="6" xfId="2" applyFont="1" applyBorder="1" applyAlignment="1">
      <alignment horizontal="centerContinuous"/>
    </xf>
    <xf numFmtId="0" fontId="6" fillId="0" borderId="7" xfId="2" applyFont="1" applyBorder="1" applyAlignment="1">
      <alignment horizontal="centerContinuous"/>
    </xf>
    <xf numFmtId="0" fontId="7" fillId="0" borderId="8" xfId="2" applyFont="1" applyBorder="1" applyAlignment="1">
      <alignment horizontal="center" vertical="center"/>
    </xf>
    <xf numFmtId="0" fontId="7" fillId="0" borderId="9" xfId="2" applyFont="1" applyBorder="1" applyAlignment="1">
      <alignment horizontal="center" vertical="center"/>
    </xf>
    <xf numFmtId="0" fontId="7" fillId="0" borderId="10" xfId="2" applyFont="1" applyBorder="1" applyAlignment="1">
      <alignment horizontal="center" vertical="center"/>
    </xf>
    <xf numFmtId="0" fontId="7" fillId="0" borderId="11" xfId="2" applyFont="1" applyBorder="1" applyAlignment="1">
      <alignment horizontal="center" vertical="center"/>
    </xf>
    <xf numFmtId="0" fontId="7" fillId="0" borderId="2" xfId="2" applyFont="1" applyBorder="1" applyAlignment="1">
      <alignment horizontal="centerContinuous" vertical="center"/>
    </xf>
    <xf numFmtId="0" fontId="7" fillId="0" borderId="4" xfId="2" applyFont="1" applyBorder="1" applyAlignment="1">
      <alignment horizontal="centerContinuous" vertical="center"/>
    </xf>
    <xf numFmtId="0" fontId="7" fillId="0" borderId="3" xfId="2" applyFont="1" applyBorder="1" applyAlignment="1">
      <alignment horizontal="centerContinuous" vertical="center"/>
    </xf>
    <xf numFmtId="0" fontId="7" fillId="0" borderId="5" xfId="2" applyFont="1" applyBorder="1" applyAlignment="1">
      <alignment horizontal="centerContinuous" vertical="center"/>
    </xf>
    <xf numFmtId="0" fontId="7" fillId="0" borderId="6" xfId="2" applyFont="1" applyBorder="1" applyAlignment="1">
      <alignment horizontal="centerContinuous" vertical="center"/>
    </xf>
    <xf numFmtId="0" fontId="7" fillId="0" borderId="0" xfId="2" applyFont="1" applyAlignment="1">
      <alignment horizontal="centerContinuous" vertical="center"/>
    </xf>
    <xf numFmtId="0" fontId="7" fillId="0" borderId="12" xfId="2" applyFont="1" applyBorder="1" applyAlignment="1">
      <alignment horizontal="centerContinuous" vertical="center"/>
    </xf>
    <xf numFmtId="0" fontId="6" fillId="0" borderId="8" xfId="2" applyFont="1" applyBorder="1" applyAlignment="1">
      <alignment horizontal="centerContinuous"/>
    </xf>
    <xf numFmtId="0" fontId="6" fillId="0" borderId="10" xfId="2" applyFont="1" applyBorder="1" applyAlignment="1">
      <alignment horizontal="centerContinuous"/>
    </xf>
    <xf numFmtId="0" fontId="7" fillId="0" borderId="8" xfId="2" applyFont="1" applyBorder="1" applyAlignment="1">
      <alignment horizontal="centerContinuous" vertical="center"/>
    </xf>
    <xf numFmtId="0" fontId="7" fillId="0" borderId="9" xfId="2" applyFont="1" applyBorder="1" applyAlignment="1">
      <alignment horizontal="centerContinuous" vertical="center"/>
    </xf>
    <xf numFmtId="0" fontId="7" fillId="0" borderId="10" xfId="2" applyFont="1" applyBorder="1" applyAlignment="1">
      <alignment horizontal="centerContinuous" vertical="center"/>
    </xf>
    <xf numFmtId="0" fontId="7" fillId="0" borderId="11" xfId="2" applyFont="1" applyBorder="1" applyAlignment="1">
      <alignment horizontal="centerContinuous" vertical="center"/>
    </xf>
    <xf numFmtId="0" fontId="6" fillId="0" borderId="6" xfId="2" applyFont="1" applyBorder="1"/>
    <xf numFmtId="0" fontId="6" fillId="0" borderId="7" xfId="2" applyFont="1" applyBorder="1"/>
    <xf numFmtId="0" fontId="7" fillId="0" borderId="0" xfId="2" applyFont="1"/>
    <xf numFmtId="14" fontId="6" fillId="0" borderId="0" xfId="2" applyNumberFormat="1" applyFont="1"/>
    <xf numFmtId="171" fontId="6" fillId="0" borderId="0" xfId="2" applyNumberFormat="1" applyFont="1"/>
    <xf numFmtId="14" fontId="6" fillId="0" borderId="0" xfId="2" applyNumberFormat="1" applyFont="1" applyAlignment="1">
      <alignment horizontal="left"/>
    </xf>
    <xf numFmtId="1" fontId="7" fillId="0" borderId="0" xfId="3" applyNumberFormat="1" applyFont="1" applyAlignment="1">
      <alignment horizontal="center" vertical="center"/>
    </xf>
    <xf numFmtId="164" fontId="7" fillId="0" borderId="0" xfId="2" applyNumberFormat="1" applyFont="1" applyAlignment="1">
      <alignment horizontal="center" vertical="center"/>
    </xf>
    <xf numFmtId="1" fontId="7" fillId="0" borderId="0" xfId="2" applyNumberFormat="1" applyFont="1" applyAlignment="1">
      <alignment horizontal="center"/>
    </xf>
    <xf numFmtId="172" fontId="7" fillId="0" borderId="0" xfId="2" applyNumberFormat="1" applyFont="1" applyAlignment="1">
      <alignment horizontal="right"/>
    </xf>
    <xf numFmtId="1" fontId="6" fillId="0" borderId="0" xfId="2" applyNumberFormat="1" applyFont="1" applyAlignment="1">
      <alignment horizontal="center"/>
    </xf>
    <xf numFmtId="172" fontId="6" fillId="0" borderId="0" xfId="2" applyNumberFormat="1" applyFont="1" applyAlignment="1">
      <alignment horizontal="right"/>
    </xf>
    <xf numFmtId="1" fontId="6" fillId="0" borderId="9" xfId="2" applyNumberFormat="1" applyFont="1" applyBorder="1" applyAlignment="1">
      <alignment horizontal="center"/>
    </xf>
    <xf numFmtId="172" fontId="6" fillId="0" borderId="9" xfId="2" applyNumberFormat="1" applyFont="1" applyBorder="1" applyAlignment="1">
      <alignment horizontal="right"/>
    </xf>
    <xf numFmtId="0" fontId="6" fillId="0" borderId="0" xfId="2" applyFont="1" applyAlignment="1">
      <alignment horizontal="center"/>
    </xf>
    <xf numFmtId="1" fontId="7" fillId="0" borderId="13" xfId="2" applyNumberFormat="1" applyFont="1" applyBorder="1" applyAlignment="1">
      <alignment horizontal="center"/>
    </xf>
    <xf numFmtId="172" fontId="7" fillId="0" borderId="13" xfId="2" applyNumberFormat="1" applyFont="1" applyBorder="1" applyAlignment="1">
      <alignment horizontal="right"/>
    </xf>
    <xf numFmtId="172" fontId="6" fillId="0" borderId="0" xfId="2" applyNumberFormat="1" applyFont="1"/>
    <xf numFmtId="172" fontId="7" fillId="0" borderId="9" xfId="2" applyNumberFormat="1" applyFont="1" applyBorder="1"/>
    <xf numFmtId="172" fontId="6" fillId="0" borderId="9" xfId="2" applyNumberFormat="1" applyFont="1" applyBorder="1"/>
    <xf numFmtId="172" fontId="7" fillId="0" borderId="0" xfId="2" applyNumberFormat="1" applyFont="1"/>
    <xf numFmtId="0" fontId="8" fillId="0" borderId="0" xfId="2" applyFont="1" applyAlignment="1">
      <alignment horizontal="center" vertical="center" wrapText="1"/>
    </xf>
    <xf numFmtId="0" fontId="6" fillId="0" borderId="8" xfId="2" applyFont="1" applyBorder="1"/>
    <xf numFmtId="0" fontId="6" fillId="0" borderId="9" xfId="2" applyFont="1" applyBorder="1"/>
    <xf numFmtId="0" fontId="6" fillId="0" borderId="10" xfId="2" applyFont="1" applyBorder="1"/>
    <xf numFmtId="0" fontId="7" fillId="0" borderId="6" xfId="2" applyFont="1" applyBorder="1" applyAlignment="1">
      <alignment horizontal="center" vertical="center" wrapText="1"/>
    </xf>
    <xf numFmtId="0" fontId="7" fillId="0" borderId="0" xfId="2" applyFont="1" applyAlignment="1">
      <alignment horizontal="center" vertical="center" wrapText="1"/>
    </xf>
    <xf numFmtId="0" fontId="7" fillId="0" borderId="7" xfId="2" applyFont="1" applyBorder="1" applyAlignment="1">
      <alignment horizontal="center" vertical="center" wrapText="1"/>
    </xf>
    <xf numFmtId="0" fontId="6" fillId="7" borderId="0" xfId="2" applyFont="1" applyFill="1"/>
    <xf numFmtId="0" fontId="7" fillId="0" borderId="0" xfId="2" applyFont="1" applyAlignment="1">
      <alignment horizontal="center"/>
    </xf>
    <xf numFmtId="1" fontId="7" fillId="0" borderId="0" xfId="3" applyNumberFormat="1" applyFont="1" applyAlignment="1">
      <alignment horizontal="right"/>
    </xf>
    <xf numFmtId="173" fontId="7" fillId="0" borderId="0" xfId="4" applyNumberFormat="1" applyFont="1" applyAlignment="1">
      <alignment horizontal="right"/>
    </xf>
    <xf numFmtId="1" fontId="6" fillId="0" borderId="0" xfId="3" applyNumberFormat="1" applyFont="1" applyAlignment="1">
      <alignment horizontal="right"/>
    </xf>
    <xf numFmtId="173" fontId="6" fillId="0" borderId="0" xfId="4" applyNumberFormat="1" applyFont="1" applyAlignment="1">
      <alignment horizontal="right"/>
    </xf>
    <xf numFmtId="174" fontId="6" fillId="0" borderId="13" xfId="4" applyNumberFormat="1" applyFont="1" applyBorder="1" applyAlignment="1">
      <alignment horizontal="center"/>
    </xf>
    <xf numFmtId="173" fontId="6" fillId="0" borderId="13" xfId="4" applyNumberFormat="1" applyFont="1" applyBorder="1" applyAlignment="1">
      <alignment horizontal="right"/>
    </xf>
    <xf numFmtId="164" fontId="4" fillId="0" borderId="1" xfId="0" applyNumberFormat="1" applyFont="1" applyFill="1" applyBorder="1" applyAlignment="1">
      <alignment horizontal="left"/>
    </xf>
  </cellXfs>
  <cellStyles count="5">
    <cellStyle name="Millares 2 2" xfId="4"/>
    <cellStyle name="Millares 3" xfId="3"/>
    <cellStyle name="Moneda" xfId="1" builtinId="4"/>
    <cellStyle name="Normal" xfId="0" builtinId="0"/>
    <cellStyle name="Normal 2 2" xfId="2"/>
  </cellStyles>
  <dxfs count="13">
    <dxf>
      <numFmt numFmtId="170"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sharedStrings" Target="sharedStrings.xml"/><Relationship Id="rId5" Type="http://schemas.openxmlformats.org/officeDocument/2006/relationships/externalLink" Target="externalLinks/externalLink1.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ilo\Areas\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0.591866087962" createdVersion="5" refreshedVersion="5" minRefreshableVersion="3" recordCount="52">
  <cacheSource type="worksheet">
    <worksheetSource ref="A2:AN54" sheet="ESTADO DE CADA FACTURA"/>
  </cacheSource>
  <cacheFields count="54">
    <cacheField name="NIT" numFmtId="0">
      <sharedItems containsSemiMixedTypes="0" containsString="0" containsNumber="1" containsInteger="1" minValue="805010659" maxValue="805010659"/>
    </cacheField>
    <cacheField name="PRESTADOR" numFmtId="0">
      <sharedItems/>
    </cacheField>
    <cacheField name="factura" numFmtId="14">
      <sharedItems/>
    </cacheField>
    <cacheField name="A" numFmtId="14">
      <sharedItems/>
    </cacheField>
    <cacheField name="Fecha de documento" numFmtId="14">
      <sharedItems containsSemiMixedTypes="0" containsNonDate="0" containsDate="1" containsString="0" minDate="2023-05-24T00:00:00" maxDate="2025-02-16T00:00:00"/>
    </cacheField>
    <cacheField name="valor factura" numFmtId="164">
      <sharedItems containsSemiMixedTypes="0" containsString="0" containsNumber="1" containsInteger="1" minValue="8627" maxValue="1979900"/>
    </cacheField>
    <cacheField name="SALDO" numFmtId="164">
      <sharedItems containsSemiMixedTypes="0" containsString="0" containsNumber="1" containsInteger="1" minValue="8627" maxValue="1979900"/>
    </cacheField>
    <cacheField name="ESTADO CARTERA ANTERIOR" numFmtId="0">
      <sharedItems/>
    </cacheField>
    <cacheField name="ESTADO EPS 04-03-2025" numFmtId="0">
      <sharedItems count="6">
        <s v="Factura devuelta"/>
        <s v="Factura no radicada"/>
        <s v="Factura pendiente en programacion de pago"/>
        <s v="Factura pendiente en programacion de pago - Glosa por contestar IPS"/>
        <s v="Glosa aceptada por la IPS"/>
        <s v="Glosa por contestar IPS"/>
      </sharedItems>
    </cacheField>
    <cacheField name="POR PAGAR SAP" numFmtId="44">
      <sharedItems containsSemiMixedTypes="0" containsString="0" containsNumber="1" containsInteger="1" minValue="0" maxValue="81781"/>
    </cacheField>
    <cacheField name="DOC CONTA" numFmtId="0">
      <sharedItems containsString="0" containsBlank="1" containsNumber="1" containsInteger="1" minValue="1222479029" maxValue="1222556543"/>
    </cacheField>
    <cacheField name="ESTADO BOX" numFmtId="0">
      <sharedItems containsBlank="1"/>
    </cacheField>
    <cacheField name="FECHA FACT" numFmtId="14">
      <sharedItems containsNonDate="0" containsDate="1" containsString="0" containsBlank="1" minDate="2023-05-24T00:00:00" maxDate="2025-02-16T00:00:00"/>
    </cacheField>
    <cacheField name="FECHA RAD" numFmtId="14">
      <sharedItems containsNonDate="0" containsDate="1" containsString="0" containsBlank="1" minDate="2023-09-01T00:00:00" maxDate="2025-02-14T00:00:00"/>
    </cacheField>
    <cacheField name="FECHA LIQ" numFmtId="14">
      <sharedItems containsNonDate="0" containsDate="1" containsString="0" containsBlank="1" minDate="2023-11-13T00:00:00" maxDate="2025-02-13T00:00:00"/>
    </cacheField>
    <cacheField name="FECHA DEV" numFmtId="14">
      <sharedItems containsNonDate="0" containsDate="1" containsString="0" containsBlank="1" minDate="2025-02-25T00:00:00" maxDate="2025-02-26T00:00:00"/>
    </cacheField>
    <cacheField name="DIAS" numFmtId="0">
      <sharedItems containsMixedTypes="1" containsNumber="1" containsInteger="1" minValue="3" maxValue="473"/>
    </cacheField>
    <cacheField name="EDAD" numFmtId="0">
      <sharedItems/>
    </cacheField>
    <cacheField name="VALOR BRUTO" numFmtId="170">
      <sharedItems containsSemiMixedTypes="0" containsString="0" containsNumber="1" minValue="0" maxValue="1979900"/>
    </cacheField>
    <cacheField name="VALOR RADICAD" numFmtId="170">
      <sharedItems containsSemiMixedTypes="0" containsString="0" containsNumber="1" minValue="0" maxValue="1979900"/>
    </cacheField>
    <cacheField name="COPAGO/CM REAL" numFmtId="170">
      <sharedItems containsSemiMixedTypes="0" containsString="0" containsNumber="1" containsInteger="1" minValue="0" maxValue="51035"/>
    </cacheField>
    <cacheField name="COPAGO/CM BOX" numFmtId="170">
      <sharedItems containsSemiMixedTypes="0" containsString="0" containsNumber="1" containsInteger="1" minValue="0" maxValue="49656"/>
    </cacheField>
    <cacheField name="NOTA CREDITO" numFmtId="170">
      <sharedItems containsSemiMixedTypes="0" containsString="0" containsNumber="1" containsInteger="1" minValue="0" maxValue="0"/>
    </cacheField>
    <cacheField name="GLOSA PDTE" numFmtId="170">
      <sharedItems containsSemiMixedTypes="0" containsString="0" containsNumber="1" containsInteger="1" minValue="0" maxValue="393000"/>
    </cacheField>
    <cacheField name="GLOSA ACEPTADA" numFmtId="170">
      <sharedItems containsSemiMixedTypes="0" containsString="0" containsNumber="1" containsInteger="1" minValue="0" maxValue="12974"/>
    </cacheField>
    <cacheField name="DEVOLUCION" numFmtId="170">
      <sharedItems containsSemiMixedTypes="0" containsString="0" containsNumber="1" containsInteger="1" minValue="0" maxValue="122672"/>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70">
      <sharedItems containsSemiMixedTypes="0" containsString="0" containsNumber="1" containsInteger="1" minValue="0" maxValue="49498"/>
    </cacheField>
    <cacheField name="VALOR A PAGAR" numFmtId="170">
      <sharedItems containsSemiMixedTypes="0" containsString="0" containsNumber="1" minValue="0" maxValue="1979900"/>
    </cacheField>
    <cacheField name="Valor_Glosa y Devolución" numFmtId="170">
      <sharedItems containsSemiMixedTypes="0" containsString="0" containsNumber="1" containsInteger="1" minValue="0" maxValue="115700"/>
    </cacheField>
    <cacheField name="TIPIFICACION" numFmtId="0">
      <sharedItems containsBlank="1"/>
    </cacheField>
    <cacheField name="CONCEPTO GLOSA Y DEVOLUCION" numFmtId="0">
      <sharedItems containsBlank="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70">
      <sharedItems containsSemiMixedTypes="0" containsString="0" containsNumber="1" containsInteger="1" minValue="0" maxValue="0"/>
    </cacheField>
    <cacheField name="FACTURA DEVUELTA" numFmtId="170">
      <sharedItems containsSemiMixedTypes="0" containsString="0" containsNumber="1" containsInteger="1" minValue="0" maxValue="122672"/>
    </cacheField>
    <cacheField name="FACTURA NO RADICADA" numFmtId="170">
      <sharedItems containsSemiMixedTypes="0" containsString="0" containsNumber="1" containsInteger="1" minValue="0" maxValue="1953973"/>
    </cacheField>
    <cacheField name="GLOSA ACEPTADA2" numFmtId="170">
      <sharedItems containsSemiMixedTypes="0" containsString="0" containsNumber="1" containsInteger="1" minValue="0" maxValue="0"/>
    </cacheField>
    <cacheField name="VALOR EXTEMPORANEO" numFmtId="170">
      <sharedItems containsSemiMixedTypes="0" containsString="0" containsNumber="1" containsInteger="1" minValue="0" maxValue="0"/>
    </cacheField>
    <cacheField name="GLOSA PDTE2" numFmtId="170">
      <sharedItems containsSemiMixedTypes="0" containsString="0" containsNumber="1" containsInteger="1" minValue="0" maxValue="115700"/>
    </cacheField>
    <cacheField name="FACTURA EN PROGRAMACION DE PAGO" numFmtId="170">
      <sharedItems containsSemiMixedTypes="0" containsString="0" containsNumber="1" containsInteger="1" minValue="0" maxValue="1979900"/>
    </cacheField>
    <cacheField name="FACTURA EN PROCESO INTERNO" numFmtId="170">
      <sharedItems containsSemiMixedTypes="0" containsString="0" containsNumber="1" containsInteger="1" minValue="0" maxValue="0"/>
    </cacheField>
    <cacheField name="FACTURACION COVID-19" numFmtId="170">
      <sharedItems containsSemiMixedTypes="0" containsString="0" containsNumber="1" containsInteger="1" minValue="0" maxValue="0"/>
    </cacheField>
    <cacheField name="VALO CANCELADO SAP" numFmtId="170">
      <sharedItems containsSemiMixedTypes="0" containsString="0" containsNumber="1" containsInteger="1" minValue="0" maxValue="1133657"/>
    </cacheField>
    <cacheField name="RETENCION" numFmtId="170">
      <sharedItems containsSemiMixedTypes="0" containsString="0" containsNumber="1" containsInteger="1" minValue="0" maxValue="0"/>
    </cacheField>
    <cacheField name="DOC COMPENSACION SAP" numFmtId="0">
      <sharedItems containsString="0" containsBlank="1" containsNumber="1" containsInteger="1" minValue="2201530376" maxValue="4800064962"/>
    </cacheField>
    <cacheField name="FECHA COMPENSACION SAP" numFmtId="14">
      <sharedItems containsNonDate="0" containsDate="1" containsString="0" containsBlank="1" minDate="2024-07-26T00:00:00" maxDate="2024-08-30T00:00:00"/>
    </cacheField>
    <cacheField name="OBSE PAGO" numFmtId="0">
      <sharedItems containsBlank="1"/>
    </cacheField>
    <cacheField name="VALOR TRANFERENCIA" numFmtId="170">
      <sharedItems containsSemiMixedTypes="0" containsString="0" containsNumber="1" containsInteger="1" minValue="0" maxValue="541125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2">
  <r>
    <n v="805010659"/>
    <s v="AMANECER MEDICO SAS"/>
    <s v="ECAL105344"/>
    <s v="'ECAL105344', "/>
    <d v="2025-01-15T00:00:00"/>
    <n v="122672"/>
    <n v="122672"/>
    <e v="#N/A"/>
    <x v="0"/>
    <n v="0"/>
    <m/>
    <s v="Devuelta"/>
    <d v="2025-01-15T00:00:00"/>
    <d v="2025-02-13T00:00:00"/>
    <m/>
    <d v="2025-02-25T00:00:00"/>
    <n v="3"/>
    <s v="0-30"/>
    <n v="122672"/>
    <n v="122672"/>
    <n v="0"/>
    <n v="0"/>
    <n v="0"/>
    <n v="0"/>
    <n v="0"/>
    <n v="122672"/>
    <m/>
    <s v="1-Se devuelve factura ECAL105344 NPBS, la Aut 122300659324 con numero de prescripcion 20240831237002808235, Autoriza prestar el servicio a partir del 11/12/2024 y aparece reportada en la WEBSERVICE con fecha del 1/12/2024 reuerden que solo se puede reportar con la misma fecha utlzacion que apacere en la Aut o despues de esa fecha por favor validar, volver a reportar y anexar."/>
    <m/>
    <m/>
    <n v="0"/>
    <n v="0"/>
    <n v="0"/>
    <m/>
    <m/>
    <m/>
    <s v="Insumos, oxígeno y arrendamiento de equipos de uso ambulatorio"/>
    <m/>
    <m/>
    <n v="0"/>
    <n v="122672"/>
    <n v="0"/>
    <n v="0"/>
    <n v="0"/>
    <n v="0"/>
    <n v="0"/>
    <n v="0"/>
    <n v="0"/>
    <n v="0"/>
    <n v="0"/>
    <m/>
    <m/>
    <m/>
    <n v="0"/>
  </r>
  <r>
    <n v="805010659"/>
    <s v="AMANECER MEDICO SAS"/>
    <s v="ECAL107831"/>
    <s v="'ECAL107831', "/>
    <d v="2025-02-14T00:00:00"/>
    <n v="568102"/>
    <n v="568102"/>
    <e v="#N/A"/>
    <x v="1"/>
    <n v="0"/>
    <m/>
    <s v="Para cargar RIPS o soportes"/>
    <d v="2025-02-14T00:00:00"/>
    <m/>
    <m/>
    <m/>
    <s v="No radicada"/>
    <s v="No radicada"/>
    <n v="568102"/>
    <n v="568102"/>
    <n v="0"/>
    <n v="0"/>
    <n v="0"/>
    <n v="0"/>
    <n v="0"/>
    <n v="0"/>
    <m/>
    <m/>
    <m/>
    <m/>
    <n v="0"/>
    <n v="0"/>
    <n v="0"/>
    <m/>
    <m/>
    <m/>
    <m/>
    <m/>
    <m/>
    <n v="0"/>
    <n v="0"/>
    <n v="568102"/>
    <n v="0"/>
    <n v="0"/>
    <n v="0"/>
    <n v="0"/>
    <n v="0"/>
    <n v="0"/>
    <n v="0"/>
    <n v="0"/>
    <m/>
    <m/>
    <m/>
    <n v="0"/>
  </r>
  <r>
    <n v="805010659"/>
    <s v="AMANECER MEDICO SAS"/>
    <s v="ECAL107832"/>
    <s v="'ECAL107832', "/>
    <d v="2025-02-14T00:00:00"/>
    <n v="350000"/>
    <n v="350000"/>
    <e v="#N/A"/>
    <x v="1"/>
    <n v="0"/>
    <m/>
    <s v="Para cargar RIPS o soportes"/>
    <d v="2025-02-14T00:00:00"/>
    <m/>
    <m/>
    <m/>
    <s v="No radicada"/>
    <s v="No radicada"/>
    <n v="350000"/>
    <n v="350000"/>
    <n v="0"/>
    <n v="0"/>
    <n v="0"/>
    <n v="0"/>
    <n v="0"/>
    <n v="0"/>
    <m/>
    <m/>
    <m/>
    <m/>
    <n v="0"/>
    <n v="0"/>
    <n v="0"/>
    <m/>
    <m/>
    <m/>
    <m/>
    <m/>
    <m/>
    <n v="0"/>
    <n v="0"/>
    <n v="350000"/>
    <n v="0"/>
    <n v="0"/>
    <n v="0"/>
    <n v="0"/>
    <n v="0"/>
    <n v="0"/>
    <n v="0"/>
    <n v="0"/>
    <m/>
    <m/>
    <m/>
    <n v="0"/>
  </r>
  <r>
    <n v="805010659"/>
    <s v="AMANECER MEDICO SAS"/>
    <s v="ECAL107833"/>
    <s v="'ECAL107833', "/>
    <d v="2025-02-14T00:00:00"/>
    <n v="229539"/>
    <n v="229539"/>
    <e v="#N/A"/>
    <x v="1"/>
    <n v="0"/>
    <m/>
    <s v="Para cargar RIPS o soportes"/>
    <d v="2025-02-14T00:00:00"/>
    <m/>
    <m/>
    <m/>
    <s v="No radicada"/>
    <s v="No radicada"/>
    <n v="229539"/>
    <n v="229539"/>
    <n v="0"/>
    <n v="0"/>
    <n v="0"/>
    <n v="0"/>
    <n v="0"/>
    <n v="0"/>
    <m/>
    <m/>
    <m/>
    <m/>
    <n v="0"/>
    <n v="0"/>
    <n v="0"/>
    <m/>
    <m/>
    <m/>
    <m/>
    <m/>
    <m/>
    <n v="0"/>
    <n v="0"/>
    <n v="229539"/>
    <n v="0"/>
    <n v="0"/>
    <n v="0"/>
    <n v="0"/>
    <n v="0"/>
    <n v="0"/>
    <n v="0"/>
    <n v="0"/>
    <m/>
    <m/>
    <m/>
    <n v="0"/>
  </r>
  <r>
    <n v="805010659"/>
    <s v="AMANECER MEDICO SAS"/>
    <s v="ECAL107834"/>
    <s v="'ECAL107834', "/>
    <d v="2025-02-14T00:00:00"/>
    <n v="240000"/>
    <n v="240000"/>
    <e v="#N/A"/>
    <x v="1"/>
    <n v="0"/>
    <m/>
    <s v="Para cargar RIPS o soportes"/>
    <d v="2025-02-14T00:00:00"/>
    <m/>
    <m/>
    <m/>
    <s v="No radicada"/>
    <s v="No radicada"/>
    <n v="240000"/>
    <n v="240000"/>
    <n v="0"/>
    <n v="0"/>
    <n v="0"/>
    <n v="0"/>
    <n v="0"/>
    <n v="0"/>
    <m/>
    <m/>
    <m/>
    <m/>
    <n v="0"/>
    <n v="0"/>
    <n v="0"/>
    <m/>
    <m/>
    <m/>
    <m/>
    <m/>
    <m/>
    <n v="0"/>
    <n v="0"/>
    <n v="240000"/>
    <n v="0"/>
    <n v="0"/>
    <n v="0"/>
    <n v="0"/>
    <n v="0"/>
    <n v="0"/>
    <n v="0"/>
    <n v="0"/>
    <m/>
    <m/>
    <m/>
    <n v="0"/>
  </r>
  <r>
    <n v="805010659"/>
    <s v="AMANECER MEDICO SAS"/>
    <s v="ECAL107835"/>
    <s v="'ECAL107835', "/>
    <d v="2025-02-14T00:00:00"/>
    <n v="28062"/>
    <n v="28062"/>
    <e v="#N/A"/>
    <x v="1"/>
    <n v="0"/>
    <m/>
    <s v="Para cargar RIPS o soportes"/>
    <d v="2025-02-14T00:00:00"/>
    <m/>
    <m/>
    <m/>
    <s v="No radicada"/>
    <s v="No radicada"/>
    <n v="28062"/>
    <n v="28062"/>
    <n v="0"/>
    <n v="0"/>
    <n v="0"/>
    <n v="0"/>
    <n v="0"/>
    <n v="0"/>
    <m/>
    <m/>
    <m/>
    <m/>
    <n v="0"/>
    <n v="0"/>
    <n v="0"/>
    <m/>
    <m/>
    <m/>
    <m/>
    <m/>
    <m/>
    <n v="0"/>
    <n v="0"/>
    <n v="28062"/>
    <n v="0"/>
    <n v="0"/>
    <n v="0"/>
    <n v="0"/>
    <n v="0"/>
    <n v="0"/>
    <n v="0"/>
    <n v="0"/>
    <m/>
    <m/>
    <m/>
    <n v="0"/>
  </r>
  <r>
    <n v="805010659"/>
    <s v="AMANECER MEDICO SAS"/>
    <s v="ECAL107836"/>
    <s v="'ECAL107836', "/>
    <d v="2025-02-14T00:00:00"/>
    <n v="116667"/>
    <n v="116667"/>
    <e v="#N/A"/>
    <x v="1"/>
    <n v="0"/>
    <m/>
    <s v="Para cargar RIPS o soportes"/>
    <d v="2025-02-14T00:00:00"/>
    <m/>
    <m/>
    <m/>
    <s v="No radicada"/>
    <s v="No radicada"/>
    <n v="116667"/>
    <n v="116667"/>
    <n v="0"/>
    <n v="0"/>
    <n v="0"/>
    <n v="0"/>
    <n v="0"/>
    <n v="0"/>
    <m/>
    <m/>
    <m/>
    <m/>
    <n v="0"/>
    <n v="0"/>
    <n v="0"/>
    <m/>
    <m/>
    <m/>
    <m/>
    <m/>
    <m/>
    <n v="0"/>
    <n v="0"/>
    <n v="116667"/>
    <n v="0"/>
    <n v="0"/>
    <n v="0"/>
    <n v="0"/>
    <n v="0"/>
    <n v="0"/>
    <n v="0"/>
    <n v="0"/>
    <m/>
    <m/>
    <m/>
    <n v="0"/>
  </r>
  <r>
    <n v="805010659"/>
    <s v="AMANECER MEDICO SAS"/>
    <s v="ECAL107837"/>
    <s v="'ECAL107837', "/>
    <d v="2025-02-14T00:00:00"/>
    <n v="139491"/>
    <n v="139491"/>
    <e v="#N/A"/>
    <x v="1"/>
    <n v="0"/>
    <m/>
    <s v="Para cargar RIPS o soportes"/>
    <d v="2025-02-14T00:00:00"/>
    <m/>
    <m/>
    <m/>
    <s v="No radicada"/>
    <s v="No radicada"/>
    <n v="139491"/>
    <n v="139491"/>
    <n v="0"/>
    <n v="0"/>
    <n v="0"/>
    <n v="0"/>
    <n v="0"/>
    <n v="0"/>
    <m/>
    <m/>
    <m/>
    <m/>
    <n v="0"/>
    <n v="0"/>
    <n v="0"/>
    <m/>
    <m/>
    <m/>
    <m/>
    <m/>
    <m/>
    <n v="0"/>
    <n v="0"/>
    <n v="139491"/>
    <n v="0"/>
    <n v="0"/>
    <n v="0"/>
    <n v="0"/>
    <n v="0"/>
    <n v="0"/>
    <n v="0"/>
    <n v="0"/>
    <m/>
    <m/>
    <m/>
    <n v="0"/>
  </r>
  <r>
    <n v="805010659"/>
    <s v="AMANECER MEDICO SAS"/>
    <s v="ECAL107838"/>
    <s v="'ECAL107838', "/>
    <d v="2025-02-14T00:00:00"/>
    <n v="683000"/>
    <n v="683000"/>
    <e v="#N/A"/>
    <x v="1"/>
    <n v="0"/>
    <m/>
    <s v="Para cargar RIPS o soportes"/>
    <d v="2025-02-14T00:00:00"/>
    <m/>
    <m/>
    <m/>
    <s v="No radicada"/>
    <s v="No radicada"/>
    <n v="683000"/>
    <n v="683000"/>
    <n v="0"/>
    <n v="0"/>
    <n v="0"/>
    <n v="0"/>
    <n v="0"/>
    <n v="0"/>
    <m/>
    <m/>
    <m/>
    <m/>
    <n v="0"/>
    <n v="0"/>
    <n v="0"/>
    <m/>
    <m/>
    <m/>
    <m/>
    <m/>
    <m/>
    <n v="0"/>
    <n v="0"/>
    <n v="683000"/>
    <n v="0"/>
    <n v="0"/>
    <n v="0"/>
    <n v="0"/>
    <n v="0"/>
    <n v="0"/>
    <n v="0"/>
    <n v="0"/>
    <m/>
    <m/>
    <m/>
    <n v="0"/>
  </r>
  <r>
    <n v="805010659"/>
    <s v="AMANECER MEDICO SAS"/>
    <s v="ECAL107839"/>
    <s v="'ECAL107839', "/>
    <d v="2025-02-14T00:00:00"/>
    <n v="28062"/>
    <n v="28062"/>
    <e v="#N/A"/>
    <x v="1"/>
    <n v="0"/>
    <m/>
    <s v="Para cargar RIPS o soportes"/>
    <d v="2025-02-14T00:00:00"/>
    <m/>
    <m/>
    <m/>
    <s v="No radicada"/>
    <s v="No radicada"/>
    <n v="28062"/>
    <n v="28062"/>
    <n v="0"/>
    <n v="0"/>
    <n v="0"/>
    <n v="0"/>
    <n v="0"/>
    <n v="0"/>
    <m/>
    <m/>
    <m/>
    <m/>
    <n v="0"/>
    <n v="0"/>
    <n v="0"/>
    <m/>
    <m/>
    <m/>
    <m/>
    <m/>
    <m/>
    <n v="0"/>
    <n v="0"/>
    <n v="28062"/>
    <n v="0"/>
    <n v="0"/>
    <n v="0"/>
    <n v="0"/>
    <n v="0"/>
    <n v="0"/>
    <n v="0"/>
    <n v="0"/>
    <m/>
    <m/>
    <m/>
    <n v="0"/>
  </r>
  <r>
    <n v="805010659"/>
    <s v="AMANECER MEDICO SAS"/>
    <s v="ECAL107840"/>
    <s v="'ECAL107840', "/>
    <d v="2025-02-14T00:00:00"/>
    <n v="333000"/>
    <n v="333000"/>
    <e v="#N/A"/>
    <x v="1"/>
    <n v="0"/>
    <m/>
    <s v="Para cargar RIPS o soportes"/>
    <d v="2025-02-14T00:00:00"/>
    <m/>
    <m/>
    <m/>
    <s v="No radicada"/>
    <s v="No radicada"/>
    <n v="333000"/>
    <n v="333000"/>
    <n v="0"/>
    <n v="0"/>
    <n v="0"/>
    <n v="0"/>
    <n v="0"/>
    <n v="0"/>
    <m/>
    <m/>
    <m/>
    <m/>
    <n v="0"/>
    <n v="0"/>
    <n v="0"/>
    <m/>
    <m/>
    <m/>
    <m/>
    <m/>
    <m/>
    <n v="0"/>
    <n v="0"/>
    <n v="333000"/>
    <n v="0"/>
    <n v="0"/>
    <n v="0"/>
    <n v="0"/>
    <n v="0"/>
    <n v="0"/>
    <n v="0"/>
    <n v="0"/>
    <m/>
    <m/>
    <m/>
    <n v="0"/>
  </r>
  <r>
    <n v="805010659"/>
    <s v="AMANECER MEDICO SAS"/>
    <s v="ECAL107841"/>
    <s v="'ECAL107841', "/>
    <d v="2025-02-14T00:00:00"/>
    <n v="61259"/>
    <n v="61259"/>
    <e v="#N/A"/>
    <x v="1"/>
    <n v="0"/>
    <m/>
    <s v="Para cargar RIPS o soportes"/>
    <d v="2025-02-14T00:00:00"/>
    <m/>
    <m/>
    <m/>
    <s v="No radicada"/>
    <s v="No radicada"/>
    <n v="61259"/>
    <n v="61259"/>
    <n v="0"/>
    <n v="0"/>
    <n v="0"/>
    <n v="0"/>
    <n v="0"/>
    <n v="0"/>
    <m/>
    <m/>
    <m/>
    <m/>
    <n v="0"/>
    <n v="0"/>
    <n v="0"/>
    <m/>
    <m/>
    <m/>
    <m/>
    <m/>
    <m/>
    <n v="0"/>
    <n v="0"/>
    <n v="61259"/>
    <n v="0"/>
    <n v="0"/>
    <n v="0"/>
    <n v="0"/>
    <n v="0"/>
    <n v="0"/>
    <n v="0"/>
    <n v="0"/>
    <m/>
    <m/>
    <m/>
    <n v="0"/>
  </r>
  <r>
    <n v="805010659"/>
    <s v="AMANECER MEDICO SAS"/>
    <s v="ECAL107842"/>
    <s v="'ECAL107842', "/>
    <d v="2025-02-14T00:00:00"/>
    <n v="275385"/>
    <n v="275385"/>
    <e v="#N/A"/>
    <x v="1"/>
    <n v="0"/>
    <m/>
    <s v="Para cargar RIPS o soportes"/>
    <d v="2025-02-14T00:00:00"/>
    <m/>
    <m/>
    <m/>
    <s v="No radicada"/>
    <s v="No radicada"/>
    <n v="275385"/>
    <n v="275385"/>
    <n v="0"/>
    <n v="0"/>
    <n v="0"/>
    <n v="0"/>
    <n v="0"/>
    <n v="0"/>
    <m/>
    <m/>
    <m/>
    <m/>
    <n v="0"/>
    <n v="0"/>
    <n v="0"/>
    <m/>
    <m/>
    <m/>
    <m/>
    <m/>
    <m/>
    <n v="0"/>
    <n v="0"/>
    <n v="275385"/>
    <n v="0"/>
    <n v="0"/>
    <n v="0"/>
    <n v="0"/>
    <n v="0"/>
    <n v="0"/>
    <n v="0"/>
    <n v="0"/>
    <m/>
    <m/>
    <m/>
    <n v="0"/>
  </r>
  <r>
    <n v="805010659"/>
    <s v="AMANECER MEDICO SAS"/>
    <s v="ECAL107843"/>
    <s v="'ECAL107843', "/>
    <d v="2025-02-14T00:00:00"/>
    <n v="16035"/>
    <n v="16035"/>
    <e v="#N/A"/>
    <x v="1"/>
    <n v="0"/>
    <m/>
    <s v="Para cargar RIPS o soportes"/>
    <d v="2025-02-14T00:00:00"/>
    <m/>
    <m/>
    <m/>
    <s v="No radicada"/>
    <s v="No radicada"/>
    <n v="16035"/>
    <n v="16035"/>
    <n v="0"/>
    <n v="0"/>
    <n v="0"/>
    <n v="0"/>
    <n v="0"/>
    <n v="0"/>
    <m/>
    <m/>
    <m/>
    <m/>
    <n v="0"/>
    <n v="0"/>
    <n v="0"/>
    <m/>
    <m/>
    <m/>
    <m/>
    <m/>
    <m/>
    <n v="0"/>
    <n v="0"/>
    <n v="16035"/>
    <n v="0"/>
    <n v="0"/>
    <n v="0"/>
    <n v="0"/>
    <n v="0"/>
    <n v="0"/>
    <n v="0"/>
    <n v="0"/>
    <m/>
    <m/>
    <m/>
    <n v="0"/>
  </r>
  <r>
    <n v="805010659"/>
    <s v="AMANECER MEDICO SAS"/>
    <s v="ECAL107844"/>
    <s v="'ECAL107844', "/>
    <d v="2025-02-14T00:00:00"/>
    <n v="1665000"/>
    <n v="1665000"/>
    <e v="#N/A"/>
    <x v="1"/>
    <n v="0"/>
    <m/>
    <s v="Para cargar RIPS o soportes"/>
    <d v="2025-02-14T00:00:00"/>
    <m/>
    <m/>
    <m/>
    <s v="No radicada"/>
    <s v="No radicada"/>
    <n v="1665000"/>
    <n v="1665000"/>
    <n v="0"/>
    <n v="0"/>
    <n v="0"/>
    <n v="0"/>
    <n v="0"/>
    <n v="0"/>
    <m/>
    <m/>
    <m/>
    <m/>
    <n v="0"/>
    <n v="0"/>
    <n v="0"/>
    <m/>
    <m/>
    <m/>
    <m/>
    <m/>
    <m/>
    <n v="0"/>
    <n v="0"/>
    <n v="1665000"/>
    <n v="0"/>
    <n v="0"/>
    <n v="0"/>
    <n v="0"/>
    <n v="0"/>
    <n v="0"/>
    <n v="0"/>
    <n v="0"/>
    <m/>
    <m/>
    <m/>
    <n v="0"/>
  </r>
  <r>
    <n v="805010659"/>
    <s v="AMANECER MEDICO SAS"/>
    <s v="ECAL107846"/>
    <s v="'ECAL107846', "/>
    <d v="2025-02-14T00:00:00"/>
    <n v="64705"/>
    <n v="64705"/>
    <e v="#N/A"/>
    <x v="1"/>
    <n v="0"/>
    <m/>
    <s v="Para cargar RIPS o soportes"/>
    <d v="2025-02-14T00:00:00"/>
    <m/>
    <m/>
    <m/>
    <s v="No radicada"/>
    <s v="No radicada"/>
    <n v="64705"/>
    <n v="64705"/>
    <n v="0"/>
    <n v="0"/>
    <n v="0"/>
    <n v="0"/>
    <n v="0"/>
    <n v="0"/>
    <m/>
    <m/>
    <m/>
    <m/>
    <n v="0"/>
    <n v="0"/>
    <n v="0"/>
    <m/>
    <m/>
    <m/>
    <m/>
    <m/>
    <m/>
    <n v="0"/>
    <n v="0"/>
    <n v="64705"/>
    <n v="0"/>
    <n v="0"/>
    <n v="0"/>
    <n v="0"/>
    <n v="0"/>
    <n v="0"/>
    <n v="0"/>
    <n v="0"/>
    <m/>
    <m/>
    <m/>
    <n v="0"/>
  </r>
  <r>
    <n v="805010659"/>
    <s v="AMANECER MEDICO SAS"/>
    <s v="ECAL107847"/>
    <s v="'ECAL107847', "/>
    <d v="2025-02-14T00:00:00"/>
    <n v="16035"/>
    <n v="16035"/>
    <e v="#N/A"/>
    <x v="1"/>
    <n v="0"/>
    <m/>
    <s v="Para cargar RIPS o soportes"/>
    <d v="2025-02-14T00:00:00"/>
    <m/>
    <m/>
    <m/>
    <s v="No radicada"/>
    <s v="No radicada"/>
    <n v="16035"/>
    <n v="16035"/>
    <n v="0"/>
    <n v="0"/>
    <n v="0"/>
    <n v="0"/>
    <n v="0"/>
    <n v="0"/>
    <m/>
    <m/>
    <m/>
    <m/>
    <n v="0"/>
    <n v="0"/>
    <n v="0"/>
    <m/>
    <m/>
    <m/>
    <m/>
    <m/>
    <m/>
    <n v="0"/>
    <n v="0"/>
    <n v="16035"/>
    <n v="0"/>
    <n v="0"/>
    <n v="0"/>
    <n v="0"/>
    <n v="0"/>
    <n v="0"/>
    <n v="0"/>
    <n v="0"/>
    <m/>
    <m/>
    <m/>
    <n v="0"/>
  </r>
  <r>
    <n v="805010659"/>
    <s v="AMANECER MEDICO SAS"/>
    <s v="ECAL107848"/>
    <s v="'ECAL107848', "/>
    <d v="2025-02-14T00:00:00"/>
    <n v="1953973"/>
    <n v="1953973"/>
    <e v="#N/A"/>
    <x v="1"/>
    <n v="0"/>
    <m/>
    <s v="Para cargar RIPS o soportes"/>
    <d v="2025-02-14T00:00:00"/>
    <m/>
    <m/>
    <m/>
    <s v="No radicada"/>
    <s v="No radicada"/>
    <n v="1953973"/>
    <n v="1953973"/>
    <n v="0"/>
    <n v="0"/>
    <n v="0"/>
    <n v="0"/>
    <n v="0"/>
    <n v="0"/>
    <m/>
    <m/>
    <m/>
    <m/>
    <n v="0"/>
    <n v="0"/>
    <n v="0"/>
    <m/>
    <m/>
    <m/>
    <m/>
    <m/>
    <m/>
    <n v="0"/>
    <n v="0"/>
    <n v="1953973"/>
    <n v="0"/>
    <n v="0"/>
    <n v="0"/>
    <n v="0"/>
    <n v="0"/>
    <n v="0"/>
    <n v="0"/>
    <n v="0"/>
    <m/>
    <m/>
    <m/>
    <n v="0"/>
  </r>
  <r>
    <n v="805010659"/>
    <s v="AMANECER MEDICO SAS"/>
    <s v="ECAL107849"/>
    <s v="'ECAL107849', "/>
    <d v="2025-02-14T00:00:00"/>
    <n v="331357"/>
    <n v="331357"/>
    <e v="#N/A"/>
    <x v="1"/>
    <n v="0"/>
    <m/>
    <s v="Para cargar RIPS o soportes"/>
    <d v="2025-02-14T00:00:00"/>
    <m/>
    <m/>
    <m/>
    <s v="No radicada"/>
    <s v="No radicada"/>
    <n v="331357"/>
    <n v="331357"/>
    <n v="0"/>
    <n v="0"/>
    <n v="0"/>
    <n v="0"/>
    <n v="0"/>
    <n v="0"/>
    <m/>
    <m/>
    <m/>
    <m/>
    <n v="0"/>
    <n v="0"/>
    <n v="0"/>
    <m/>
    <m/>
    <m/>
    <m/>
    <m/>
    <m/>
    <n v="0"/>
    <n v="0"/>
    <n v="331357"/>
    <n v="0"/>
    <n v="0"/>
    <n v="0"/>
    <n v="0"/>
    <n v="0"/>
    <n v="0"/>
    <n v="0"/>
    <n v="0"/>
    <m/>
    <m/>
    <m/>
    <n v="0"/>
  </r>
  <r>
    <n v="805010659"/>
    <s v="AMANECER MEDICO SAS"/>
    <s v="ECAL107850"/>
    <s v="'ECAL107850', "/>
    <d v="2025-02-14T00:00:00"/>
    <n v="171076"/>
    <n v="171076"/>
    <e v="#N/A"/>
    <x v="1"/>
    <n v="0"/>
    <m/>
    <s v="Para cargar RIPS o soportes"/>
    <d v="2025-02-14T00:00:00"/>
    <m/>
    <m/>
    <m/>
    <s v="No radicada"/>
    <s v="No radicada"/>
    <n v="171076"/>
    <n v="171076"/>
    <n v="0"/>
    <n v="0"/>
    <n v="0"/>
    <n v="0"/>
    <n v="0"/>
    <n v="0"/>
    <m/>
    <m/>
    <m/>
    <m/>
    <n v="0"/>
    <n v="0"/>
    <n v="0"/>
    <m/>
    <m/>
    <m/>
    <m/>
    <m/>
    <m/>
    <n v="0"/>
    <n v="0"/>
    <n v="171076"/>
    <n v="0"/>
    <n v="0"/>
    <n v="0"/>
    <n v="0"/>
    <n v="0"/>
    <n v="0"/>
    <n v="0"/>
    <n v="0"/>
    <m/>
    <m/>
    <m/>
    <n v="0"/>
  </r>
  <r>
    <n v="805010659"/>
    <s v="AMANECER MEDICO SAS"/>
    <s v="ECAL107852"/>
    <s v="'ECAL107852', "/>
    <d v="2025-02-15T00:00:00"/>
    <n v="1741218"/>
    <n v="1741218"/>
    <e v="#N/A"/>
    <x v="1"/>
    <n v="0"/>
    <m/>
    <s v="Para cargar RIPS o soportes"/>
    <d v="2025-02-15T00:00:00"/>
    <m/>
    <m/>
    <m/>
    <s v="No radicada"/>
    <s v="No radicada"/>
    <n v="1741218"/>
    <n v="1741218"/>
    <n v="0"/>
    <n v="0"/>
    <n v="0"/>
    <n v="0"/>
    <n v="0"/>
    <n v="0"/>
    <m/>
    <m/>
    <m/>
    <m/>
    <n v="0"/>
    <n v="0"/>
    <n v="0"/>
    <m/>
    <m/>
    <m/>
    <m/>
    <m/>
    <m/>
    <n v="0"/>
    <n v="0"/>
    <n v="1741218"/>
    <n v="0"/>
    <n v="0"/>
    <n v="0"/>
    <n v="0"/>
    <n v="0"/>
    <n v="0"/>
    <n v="0"/>
    <n v="0"/>
    <m/>
    <m/>
    <m/>
    <n v="0"/>
  </r>
  <r>
    <n v="805010659"/>
    <s v="AMANECER MEDICO SAS"/>
    <s v="ECAL107853"/>
    <s v="'ECAL107853', "/>
    <d v="2025-02-15T00:00:00"/>
    <n v="912190"/>
    <n v="912190"/>
    <e v="#N/A"/>
    <x v="1"/>
    <n v="0"/>
    <m/>
    <s v="Para cargar RIPS o soportes"/>
    <d v="2025-02-15T00:00:00"/>
    <m/>
    <m/>
    <m/>
    <s v="No radicada"/>
    <s v="No radicada"/>
    <n v="912190"/>
    <n v="912190"/>
    <n v="0"/>
    <n v="0"/>
    <n v="0"/>
    <n v="0"/>
    <n v="0"/>
    <n v="0"/>
    <m/>
    <m/>
    <m/>
    <m/>
    <n v="0"/>
    <n v="0"/>
    <n v="0"/>
    <m/>
    <m/>
    <m/>
    <m/>
    <m/>
    <m/>
    <n v="0"/>
    <n v="0"/>
    <n v="912190"/>
    <n v="0"/>
    <n v="0"/>
    <n v="0"/>
    <n v="0"/>
    <n v="0"/>
    <n v="0"/>
    <n v="0"/>
    <n v="0"/>
    <m/>
    <m/>
    <m/>
    <n v="0"/>
  </r>
  <r>
    <n v="805010659"/>
    <s v="AMANECER MEDICO SAS"/>
    <s v="ECAL107854"/>
    <s v="'ECAL107854', "/>
    <d v="2025-02-15T00:00:00"/>
    <n v="45293"/>
    <n v="45293"/>
    <e v="#N/A"/>
    <x v="1"/>
    <n v="0"/>
    <m/>
    <s v="Para cargar RIPS o soportes"/>
    <d v="2025-02-15T00:00:00"/>
    <m/>
    <m/>
    <m/>
    <s v="No radicada"/>
    <s v="No radicada"/>
    <n v="45293"/>
    <n v="45293"/>
    <n v="0"/>
    <n v="0"/>
    <n v="0"/>
    <n v="0"/>
    <n v="0"/>
    <n v="0"/>
    <m/>
    <m/>
    <m/>
    <m/>
    <n v="0"/>
    <n v="0"/>
    <n v="0"/>
    <m/>
    <m/>
    <m/>
    <m/>
    <m/>
    <m/>
    <n v="0"/>
    <n v="0"/>
    <n v="45293"/>
    <n v="0"/>
    <n v="0"/>
    <n v="0"/>
    <n v="0"/>
    <n v="0"/>
    <n v="0"/>
    <n v="0"/>
    <n v="0"/>
    <m/>
    <m/>
    <m/>
    <n v="0"/>
  </r>
  <r>
    <n v="805010659"/>
    <s v="AMANECER MEDICO SAS"/>
    <s v="ECAL105355"/>
    <s v="'ECAL105355', "/>
    <d v="2025-01-15T00:00:00"/>
    <n v="8627"/>
    <n v="8627"/>
    <e v="#N/A"/>
    <x v="1"/>
    <n v="0"/>
    <m/>
    <m/>
    <m/>
    <m/>
    <m/>
    <m/>
    <s v="No radicada"/>
    <s v="No radicada"/>
    <n v="0"/>
    <n v="0"/>
    <n v="0"/>
    <n v="0"/>
    <n v="0"/>
    <n v="0"/>
    <n v="0"/>
    <n v="0"/>
    <m/>
    <m/>
    <m/>
    <m/>
    <n v="0"/>
    <n v="0"/>
    <n v="0"/>
    <m/>
    <m/>
    <m/>
    <m/>
    <m/>
    <m/>
    <n v="0"/>
    <n v="0"/>
    <n v="8627"/>
    <n v="0"/>
    <n v="0"/>
    <n v="0"/>
    <n v="0"/>
    <n v="0"/>
    <n v="0"/>
    <n v="0"/>
    <n v="0"/>
    <m/>
    <m/>
    <m/>
    <n v="0"/>
  </r>
  <r>
    <n v="805010659"/>
    <s v="AMANECER MEDICO SAS"/>
    <s v="ECAL105360"/>
    <s v="'ECAL105360', "/>
    <d v="2025-01-15T00:00:00"/>
    <n v="128538"/>
    <n v="128538"/>
    <e v="#N/A"/>
    <x v="1"/>
    <n v="0"/>
    <m/>
    <m/>
    <m/>
    <m/>
    <m/>
    <m/>
    <s v="No radicada"/>
    <s v="No radicada"/>
    <n v="0"/>
    <n v="0"/>
    <n v="0"/>
    <n v="0"/>
    <n v="0"/>
    <n v="0"/>
    <n v="0"/>
    <n v="0"/>
    <m/>
    <m/>
    <m/>
    <m/>
    <n v="0"/>
    <n v="0"/>
    <n v="0"/>
    <m/>
    <m/>
    <m/>
    <m/>
    <m/>
    <m/>
    <n v="0"/>
    <n v="0"/>
    <n v="128538"/>
    <n v="0"/>
    <n v="0"/>
    <n v="0"/>
    <n v="0"/>
    <n v="0"/>
    <n v="0"/>
    <n v="0"/>
    <n v="0"/>
    <m/>
    <m/>
    <m/>
    <n v="0"/>
  </r>
  <r>
    <n v="805010659"/>
    <s v="AMANECER MEDICO SAS"/>
    <s v="ECAL107845"/>
    <s v="'ECAL107845', "/>
    <d v="2025-02-14T00:00:00"/>
    <n v="64705"/>
    <n v="64705"/>
    <e v="#N/A"/>
    <x v="1"/>
    <n v="0"/>
    <m/>
    <m/>
    <m/>
    <m/>
    <m/>
    <m/>
    <s v="No radicada"/>
    <s v="No radicada"/>
    <n v="0"/>
    <n v="0"/>
    <n v="0"/>
    <n v="0"/>
    <n v="0"/>
    <n v="0"/>
    <n v="0"/>
    <n v="0"/>
    <m/>
    <m/>
    <m/>
    <m/>
    <n v="0"/>
    <n v="0"/>
    <n v="0"/>
    <m/>
    <m/>
    <m/>
    <m/>
    <m/>
    <m/>
    <n v="0"/>
    <n v="0"/>
    <n v="64705"/>
    <n v="0"/>
    <n v="0"/>
    <n v="0"/>
    <n v="0"/>
    <n v="0"/>
    <n v="0"/>
    <n v="0"/>
    <n v="0"/>
    <m/>
    <m/>
    <m/>
    <n v="0"/>
  </r>
  <r>
    <n v="805010659"/>
    <s v="AMANECER MEDICO SAS"/>
    <s v="ECAL107851"/>
    <s v="'ECAL107851', "/>
    <d v="2025-02-14T00:00:00"/>
    <n v="540792"/>
    <n v="540792"/>
    <e v="#N/A"/>
    <x v="1"/>
    <n v="0"/>
    <m/>
    <m/>
    <m/>
    <m/>
    <m/>
    <m/>
    <s v="No radicada"/>
    <s v="No radicada"/>
    <n v="0"/>
    <n v="0"/>
    <n v="0"/>
    <n v="0"/>
    <n v="0"/>
    <n v="0"/>
    <n v="0"/>
    <n v="0"/>
    <m/>
    <m/>
    <m/>
    <m/>
    <n v="0"/>
    <n v="0"/>
    <n v="0"/>
    <m/>
    <m/>
    <m/>
    <m/>
    <m/>
    <m/>
    <n v="0"/>
    <n v="0"/>
    <n v="540792"/>
    <n v="0"/>
    <n v="0"/>
    <n v="0"/>
    <n v="0"/>
    <n v="0"/>
    <n v="0"/>
    <n v="0"/>
    <n v="0"/>
    <m/>
    <m/>
    <m/>
    <n v="0"/>
  </r>
  <r>
    <n v="805010659"/>
    <s v="AMANECER MEDICO SAS"/>
    <s v="ECAL66269"/>
    <s v="'ECAL66269', "/>
    <d v="2024-01-09T00:00:00"/>
    <n v="1566907"/>
    <n v="433250"/>
    <s v="Factura pendiente en programacion de pago"/>
    <x v="2"/>
    <n v="0"/>
    <m/>
    <s v="Finalizada"/>
    <d v="2024-01-09T00:00:00"/>
    <d v="2024-01-09T00:00:00"/>
    <d v="2024-03-19T00:00:00"/>
    <m/>
    <n v="346"/>
    <s v="181-360"/>
    <n v="1566906.99"/>
    <n v="393000"/>
    <n v="0"/>
    <n v="40250"/>
    <n v="0"/>
    <n v="393000"/>
    <n v="0"/>
    <n v="0"/>
    <m/>
    <m/>
    <s v="SE SOSTIENE GLOSA Se realiza OBJECION de la actividad ARRIENDO BIPAP A40 PRO INTERNATIONAL REF INX3100S19. Se valida en nota técnica y el valor es de $300.000 por 30 días más IVA, que sería de $57.000 para un total de reconocimiento por la EPS de $357.000. Se glosa excedente.|Se realiza OBJECION de la actividad ARRIENDO BIPAP A40 PRO INTERNATIONAL REF INX3100S19. Se valida en nota técnica y el valor es de $300.000 por 30 días más IVA, que sería de $57.000 para un total de reconocimiento por la EPS de $357.000. Se glosa excedente. "/>
    <s v="Acta Conciliacion N°261"/>
    <n v="0"/>
    <n v="0"/>
    <n v="0"/>
    <m/>
    <m/>
    <m/>
    <s v="Insumos, oxígeno y arrendamiento de equipos de uso ambulatorio"/>
    <m/>
    <s v="CMSSV-115"/>
    <n v="0"/>
    <n v="0"/>
    <n v="0"/>
    <n v="0"/>
    <n v="0"/>
    <n v="0"/>
    <n v="433250"/>
    <n v="0"/>
    <n v="0"/>
    <n v="1133657"/>
    <n v="0"/>
    <n v="4800064962"/>
    <d v="2024-08-29T00:00:00"/>
    <s v="ANT. SERVICIOS DE SALUD SAMUEL VARELA ALEGRIA"/>
    <n v="54112500"/>
  </r>
  <r>
    <n v="805010659"/>
    <s v="AMANECER MEDICO SAS"/>
    <s v="ECAL87378"/>
    <s v="'ECAL87378', "/>
    <d v="2024-07-12T00:00:00"/>
    <n v="43739"/>
    <n v="43739"/>
    <s v="Factura pendiente en programacion de pago"/>
    <x v="2"/>
    <n v="43739"/>
    <n v="1222479029"/>
    <s v="Finalizada"/>
    <d v="2024-07-12T00:00:00"/>
    <d v="2024-07-15T00:00:00"/>
    <d v="2024-07-29T00:00:00"/>
    <m/>
    <n v="214"/>
    <s v="181-360"/>
    <n v="49888.532399999996"/>
    <n v="49888.532399999996"/>
    <n v="6150"/>
    <n v="6150"/>
    <n v="0"/>
    <n v="0"/>
    <n v="0"/>
    <n v="0"/>
    <m/>
    <m/>
    <m/>
    <s v="Carolina Mosquera Triviño"/>
    <n v="0"/>
    <n v="43738.99"/>
    <n v="0"/>
    <m/>
    <m/>
    <m/>
    <s v="Insumos, oxígeno y arrendamiento de equipos de uso ambulatorio"/>
    <m/>
    <s v="COT-2023-64"/>
    <n v="0"/>
    <n v="0"/>
    <n v="0"/>
    <n v="0"/>
    <n v="0"/>
    <n v="0"/>
    <n v="43739"/>
    <n v="0"/>
    <n v="0"/>
    <n v="0"/>
    <n v="0"/>
    <m/>
    <m/>
    <m/>
    <n v="0"/>
  </r>
  <r>
    <n v="805010659"/>
    <s v="AMANECER MEDICO SAS"/>
    <s v="ECAL93068"/>
    <s v="'ECAL93068', "/>
    <d v="2024-09-14T00:00:00"/>
    <n v="64704"/>
    <n v="64704"/>
    <s v="Factura en proceso interno"/>
    <x v="2"/>
    <n v="0"/>
    <m/>
    <s v="Finalizada"/>
    <d v="2024-09-14T00:00:00"/>
    <d v="2025-02-07T00:00:00"/>
    <d v="2025-02-12T00:00:00"/>
    <m/>
    <n v="16"/>
    <s v="0-30"/>
    <n v="64704"/>
    <n v="64704"/>
    <n v="6471"/>
    <n v="0"/>
    <n v="0"/>
    <n v="0"/>
    <n v="0"/>
    <n v="0"/>
    <m/>
    <m/>
    <m/>
    <s v="Carolina Mosquera Triviño"/>
    <n v="0"/>
    <n v="58233"/>
    <n v="64704"/>
    <s v="DEVOLUCION"/>
    <s v="1-Se sostiene la devolucion, servicio no cuenta con Autortizacion para el servicio facturado. 2- La Aut 122300671659 anexa en los soportes no se encuentra habilitada para usar, usuario fallecido 21/09/2024 segun reporte BDUA"/>
    <s v="SOPORTE"/>
    <s v="Insumos, oxígeno y arrendamiento de equipos de uso ambulatorio"/>
    <s v="Ambulatorio"/>
    <s v="COT-2023-64"/>
    <n v="0"/>
    <n v="0"/>
    <n v="0"/>
    <n v="0"/>
    <n v="0"/>
    <n v="0"/>
    <n v="64704"/>
    <n v="0"/>
    <n v="0"/>
    <n v="0"/>
    <n v="0"/>
    <m/>
    <m/>
    <m/>
    <n v="0"/>
  </r>
  <r>
    <n v="805010659"/>
    <s v="AMANECER MEDICO SAS"/>
    <s v="ECAL95175"/>
    <s v="'ECAL95175', "/>
    <d v="2024-10-07T00:00:00"/>
    <n v="81781"/>
    <n v="81781"/>
    <s v="Factura pendiente en programacion de pago"/>
    <x v="2"/>
    <n v="81781"/>
    <n v="1222556543"/>
    <s v="Finalizada"/>
    <d v="2024-10-07T00:00:00"/>
    <d v="2024-12-02T00:00:00"/>
    <d v="2024-12-30T00:00:00"/>
    <m/>
    <n v="60"/>
    <s v="31-60"/>
    <n v="81781"/>
    <n v="81781"/>
    <n v="0"/>
    <n v="0"/>
    <n v="0"/>
    <n v="0"/>
    <n v="0"/>
    <n v="0"/>
    <m/>
    <m/>
    <m/>
    <s v="Carolina Mosquera Triviño"/>
    <n v="0"/>
    <n v="81781"/>
    <n v="0"/>
    <m/>
    <m/>
    <m/>
    <s v="Insumos, oxígeno y arrendamiento de equipos de uso ambulatorio"/>
    <m/>
    <s v="COT-2023-64"/>
    <n v="0"/>
    <n v="0"/>
    <n v="0"/>
    <n v="0"/>
    <n v="0"/>
    <n v="0"/>
    <n v="81781"/>
    <n v="0"/>
    <n v="0"/>
    <n v="0"/>
    <n v="0"/>
    <m/>
    <m/>
    <m/>
    <n v="0"/>
  </r>
  <r>
    <n v="805010659"/>
    <s v="AMANECER MEDICO SAS"/>
    <s v="ECAL105341"/>
    <s v="'ECAL105341', "/>
    <d v="2025-01-15T00:00:00"/>
    <n v="443782"/>
    <n v="443782"/>
    <e v="#N/A"/>
    <x v="2"/>
    <n v="0"/>
    <m/>
    <s v="Finalizada"/>
    <d v="2025-01-15T00:00:00"/>
    <d v="2025-02-03T00:00:00"/>
    <d v="2025-02-10T00:00:00"/>
    <m/>
    <n v="18"/>
    <s v="0-30"/>
    <n v="443782"/>
    <n v="443782"/>
    <n v="51035"/>
    <n v="0"/>
    <n v="0"/>
    <n v="0"/>
    <n v="0"/>
    <n v="0"/>
    <m/>
    <m/>
    <m/>
    <s v="Carolina Mosquera Triviño"/>
    <n v="0"/>
    <n v="392747"/>
    <n v="0"/>
    <m/>
    <m/>
    <m/>
    <s v="Insumos, oxígeno y arrendamiento de equipos de uso ambulatorio"/>
    <m/>
    <s v="COT-2023-64"/>
    <n v="0"/>
    <n v="0"/>
    <n v="0"/>
    <n v="0"/>
    <n v="0"/>
    <n v="0"/>
    <n v="443782"/>
    <n v="0"/>
    <n v="0"/>
    <n v="0"/>
    <n v="0"/>
    <m/>
    <m/>
    <m/>
    <n v="0"/>
  </r>
  <r>
    <n v="805010659"/>
    <s v="AMANECER MEDICO SAS"/>
    <s v="ECAL105342"/>
    <s v="'ECAL105342', "/>
    <d v="2025-01-15T00:00:00"/>
    <n v="350000"/>
    <n v="350000"/>
    <e v="#N/A"/>
    <x v="2"/>
    <n v="0"/>
    <m/>
    <s v="Finalizada"/>
    <d v="2025-01-15T00:00:00"/>
    <d v="2025-02-03T00:00:00"/>
    <d v="2025-02-10T00:00:00"/>
    <m/>
    <n v="18"/>
    <s v="0-30"/>
    <n v="350000"/>
    <n v="350000"/>
    <n v="40250"/>
    <n v="0"/>
    <n v="0"/>
    <n v="0"/>
    <n v="0"/>
    <n v="0"/>
    <m/>
    <m/>
    <m/>
    <s v="Carolina Mosquera Triviño"/>
    <n v="0"/>
    <n v="309750"/>
    <n v="0"/>
    <m/>
    <m/>
    <m/>
    <s v="Insumos, oxígeno y arrendamiento de equipos de uso ambulatorio"/>
    <m/>
    <s v="COT-2023-64"/>
    <n v="0"/>
    <n v="0"/>
    <n v="0"/>
    <n v="0"/>
    <n v="0"/>
    <n v="0"/>
    <n v="350000"/>
    <n v="0"/>
    <n v="0"/>
    <n v="0"/>
    <n v="0"/>
    <m/>
    <m/>
    <m/>
    <n v="0"/>
  </r>
  <r>
    <n v="805010659"/>
    <s v="AMANECER MEDICO SAS"/>
    <s v="ECAL105343"/>
    <s v="'ECAL105343', "/>
    <d v="2025-01-15T00:00:00"/>
    <n v="229539"/>
    <n v="229539"/>
    <e v="#N/A"/>
    <x v="2"/>
    <n v="0"/>
    <m/>
    <s v="Finalizada"/>
    <d v="2025-01-15T00:00:00"/>
    <d v="2025-02-03T00:00:00"/>
    <d v="2025-02-10T00:00:00"/>
    <m/>
    <n v="18"/>
    <s v="0-30"/>
    <n v="229539"/>
    <n v="229539"/>
    <n v="26397"/>
    <n v="0"/>
    <n v="0"/>
    <n v="0"/>
    <n v="0"/>
    <n v="0"/>
    <m/>
    <m/>
    <m/>
    <s v="Carolina Mosquera Triviño"/>
    <n v="0"/>
    <n v="203142"/>
    <n v="0"/>
    <m/>
    <m/>
    <m/>
    <s v="Insumos, oxígeno y arrendamiento de equipos de uso ambulatorio"/>
    <m/>
    <s v="COT-2023-64"/>
    <n v="0"/>
    <n v="0"/>
    <n v="0"/>
    <n v="0"/>
    <n v="0"/>
    <n v="0"/>
    <n v="229539"/>
    <n v="0"/>
    <n v="0"/>
    <n v="0"/>
    <n v="0"/>
    <m/>
    <m/>
    <m/>
    <n v="0"/>
  </r>
  <r>
    <n v="805010659"/>
    <s v="AMANECER MEDICO SAS"/>
    <s v="ECAL105345"/>
    <s v="'ECAL105345', "/>
    <d v="2025-01-15T00:00:00"/>
    <n v="28062"/>
    <n v="28062"/>
    <e v="#N/A"/>
    <x v="2"/>
    <n v="0"/>
    <m/>
    <s v="Finalizada"/>
    <d v="2025-01-15T00:00:00"/>
    <d v="2025-02-03T00:00:00"/>
    <d v="2025-02-11T00:00:00"/>
    <m/>
    <n v="17"/>
    <s v="0-30"/>
    <n v="28062"/>
    <n v="28062"/>
    <n v="0"/>
    <n v="0"/>
    <n v="0"/>
    <n v="0"/>
    <n v="0"/>
    <n v="0"/>
    <m/>
    <m/>
    <m/>
    <s v="Carolina Mosquera Triviño"/>
    <n v="0"/>
    <n v="28062"/>
    <n v="0"/>
    <m/>
    <m/>
    <m/>
    <s v="Insumos, oxígeno y arrendamiento de equipos de uso ambulatorio"/>
    <m/>
    <s v="CMSSV-115"/>
    <n v="0"/>
    <n v="0"/>
    <n v="0"/>
    <n v="0"/>
    <n v="0"/>
    <n v="0"/>
    <n v="28062"/>
    <n v="0"/>
    <n v="0"/>
    <n v="0"/>
    <n v="0"/>
    <m/>
    <m/>
    <m/>
    <n v="0"/>
  </r>
  <r>
    <n v="805010659"/>
    <s v="AMANECER MEDICO SAS"/>
    <s v="ECAL105346"/>
    <s v="'ECAL105346', "/>
    <d v="2025-01-15T00:00:00"/>
    <n v="350000"/>
    <n v="350000"/>
    <e v="#N/A"/>
    <x v="2"/>
    <n v="0"/>
    <m/>
    <s v="Finalizada"/>
    <d v="2025-01-15T00:00:00"/>
    <d v="2025-02-03T00:00:00"/>
    <d v="2025-02-10T00:00:00"/>
    <m/>
    <n v="18"/>
    <s v="0-30"/>
    <n v="350000"/>
    <n v="350000"/>
    <n v="0"/>
    <n v="0"/>
    <n v="0"/>
    <n v="0"/>
    <n v="0"/>
    <n v="0"/>
    <m/>
    <m/>
    <m/>
    <s v="Carolina Mosquera Triviño"/>
    <n v="0"/>
    <n v="350000"/>
    <n v="0"/>
    <m/>
    <m/>
    <m/>
    <s v="Insumos, oxígeno y arrendamiento de equipos de uso ambulatorio"/>
    <m/>
    <s v="COT-2023-64"/>
    <n v="0"/>
    <n v="0"/>
    <n v="0"/>
    <n v="0"/>
    <n v="0"/>
    <n v="0"/>
    <n v="350000"/>
    <n v="0"/>
    <n v="0"/>
    <n v="0"/>
    <n v="0"/>
    <m/>
    <m/>
    <m/>
    <n v="0"/>
  </r>
  <r>
    <n v="805010659"/>
    <s v="AMANECER MEDICO SAS"/>
    <s v="ECAL105347"/>
    <s v="'ECAL105347', "/>
    <d v="2025-01-15T00:00:00"/>
    <n v="18599"/>
    <n v="18599"/>
    <e v="#N/A"/>
    <x v="2"/>
    <n v="0"/>
    <m/>
    <s v="Finalizada"/>
    <d v="2025-01-15T00:00:00"/>
    <d v="2025-02-11T00:00:00"/>
    <d v="2025-02-12T00:00:00"/>
    <m/>
    <n v="16"/>
    <s v="0-30"/>
    <n v="18599"/>
    <n v="18599"/>
    <n v="0"/>
    <n v="0"/>
    <n v="0"/>
    <n v="0"/>
    <n v="0"/>
    <n v="0"/>
    <m/>
    <m/>
    <m/>
    <s v="Carolina Mosquera Triviño"/>
    <n v="0"/>
    <n v="18599"/>
    <n v="0"/>
    <m/>
    <m/>
    <m/>
    <s v="Insumos, oxígeno y arrendamiento de equipos de uso ambulatorio"/>
    <m/>
    <s v="COT-2023-64"/>
    <n v="0"/>
    <n v="0"/>
    <n v="0"/>
    <n v="0"/>
    <n v="0"/>
    <n v="0"/>
    <n v="18599"/>
    <n v="0"/>
    <n v="0"/>
    <n v="0"/>
    <n v="0"/>
    <m/>
    <m/>
    <m/>
    <n v="0"/>
  </r>
  <r>
    <n v="805010659"/>
    <s v="AMANECER MEDICO SAS"/>
    <s v="ECAL105348"/>
    <s v="'ECAL105348', "/>
    <d v="2025-01-15T00:00:00"/>
    <n v="1329980"/>
    <n v="1329980"/>
    <e v="#N/A"/>
    <x v="2"/>
    <n v="0"/>
    <m/>
    <s v="Finalizada"/>
    <d v="2025-01-15T00:00:00"/>
    <d v="2025-02-03T00:00:00"/>
    <d v="2025-02-07T00:00:00"/>
    <m/>
    <n v="21"/>
    <s v="0-30"/>
    <n v="1329980"/>
    <n v="1329980"/>
    <n v="0"/>
    <n v="0"/>
    <n v="0"/>
    <n v="0"/>
    <n v="0"/>
    <n v="0"/>
    <m/>
    <m/>
    <m/>
    <s v="Carolina Mosquera Triviño"/>
    <n v="33250"/>
    <n v="1329980"/>
    <n v="0"/>
    <m/>
    <m/>
    <m/>
    <s v="Insumos, oxígeno y arrendamiento de equipos de uso ambulatorio"/>
    <m/>
    <s v="COT-2023-64"/>
    <n v="0"/>
    <n v="0"/>
    <n v="0"/>
    <n v="0"/>
    <n v="0"/>
    <n v="0"/>
    <n v="1329980"/>
    <n v="0"/>
    <n v="0"/>
    <n v="0"/>
    <n v="0"/>
    <m/>
    <m/>
    <m/>
    <n v="0"/>
  </r>
  <r>
    <n v="805010659"/>
    <s v="AMANECER MEDICO SAS"/>
    <s v="ECAL105349"/>
    <s v="'ECAL105349', "/>
    <d v="2025-01-15T00:00:00"/>
    <n v="28062"/>
    <n v="28062"/>
    <e v="#N/A"/>
    <x v="2"/>
    <n v="0"/>
    <m/>
    <s v="Finalizada"/>
    <d v="2025-01-15T00:00:00"/>
    <d v="2025-02-03T00:00:00"/>
    <d v="2025-02-11T00:00:00"/>
    <m/>
    <n v="17"/>
    <s v="0-30"/>
    <n v="28062"/>
    <n v="28062"/>
    <n v="0"/>
    <n v="0"/>
    <n v="0"/>
    <n v="0"/>
    <n v="0"/>
    <n v="0"/>
    <m/>
    <m/>
    <m/>
    <s v="Carolina Mosquera Triviño"/>
    <n v="0"/>
    <n v="28062"/>
    <n v="0"/>
    <m/>
    <m/>
    <m/>
    <s v="Insumos, oxígeno y arrendamiento de equipos de uso ambulatorio"/>
    <m/>
    <s v="COT-2023-64"/>
    <n v="0"/>
    <n v="0"/>
    <n v="0"/>
    <n v="0"/>
    <n v="0"/>
    <n v="0"/>
    <n v="28062"/>
    <n v="0"/>
    <n v="0"/>
    <n v="0"/>
    <n v="0"/>
    <m/>
    <m/>
    <m/>
    <n v="0"/>
  </r>
  <r>
    <n v="805010659"/>
    <s v="AMANECER MEDICO SAS"/>
    <s v="ECAL105350"/>
    <s v="'ECAL105350', "/>
    <d v="2025-01-15T00:00:00"/>
    <n v="979980"/>
    <n v="979980"/>
    <e v="#N/A"/>
    <x v="2"/>
    <n v="0"/>
    <m/>
    <s v="Finalizada"/>
    <d v="2025-01-15T00:00:00"/>
    <d v="2025-02-03T00:00:00"/>
    <d v="2025-02-10T00:00:00"/>
    <m/>
    <n v="18"/>
    <s v="0-30"/>
    <n v="979980"/>
    <n v="979980"/>
    <n v="0"/>
    <n v="0"/>
    <n v="0"/>
    <n v="0"/>
    <n v="0"/>
    <n v="0"/>
    <m/>
    <m/>
    <m/>
    <s v="Carolina Mosquera Triviño"/>
    <n v="0"/>
    <n v="979980"/>
    <n v="0"/>
    <m/>
    <m/>
    <m/>
    <s v="Insumos, oxígeno y arrendamiento de equipos de uso ambulatorio"/>
    <m/>
    <s v="CMSSV-115"/>
    <n v="0"/>
    <n v="0"/>
    <n v="0"/>
    <n v="0"/>
    <n v="0"/>
    <n v="0"/>
    <n v="979980"/>
    <n v="0"/>
    <n v="0"/>
    <n v="0"/>
    <n v="0"/>
    <m/>
    <m/>
    <m/>
    <n v="0"/>
  </r>
  <r>
    <n v="805010659"/>
    <s v="AMANECER MEDICO SAS"/>
    <s v="ECAL105351"/>
    <s v="'ECAL105351', "/>
    <d v="2025-01-15T00:00:00"/>
    <n v="204196"/>
    <n v="204196"/>
    <e v="#N/A"/>
    <x v="2"/>
    <n v="0"/>
    <m/>
    <s v="Finalizada"/>
    <d v="2025-01-15T00:00:00"/>
    <d v="2025-02-03T00:00:00"/>
    <d v="2025-02-10T00:00:00"/>
    <m/>
    <n v="18"/>
    <s v="0-30"/>
    <n v="204196"/>
    <n v="204196"/>
    <n v="30611"/>
    <n v="0"/>
    <n v="0"/>
    <n v="0"/>
    <n v="0"/>
    <n v="0"/>
    <m/>
    <m/>
    <m/>
    <s v="Carolina Mosquera Triviño"/>
    <n v="0"/>
    <n v="173585"/>
    <n v="0"/>
    <m/>
    <m/>
    <m/>
    <s v="Insumos, oxígeno y arrendamiento de equipos de uso ambulatorio"/>
    <m/>
    <s v="COT-2023-64"/>
    <n v="0"/>
    <n v="0"/>
    <n v="0"/>
    <n v="0"/>
    <n v="0"/>
    <n v="0"/>
    <n v="204196"/>
    <n v="0"/>
    <n v="0"/>
    <n v="0"/>
    <n v="0"/>
    <m/>
    <m/>
    <m/>
    <n v="0"/>
  </r>
  <r>
    <n v="805010659"/>
    <s v="AMANECER MEDICO SAS"/>
    <s v="ECAL105352"/>
    <s v="'ECAL105352', "/>
    <d v="2025-01-15T00:00:00"/>
    <n v="379077"/>
    <n v="379077"/>
    <e v="#N/A"/>
    <x v="2"/>
    <n v="0"/>
    <m/>
    <s v="Finalizada"/>
    <d v="2025-01-15T00:00:00"/>
    <d v="2025-02-03T00:00:00"/>
    <d v="2025-02-10T00:00:00"/>
    <m/>
    <n v="18"/>
    <s v="0-30"/>
    <n v="379077"/>
    <n v="379077"/>
    <n v="43594"/>
    <n v="0"/>
    <n v="0"/>
    <n v="0"/>
    <n v="0"/>
    <n v="0"/>
    <m/>
    <m/>
    <m/>
    <s v="Carolina Mosquera Triviño"/>
    <n v="0"/>
    <n v="335483"/>
    <n v="0"/>
    <m/>
    <m/>
    <m/>
    <s v="Insumos, oxígeno y arrendamiento de equipos de uso ambulatorio"/>
    <m/>
    <s v="COT-2023-64"/>
    <n v="0"/>
    <n v="0"/>
    <n v="0"/>
    <n v="0"/>
    <n v="0"/>
    <n v="0"/>
    <n v="379077"/>
    <n v="0"/>
    <n v="0"/>
    <n v="0"/>
    <n v="0"/>
    <m/>
    <m/>
    <m/>
    <n v="0"/>
  </r>
  <r>
    <n v="805010659"/>
    <s v="AMANECER MEDICO SAS"/>
    <s v="ECAL105353"/>
    <s v="'ECAL105353', "/>
    <d v="2025-01-15T00:00:00"/>
    <n v="16053"/>
    <n v="16053"/>
    <e v="#N/A"/>
    <x v="2"/>
    <n v="0"/>
    <m/>
    <s v="Finalizada"/>
    <d v="2025-01-15T00:00:00"/>
    <d v="2025-02-03T00:00:00"/>
    <d v="2025-02-10T00:00:00"/>
    <m/>
    <n v="18"/>
    <s v="0-30"/>
    <n v="16053"/>
    <n v="16053"/>
    <n v="0"/>
    <n v="0"/>
    <n v="0"/>
    <n v="0"/>
    <n v="0"/>
    <n v="0"/>
    <m/>
    <m/>
    <m/>
    <s v="Carolina Mosquera Triviño"/>
    <n v="0"/>
    <n v="16053"/>
    <n v="0"/>
    <m/>
    <m/>
    <m/>
    <s v="Insumos, oxígeno y arrendamiento de equipos de uso ambulatorio"/>
    <m/>
    <s v="COT-2023-64"/>
    <n v="0"/>
    <n v="0"/>
    <n v="0"/>
    <n v="0"/>
    <n v="0"/>
    <n v="0"/>
    <n v="16053"/>
    <n v="0"/>
    <n v="0"/>
    <n v="0"/>
    <n v="0"/>
    <m/>
    <m/>
    <m/>
    <n v="0"/>
  </r>
  <r>
    <n v="805010659"/>
    <s v="AMANECER MEDICO SAS"/>
    <s v="ECAL105354"/>
    <s v="'ECAL105354', "/>
    <d v="2025-01-15T00:00:00"/>
    <n v="1665000"/>
    <n v="1665000"/>
    <e v="#N/A"/>
    <x v="2"/>
    <n v="0"/>
    <m/>
    <s v="Finalizada"/>
    <d v="2025-01-15T00:00:00"/>
    <d v="2025-02-03T00:00:00"/>
    <d v="2025-02-03T00:00:00"/>
    <m/>
    <n v="25"/>
    <s v="0-30"/>
    <n v="1665000"/>
    <n v="1665000"/>
    <n v="0"/>
    <n v="0"/>
    <n v="0"/>
    <n v="0"/>
    <n v="0"/>
    <n v="0"/>
    <m/>
    <m/>
    <m/>
    <s v="Carolina Mosquera Triviño"/>
    <n v="41625"/>
    <n v="1665000"/>
    <n v="0"/>
    <m/>
    <m/>
    <m/>
    <s v="Insumos, oxígeno y arrendamiento de equipos de uso ambulatorio"/>
    <m/>
    <s v="COT-2023-64"/>
    <n v="0"/>
    <n v="0"/>
    <n v="0"/>
    <n v="0"/>
    <n v="0"/>
    <n v="0"/>
    <n v="1665000"/>
    <n v="0"/>
    <n v="0"/>
    <n v="0"/>
    <n v="0"/>
    <m/>
    <m/>
    <m/>
    <n v="0"/>
  </r>
  <r>
    <n v="805010659"/>
    <s v="AMANECER MEDICO SAS"/>
    <s v="ECAL105357"/>
    <s v="'ECAL105357', "/>
    <d v="2025-01-15T00:00:00"/>
    <n v="16053"/>
    <n v="16053"/>
    <e v="#N/A"/>
    <x v="2"/>
    <n v="0"/>
    <m/>
    <s v="Finalizada"/>
    <d v="2025-01-15T00:00:00"/>
    <d v="2025-02-03T00:00:00"/>
    <d v="2025-02-11T00:00:00"/>
    <m/>
    <n v="17"/>
    <s v="0-30"/>
    <n v="16053"/>
    <n v="16053"/>
    <n v="0"/>
    <n v="0"/>
    <n v="0"/>
    <n v="0"/>
    <n v="0"/>
    <n v="0"/>
    <m/>
    <m/>
    <m/>
    <s v="Carolina Mosquera Triviño"/>
    <n v="0"/>
    <n v="16053"/>
    <n v="0"/>
    <m/>
    <m/>
    <m/>
    <s v="Insumos, oxígeno y arrendamiento de equipos de uso ambulatorio"/>
    <m/>
    <s v="COT-2023-64"/>
    <n v="0"/>
    <n v="0"/>
    <n v="0"/>
    <n v="0"/>
    <n v="0"/>
    <n v="0"/>
    <n v="16053"/>
    <n v="0"/>
    <n v="0"/>
    <n v="0"/>
    <n v="0"/>
    <m/>
    <m/>
    <m/>
    <n v="0"/>
  </r>
  <r>
    <n v="805010659"/>
    <s v="AMANECER MEDICO SAS"/>
    <s v="ECAL105358"/>
    <s v="'ECAL105358', "/>
    <d v="2025-01-15T00:00:00"/>
    <n v="331357"/>
    <n v="331357"/>
    <e v="#N/A"/>
    <x v="2"/>
    <n v="0"/>
    <m/>
    <s v="Finalizada"/>
    <d v="2025-01-15T00:00:00"/>
    <d v="2025-02-03T00:00:00"/>
    <d v="2025-02-10T00:00:00"/>
    <m/>
    <n v="18"/>
    <s v="0-30"/>
    <n v="331357"/>
    <n v="331357"/>
    <n v="0"/>
    <n v="0"/>
    <n v="0"/>
    <n v="0"/>
    <n v="0"/>
    <n v="0"/>
    <m/>
    <m/>
    <m/>
    <s v="Carolina Mosquera Triviño"/>
    <n v="0"/>
    <n v="331357"/>
    <n v="0"/>
    <m/>
    <m/>
    <m/>
    <s v="Insumos, oxígeno y arrendamiento de equipos de uso ambulatorio"/>
    <m/>
    <s v="COT-2023-64"/>
    <n v="0"/>
    <n v="0"/>
    <n v="0"/>
    <n v="0"/>
    <n v="0"/>
    <n v="0"/>
    <n v="331357"/>
    <n v="0"/>
    <n v="0"/>
    <n v="0"/>
    <n v="0"/>
    <m/>
    <m/>
    <m/>
    <n v="0"/>
  </r>
  <r>
    <n v="805010659"/>
    <s v="AMANECER MEDICO SAS"/>
    <s v="ECAL105359"/>
    <s v="'ECAL105359', "/>
    <d v="2025-01-15T00:00:00"/>
    <n v="171076"/>
    <n v="171076"/>
    <e v="#N/A"/>
    <x v="2"/>
    <n v="0"/>
    <m/>
    <s v="Finalizada"/>
    <d v="2025-01-15T00:00:00"/>
    <d v="2025-02-03T00:00:00"/>
    <d v="2025-02-03T00:00:00"/>
    <m/>
    <n v="25"/>
    <s v="0-30"/>
    <n v="171076"/>
    <n v="171076"/>
    <n v="0"/>
    <n v="0"/>
    <n v="0"/>
    <n v="0"/>
    <n v="0"/>
    <n v="0"/>
    <m/>
    <m/>
    <m/>
    <s v="Carolina Mosquera Triviño"/>
    <n v="0"/>
    <n v="171076"/>
    <n v="0"/>
    <m/>
    <m/>
    <m/>
    <s v="Insumos, oxígeno y arrendamiento de equipos de uso ambulatorio"/>
    <m/>
    <s v="COT-2023-64"/>
    <n v="0"/>
    <n v="0"/>
    <n v="0"/>
    <n v="0"/>
    <n v="0"/>
    <n v="0"/>
    <n v="171076"/>
    <n v="0"/>
    <n v="0"/>
    <n v="0"/>
    <n v="0"/>
    <m/>
    <m/>
    <m/>
    <n v="0"/>
  </r>
  <r>
    <n v="805010659"/>
    <s v="AMANECER MEDICO SAS"/>
    <s v="ECAL105361"/>
    <s v="'ECAL105361', "/>
    <d v="2025-01-15T00:00:00"/>
    <n v="1979900"/>
    <n v="1979900"/>
    <e v="#N/A"/>
    <x v="2"/>
    <n v="0"/>
    <m/>
    <s v="Finalizada"/>
    <d v="2025-01-15T00:00:00"/>
    <d v="2025-02-03T00:00:00"/>
    <d v="2025-02-07T00:00:00"/>
    <m/>
    <n v="21"/>
    <s v="0-30"/>
    <n v="1979900"/>
    <n v="1979900"/>
    <n v="0"/>
    <n v="0"/>
    <n v="0"/>
    <n v="0"/>
    <n v="0"/>
    <n v="0"/>
    <m/>
    <m/>
    <m/>
    <s v="Carolina Mosquera Triviño"/>
    <n v="49498"/>
    <n v="1979900"/>
    <n v="0"/>
    <m/>
    <m/>
    <m/>
    <s v="Insumos, oxígeno y arrendamiento de equipos de uso ambulatorio"/>
    <m/>
    <s v="COT-2023-64"/>
    <n v="0"/>
    <n v="0"/>
    <n v="0"/>
    <n v="0"/>
    <n v="0"/>
    <n v="0"/>
    <n v="1979900"/>
    <n v="0"/>
    <n v="0"/>
    <n v="0"/>
    <n v="0"/>
    <m/>
    <m/>
    <m/>
    <n v="0"/>
  </r>
  <r>
    <n v="805010659"/>
    <s v="AMANECER MEDICO SAS"/>
    <s v="ECAL105362"/>
    <s v="'ECAL105362', "/>
    <d v="2025-01-15T00:00:00"/>
    <n v="1458547"/>
    <n v="1458547"/>
    <e v="#N/A"/>
    <x v="2"/>
    <n v="0"/>
    <m/>
    <s v="Finalizada"/>
    <d v="2025-01-15T00:00:00"/>
    <d v="2025-02-03T00:00:00"/>
    <d v="2025-02-07T00:00:00"/>
    <m/>
    <n v="21"/>
    <s v="0-30"/>
    <n v="1458547"/>
    <n v="1458547"/>
    <n v="0"/>
    <n v="0"/>
    <n v="0"/>
    <n v="0"/>
    <n v="0"/>
    <n v="0"/>
    <m/>
    <m/>
    <m/>
    <s v="Carolina Mosquera Triviño"/>
    <n v="36464"/>
    <n v="1458547"/>
    <n v="0"/>
    <m/>
    <m/>
    <m/>
    <s v="Insumos, oxígeno y arrendamiento de equipos de uso ambulatorio"/>
    <m/>
    <s v="COT-2023-64"/>
    <n v="0"/>
    <n v="0"/>
    <n v="0"/>
    <n v="0"/>
    <n v="0"/>
    <n v="0"/>
    <n v="1458547"/>
    <n v="0"/>
    <n v="0"/>
    <n v="0"/>
    <n v="0"/>
    <m/>
    <m/>
    <m/>
    <n v="0"/>
  </r>
  <r>
    <n v="805010659"/>
    <s v="AMANECER MEDICO SAS"/>
    <s v="ECAL105356"/>
    <s v="'ECAL105356', "/>
    <d v="2025-01-15T00:00:00"/>
    <n v="95785"/>
    <n v="95785"/>
    <e v="#N/A"/>
    <x v="3"/>
    <n v="0"/>
    <m/>
    <s v="Para respuesta prestador"/>
    <d v="2025-01-15T00:00:00"/>
    <d v="2025-02-03T00:00:00"/>
    <d v="2025-02-10T00:00:00"/>
    <m/>
    <n v="18"/>
    <s v="0-30"/>
    <n v="95785"/>
    <n v="95785"/>
    <n v="0"/>
    <n v="0"/>
    <n v="0"/>
    <n v="31080"/>
    <n v="0"/>
    <n v="0"/>
    <m/>
    <m/>
    <s v="1-Se objeta Codigo OX001906; Venta Vaso Aspirador completo, no cuenta con Autorizacion para el servicio facturado, se glosa $31.080"/>
    <s v="Carolina Mosquera Triviño"/>
    <n v="0"/>
    <n v="64705"/>
    <n v="0"/>
    <m/>
    <m/>
    <m/>
    <s v="Insumos, oxígeno y arrendamiento de equipos de uso ambulatorio"/>
    <m/>
    <s v="CMSSV-115"/>
    <n v="0"/>
    <n v="0"/>
    <n v="0"/>
    <n v="0"/>
    <n v="0"/>
    <n v="31080"/>
    <n v="64705"/>
    <n v="0"/>
    <n v="0"/>
    <n v="0"/>
    <n v="0"/>
    <m/>
    <m/>
    <m/>
    <n v="0"/>
  </r>
  <r>
    <n v="805010659"/>
    <s v="AMANECER MEDICO SAS"/>
    <s v="ECAL71625"/>
    <s v="'ECAL71625', "/>
    <d v="2024-02-15T00:00:00"/>
    <n v="394126"/>
    <n v="12974"/>
    <s v="Glosa aceptada por la IPS"/>
    <x v="4"/>
    <n v="0"/>
    <m/>
    <s v="Finalizada"/>
    <d v="2024-02-15T00:00:00"/>
    <d v="2024-03-01T00:00:00"/>
    <d v="2024-03-14T00:00:00"/>
    <m/>
    <n v="351"/>
    <s v="181-360"/>
    <n v="443781.99"/>
    <n v="12974"/>
    <n v="0"/>
    <n v="49656"/>
    <n v="0"/>
    <n v="0"/>
    <n v="12974"/>
    <n v="0"/>
    <m/>
    <m/>
    <s v="IPS ACEPTA EL VALOR TOTAL DE LA GLOSA POR $ 2729, EN APLICATIVO BOXALUD. |IPS ACEPTA EL VALOR TOTAL DE LA GLOSA POR $ 5.445, EN APLICATIVO BOXALUD. |IPS ACEPTA EL VALOR TOTAL DE LA GLOSA POR $ 4.800, EN APLICATIVO BOXALUD. "/>
    <s v="Elizabeth Fernandez Chilito"/>
    <n v="0"/>
    <n v="0"/>
    <n v="0"/>
    <m/>
    <m/>
    <m/>
    <s v="Insumos, oxígeno y arrendamiento de equipos de uso ambulatorio"/>
    <m/>
    <s v="CMSSV-115"/>
    <n v="0"/>
    <n v="0"/>
    <n v="0"/>
    <n v="0"/>
    <n v="0"/>
    <n v="0"/>
    <n v="12974"/>
    <n v="0"/>
    <n v="0"/>
    <n v="381152"/>
    <n v="0"/>
    <n v="4800064962"/>
    <d v="2024-08-29T00:00:00"/>
    <s v="ANT. SERVICIOS DE SALUD SAMUEL VARELA ALEGRIA"/>
    <n v="54112500"/>
  </r>
  <r>
    <n v="805010659"/>
    <s v="AMANECER MEDICO SAS"/>
    <s v="ECAL38008"/>
    <s v="'ECAL38008', "/>
    <d v="2023-05-24T00:00:00"/>
    <n v="645075"/>
    <n v="115700"/>
    <s v="Glosa por contestar IPS"/>
    <x v="5"/>
    <n v="0"/>
    <m/>
    <s v="Para respuesta prestador"/>
    <d v="2023-05-24T00:00:00"/>
    <d v="2023-09-01T00:00:00"/>
    <d v="2023-11-13T00:00:00"/>
    <m/>
    <n v="473"/>
    <s v="Más de 360"/>
    <n v="645075"/>
    <n v="645075"/>
    <n v="0"/>
    <n v="0"/>
    <n v="0"/>
    <n v="115700"/>
    <n v="0"/>
    <n v="0"/>
    <m/>
    <m/>
    <s v="No se evidencia el cobro de cuota moderadora/copago por el valor de $5800, no se evidencia soporte de la exoneración del mismo. Se objeta diferencia ya que la autorización indica el descuento. |Se objeta la diferencia. No se evidencia en la nota técnica  CILINDRO DE 10.5 MT3. No se evidencia cotización del mismo.  Se Reconoce el valor pactado del  CILINDRO DE OXIGENO 8.5 M3 por $50.400|No se evidencia el cobro de cuota moderadora/copago por el valor de $5800, no se evidencia soporte de la exoneración del mismo. Se objeta diferencia ya que la autorización indica el descuento. |SE REALIZA OBJECCION POR MAYOR VALOR COBRADO, SE VALIDA NOTA TECNICA LA CUAL ESTA PACTADA POR VALOR DE $15000 C/U , SE OBJETA LA DIFERENCIA $ 8850 C/U SE AUTORIZARON Cant. 4 POR VALOR DE $15.000 PARA UN TOTAL DE $60.000 - Glosa: $34500|No se evidencia el cobro de cuota moderadora/copago por el valor de $50.600, no se evidencia soporte de la exoneración del mismo. Se objeta diferencia ya que la autorización indica el descuento. |No se evidencia el cobro de cuota moderadora/copago por el valor de $13800, no se evidencia soporte de la exoneración del mismo. Se objeta diferencia ya que la autorización indica el descuento. "/>
    <s v="Kevin Uriel Yalanda Bombo"/>
    <n v="0"/>
    <n v="529375"/>
    <n v="115700"/>
    <s v="GLOSA"/>
    <s v="Se objeta la diferencia. No se evidencia en la nota técnica CILINDRO DE 10.5 MT3. No se evidencia cotización del mismo. Se Reconoce el valor pactado del CILINDRO DE OXIGENO 8.5 M3 por $50.400"/>
    <s v="FACTURACION"/>
    <s v="Insumos, oxígeno y arrendamiento de equipos de uso ambulatorio"/>
    <s v="Ambulatorio"/>
    <s v="COT-2023-64"/>
    <n v="0"/>
    <n v="0"/>
    <n v="0"/>
    <n v="0"/>
    <n v="0"/>
    <n v="115700"/>
    <n v="0"/>
    <n v="0"/>
    <n v="0"/>
    <n v="529375"/>
    <n v="0"/>
    <n v="2201530376"/>
    <d v="2024-07-26T00:00:00"/>
    <s v="(en blanco)"/>
    <n v="5012310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8" cacheId="15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0" firstHeaderRow="0" firstDataRow="1" firstDataCol="1"/>
  <pivotFields count="54">
    <pivotField compact="0" outline="0" showAll="0" defaultSubtotal="0"/>
    <pivotField compact="0" outline="0" showAll="0" defaultSubtotal="0"/>
    <pivotField dataField="1" compact="0" outline="0" showAll="0" defaultSubtotal="0"/>
    <pivotField compact="0"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6">
        <item x="0"/>
        <item x="1"/>
        <item x="2"/>
        <item x="3"/>
        <item x="4"/>
        <item x="5"/>
      </items>
    </pivotField>
    <pivotField compact="0" numFmtId="4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70" outline="0" showAll="0" defaultSubtotal="0"/>
    <pivotField compact="0" numFmtId="170" outline="0" showAll="0" defaultSubtotal="0"/>
    <pivotField compact="0" numFmtId="17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numFmtId="170" outline="0" showAll="0" defaultSubtotal="0"/>
    <pivotField compact="0" outline="0" showAll="0" defaultSubtotal="0"/>
    <pivotField compact="0" outline="0" showAll="0" defaultSubtotal="0"/>
    <pivotField compact="0" outline="0" showAll="0" defaultSubtotal="0"/>
    <pivotField compact="0" numFmtId="170" outline="0" showAll="0" defaultSubtotal="0"/>
  </pivotFields>
  <rowFields count="1">
    <field x="8"/>
  </rowFields>
  <rowItems count="7">
    <i>
      <x/>
    </i>
    <i>
      <x v="1"/>
    </i>
    <i>
      <x v="2"/>
    </i>
    <i>
      <x v="3"/>
    </i>
    <i>
      <x v="4"/>
    </i>
    <i>
      <x v="5"/>
    </i>
    <i t="grand">
      <x/>
    </i>
  </rowItems>
  <colFields count="1">
    <field x="-2"/>
  </colFields>
  <colItems count="2">
    <i>
      <x/>
    </i>
    <i i="1">
      <x v="1"/>
    </i>
  </colItems>
  <dataFields count="2">
    <dataField name="CANT" fld="2" subtotal="count" baseField="0" baseItem="0"/>
    <dataField name="SALDO IPS" fld="6" baseField="0" baseItem="0" numFmtId="170"/>
  </dataFields>
  <formats count="13">
    <format dxfId="12">
      <pivotArea type="all" dataOnly="0" outline="0" fieldPosition="0"/>
    </format>
    <format dxfId="11">
      <pivotArea outline="0" collapsedLevelsAreSubtotals="1" fieldPosition="0"/>
    </format>
    <format dxfId="10">
      <pivotArea field="8" type="button" dataOnly="0" labelOnly="1" outline="0" axis="axisRow" fieldPosition="0"/>
    </format>
    <format dxfId="9">
      <pivotArea dataOnly="0" labelOnly="1" outline="0" fieldPosition="0">
        <references count="1">
          <reference field="8" count="0"/>
        </references>
      </pivotArea>
    </format>
    <format dxfId="8">
      <pivotArea dataOnly="0" labelOnly="1" grandRow="1" outline="0" fieldPosition="0"/>
    </format>
    <format dxfId="7">
      <pivotArea dataOnly="0" labelOnly="1" outline="0" fieldPosition="0">
        <references count="1">
          <reference field="4294967294" count="2">
            <x v="0"/>
            <x v="1"/>
          </reference>
        </references>
      </pivotArea>
    </format>
    <format dxfId="6">
      <pivotArea type="all" dataOnly="0" outline="0" fieldPosition="0"/>
    </format>
    <format dxfId="5">
      <pivotArea outline="0" collapsedLevelsAreSubtotals="1" fieldPosition="0"/>
    </format>
    <format dxfId="4">
      <pivotArea field="8" type="button" dataOnly="0" labelOnly="1" outline="0" axis="axisRow" fieldPosition="0"/>
    </format>
    <format dxfId="3">
      <pivotArea dataOnly="0" labelOnly="1" outline="0" fieldPosition="0">
        <references count="1">
          <reference field="8" count="0"/>
        </references>
      </pivotArea>
    </format>
    <format dxfId="2">
      <pivotArea dataOnly="0" labelOnly="1" grandRow="1" outline="0" fieldPosition="0"/>
    </format>
    <format dxfId="1">
      <pivotArea dataOnly="0" labelOnly="1" outline="0" fieldPosition="0">
        <references count="1">
          <reference field="4294967294" count="2">
            <x v="0"/>
            <x v="1"/>
          </reference>
        </references>
      </pivotArea>
    </format>
    <format dxfId="0">
      <pivotArea outline="0"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showGridLines="0" topLeftCell="A2" workbookViewId="0">
      <selection activeCell="A3" sqref="A3:C10"/>
    </sheetView>
  </sheetViews>
  <sheetFormatPr baseColWidth="10" defaultRowHeight="10" x14ac:dyDescent="0.2"/>
  <cols>
    <col min="1" max="1" width="46.26953125" style="9" bestFit="1" customWidth="1"/>
    <col min="2" max="2" width="5" style="9" bestFit="1" customWidth="1"/>
    <col min="3" max="3" width="11.6328125" style="9" bestFit="1" customWidth="1"/>
    <col min="4" max="16384" width="10.90625" style="9"/>
  </cols>
  <sheetData>
    <row r="3" spans="1:3" x14ac:dyDescent="0.2">
      <c r="A3" s="27" t="s">
        <v>169</v>
      </c>
      <c r="B3" s="9" t="s">
        <v>171</v>
      </c>
      <c r="C3" s="9" t="s">
        <v>172</v>
      </c>
    </row>
    <row r="4" spans="1:3" x14ac:dyDescent="0.2">
      <c r="A4" s="9" t="s">
        <v>164</v>
      </c>
      <c r="B4" s="28">
        <v>1</v>
      </c>
      <c r="C4" s="26">
        <v>122672</v>
      </c>
    </row>
    <row r="5" spans="1:3" x14ac:dyDescent="0.2">
      <c r="A5" s="9" t="s">
        <v>167</v>
      </c>
      <c r="B5" s="28">
        <v>26</v>
      </c>
      <c r="C5" s="26">
        <v>10712111</v>
      </c>
    </row>
    <row r="6" spans="1:3" x14ac:dyDescent="0.2">
      <c r="A6" s="9" t="s">
        <v>161</v>
      </c>
      <c r="B6" s="28">
        <v>22</v>
      </c>
      <c r="C6" s="26">
        <v>10602737</v>
      </c>
    </row>
    <row r="7" spans="1:3" x14ac:dyDescent="0.2">
      <c r="A7" s="9" t="s">
        <v>168</v>
      </c>
      <c r="B7" s="28">
        <v>1</v>
      </c>
      <c r="C7" s="26">
        <v>95785</v>
      </c>
    </row>
    <row r="8" spans="1:3" x14ac:dyDescent="0.2">
      <c r="A8" s="9" t="s">
        <v>162</v>
      </c>
      <c r="B8" s="28">
        <v>1</v>
      </c>
      <c r="C8" s="26">
        <v>12974</v>
      </c>
    </row>
    <row r="9" spans="1:3" x14ac:dyDescent="0.2">
      <c r="A9" s="9" t="s">
        <v>160</v>
      </c>
      <c r="B9" s="28">
        <v>1</v>
      </c>
      <c r="C9" s="26">
        <v>115700</v>
      </c>
    </row>
    <row r="10" spans="1:3" x14ac:dyDescent="0.2">
      <c r="A10" s="9" t="s">
        <v>170</v>
      </c>
      <c r="B10" s="28">
        <v>52</v>
      </c>
      <c r="C10" s="26">
        <v>21661979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54"/>
  <sheetViews>
    <sheetView showGridLines="0" workbookViewId="0">
      <pane ySplit="2" topLeftCell="A3" activePane="bottomLeft" state="frozen"/>
      <selection pane="bottomLeft" activeCell="G3" sqref="G3"/>
    </sheetView>
  </sheetViews>
  <sheetFormatPr baseColWidth="10" defaultRowHeight="10" x14ac:dyDescent="0.2"/>
  <cols>
    <col min="1" max="1" width="11" style="9" bestFit="1" customWidth="1"/>
    <col min="2" max="4" width="10.90625" style="9"/>
    <col min="5" max="5" width="11" style="9" bestFit="1" customWidth="1"/>
    <col min="6" max="6" width="12.7265625" style="9" bestFit="1" customWidth="1"/>
    <col min="7" max="7" width="11.453125" style="9" bestFit="1" customWidth="1"/>
    <col min="8" max="12" width="10.90625" style="9"/>
    <col min="13" max="15" width="11" style="10" bestFit="1" customWidth="1"/>
    <col min="16" max="16" width="10.90625" style="10"/>
    <col min="17" max="17" width="11" style="9" bestFit="1" customWidth="1"/>
    <col min="18" max="18" width="10.90625" style="9"/>
    <col min="19" max="19" width="12.6328125" style="9" bestFit="1" customWidth="1"/>
    <col min="20" max="25" width="10.90625" style="9"/>
    <col min="26" max="36" width="11" style="9" bestFit="1" customWidth="1"/>
    <col min="37" max="39" width="10.90625" style="9"/>
    <col min="40" max="40" width="11" style="9" bestFit="1" customWidth="1"/>
    <col min="41" max="16384" width="10.90625" style="9"/>
  </cols>
  <sheetData>
    <row r="1" spans="1:40" x14ac:dyDescent="0.2">
      <c r="A1" s="16">
        <v>45716</v>
      </c>
      <c r="F1" s="25">
        <f>+SUBTOTAL(9,F3:F54)</f>
        <v>23706163</v>
      </c>
      <c r="G1" s="25">
        <f>+SUBTOTAL(9,G3:G54)</f>
        <v>21661979</v>
      </c>
      <c r="H1" s="26">
        <f>+G1-SUM(Z1:AH1)</f>
        <v>0</v>
      </c>
      <c r="J1" s="25">
        <f>+SUBTOTAL(9,J3:J54)</f>
        <v>125520</v>
      </c>
      <c r="S1" s="25">
        <f>+SUBTOTAL(9,S3:S54)</f>
        <v>211484</v>
      </c>
      <c r="Z1" s="25">
        <f t="shared" ref="Z1:AI1" si="0">+SUBTOTAL(9,Z3:Z54)</f>
        <v>0</v>
      </c>
      <c r="AA1" s="25">
        <f t="shared" si="0"/>
        <v>122672</v>
      </c>
      <c r="AB1" s="25">
        <f t="shared" si="0"/>
        <v>10712111</v>
      </c>
      <c r="AC1" s="25">
        <f t="shared" si="0"/>
        <v>12974</v>
      </c>
      <c r="AD1" s="25">
        <f t="shared" si="0"/>
        <v>0</v>
      </c>
      <c r="AE1" s="25">
        <f t="shared" si="0"/>
        <v>146780</v>
      </c>
      <c r="AF1" s="25">
        <f t="shared" si="0"/>
        <v>10667442</v>
      </c>
      <c r="AG1" s="25">
        <f t="shared" si="0"/>
        <v>0</v>
      </c>
      <c r="AH1" s="25">
        <f t="shared" si="0"/>
        <v>0</v>
      </c>
      <c r="AI1" s="25">
        <f t="shared" si="0"/>
        <v>2044184</v>
      </c>
    </row>
    <row r="2" spans="1:40" s="20" customFormat="1" ht="30" x14ac:dyDescent="0.35">
      <c r="A2" s="17" t="s">
        <v>141</v>
      </c>
      <c r="B2" s="17" t="s">
        <v>142</v>
      </c>
      <c r="C2" s="17" t="s">
        <v>0</v>
      </c>
      <c r="D2" s="17" t="s">
        <v>140</v>
      </c>
      <c r="E2" s="11" t="s">
        <v>1</v>
      </c>
      <c r="F2" s="18" t="s">
        <v>2</v>
      </c>
      <c r="G2" s="19" t="s">
        <v>144</v>
      </c>
      <c r="H2" s="1" t="s">
        <v>107</v>
      </c>
      <c r="I2" s="2" t="s">
        <v>169</v>
      </c>
      <c r="J2" s="3" t="s">
        <v>108</v>
      </c>
      <c r="K2" s="4" t="s">
        <v>109</v>
      </c>
      <c r="L2" s="5" t="s">
        <v>110</v>
      </c>
      <c r="M2" s="15" t="s">
        <v>111</v>
      </c>
      <c r="N2" s="15" t="s">
        <v>112</v>
      </c>
      <c r="O2" s="15" t="s">
        <v>113</v>
      </c>
      <c r="P2" s="15" t="s">
        <v>114</v>
      </c>
      <c r="Q2" s="5" t="s">
        <v>115</v>
      </c>
      <c r="R2" s="5" t="s">
        <v>116</v>
      </c>
      <c r="S2" s="6" t="s">
        <v>120</v>
      </c>
      <c r="T2" s="6" t="s">
        <v>121</v>
      </c>
      <c r="U2" s="6" t="s">
        <v>122</v>
      </c>
      <c r="V2" s="6" t="s">
        <v>123</v>
      </c>
      <c r="W2" s="6" t="s">
        <v>124</v>
      </c>
      <c r="X2" s="6" t="s">
        <v>125</v>
      </c>
      <c r="Y2" s="6" t="s">
        <v>126</v>
      </c>
      <c r="Z2" s="7" t="s">
        <v>127</v>
      </c>
      <c r="AA2" s="7" t="s">
        <v>128</v>
      </c>
      <c r="AB2" s="7" t="s">
        <v>129</v>
      </c>
      <c r="AC2" s="7" t="s">
        <v>118</v>
      </c>
      <c r="AD2" s="7" t="s">
        <v>130</v>
      </c>
      <c r="AE2" s="7" t="s">
        <v>117</v>
      </c>
      <c r="AF2" s="7" t="s">
        <v>131</v>
      </c>
      <c r="AG2" s="7" t="s">
        <v>132</v>
      </c>
      <c r="AH2" s="7" t="s">
        <v>133</v>
      </c>
      <c r="AI2" s="8" t="s">
        <v>134</v>
      </c>
      <c r="AJ2" s="8" t="s">
        <v>135</v>
      </c>
      <c r="AK2" s="8" t="s">
        <v>136</v>
      </c>
      <c r="AL2" s="8" t="s">
        <v>137</v>
      </c>
      <c r="AM2" s="8" t="s">
        <v>138</v>
      </c>
      <c r="AN2" s="8" t="s">
        <v>139</v>
      </c>
    </row>
    <row r="3" spans="1:40" x14ac:dyDescent="0.2">
      <c r="A3" s="12">
        <v>805010659</v>
      </c>
      <c r="B3" s="12" t="s">
        <v>143</v>
      </c>
      <c r="C3" s="21" t="s">
        <v>12</v>
      </c>
      <c r="D3" s="21" t="s">
        <v>64</v>
      </c>
      <c r="E3" s="21">
        <v>45672</v>
      </c>
      <c r="F3" s="22">
        <v>122672</v>
      </c>
      <c r="G3" s="91">
        <v>122672</v>
      </c>
      <c r="H3" s="12" t="e">
        <v>#N/A</v>
      </c>
      <c r="I3" s="12" t="s">
        <v>164</v>
      </c>
      <c r="J3" s="24">
        <v>0</v>
      </c>
      <c r="K3" s="12"/>
      <c r="L3" s="12" t="s">
        <v>157</v>
      </c>
      <c r="M3" s="13">
        <v>45672</v>
      </c>
      <c r="N3" s="13">
        <v>45701</v>
      </c>
      <c r="O3" s="13"/>
      <c r="P3" s="13">
        <v>45713</v>
      </c>
      <c r="Q3" s="14">
        <v>3</v>
      </c>
      <c r="R3" s="14" t="s">
        <v>210</v>
      </c>
      <c r="S3" s="23">
        <v>0</v>
      </c>
      <c r="T3" s="12"/>
      <c r="U3" s="12"/>
      <c r="V3" s="12"/>
      <c r="W3" s="12" t="s">
        <v>147</v>
      </c>
      <c r="X3" s="12"/>
      <c r="Y3" s="12"/>
      <c r="Z3" s="23">
        <v>0</v>
      </c>
      <c r="AA3" s="23">
        <v>122672</v>
      </c>
      <c r="AB3" s="23">
        <v>0</v>
      </c>
      <c r="AC3" s="23">
        <v>0</v>
      </c>
      <c r="AD3" s="23">
        <v>0</v>
      </c>
      <c r="AE3" s="23">
        <v>0</v>
      </c>
      <c r="AF3" s="23">
        <v>0</v>
      </c>
      <c r="AG3" s="23">
        <v>0</v>
      </c>
      <c r="AH3" s="23">
        <v>0</v>
      </c>
      <c r="AI3" s="23">
        <v>0</v>
      </c>
      <c r="AJ3" s="23">
        <v>0</v>
      </c>
      <c r="AK3" s="12"/>
      <c r="AL3" s="13"/>
      <c r="AM3" s="12"/>
      <c r="AN3" s="23">
        <v>0</v>
      </c>
    </row>
    <row r="4" spans="1:40" x14ac:dyDescent="0.2">
      <c r="A4" s="12">
        <v>805010659</v>
      </c>
      <c r="B4" s="12" t="s">
        <v>143</v>
      </c>
      <c r="C4" s="21" t="s">
        <v>31</v>
      </c>
      <c r="D4" s="21" t="s">
        <v>83</v>
      </c>
      <c r="E4" s="21">
        <v>45702</v>
      </c>
      <c r="F4" s="22">
        <v>568102</v>
      </c>
      <c r="G4" s="91">
        <v>568102</v>
      </c>
      <c r="H4" s="12" t="e">
        <v>#N/A</v>
      </c>
      <c r="I4" s="12" t="s">
        <v>167</v>
      </c>
      <c r="J4" s="24">
        <v>0</v>
      </c>
      <c r="K4" s="12"/>
      <c r="L4" s="12" t="s">
        <v>151</v>
      </c>
      <c r="M4" s="13">
        <v>45702</v>
      </c>
      <c r="N4" s="13"/>
      <c r="O4" s="13"/>
      <c r="P4" s="13"/>
      <c r="Q4" s="14" t="s">
        <v>211</v>
      </c>
      <c r="R4" s="14" t="s">
        <v>211</v>
      </c>
      <c r="S4" s="23">
        <v>0</v>
      </c>
      <c r="T4" s="12"/>
      <c r="U4" s="12"/>
      <c r="V4" s="12"/>
      <c r="W4" s="12"/>
      <c r="X4" s="12"/>
      <c r="Y4" s="12"/>
      <c r="Z4" s="23">
        <v>0</v>
      </c>
      <c r="AA4" s="23">
        <v>0</v>
      </c>
      <c r="AB4" s="23">
        <v>568102</v>
      </c>
      <c r="AC4" s="23">
        <v>0</v>
      </c>
      <c r="AD4" s="23">
        <v>0</v>
      </c>
      <c r="AE4" s="23">
        <v>0</v>
      </c>
      <c r="AF4" s="23">
        <v>0</v>
      </c>
      <c r="AG4" s="23">
        <v>0</v>
      </c>
      <c r="AH4" s="23">
        <v>0</v>
      </c>
      <c r="AI4" s="23">
        <v>0</v>
      </c>
      <c r="AJ4" s="23">
        <v>0</v>
      </c>
      <c r="AK4" s="12"/>
      <c r="AL4" s="13"/>
      <c r="AM4" s="12"/>
      <c r="AN4" s="23">
        <v>0</v>
      </c>
    </row>
    <row r="5" spans="1:40" x14ac:dyDescent="0.2">
      <c r="A5" s="12">
        <v>805010659</v>
      </c>
      <c r="B5" s="12" t="s">
        <v>143</v>
      </c>
      <c r="C5" s="21" t="s">
        <v>32</v>
      </c>
      <c r="D5" s="21" t="s">
        <v>84</v>
      </c>
      <c r="E5" s="21">
        <v>45702</v>
      </c>
      <c r="F5" s="22">
        <v>350000</v>
      </c>
      <c r="G5" s="91">
        <v>350000</v>
      </c>
      <c r="H5" s="12" t="e">
        <v>#N/A</v>
      </c>
      <c r="I5" s="12" t="s">
        <v>167</v>
      </c>
      <c r="J5" s="24">
        <v>0</v>
      </c>
      <c r="K5" s="12"/>
      <c r="L5" s="12" t="s">
        <v>151</v>
      </c>
      <c r="M5" s="13">
        <v>45702</v>
      </c>
      <c r="N5" s="13"/>
      <c r="O5" s="13"/>
      <c r="P5" s="13"/>
      <c r="Q5" s="14" t="s">
        <v>211</v>
      </c>
      <c r="R5" s="14" t="s">
        <v>211</v>
      </c>
      <c r="S5" s="23">
        <v>0</v>
      </c>
      <c r="T5" s="12"/>
      <c r="U5" s="12"/>
      <c r="V5" s="12"/>
      <c r="W5" s="12"/>
      <c r="X5" s="12"/>
      <c r="Y5" s="12"/>
      <c r="Z5" s="23">
        <v>0</v>
      </c>
      <c r="AA5" s="23">
        <v>0</v>
      </c>
      <c r="AB5" s="23">
        <v>350000</v>
      </c>
      <c r="AC5" s="23">
        <v>0</v>
      </c>
      <c r="AD5" s="23">
        <v>0</v>
      </c>
      <c r="AE5" s="23">
        <v>0</v>
      </c>
      <c r="AF5" s="23">
        <v>0</v>
      </c>
      <c r="AG5" s="23">
        <v>0</v>
      </c>
      <c r="AH5" s="23">
        <v>0</v>
      </c>
      <c r="AI5" s="23">
        <v>0</v>
      </c>
      <c r="AJ5" s="23">
        <v>0</v>
      </c>
      <c r="AK5" s="12"/>
      <c r="AL5" s="13"/>
      <c r="AM5" s="12"/>
      <c r="AN5" s="23">
        <v>0</v>
      </c>
    </row>
    <row r="6" spans="1:40" x14ac:dyDescent="0.2">
      <c r="A6" s="12">
        <v>805010659</v>
      </c>
      <c r="B6" s="12" t="s">
        <v>143</v>
      </c>
      <c r="C6" s="21" t="s">
        <v>33</v>
      </c>
      <c r="D6" s="21" t="s">
        <v>85</v>
      </c>
      <c r="E6" s="21">
        <v>45702</v>
      </c>
      <c r="F6" s="22">
        <v>229539</v>
      </c>
      <c r="G6" s="91">
        <v>229539</v>
      </c>
      <c r="H6" s="12" t="e">
        <v>#N/A</v>
      </c>
      <c r="I6" s="12" t="s">
        <v>167</v>
      </c>
      <c r="J6" s="24">
        <v>0</v>
      </c>
      <c r="K6" s="12"/>
      <c r="L6" s="12" t="s">
        <v>151</v>
      </c>
      <c r="M6" s="13">
        <v>45702</v>
      </c>
      <c r="N6" s="13"/>
      <c r="O6" s="13"/>
      <c r="P6" s="13"/>
      <c r="Q6" s="14" t="s">
        <v>211</v>
      </c>
      <c r="R6" s="14" t="s">
        <v>211</v>
      </c>
      <c r="S6" s="23">
        <v>0</v>
      </c>
      <c r="T6" s="12"/>
      <c r="U6" s="12"/>
      <c r="V6" s="12"/>
      <c r="W6" s="12"/>
      <c r="X6" s="12"/>
      <c r="Y6" s="12"/>
      <c r="Z6" s="23">
        <v>0</v>
      </c>
      <c r="AA6" s="23">
        <v>0</v>
      </c>
      <c r="AB6" s="23">
        <v>229539</v>
      </c>
      <c r="AC6" s="23">
        <v>0</v>
      </c>
      <c r="AD6" s="23">
        <v>0</v>
      </c>
      <c r="AE6" s="23">
        <v>0</v>
      </c>
      <c r="AF6" s="23">
        <v>0</v>
      </c>
      <c r="AG6" s="23">
        <v>0</v>
      </c>
      <c r="AH6" s="23">
        <v>0</v>
      </c>
      <c r="AI6" s="23">
        <v>0</v>
      </c>
      <c r="AJ6" s="23">
        <v>0</v>
      </c>
      <c r="AK6" s="12"/>
      <c r="AL6" s="13"/>
      <c r="AM6" s="12"/>
      <c r="AN6" s="23">
        <v>0</v>
      </c>
    </row>
    <row r="7" spans="1:40" x14ac:dyDescent="0.2">
      <c r="A7" s="12">
        <v>805010659</v>
      </c>
      <c r="B7" s="12" t="s">
        <v>143</v>
      </c>
      <c r="C7" s="21" t="s">
        <v>34</v>
      </c>
      <c r="D7" s="21" t="s">
        <v>86</v>
      </c>
      <c r="E7" s="21">
        <v>45702</v>
      </c>
      <c r="F7" s="22">
        <v>240000</v>
      </c>
      <c r="G7" s="91">
        <v>240000</v>
      </c>
      <c r="H7" s="12" t="e">
        <v>#N/A</v>
      </c>
      <c r="I7" s="12" t="s">
        <v>167</v>
      </c>
      <c r="J7" s="24">
        <v>0</v>
      </c>
      <c r="K7" s="12"/>
      <c r="L7" s="12" t="s">
        <v>151</v>
      </c>
      <c r="M7" s="13">
        <v>45702</v>
      </c>
      <c r="N7" s="13"/>
      <c r="O7" s="13"/>
      <c r="P7" s="13"/>
      <c r="Q7" s="14" t="s">
        <v>211</v>
      </c>
      <c r="R7" s="14" t="s">
        <v>211</v>
      </c>
      <c r="S7" s="23">
        <v>0</v>
      </c>
      <c r="T7" s="12"/>
      <c r="U7" s="12"/>
      <c r="V7" s="12"/>
      <c r="W7" s="12"/>
      <c r="X7" s="12"/>
      <c r="Y7" s="12"/>
      <c r="Z7" s="23">
        <v>0</v>
      </c>
      <c r="AA7" s="23">
        <v>0</v>
      </c>
      <c r="AB7" s="23">
        <v>240000</v>
      </c>
      <c r="AC7" s="23">
        <v>0</v>
      </c>
      <c r="AD7" s="23">
        <v>0</v>
      </c>
      <c r="AE7" s="23">
        <v>0</v>
      </c>
      <c r="AF7" s="23">
        <v>0</v>
      </c>
      <c r="AG7" s="23">
        <v>0</v>
      </c>
      <c r="AH7" s="23">
        <v>0</v>
      </c>
      <c r="AI7" s="23">
        <v>0</v>
      </c>
      <c r="AJ7" s="23">
        <v>0</v>
      </c>
      <c r="AK7" s="12"/>
      <c r="AL7" s="13"/>
      <c r="AM7" s="12"/>
      <c r="AN7" s="23">
        <v>0</v>
      </c>
    </row>
    <row r="8" spans="1:40" x14ac:dyDescent="0.2">
      <c r="A8" s="12">
        <v>805010659</v>
      </c>
      <c r="B8" s="12" t="s">
        <v>143</v>
      </c>
      <c r="C8" s="21" t="s">
        <v>35</v>
      </c>
      <c r="D8" s="21" t="s">
        <v>87</v>
      </c>
      <c r="E8" s="21">
        <v>45702</v>
      </c>
      <c r="F8" s="22">
        <v>28062</v>
      </c>
      <c r="G8" s="91">
        <v>28062</v>
      </c>
      <c r="H8" s="12" t="e">
        <v>#N/A</v>
      </c>
      <c r="I8" s="12" t="s">
        <v>167</v>
      </c>
      <c r="J8" s="24">
        <v>0</v>
      </c>
      <c r="K8" s="12"/>
      <c r="L8" s="12" t="s">
        <v>151</v>
      </c>
      <c r="M8" s="13">
        <v>45702</v>
      </c>
      <c r="N8" s="13"/>
      <c r="O8" s="13"/>
      <c r="P8" s="13"/>
      <c r="Q8" s="14" t="s">
        <v>211</v>
      </c>
      <c r="R8" s="14" t="s">
        <v>211</v>
      </c>
      <c r="S8" s="23">
        <v>0</v>
      </c>
      <c r="T8" s="12"/>
      <c r="U8" s="12"/>
      <c r="V8" s="12"/>
      <c r="W8" s="12"/>
      <c r="X8" s="12"/>
      <c r="Y8" s="12"/>
      <c r="Z8" s="23">
        <v>0</v>
      </c>
      <c r="AA8" s="23">
        <v>0</v>
      </c>
      <c r="AB8" s="23">
        <v>28062</v>
      </c>
      <c r="AC8" s="23">
        <v>0</v>
      </c>
      <c r="AD8" s="23">
        <v>0</v>
      </c>
      <c r="AE8" s="23">
        <v>0</v>
      </c>
      <c r="AF8" s="23">
        <v>0</v>
      </c>
      <c r="AG8" s="23">
        <v>0</v>
      </c>
      <c r="AH8" s="23">
        <v>0</v>
      </c>
      <c r="AI8" s="23">
        <v>0</v>
      </c>
      <c r="AJ8" s="23">
        <v>0</v>
      </c>
      <c r="AK8" s="12"/>
      <c r="AL8" s="13"/>
      <c r="AM8" s="12"/>
      <c r="AN8" s="23">
        <v>0</v>
      </c>
    </row>
    <row r="9" spans="1:40" x14ac:dyDescent="0.2">
      <c r="A9" s="12">
        <v>805010659</v>
      </c>
      <c r="B9" s="12" t="s">
        <v>143</v>
      </c>
      <c r="C9" s="21" t="s">
        <v>36</v>
      </c>
      <c r="D9" s="21" t="s">
        <v>88</v>
      </c>
      <c r="E9" s="21">
        <v>45702</v>
      </c>
      <c r="F9" s="22">
        <v>116667</v>
      </c>
      <c r="G9" s="91">
        <v>116667</v>
      </c>
      <c r="H9" s="12" t="e">
        <v>#N/A</v>
      </c>
      <c r="I9" s="12" t="s">
        <v>167</v>
      </c>
      <c r="J9" s="24">
        <v>0</v>
      </c>
      <c r="K9" s="12"/>
      <c r="L9" s="12" t="s">
        <v>151</v>
      </c>
      <c r="M9" s="13">
        <v>45702</v>
      </c>
      <c r="N9" s="13"/>
      <c r="O9" s="13"/>
      <c r="P9" s="13"/>
      <c r="Q9" s="14" t="s">
        <v>211</v>
      </c>
      <c r="R9" s="14" t="s">
        <v>211</v>
      </c>
      <c r="S9" s="23">
        <v>0</v>
      </c>
      <c r="T9" s="12"/>
      <c r="U9" s="12"/>
      <c r="V9" s="12"/>
      <c r="W9" s="12"/>
      <c r="X9" s="12"/>
      <c r="Y9" s="12"/>
      <c r="Z9" s="23">
        <v>0</v>
      </c>
      <c r="AA9" s="23">
        <v>0</v>
      </c>
      <c r="AB9" s="23">
        <v>116667</v>
      </c>
      <c r="AC9" s="23">
        <v>0</v>
      </c>
      <c r="AD9" s="23">
        <v>0</v>
      </c>
      <c r="AE9" s="23">
        <v>0</v>
      </c>
      <c r="AF9" s="23">
        <v>0</v>
      </c>
      <c r="AG9" s="23">
        <v>0</v>
      </c>
      <c r="AH9" s="23">
        <v>0</v>
      </c>
      <c r="AI9" s="23">
        <v>0</v>
      </c>
      <c r="AJ9" s="23">
        <v>0</v>
      </c>
      <c r="AK9" s="12"/>
      <c r="AL9" s="13"/>
      <c r="AM9" s="12"/>
      <c r="AN9" s="23">
        <v>0</v>
      </c>
    </row>
    <row r="10" spans="1:40" x14ac:dyDescent="0.2">
      <c r="A10" s="12">
        <v>805010659</v>
      </c>
      <c r="B10" s="12" t="s">
        <v>143</v>
      </c>
      <c r="C10" s="21" t="s">
        <v>37</v>
      </c>
      <c r="D10" s="21" t="s">
        <v>89</v>
      </c>
      <c r="E10" s="21">
        <v>45702</v>
      </c>
      <c r="F10" s="22">
        <v>139491</v>
      </c>
      <c r="G10" s="91">
        <v>139491</v>
      </c>
      <c r="H10" s="12" t="e">
        <v>#N/A</v>
      </c>
      <c r="I10" s="12" t="s">
        <v>167</v>
      </c>
      <c r="J10" s="24">
        <v>0</v>
      </c>
      <c r="K10" s="12"/>
      <c r="L10" s="12" t="s">
        <v>151</v>
      </c>
      <c r="M10" s="13">
        <v>45702</v>
      </c>
      <c r="N10" s="13"/>
      <c r="O10" s="13"/>
      <c r="P10" s="13"/>
      <c r="Q10" s="14" t="s">
        <v>211</v>
      </c>
      <c r="R10" s="14" t="s">
        <v>211</v>
      </c>
      <c r="S10" s="23">
        <v>0</v>
      </c>
      <c r="T10" s="12"/>
      <c r="U10" s="12"/>
      <c r="V10" s="12"/>
      <c r="W10" s="12"/>
      <c r="X10" s="12"/>
      <c r="Y10" s="12"/>
      <c r="Z10" s="23">
        <v>0</v>
      </c>
      <c r="AA10" s="23">
        <v>0</v>
      </c>
      <c r="AB10" s="23">
        <v>139491</v>
      </c>
      <c r="AC10" s="23">
        <v>0</v>
      </c>
      <c r="AD10" s="23">
        <v>0</v>
      </c>
      <c r="AE10" s="23">
        <v>0</v>
      </c>
      <c r="AF10" s="23">
        <v>0</v>
      </c>
      <c r="AG10" s="23">
        <v>0</v>
      </c>
      <c r="AH10" s="23">
        <v>0</v>
      </c>
      <c r="AI10" s="23">
        <v>0</v>
      </c>
      <c r="AJ10" s="23">
        <v>0</v>
      </c>
      <c r="AK10" s="12"/>
      <c r="AL10" s="13"/>
      <c r="AM10" s="12"/>
      <c r="AN10" s="23">
        <v>0</v>
      </c>
    </row>
    <row r="11" spans="1:40" x14ac:dyDescent="0.2">
      <c r="A11" s="12">
        <v>805010659</v>
      </c>
      <c r="B11" s="12" t="s">
        <v>143</v>
      </c>
      <c r="C11" s="21" t="s">
        <v>38</v>
      </c>
      <c r="D11" s="21" t="s">
        <v>90</v>
      </c>
      <c r="E11" s="21">
        <v>45702</v>
      </c>
      <c r="F11" s="22">
        <v>683000</v>
      </c>
      <c r="G11" s="91">
        <v>683000</v>
      </c>
      <c r="H11" s="12" t="e">
        <v>#N/A</v>
      </c>
      <c r="I11" s="12" t="s">
        <v>167</v>
      </c>
      <c r="J11" s="24">
        <v>0</v>
      </c>
      <c r="K11" s="12"/>
      <c r="L11" s="12" t="s">
        <v>151</v>
      </c>
      <c r="M11" s="13">
        <v>45702</v>
      </c>
      <c r="N11" s="13"/>
      <c r="O11" s="13"/>
      <c r="P11" s="13"/>
      <c r="Q11" s="14" t="s">
        <v>211</v>
      </c>
      <c r="R11" s="14" t="s">
        <v>211</v>
      </c>
      <c r="S11" s="23">
        <v>0</v>
      </c>
      <c r="T11" s="12"/>
      <c r="U11" s="12"/>
      <c r="V11" s="12"/>
      <c r="W11" s="12"/>
      <c r="X11" s="12"/>
      <c r="Y11" s="12"/>
      <c r="Z11" s="23">
        <v>0</v>
      </c>
      <c r="AA11" s="23">
        <v>0</v>
      </c>
      <c r="AB11" s="23">
        <v>683000</v>
      </c>
      <c r="AC11" s="23">
        <v>0</v>
      </c>
      <c r="AD11" s="23">
        <v>0</v>
      </c>
      <c r="AE11" s="23">
        <v>0</v>
      </c>
      <c r="AF11" s="23">
        <v>0</v>
      </c>
      <c r="AG11" s="23">
        <v>0</v>
      </c>
      <c r="AH11" s="23">
        <v>0</v>
      </c>
      <c r="AI11" s="23">
        <v>0</v>
      </c>
      <c r="AJ11" s="23">
        <v>0</v>
      </c>
      <c r="AK11" s="12"/>
      <c r="AL11" s="13"/>
      <c r="AM11" s="12"/>
      <c r="AN11" s="23">
        <v>0</v>
      </c>
    </row>
    <row r="12" spans="1:40" x14ac:dyDescent="0.2">
      <c r="A12" s="12">
        <v>805010659</v>
      </c>
      <c r="B12" s="12" t="s">
        <v>143</v>
      </c>
      <c r="C12" s="21" t="s">
        <v>39</v>
      </c>
      <c r="D12" s="21" t="s">
        <v>91</v>
      </c>
      <c r="E12" s="21">
        <v>45702</v>
      </c>
      <c r="F12" s="22">
        <v>28062</v>
      </c>
      <c r="G12" s="91">
        <v>28062</v>
      </c>
      <c r="H12" s="12" t="e">
        <v>#N/A</v>
      </c>
      <c r="I12" s="12" t="s">
        <v>167</v>
      </c>
      <c r="J12" s="24">
        <v>0</v>
      </c>
      <c r="K12" s="12"/>
      <c r="L12" s="12" t="s">
        <v>151</v>
      </c>
      <c r="M12" s="13">
        <v>45702</v>
      </c>
      <c r="N12" s="13"/>
      <c r="O12" s="13"/>
      <c r="P12" s="13"/>
      <c r="Q12" s="14" t="s">
        <v>211</v>
      </c>
      <c r="R12" s="14" t="s">
        <v>211</v>
      </c>
      <c r="S12" s="23">
        <v>0</v>
      </c>
      <c r="T12" s="12"/>
      <c r="U12" s="12"/>
      <c r="V12" s="12"/>
      <c r="W12" s="12"/>
      <c r="X12" s="12"/>
      <c r="Y12" s="12"/>
      <c r="Z12" s="23">
        <v>0</v>
      </c>
      <c r="AA12" s="23">
        <v>0</v>
      </c>
      <c r="AB12" s="23">
        <v>28062</v>
      </c>
      <c r="AC12" s="23">
        <v>0</v>
      </c>
      <c r="AD12" s="23">
        <v>0</v>
      </c>
      <c r="AE12" s="23">
        <v>0</v>
      </c>
      <c r="AF12" s="23">
        <v>0</v>
      </c>
      <c r="AG12" s="23">
        <v>0</v>
      </c>
      <c r="AH12" s="23">
        <v>0</v>
      </c>
      <c r="AI12" s="23">
        <v>0</v>
      </c>
      <c r="AJ12" s="23">
        <v>0</v>
      </c>
      <c r="AK12" s="12"/>
      <c r="AL12" s="13"/>
      <c r="AM12" s="12"/>
      <c r="AN12" s="23">
        <v>0</v>
      </c>
    </row>
    <row r="13" spans="1:40" x14ac:dyDescent="0.2">
      <c r="A13" s="12">
        <v>805010659</v>
      </c>
      <c r="B13" s="12" t="s">
        <v>143</v>
      </c>
      <c r="C13" s="21" t="s">
        <v>40</v>
      </c>
      <c r="D13" s="21" t="s">
        <v>92</v>
      </c>
      <c r="E13" s="21">
        <v>45702</v>
      </c>
      <c r="F13" s="22">
        <v>333000</v>
      </c>
      <c r="G13" s="91">
        <v>333000</v>
      </c>
      <c r="H13" s="12" t="e">
        <v>#N/A</v>
      </c>
      <c r="I13" s="12" t="s">
        <v>167</v>
      </c>
      <c r="J13" s="24">
        <v>0</v>
      </c>
      <c r="K13" s="12"/>
      <c r="L13" s="12" t="s">
        <v>151</v>
      </c>
      <c r="M13" s="13">
        <v>45702</v>
      </c>
      <c r="N13" s="13"/>
      <c r="O13" s="13"/>
      <c r="P13" s="13"/>
      <c r="Q13" s="14" t="s">
        <v>211</v>
      </c>
      <c r="R13" s="14" t="s">
        <v>211</v>
      </c>
      <c r="S13" s="23">
        <v>0</v>
      </c>
      <c r="T13" s="12"/>
      <c r="U13" s="12"/>
      <c r="V13" s="12"/>
      <c r="W13" s="12"/>
      <c r="X13" s="12"/>
      <c r="Y13" s="12"/>
      <c r="Z13" s="23">
        <v>0</v>
      </c>
      <c r="AA13" s="23">
        <v>0</v>
      </c>
      <c r="AB13" s="23">
        <v>333000</v>
      </c>
      <c r="AC13" s="23">
        <v>0</v>
      </c>
      <c r="AD13" s="23">
        <v>0</v>
      </c>
      <c r="AE13" s="23">
        <v>0</v>
      </c>
      <c r="AF13" s="23">
        <v>0</v>
      </c>
      <c r="AG13" s="23">
        <v>0</v>
      </c>
      <c r="AH13" s="23">
        <v>0</v>
      </c>
      <c r="AI13" s="23">
        <v>0</v>
      </c>
      <c r="AJ13" s="23">
        <v>0</v>
      </c>
      <c r="AK13" s="12"/>
      <c r="AL13" s="13"/>
      <c r="AM13" s="12"/>
      <c r="AN13" s="23">
        <v>0</v>
      </c>
    </row>
    <row r="14" spans="1:40" x14ac:dyDescent="0.2">
      <c r="A14" s="12">
        <v>805010659</v>
      </c>
      <c r="B14" s="12" t="s">
        <v>143</v>
      </c>
      <c r="C14" s="21" t="s">
        <v>41</v>
      </c>
      <c r="D14" s="21" t="s">
        <v>93</v>
      </c>
      <c r="E14" s="21">
        <v>45702</v>
      </c>
      <c r="F14" s="22">
        <v>61259</v>
      </c>
      <c r="G14" s="91">
        <v>61259</v>
      </c>
      <c r="H14" s="12" t="e">
        <v>#N/A</v>
      </c>
      <c r="I14" s="12" t="s">
        <v>167</v>
      </c>
      <c r="J14" s="24">
        <v>0</v>
      </c>
      <c r="K14" s="12"/>
      <c r="L14" s="12" t="s">
        <v>151</v>
      </c>
      <c r="M14" s="13">
        <v>45702</v>
      </c>
      <c r="N14" s="13"/>
      <c r="O14" s="13"/>
      <c r="P14" s="13"/>
      <c r="Q14" s="14" t="s">
        <v>211</v>
      </c>
      <c r="R14" s="14" t="s">
        <v>211</v>
      </c>
      <c r="S14" s="23">
        <v>0</v>
      </c>
      <c r="T14" s="12"/>
      <c r="U14" s="12"/>
      <c r="V14" s="12"/>
      <c r="W14" s="12"/>
      <c r="X14" s="12"/>
      <c r="Y14" s="12"/>
      <c r="Z14" s="23">
        <v>0</v>
      </c>
      <c r="AA14" s="23">
        <v>0</v>
      </c>
      <c r="AB14" s="23">
        <v>61259</v>
      </c>
      <c r="AC14" s="23">
        <v>0</v>
      </c>
      <c r="AD14" s="23">
        <v>0</v>
      </c>
      <c r="AE14" s="23">
        <v>0</v>
      </c>
      <c r="AF14" s="23">
        <v>0</v>
      </c>
      <c r="AG14" s="23">
        <v>0</v>
      </c>
      <c r="AH14" s="23">
        <v>0</v>
      </c>
      <c r="AI14" s="23">
        <v>0</v>
      </c>
      <c r="AJ14" s="23">
        <v>0</v>
      </c>
      <c r="AK14" s="12"/>
      <c r="AL14" s="13"/>
      <c r="AM14" s="12"/>
      <c r="AN14" s="23">
        <v>0</v>
      </c>
    </row>
    <row r="15" spans="1:40" x14ac:dyDescent="0.2">
      <c r="A15" s="12">
        <v>805010659</v>
      </c>
      <c r="B15" s="12" t="s">
        <v>143</v>
      </c>
      <c r="C15" s="21" t="s">
        <v>42</v>
      </c>
      <c r="D15" s="21" t="s">
        <v>94</v>
      </c>
      <c r="E15" s="21">
        <v>45702</v>
      </c>
      <c r="F15" s="22">
        <v>275385</v>
      </c>
      <c r="G15" s="91">
        <v>275385</v>
      </c>
      <c r="H15" s="12" t="e">
        <v>#N/A</v>
      </c>
      <c r="I15" s="12" t="s">
        <v>167</v>
      </c>
      <c r="J15" s="24">
        <v>0</v>
      </c>
      <c r="K15" s="12"/>
      <c r="L15" s="12" t="s">
        <v>151</v>
      </c>
      <c r="M15" s="13">
        <v>45702</v>
      </c>
      <c r="N15" s="13"/>
      <c r="O15" s="13"/>
      <c r="P15" s="13"/>
      <c r="Q15" s="14" t="s">
        <v>211</v>
      </c>
      <c r="R15" s="14" t="s">
        <v>211</v>
      </c>
      <c r="S15" s="23">
        <v>0</v>
      </c>
      <c r="T15" s="12"/>
      <c r="U15" s="12"/>
      <c r="V15" s="12"/>
      <c r="W15" s="12"/>
      <c r="X15" s="12"/>
      <c r="Y15" s="12"/>
      <c r="Z15" s="23">
        <v>0</v>
      </c>
      <c r="AA15" s="23">
        <v>0</v>
      </c>
      <c r="AB15" s="23">
        <v>275385</v>
      </c>
      <c r="AC15" s="23">
        <v>0</v>
      </c>
      <c r="AD15" s="23">
        <v>0</v>
      </c>
      <c r="AE15" s="23">
        <v>0</v>
      </c>
      <c r="AF15" s="23">
        <v>0</v>
      </c>
      <c r="AG15" s="23">
        <v>0</v>
      </c>
      <c r="AH15" s="23">
        <v>0</v>
      </c>
      <c r="AI15" s="23">
        <v>0</v>
      </c>
      <c r="AJ15" s="23">
        <v>0</v>
      </c>
      <c r="AK15" s="12"/>
      <c r="AL15" s="13"/>
      <c r="AM15" s="12"/>
      <c r="AN15" s="23">
        <v>0</v>
      </c>
    </row>
    <row r="16" spans="1:40" x14ac:dyDescent="0.2">
      <c r="A16" s="12">
        <v>805010659</v>
      </c>
      <c r="B16" s="12" t="s">
        <v>143</v>
      </c>
      <c r="C16" s="21" t="s">
        <v>43</v>
      </c>
      <c r="D16" s="21" t="s">
        <v>95</v>
      </c>
      <c r="E16" s="21">
        <v>45702</v>
      </c>
      <c r="F16" s="22">
        <v>16035</v>
      </c>
      <c r="G16" s="91">
        <v>16035</v>
      </c>
      <c r="H16" s="12" t="e">
        <v>#N/A</v>
      </c>
      <c r="I16" s="12" t="s">
        <v>167</v>
      </c>
      <c r="J16" s="24">
        <v>0</v>
      </c>
      <c r="K16" s="12"/>
      <c r="L16" s="12" t="s">
        <v>151</v>
      </c>
      <c r="M16" s="13">
        <v>45702</v>
      </c>
      <c r="N16" s="13"/>
      <c r="O16" s="13"/>
      <c r="P16" s="13"/>
      <c r="Q16" s="14" t="s">
        <v>211</v>
      </c>
      <c r="R16" s="14" t="s">
        <v>211</v>
      </c>
      <c r="S16" s="23">
        <v>0</v>
      </c>
      <c r="T16" s="12"/>
      <c r="U16" s="12"/>
      <c r="V16" s="12"/>
      <c r="W16" s="12"/>
      <c r="X16" s="12"/>
      <c r="Y16" s="12"/>
      <c r="Z16" s="23">
        <v>0</v>
      </c>
      <c r="AA16" s="23">
        <v>0</v>
      </c>
      <c r="AB16" s="23">
        <v>16035</v>
      </c>
      <c r="AC16" s="23">
        <v>0</v>
      </c>
      <c r="AD16" s="23">
        <v>0</v>
      </c>
      <c r="AE16" s="23">
        <v>0</v>
      </c>
      <c r="AF16" s="23">
        <v>0</v>
      </c>
      <c r="AG16" s="23">
        <v>0</v>
      </c>
      <c r="AH16" s="23">
        <v>0</v>
      </c>
      <c r="AI16" s="23">
        <v>0</v>
      </c>
      <c r="AJ16" s="23">
        <v>0</v>
      </c>
      <c r="AK16" s="12"/>
      <c r="AL16" s="13"/>
      <c r="AM16" s="12"/>
      <c r="AN16" s="23">
        <v>0</v>
      </c>
    </row>
    <row r="17" spans="1:40" x14ac:dyDescent="0.2">
      <c r="A17" s="12">
        <v>805010659</v>
      </c>
      <c r="B17" s="12" t="s">
        <v>143</v>
      </c>
      <c r="C17" s="21" t="s">
        <v>44</v>
      </c>
      <c r="D17" s="21" t="s">
        <v>96</v>
      </c>
      <c r="E17" s="21">
        <v>45702</v>
      </c>
      <c r="F17" s="22">
        <v>1665000</v>
      </c>
      <c r="G17" s="91">
        <v>1665000</v>
      </c>
      <c r="H17" s="12" t="e">
        <v>#N/A</v>
      </c>
      <c r="I17" s="12" t="s">
        <v>167</v>
      </c>
      <c r="J17" s="24">
        <v>0</v>
      </c>
      <c r="K17" s="12"/>
      <c r="L17" s="12" t="s">
        <v>151</v>
      </c>
      <c r="M17" s="13">
        <v>45702</v>
      </c>
      <c r="N17" s="13"/>
      <c r="O17" s="13"/>
      <c r="P17" s="13"/>
      <c r="Q17" s="14" t="s">
        <v>211</v>
      </c>
      <c r="R17" s="14" t="s">
        <v>211</v>
      </c>
      <c r="S17" s="23">
        <v>0</v>
      </c>
      <c r="T17" s="12"/>
      <c r="U17" s="12"/>
      <c r="V17" s="12"/>
      <c r="W17" s="12"/>
      <c r="X17" s="12"/>
      <c r="Y17" s="12"/>
      <c r="Z17" s="23">
        <v>0</v>
      </c>
      <c r="AA17" s="23">
        <v>0</v>
      </c>
      <c r="AB17" s="23">
        <v>1665000</v>
      </c>
      <c r="AC17" s="23">
        <v>0</v>
      </c>
      <c r="AD17" s="23">
        <v>0</v>
      </c>
      <c r="AE17" s="23">
        <v>0</v>
      </c>
      <c r="AF17" s="23">
        <v>0</v>
      </c>
      <c r="AG17" s="23">
        <v>0</v>
      </c>
      <c r="AH17" s="23">
        <v>0</v>
      </c>
      <c r="AI17" s="23">
        <v>0</v>
      </c>
      <c r="AJ17" s="23">
        <v>0</v>
      </c>
      <c r="AK17" s="12"/>
      <c r="AL17" s="13"/>
      <c r="AM17" s="12"/>
      <c r="AN17" s="23">
        <v>0</v>
      </c>
    </row>
    <row r="18" spans="1:40" x14ac:dyDescent="0.2">
      <c r="A18" s="12">
        <v>805010659</v>
      </c>
      <c r="B18" s="12" t="s">
        <v>143</v>
      </c>
      <c r="C18" s="21" t="s">
        <v>46</v>
      </c>
      <c r="D18" s="21" t="s">
        <v>98</v>
      </c>
      <c r="E18" s="21">
        <v>45702</v>
      </c>
      <c r="F18" s="22">
        <v>64705</v>
      </c>
      <c r="G18" s="91">
        <v>64705</v>
      </c>
      <c r="H18" s="12" t="e">
        <v>#N/A</v>
      </c>
      <c r="I18" s="12" t="s">
        <v>167</v>
      </c>
      <c r="J18" s="24">
        <v>0</v>
      </c>
      <c r="K18" s="12"/>
      <c r="L18" s="12" t="s">
        <v>151</v>
      </c>
      <c r="M18" s="13">
        <v>45702</v>
      </c>
      <c r="N18" s="13"/>
      <c r="O18" s="13"/>
      <c r="P18" s="13"/>
      <c r="Q18" s="14" t="s">
        <v>211</v>
      </c>
      <c r="R18" s="14" t="s">
        <v>211</v>
      </c>
      <c r="S18" s="23">
        <v>0</v>
      </c>
      <c r="T18" s="12"/>
      <c r="U18" s="12"/>
      <c r="V18" s="12"/>
      <c r="W18" s="12"/>
      <c r="X18" s="12"/>
      <c r="Y18" s="12"/>
      <c r="Z18" s="23">
        <v>0</v>
      </c>
      <c r="AA18" s="23">
        <v>0</v>
      </c>
      <c r="AB18" s="23">
        <v>64705</v>
      </c>
      <c r="AC18" s="23">
        <v>0</v>
      </c>
      <c r="AD18" s="23">
        <v>0</v>
      </c>
      <c r="AE18" s="23">
        <v>0</v>
      </c>
      <c r="AF18" s="23">
        <v>0</v>
      </c>
      <c r="AG18" s="23">
        <v>0</v>
      </c>
      <c r="AH18" s="23">
        <v>0</v>
      </c>
      <c r="AI18" s="23">
        <v>0</v>
      </c>
      <c r="AJ18" s="23">
        <v>0</v>
      </c>
      <c r="AK18" s="12"/>
      <c r="AL18" s="13"/>
      <c r="AM18" s="12"/>
      <c r="AN18" s="23">
        <v>0</v>
      </c>
    </row>
    <row r="19" spans="1:40" x14ac:dyDescent="0.2">
      <c r="A19" s="12">
        <v>805010659</v>
      </c>
      <c r="B19" s="12" t="s">
        <v>143</v>
      </c>
      <c r="C19" s="21" t="s">
        <v>47</v>
      </c>
      <c r="D19" s="21" t="s">
        <v>99</v>
      </c>
      <c r="E19" s="21">
        <v>45702</v>
      </c>
      <c r="F19" s="22">
        <v>16035</v>
      </c>
      <c r="G19" s="91">
        <v>16035</v>
      </c>
      <c r="H19" s="12" t="e">
        <v>#N/A</v>
      </c>
      <c r="I19" s="12" t="s">
        <v>167</v>
      </c>
      <c r="J19" s="24">
        <v>0</v>
      </c>
      <c r="K19" s="12"/>
      <c r="L19" s="12" t="s">
        <v>151</v>
      </c>
      <c r="M19" s="13">
        <v>45702</v>
      </c>
      <c r="N19" s="13"/>
      <c r="O19" s="13"/>
      <c r="P19" s="13"/>
      <c r="Q19" s="14" t="s">
        <v>211</v>
      </c>
      <c r="R19" s="14" t="s">
        <v>211</v>
      </c>
      <c r="S19" s="23">
        <v>0</v>
      </c>
      <c r="T19" s="12"/>
      <c r="U19" s="12"/>
      <c r="V19" s="12"/>
      <c r="W19" s="12"/>
      <c r="X19" s="12"/>
      <c r="Y19" s="12"/>
      <c r="Z19" s="23">
        <v>0</v>
      </c>
      <c r="AA19" s="23">
        <v>0</v>
      </c>
      <c r="AB19" s="23">
        <v>16035</v>
      </c>
      <c r="AC19" s="23">
        <v>0</v>
      </c>
      <c r="AD19" s="23">
        <v>0</v>
      </c>
      <c r="AE19" s="23">
        <v>0</v>
      </c>
      <c r="AF19" s="23">
        <v>0</v>
      </c>
      <c r="AG19" s="23">
        <v>0</v>
      </c>
      <c r="AH19" s="23">
        <v>0</v>
      </c>
      <c r="AI19" s="23">
        <v>0</v>
      </c>
      <c r="AJ19" s="23">
        <v>0</v>
      </c>
      <c r="AK19" s="12"/>
      <c r="AL19" s="13"/>
      <c r="AM19" s="12"/>
      <c r="AN19" s="23">
        <v>0</v>
      </c>
    </row>
    <row r="20" spans="1:40" x14ac:dyDescent="0.2">
      <c r="A20" s="12">
        <v>805010659</v>
      </c>
      <c r="B20" s="12" t="s">
        <v>143</v>
      </c>
      <c r="C20" s="21" t="s">
        <v>48</v>
      </c>
      <c r="D20" s="21" t="s">
        <v>100</v>
      </c>
      <c r="E20" s="21">
        <v>45702</v>
      </c>
      <c r="F20" s="22">
        <v>1953973</v>
      </c>
      <c r="G20" s="91">
        <v>1953973</v>
      </c>
      <c r="H20" s="12" t="e">
        <v>#N/A</v>
      </c>
      <c r="I20" s="12" t="s">
        <v>167</v>
      </c>
      <c r="J20" s="24">
        <v>0</v>
      </c>
      <c r="K20" s="12"/>
      <c r="L20" s="12" t="s">
        <v>151</v>
      </c>
      <c r="M20" s="13">
        <v>45702</v>
      </c>
      <c r="N20" s="13"/>
      <c r="O20" s="13"/>
      <c r="P20" s="13"/>
      <c r="Q20" s="14" t="s">
        <v>211</v>
      </c>
      <c r="R20" s="14" t="s">
        <v>211</v>
      </c>
      <c r="S20" s="23">
        <v>0</v>
      </c>
      <c r="T20" s="12"/>
      <c r="U20" s="12"/>
      <c r="V20" s="12"/>
      <c r="W20" s="12"/>
      <c r="X20" s="12"/>
      <c r="Y20" s="12"/>
      <c r="Z20" s="23">
        <v>0</v>
      </c>
      <c r="AA20" s="23">
        <v>0</v>
      </c>
      <c r="AB20" s="23">
        <v>1953973</v>
      </c>
      <c r="AC20" s="23">
        <v>0</v>
      </c>
      <c r="AD20" s="23">
        <v>0</v>
      </c>
      <c r="AE20" s="23">
        <v>0</v>
      </c>
      <c r="AF20" s="23">
        <v>0</v>
      </c>
      <c r="AG20" s="23">
        <v>0</v>
      </c>
      <c r="AH20" s="23">
        <v>0</v>
      </c>
      <c r="AI20" s="23">
        <v>0</v>
      </c>
      <c r="AJ20" s="23">
        <v>0</v>
      </c>
      <c r="AK20" s="12"/>
      <c r="AL20" s="13"/>
      <c r="AM20" s="12"/>
      <c r="AN20" s="23">
        <v>0</v>
      </c>
    </row>
    <row r="21" spans="1:40" x14ac:dyDescent="0.2">
      <c r="A21" s="12">
        <v>805010659</v>
      </c>
      <c r="B21" s="12" t="s">
        <v>143</v>
      </c>
      <c r="C21" s="21" t="s">
        <v>49</v>
      </c>
      <c r="D21" s="21" t="s">
        <v>101</v>
      </c>
      <c r="E21" s="21">
        <v>45702</v>
      </c>
      <c r="F21" s="22">
        <v>331357</v>
      </c>
      <c r="G21" s="91">
        <v>331357</v>
      </c>
      <c r="H21" s="12" t="e">
        <v>#N/A</v>
      </c>
      <c r="I21" s="12" t="s">
        <v>167</v>
      </c>
      <c r="J21" s="24">
        <v>0</v>
      </c>
      <c r="K21" s="12"/>
      <c r="L21" s="12" t="s">
        <v>151</v>
      </c>
      <c r="M21" s="13">
        <v>45702</v>
      </c>
      <c r="N21" s="13"/>
      <c r="O21" s="13"/>
      <c r="P21" s="13"/>
      <c r="Q21" s="14" t="s">
        <v>211</v>
      </c>
      <c r="R21" s="14" t="s">
        <v>211</v>
      </c>
      <c r="S21" s="23">
        <v>0</v>
      </c>
      <c r="T21" s="12"/>
      <c r="U21" s="12"/>
      <c r="V21" s="12"/>
      <c r="W21" s="12"/>
      <c r="X21" s="12"/>
      <c r="Y21" s="12"/>
      <c r="Z21" s="23">
        <v>0</v>
      </c>
      <c r="AA21" s="23">
        <v>0</v>
      </c>
      <c r="AB21" s="23">
        <v>331357</v>
      </c>
      <c r="AC21" s="23">
        <v>0</v>
      </c>
      <c r="AD21" s="23">
        <v>0</v>
      </c>
      <c r="AE21" s="23">
        <v>0</v>
      </c>
      <c r="AF21" s="23">
        <v>0</v>
      </c>
      <c r="AG21" s="23">
        <v>0</v>
      </c>
      <c r="AH21" s="23">
        <v>0</v>
      </c>
      <c r="AI21" s="23">
        <v>0</v>
      </c>
      <c r="AJ21" s="23">
        <v>0</v>
      </c>
      <c r="AK21" s="12"/>
      <c r="AL21" s="13"/>
      <c r="AM21" s="12"/>
      <c r="AN21" s="23">
        <v>0</v>
      </c>
    </row>
    <row r="22" spans="1:40" x14ac:dyDescent="0.2">
      <c r="A22" s="12">
        <v>805010659</v>
      </c>
      <c r="B22" s="12" t="s">
        <v>143</v>
      </c>
      <c r="C22" s="21" t="s">
        <v>50</v>
      </c>
      <c r="D22" s="21" t="s">
        <v>102</v>
      </c>
      <c r="E22" s="21">
        <v>45702</v>
      </c>
      <c r="F22" s="22">
        <v>171076</v>
      </c>
      <c r="G22" s="91">
        <v>171076</v>
      </c>
      <c r="H22" s="12" t="e">
        <v>#N/A</v>
      </c>
      <c r="I22" s="12" t="s">
        <v>167</v>
      </c>
      <c r="J22" s="24">
        <v>0</v>
      </c>
      <c r="K22" s="12"/>
      <c r="L22" s="12" t="s">
        <v>151</v>
      </c>
      <c r="M22" s="13">
        <v>45702</v>
      </c>
      <c r="N22" s="13"/>
      <c r="O22" s="13"/>
      <c r="P22" s="13"/>
      <c r="Q22" s="14" t="s">
        <v>211</v>
      </c>
      <c r="R22" s="14" t="s">
        <v>211</v>
      </c>
      <c r="S22" s="23">
        <v>0</v>
      </c>
      <c r="T22" s="12"/>
      <c r="U22" s="12"/>
      <c r="V22" s="12"/>
      <c r="W22" s="12"/>
      <c r="X22" s="12"/>
      <c r="Y22" s="12"/>
      <c r="Z22" s="23">
        <v>0</v>
      </c>
      <c r="AA22" s="23">
        <v>0</v>
      </c>
      <c r="AB22" s="23">
        <v>171076</v>
      </c>
      <c r="AC22" s="23">
        <v>0</v>
      </c>
      <c r="AD22" s="23">
        <v>0</v>
      </c>
      <c r="AE22" s="23">
        <v>0</v>
      </c>
      <c r="AF22" s="23">
        <v>0</v>
      </c>
      <c r="AG22" s="23">
        <v>0</v>
      </c>
      <c r="AH22" s="23">
        <v>0</v>
      </c>
      <c r="AI22" s="23">
        <v>0</v>
      </c>
      <c r="AJ22" s="23">
        <v>0</v>
      </c>
      <c r="AK22" s="12"/>
      <c r="AL22" s="13"/>
      <c r="AM22" s="12"/>
      <c r="AN22" s="23">
        <v>0</v>
      </c>
    </row>
    <row r="23" spans="1:40" x14ac:dyDescent="0.2">
      <c r="A23" s="12">
        <v>805010659</v>
      </c>
      <c r="B23" s="12" t="s">
        <v>143</v>
      </c>
      <c r="C23" s="21" t="s">
        <v>52</v>
      </c>
      <c r="D23" s="21" t="s">
        <v>104</v>
      </c>
      <c r="E23" s="21">
        <v>45703</v>
      </c>
      <c r="F23" s="22">
        <v>1741218</v>
      </c>
      <c r="G23" s="91">
        <v>1741218</v>
      </c>
      <c r="H23" s="12" t="e">
        <v>#N/A</v>
      </c>
      <c r="I23" s="12" t="s">
        <v>167</v>
      </c>
      <c r="J23" s="24">
        <v>0</v>
      </c>
      <c r="K23" s="12"/>
      <c r="L23" s="12" t="s">
        <v>151</v>
      </c>
      <c r="M23" s="13">
        <v>45703</v>
      </c>
      <c r="N23" s="13"/>
      <c r="O23" s="13"/>
      <c r="P23" s="13"/>
      <c r="Q23" s="14" t="s">
        <v>211</v>
      </c>
      <c r="R23" s="14" t="s">
        <v>211</v>
      </c>
      <c r="S23" s="23">
        <v>0</v>
      </c>
      <c r="T23" s="12"/>
      <c r="U23" s="12"/>
      <c r="V23" s="12"/>
      <c r="W23" s="12"/>
      <c r="X23" s="12"/>
      <c r="Y23" s="12"/>
      <c r="Z23" s="23">
        <v>0</v>
      </c>
      <c r="AA23" s="23">
        <v>0</v>
      </c>
      <c r="AB23" s="23">
        <v>1741218</v>
      </c>
      <c r="AC23" s="23">
        <v>0</v>
      </c>
      <c r="AD23" s="23">
        <v>0</v>
      </c>
      <c r="AE23" s="23">
        <v>0</v>
      </c>
      <c r="AF23" s="23">
        <v>0</v>
      </c>
      <c r="AG23" s="23">
        <v>0</v>
      </c>
      <c r="AH23" s="23">
        <v>0</v>
      </c>
      <c r="AI23" s="23">
        <v>0</v>
      </c>
      <c r="AJ23" s="23">
        <v>0</v>
      </c>
      <c r="AK23" s="12"/>
      <c r="AL23" s="13"/>
      <c r="AM23" s="12"/>
      <c r="AN23" s="23">
        <v>0</v>
      </c>
    </row>
    <row r="24" spans="1:40" x14ac:dyDescent="0.2">
      <c r="A24" s="12">
        <v>805010659</v>
      </c>
      <c r="B24" s="12" t="s">
        <v>143</v>
      </c>
      <c r="C24" s="21" t="s">
        <v>53</v>
      </c>
      <c r="D24" s="21" t="s">
        <v>105</v>
      </c>
      <c r="E24" s="21">
        <v>45703</v>
      </c>
      <c r="F24" s="22">
        <v>912190</v>
      </c>
      <c r="G24" s="91">
        <v>912190</v>
      </c>
      <c r="H24" s="12" t="e">
        <v>#N/A</v>
      </c>
      <c r="I24" s="12" t="s">
        <v>167</v>
      </c>
      <c r="J24" s="24">
        <v>0</v>
      </c>
      <c r="K24" s="12"/>
      <c r="L24" s="12" t="s">
        <v>151</v>
      </c>
      <c r="M24" s="13">
        <v>45703</v>
      </c>
      <c r="N24" s="13"/>
      <c r="O24" s="13"/>
      <c r="P24" s="13"/>
      <c r="Q24" s="14" t="s">
        <v>211</v>
      </c>
      <c r="R24" s="14" t="s">
        <v>211</v>
      </c>
      <c r="S24" s="23">
        <v>0</v>
      </c>
      <c r="T24" s="12"/>
      <c r="U24" s="12"/>
      <c r="V24" s="12"/>
      <c r="W24" s="12"/>
      <c r="X24" s="12"/>
      <c r="Y24" s="12"/>
      <c r="Z24" s="23">
        <v>0</v>
      </c>
      <c r="AA24" s="23">
        <v>0</v>
      </c>
      <c r="AB24" s="23">
        <v>912190</v>
      </c>
      <c r="AC24" s="23">
        <v>0</v>
      </c>
      <c r="AD24" s="23">
        <v>0</v>
      </c>
      <c r="AE24" s="23">
        <v>0</v>
      </c>
      <c r="AF24" s="23">
        <v>0</v>
      </c>
      <c r="AG24" s="23">
        <v>0</v>
      </c>
      <c r="AH24" s="23">
        <v>0</v>
      </c>
      <c r="AI24" s="23">
        <v>0</v>
      </c>
      <c r="AJ24" s="23">
        <v>0</v>
      </c>
      <c r="AK24" s="12"/>
      <c r="AL24" s="13"/>
      <c r="AM24" s="12"/>
      <c r="AN24" s="23">
        <v>0</v>
      </c>
    </row>
    <row r="25" spans="1:40" x14ac:dyDescent="0.2">
      <c r="A25" s="12">
        <v>805010659</v>
      </c>
      <c r="B25" s="12" t="s">
        <v>143</v>
      </c>
      <c r="C25" s="21" t="s">
        <v>54</v>
      </c>
      <c r="D25" s="21" t="s">
        <v>106</v>
      </c>
      <c r="E25" s="21">
        <v>45703</v>
      </c>
      <c r="F25" s="22">
        <v>45293</v>
      </c>
      <c r="G25" s="91">
        <v>45293</v>
      </c>
      <c r="H25" s="12" t="e">
        <v>#N/A</v>
      </c>
      <c r="I25" s="12" t="s">
        <v>167</v>
      </c>
      <c r="J25" s="24">
        <v>0</v>
      </c>
      <c r="K25" s="12"/>
      <c r="L25" s="12" t="s">
        <v>151</v>
      </c>
      <c r="M25" s="13">
        <v>45703</v>
      </c>
      <c r="N25" s="13"/>
      <c r="O25" s="13"/>
      <c r="P25" s="13"/>
      <c r="Q25" s="14" t="s">
        <v>211</v>
      </c>
      <c r="R25" s="14" t="s">
        <v>211</v>
      </c>
      <c r="S25" s="23">
        <v>0</v>
      </c>
      <c r="T25" s="12"/>
      <c r="U25" s="12"/>
      <c r="V25" s="12"/>
      <c r="W25" s="12"/>
      <c r="X25" s="12"/>
      <c r="Y25" s="12"/>
      <c r="Z25" s="23">
        <v>0</v>
      </c>
      <c r="AA25" s="23">
        <v>0</v>
      </c>
      <c r="AB25" s="23">
        <v>45293</v>
      </c>
      <c r="AC25" s="23">
        <v>0</v>
      </c>
      <c r="AD25" s="23">
        <v>0</v>
      </c>
      <c r="AE25" s="23">
        <v>0</v>
      </c>
      <c r="AF25" s="23">
        <v>0</v>
      </c>
      <c r="AG25" s="23">
        <v>0</v>
      </c>
      <c r="AH25" s="23">
        <v>0</v>
      </c>
      <c r="AI25" s="23">
        <v>0</v>
      </c>
      <c r="AJ25" s="23">
        <v>0</v>
      </c>
      <c r="AK25" s="12"/>
      <c r="AL25" s="13"/>
      <c r="AM25" s="12"/>
      <c r="AN25" s="23">
        <v>0</v>
      </c>
    </row>
    <row r="26" spans="1:40" x14ac:dyDescent="0.2">
      <c r="A26" s="12">
        <v>805010659</v>
      </c>
      <c r="B26" s="12" t="s">
        <v>143</v>
      </c>
      <c r="C26" s="21" t="s">
        <v>23</v>
      </c>
      <c r="D26" s="21" t="s">
        <v>75</v>
      </c>
      <c r="E26" s="21">
        <v>45672</v>
      </c>
      <c r="F26" s="22">
        <v>8627</v>
      </c>
      <c r="G26" s="91">
        <v>8627</v>
      </c>
      <c r="H26" s="12" t="e">
        <v>#N/A</v>
      </c>
      <c r="I26" s="12" t="s">
        <v>167</v>
      </c>
      <c r="J26" s="24">
        <v>0</v>
      </c>
      <c r="K26" s="12"/>
      <c r="L26" s="12"/>
      <c r="M26" s="13"/>
      <c r="N26" s="13"/>
      <c r="O26" s="13"/>
      <c r="P26" s="13"/>
      <c r="Q26" s="14" t="s">
        <v>211</v>
      </c>
      <c r="R26" s="14" t="s">
        <v>211</v>
      </c>
      <c r="S26" s="23">
        <v>0</v>
      </c>
      <c r="T26" s="12"/>
      <c r="U26" s="12"/>
      <c r="V26" s="12"/>
      <c r="W26" s="12"/>
      <c r="X26" s="12"/>
      <c r="Y26" s="12"/>
      <c r="Z26" s="23">
        <v>0</v>
      </c>
      <c r="AA26" s="23">
        <v>0</v>
      </c>
      <c r="AB26" s="23">
        <v>8627</v>
      </c>
      <c r="AC26" s="23">
        <v>0</v>
      </c>
      <c r="AD26" s="23">
        <v>0</v>
      </c>
      <c r="AE26" s="23">
        <v>0</v>
      </c>
      <c r="AF26" s="23">
        <v>0</v>
      </c>
      <c r="AG26" s="23">
        <v>0</v>
      </c>
      <c r="AH26" s="23">
        <v>0</v>
      </c>
      <c r="AI26" s="23">
        <v>0</v>
      </c>
      <c r="AJ26" s="23">
        <v>0</v>
      </c>
      <c r="AK26" s="12"/>
      <c r="AL26" s="13"/>
      <c r="AM26" s="12"/>
      <c r="AN26" s="23">
        <v>0</v>
      </c>
    </row>
    <row r="27" spans="1:40" x14ac:dyDescent="0.2">
      <c r="A27" s="12">
        <v>805010659</v>
      </c>
      <c r="B27" s="12" t="s">
        <v>143</v>
      </c>
      <c r="C27" s="21" t="s">
        <v>28</v>
      </c>
      <c r="D27" s="21" t="s">
        <v>80</v>
      </c>
      <c r="E27" s="21">
        <v>45672</v>
      </c>
      <c r="F27" s="22">
        <v>128538</v>
      </c>
      <c r="G27" s="91">
        <v>128538</v>
      </c>
      <c r="H27" s="12" t="e">
        <v>#N/A</v>
      </c>
      <c r="I27" s="12" t="s">
        <v>167</v>
      </c>
      <c r="J27" s="24">
        <v>0</v>
      </c>
      <c r="K27" s="12"/>
      <c r="L27" s="12"/>
      <c r="M27" s="13"/>
      <c r="N27" s="13"/>
      <c r="O27" s="13"/>
      <c r="P27" s="13"/>
      <c r="Q27" s="14" t="s">
        <v>211</v>
      </c>
      <c r="R27" s="14" t="s">
        <v>211</v>
      </c>
      <c r="S27" s="23">
        <v>0</v>
      </c>
      <c r="T27" s="12"/>
      <c r="U27" s="12"/>
      <c r="V27" s="12"/>
      <c r="W27" s="12"/>
      <c r="X27" s="12"/>
      <c r="Y27" s="12"/>
      <c r="Z27" s="23">
        <v>0</v>
      </c>
      <c r="AA27" s="23">
        <v>0</v>
      </c>
      <c r="AB27" s="23">
        <v>128538</v>
      </c>
      <c r="AC27" s="23">
        <v>0</v>
      </c>
      <c r="AD27" s="23">
        <v>0</v>
      </c>
      <c r="AE27" s="23">
        <v>0</v>
      </c>
      <c r="AF27" s="23">
        <v>0</v>
      </c>
      <c r="AG27" s="23">
        <v>0</v>
      </c>
      <c r="AH27" s="23">
        <v>0</v>
      </c>
      <c r="AI27" s="23">
        <v>0</v>
      </c>
      <c r="AJ27" s="23">
        <v>0</v>
      </c>
      <c r="AK27" s="12"/>
      <c r="AL27" s="13"/>
      <c r="AM27" s="12"/>
      <c r="AN27" s="23">
        <v>0</v>
      </c>
    </row>
    <row r="28" spans="1:40" x14ac:dyDescent="0.2">
      <c r="A28" s="12">
        <v>805010659</v>
      </c>
      <c r="B28" s="12" t="s">
        <v>143</v>
      </c>
      <c r="C28" s="21" t="s">
        <v>45</v>
      </c>
      <c r="D28" s="21" t="s">
        <v>97</v>
      </c>
      <c r="E28" s="21">
        <v>45702</v>
      </c>
      <c r="F28" s="22">
        <v>64705</v>
      </c>
      <c r="G28" s="91">
        <v>64705</v>
      </c>
      <c r="H28" s="12" t="e">
        <v>#N/A</v>
      </c>
      <c r="I28" s="12" t="s">
        <v>167</v>
      </c>
      <c r="J28" s="24">
        <v>0</v>
      </c>
      <c r="K28" s="12"/>
      <c r="L28" s="12"/>
      <c r="M28" s="13"/>
      <c r="N28" s="13"/>
      <c r="O28" s="13"/>
      <c r="P28" s="13"/>
      <c r="Q28" s="14" t="s">
        <v>211</v>
      </c>
      <c r="R28" s="14" t="s">
        <v>211</v>
      </c>
      <c r="S28" s="23">
        <v>0</v>
      </c>
      <c r="T28" s="12"/>
      <c r="U28" s="12"/>
      <c r="V28" s="12"/>
      <c r="W28" s="12"/>
      <c r="X28" s="12"/>
      <c r="Y28" s="12"/>
      <c r="Z28" s="23">
        <v>0</v>
      </c>
      <c r="AA28" s="23">
        <v>0</v>
      </c>
      <c r="AB28" s="23">
        <v>64705</v>
      </c>
      <c r="AC28" s="23">
        <v>0</v>
      </c>
      <c r="AD28" s="23">
        <v>0</v>
      </c>
      <c r="AE28" s="23">
        <v>0</v>
      </c>
      <c r="AF28" s="23">
        <v>0</v>
      </c>
      <c r="AG28" s="23">
        <v>0</v>
      </c>
      <c r="AH28" s="23">
        <v>0</v>
      </c>
      <c r="AI28" s="23">
        <v>0</v>
      </c>
      <c r="AJ28" s="23">
        <v>0</v>
      </c>
      <c r="AK28" s="12"/>
      <c r="AL28" s="13"/>
      <c r="AM28" s="12"/>
      <c r="AN28" s="23">
        <v>0</v>
      </c>
    </row>
    <row r="29" spans="1:40" x14ac:dyDescent="0.2">
      <c r="A29" s="12">
        <v>805010659</v>
      </c>
      <c r="B29" s="12" t="s">
        <v>143</v>
      </c>
      <c r="C29" s="21" t="s">
        <v>51</v>
      </c>
      <c r="D29" s="21" t="s">
        <v>103</v>
      </c>
      <c r="E29" s="21">
        <v>45702</v>
      </c>
      <c r="F29" s="22">
        <v>540792</v>
      </c>
      <c r="G29" s="91">
        <v>540792</v>
      </c>
      <c r="H29" s="12" t="e">
        <v>#N/A</v>
      </c>
      <c r="I29" s="12" t="s">
        <v>167</v>
      </c>
      <c r="J29" s="24">
        <v>0</v>
      </c>
      <c r="K29" s="12"/>
      <c r="L29" s="12"/>
      <c r="M29" s="13"/>
      <c r="N29" s="13"/>
      <c r="O29" s="13"/>
      <c r="P29" s="13"/>
      <c r="Q29" s="14" t="s">
        <v>211</v>
      </c>
      <c r="R29" s="14" t="s">
        <v>211</v>
      </c>
      <c r="S29" s="23">
        <v>0</v>
      </c>
      <c r="T29" s="12"/>
      <c r="U29" s="12"/>
      <c r="V29" s="12"/>
      <c r="W29" s="12"/>
      <c r="X29" s="12"/>
      <c r="Y29" s="12"/>
      <c r="Z29" s="23">
        <v>0</v>
      </c>
      <c r="AA29" s="23">
        <v>0</v>
      </c>
      <c r="AB29" s="23">
        <v>540792</v>
      </c>
      <c r="AC29" s="23">
        <v>0</v>
      </c>
      <c r="AD29" s="23">
        <v>0</v>
      </c>
      <c r="AE29" s="23">
        <v>0</v>
      </c>
      <c r="AF29" s="23">
        <v>0</v>
      </c>
      <c r="AG29" s="23">
        <v>0</v>
      </c>
      <c r="AH29" s="23">
        <v>0</v>
      </c>
      <c r="AI29" s="23">
        <v>0</v>
      </c>
      <c r="AJ29" s="23">
        <v>0</v>
      </c>
      <c r="AK29" s="12"/>
      <c r="AL29" s="13"/>
      <c r="AM29" s="12"/>
      <c r="AN29" s="23">
        <v>0</v>
      </c>
    </row>
    <row r="30" spans="1:40" x14ac:dyDescent="0.2">
      <c r="A30" s="12">
        <v>805010659</v>
      </c>
      <c r="B30" s="12" t="s">
        <v>143</v>
      </c>
      <c r="C30" s="21" t="s">
        <v>8</v>
      </c>
      <c r="D30" s="21" t="s">
        <v>60</v>
      </c>
      <c r="E30" s="21">
        <v>45572</v>
      </c>
      <c r="F30" s="22">
        <v>81781</v>
      </c>
      <c r="G30" s="91">
        <v>81781</v>
      </c>
      <c r="H30" s="12" t="s">
        <v>161</v>
      </c>
      <c r="I30" s="12" t="s">
        <v>161</v>
      </c>
      <c r="J30" s="24">
        <v>81781</v>
      </c>
      <c r="K30" s="12">
        <v>1222556543</v>
      </c>
      <c r="L30" s="12" t="s">
        <v>146</v>
      </c>
      <c r="M30" s="13">
        <v>45572</v>
      </c>
      <c r="N30" s="13">
        <v>45628</v>
      </c>
      <c r="O30" s="13">
        <v>45656</v>
      </c>
      <c r="P30" s="13"/>
      <c r="Q30" s="14">
        <v>60</v>
      </c>
      <c r="R30" s="14" t="s">
        <v>212</v>
      </c>
      <c r="S30" s="23">
        <v>0</v>
      </c>
      <c r="T30" s="12"/>
      <c r="U30" s="12"/>
      <c r="V30" s="12"/>
      <c r="W30" s="12" t="s">
        <v>147</v>
      </c>
      <c r="X30" s="12"/>
      <c r="Y30" s="12" t="s">
        <v>152</v>
      </c>
      <c r="Z30" s="23">
        <v>0</v>
      </c>
      <c r="AA30" s="23">
        <v>0</v>
      </c>
      <c r="AB30" s="23">
        <v>0</v>
      </c>
      <c r="AC30" s="23">
        <v>0</v>
      </c>
      <c r="AD30" s="23">
        <v>0</v>
      </c>
      <c r="AE30" s="23">
        <v>0</v>
      </c>
      <c r="AF30" s="23">
        <v>81781</v>
      </c>
      <c r="AG30" s="23">
        <v>0</v>
      </c>
      <c r="AH30" s="23">
        <v>0</v>
      </c>
      <c r="AI30" s="23">
        <v>0</v>
      </c>
      <c r="AJ30" s="23">
        <v>0</v>
      </c>
      <c r="AK30" s="12"/>
      <c r="AL30" s="13"/>
      <c r="AM30" s="12"/>
      <c r="AN30" s="23">
        <v>0</v>
      </c>
    </row>
    <row r="31" spans="1:40" x14ac:dyDescent="0.2">
      <c r="A31" s="12">
        <v>805010659</v>
      </c>
      <c r="B31" s="12" t="s">
        <v>143</v>
      </c>
      <c r="C31" s="21" t="s">
        <v>6</v>
      </c>
      <c r="D31" s="21" t="s">
        <v>58</v>
      </c>
      <c r="E31" s="21">
        <v>45485</v>
      </c>
      <c r="F31" s="22">
        <v>43739</v>
      </c>
      <c r="G31" s="91">
        <v>43739</v>
      </c>
      <c r="H31" s="12" t="s">
        <v>161</v>
      </c>
      <c r="I31" s="12" t="s">
        <v>161</v>
      </c>
      <c r="J31" s="24">
        <v>43739</v>
      </c>
      <c r="K31" s="12">
        <v>1222479029</v>
      </c>
      <c r="L31" s="12" t="s">
        <v>146</v>
      </c>
      <c r="M31" s="13">
        <v>45485</v>
      </c>
      <c r="N31" s="13">
        <v>45488</v>
      </c>
      <c r="O31" s="13">
        <v>45502</v>
      </c>
      <c r="P31" s="13"/>
      <c r="Q31" s="14">
        <v>214</v>
      </c>
      <c r="R31" s="14" t="s">
        <v>213</v>
      </c>
      <c r="S31" s="23">
        <v>0</v>
      </c>
      <c r="T31" s="12"/>
      <c r="U31" s="12"/>
      <c r="V31" s="12"/>
      <c r="W31" s="12" t="s">
        <v>147</v>
      </c>
      <c r="X31" s="12"/>
      <c r="Y31" s="12" t="s">
        <v>152</v>
      </c>
      <c r="Z31" s="23">
        <v>0</v>
      </c>
      <c r="AA31" s="23">
        <v>0</v>
      </c>
      <c r="AB31" s="23">
        <v>0</v>
      </c>
      <c r="AC31" s="23">
        <v>0</v>
      </c>
      <c r="AD31" s="23">
        <v>0</v>
      </c>
      <c r="AE31" s="23">
        <v>0</v>
      </c>
      <c r="AF31" s="23">
        <v>43739</v>
      </c>
      <c r="AG31" s="23">
        <v>0</v>
      </c>
      <c r="AH31" s="23">
        <v>0</v>
      </c>
      <c r="AI31" s="23">
        <v>0</v>
      </c>
      <c r="AJ31" s="23">
        <v>0</v>
      </c>
      <c r="AK31" s="12"/>
      <c r="AL31" s="13"/>
      <c r="AM31" s="12"/>
      <c r="AN31" s="23">
        <v>0</v>
      </c>
    </row>
    <row r="32" spans="1:40" x14ac:dyDescent="0.2">
      <c r="A32" s="12">
        <v>805010659</v>
      </c>
      <c r="B32" s="12" t="s">
        <v>143</v>
      </c>
      <c r="C32" s="21" t="s">
        <v>4</v>
      </c>
      <c r="D32" s="21" t="s">
        <v>56</v>
      </c>
      <c r="E32" s="21">
        <v>45300</v>
      </c>
      <c r="F32" s="22">
        <v>1566907</v>
      </c>
      <c r="G32" s="91">
        <v>433250</v>
      </c>
      <c r="H32" s="12" t="s">
        <v>161</v>
      </c>
      <c r="I32" s="12" t="s">
        <v>161</v>
      </c>
      <c r="J32" s="24">
        <v>0</v>
      </c>
      <c r="K32" s="12"/>
      <c r="L32" s="12" t="s">
        <v>146</v>
      </c>
      <c r="M32" s="13">
        <v>45300</v>
      </c>
      <c r="N32" s="13">
        <v>45300</v>
      </c>
      <c r="O32" s="13">
        <v>45370</v>
      </c>
      <c r="P32" s="13"/>
      <c r="Q32" s="14">
        <v>346</v>
      </c>
      <c r="R32" s="14" t="s">
        <v>213</v>
      </c>
      <c r="S32" s="23">
        <v>0</v>
      </c>
      <c r="T32" s="12"/>
      <c r="U32" s="12"/>
      <c r="V32" s="12"/>
      <c r="W32" s="12" t="s">
        <v>147</v>
      </c>
      <c r="X32" s="12"/>
      <c r="Y32" s="12" t="s">
        <v>148</v>
      </c>
      <c r="Z32" s="23">
        <v>0</v>
      </c>
      <c r="AA32" s="23">
        <v>0</v>
      </c>
      <c r="AB32" s="23">
        <v>0</v>
      </c>
      <c r="AC32" s="23">
        <v>0</v>
      </c>
      <c r="AD32" s="23">
        <v>0</v>
      </c>
      <c r="AE32" s="23">
        <v>0</v>
      </c>
      <c r="AF32" s="23">
        <v>433250</v>
      </c>
      <c r="AG32" s="23">
        <v>0</v>
      </c>
      <c r="AH32" s="23">
        <v>0</v>
      </c>
      <c r="AI32" s="23">
        <v>1133657</v>
      </c>
      <c r="AJ32" s="23">
        <v>0</v>
      </c>
      <c r="AK32" s="12">
        <v>4800064962</v>
      </c>
      <c r="AL32" s="13">
        <v>45533</v>
      </c>
      <c r="AM32" s="12" t="s">
        <v>166</v>
      </c>
      <c r="AN32" s="23">
        <v>54112500</v>
      </c>
    </row>
    <row r="33" spans="1:40" x14ac:dyDescent="0.2">
      <c r="A33" s="12">
        <v>805010659</v>
      </c>
      <c r="B33" s="12" t="s">
        <v>143</v>
      </c>
      <c r="C33" s="21" t="s">
        <v>22</v>
      </c>
      <c r="D33" s="21" t="s">
        <v>74</v>
      </c>
      <c r="E33" s="21">
        <v>45672</v>
      </c>
      <c r="F33" s="22">
        <v>1665000</v>
      </c>
      <c r="G33" s="91">
        <v>1665000</v>
      </c>
      <c r="H33" s="12" t="e">
        <v>#N/A</v>
      </c>
      <c r="I33" s="12" t="s">
        <v>161</v>
      </c>
      <c r="J33" s="24">
        <v>0</v>
      </c>
      <c r="K33" s="12"/>
      <c r="L33" s="12" t="s">
        <v>146</v>
      </c>
      <c r="M33" s="13">
        <v>45672</v>
      </c>
      <c r="N33" s="13">
        <v>45691</v>
      </c>
      <c r="O33" s="13">
        <v>45691</v>
      </c>
      <c r="P33" s="13"/>
      <c r="Q33" s="14">
        <v>25</v>
      </c>
      <c r="R33" s="14" t="s">
        <v>210</v>
      </c>
      <c r="S33" s="23">
        <v>0</v>
      </c>
      <c r="T33" s="12"/>
      <c r="U33" s="12"/>
      <c r="V33" s="12"/>
      <c r="W33" s="12" t="s">
        <v>147</v>
      </c>
      <c r="X33" s="12"/>
      <c r="Y33" s="12" t="s">
        <v>152</v>
      </c>
      <c r="Z33" s="23">
        <v>0</v>
      </c>
      <c r="AA33" s="23">
        <v>0</v>
      </c>
      <c r="AB33" s="23">
        <v>0</v>
      </c>
      <c r="AC33" s="23">
        <v>0</v>
      </c>
      <c r="AD33" s="23">
        <v>0</v>
      </c>
      <c r="AE33" s="23">
        <v>0</v>
      </c>
      <c r="AF33" s="23">
        <v>1665000</v>
      </c>
      <c r="AG33" s="23">
        <v>0</v>
      </c>
      <c r="AH33" s="23">
        <v>0</v>
      </c>
      <c r="AI33" s="23">
        <v>0</v>
      </c>
      <c r="AJ33" s="23">
        <v>0</v>
      </c>
      <c r="AK33" s="12"/>
      <c r="AL33" s="13"/>
      <c r="AM33" s="12"/>
      <c r="AN33" s="23">
        <v>0</v>
      </c>
    </row>
    <row r="34" spans="1:40" x14ac:dyDescent="0.2">
      <c r="A34" s="12">
        <v>805010659</v>
      </c>
      <c r="B34" s="12" t="s">
        <v>143</v>
      </c>
      <c r="C34" s="21" t="s">
        <v>27</v>
      </c>
      <c r="D34" s="21" t="s">
        <v>79</v>
      </c>
      <c r="E34" s="21">
        <v>45672</v>
      </c>
      <c r="F34" s="22">
        <v>171076</v>
      </c>
      <c r="G34" s="91">
        <v>171076</v>
      </c>
      <c r="H34" s="12" t="e">
        <v>#N/A</v>
      </c>
      <c r="I34" s="12" t="s">
        <v>161</v>
      </c>
      <c r="J34" s="24">
        <v>0</v>
      </c>
      <c r="K34" s="12"/>
      <c r="L34" s="12" t="s">
        <v>146</v>
      </c>
      <c r="M34" s="13">
        <v>45672</v>
      </c>
      <c r="N34" s="13">
        <v>45691</v>
      </c>
      <c r="O34" s="13">
        <v>45691</v>
      </c>
      <c r="P34" s="13"/>
      <c r="Q34" s="14">
        <v>25</v>
      </c>
      <c r="R34" s="14" t="s">
        <v>210</v>
      </c>
      <c r="S34" s="23">
        <v>0</v>
      </c>
      <c r="T34" s="12"/>
      <c r="U34" s="12"/>
      <c r="V34" s="12"/>
      <c r="W34" s="12" t="s">
        <v>147</v>
      </c>
      <c r="X34" s="12"/>
      <c r="Y34" s="12" t="s">
        <v>152</v>
      </c>
      <c r="Z34" s="23">
        <v>0</v>
      </c>
      <c r="AA34" s="23">
        <v>0</v>
      </c>
      <c r="AB34" s="23">
        <v>0</v>
      </c>
      <c r="AC34" s="23">
        <v>0</v>
      </c>
      <c r="AD34" s="23">
        <v>0</v>
      </c>
      <c r="AE34" s="23">
        <v>0</v>
      </c>
      <c r="AF34" s="23">
        <v>171076</v>
      </c>
      <c r="AG34" s="23">
        <v>0</v>
      </c>
      <c r="AH34" s="23">
        <v>0</v>
      </c>
      <c r="AI34" s="23">
        <v>0</v>
      </c>
      <c r="AJ34" s="23">
        <v>0</v>
      </c>
      <c r="AK34" s="12"/>
      <c r="AL34" s="13"/>
      <c r="AM34" s="12"/>
      <c r="AN34" s="23">
        <v>0</v>
      </c>
    </row>
    <row r="35" spans="1:40" x14ac:dyDescent="0.2">
      <c r="A35" s="12">
        <v>805010659</v>
      </c>
      <c r="B35" s="12" t="s">
        <v>143</v>
      </c>
      <c r="C35" s="21" t="s">
        <v>16</v>
      </c>
      <c r="D35" s="21" t="s">
        <v>68</v>
      </c>
      <c r="E35" s="21">
        <v>45672</v>
      </c>
      <c r="F35" s="22">
        <v>1329980</v>
      </c>
      <c r="G35" s="91">
        <v>1329980</v>
      </c>
      <c r="H35" s="12" t="e">
        <v>#N/A</v>
      </c>
      <c r="I35" s="12" t="s">
        <v>161</v>
      </c>
      <c r="J35" s="24">
        <v>0</v>
      </c>
      <c r="K35" s="12"/>
      <c r="L35" s="12" t="s">
        <v>146</v>
      </c>
      <c r="M35" s="13">
        <v>45672</v>
      </c>
      <c r="N35" s="13">
        <v>45691</v>
      </c>
      <c r="O35" s="13">
        <v>45695</v>
      </c>
      <c r="P35" s="13"/>
      <c r="Q35" s="14">
        <v>21</v>
      </c>
      <c r="R35" s="14" t="s">
        <v>210</v>
      </c>
      <c r="S35" s="23">
        <v>0</v>
      </c>
      <c r="T35" s="12"/>
      <c r="U35" s="12"/>
      <c r="V35" s="12"/>
      <c r="W35" s="12" t="s">
        <v>147</v>
      </c>
      <c r="X35" s="12"/>
      <c r="Y35" s="12" t="s">
        <v>152</v>
      </c>
      <c r="Z35" s="23">
        <v>0</v>
      </c>
      <c r="AA35" s="23">
        <v>0</v>
      </c>
      <c r="AB35" s="23">
        <v>0</v>
      </c>
      <c r="AC35" s="23">
        <v>0</v>
      </c>
      <c r="AD35" s="23">
        <v>0</v>
      </c>
      <c r="AE35" s="23">
        <v>0</v>
      </c>
      <c r="AF35" s="23">
        <v>1329980</v>
      </c>
      <c r="AG35" s="23">
        <v>0</v>
      </c>
      <c r="AH35" s="23">
        <v>0</v>
      </c>
      <c r="AI35" s="23">
        <v>0</v>
      </c>
      <c r="AJ35" s="23">
        <v>0</v>
      </c>
      <c r="AK35" s="12"/>
      <c r="AL35" s="13"/>
      <c r="AM35" s="12"/>
      <c r="AN35" s="23">
        <v>0</v>
      </c>
    </row>
    <row r="36" spans="1:40" x14ac:dyDescent="0.2">
      <c r="A36" s="12">
        <v>805010659</v>
      </c>
      <c r="B36" s="12" t="s">
        <v>143</v>
      </c>
      <c r="C36" s="21" t="s">
        <v>29</v>
      </c>
      <c r="D36" s="21" t="s">
        <v>81</v>
      </c>
      <c r="E36" s="21">
        <v>45672</v>
      </c>
      <c r="F36" s="22">
        <v>1979900</v>
      </c>
      <c r="G36" s="91">
        <v>1979900</v>
      </c>
      <c r="H36" s="12" t="e">
        <v>#N/A</v>
      </c>
      <c r="I36" s="12" t="s">
        <v>161</v>
      </c>
      <c r="J36" s="24">
        <v>0</v>
      </c>
      <c r="K36" s="12"/>
      <c r="L36" s="12" t="s">
        <v>146</v>
      </c>
      <c r="M36" s="13">
        <v>45672</v>
      </c>
      <c r="N36" s="13">
        <v>45691</v>
      </c>
      <c r="O36" s="13">
        <v>45695</v>
      </c>
      <c r="P36" s="13"/>
      <c r="Q36" s="14">
        <v>21</v>
      </c>
      <c r="R36" s="14" t="s">
        <v>210</v>
      </c>
      <c r="S36" s="23">
        <v>0</v>
      </c>
      <c r="T36" s="12"/>
      <c r="U36" s="12"/>
      <c r="V36" s="12"/>
      <c r="W36" s="12" t="s">
        <v>147</v>
      </c>
      <c r="X36" s="12"/>
      <c r="Y36" s="12" t="s">
        <v>152</v>
      </c>
      <c r="Z36" s="23">
        <v>0</v>
      </c>
      <c r="AA36" s="23">
        <v>0</v>
      </c>
      <c r="AB36" s="23">
        <v>0</v>
      </c>
      <c r="AC36" s="23">
        <v>0</v>
      </c>
      <c r="AD36" s="23">
        <v>0</v>
      </c>
      <c r="AE36" s="23">
        <v>0</v>
      </c>
      <c r="AF36" s="23">
        <v>1979900</v>
      </c>
      <c r="AG36" s="23">
        <v>0</v>
      </c>
      <c r="AH36" s="23">
        <v>0</v>
      </c>
      <c r="AI36" s="23">
        <v>0</v>
      </c>
      <c r="AJ36" s="23">
        <v>0</v>
      </c>
      <c r="AK36" s="12"/>
      <c r="AL36" s="13"/>
      <c r="AM36" s="12"/>
      <c r="AN36" s="23">
        <v>0</v>
      </c>
    </row>
    <row r="37" spans="1:40" x14ac:dyDescent="0.2">
      <c r="A37" s="12">
        <v>805010659</v>
      </c>
      <c r="B37" s="12" t="s">
        <v>143</v>
      </c>
      <c r="C37" s="21" t="s">
        <v>30</v>
      </c>
      <c r="D37" s="21" t="s">
        <v>82</v>
      </c>
      <c r="E37" s="21">
        <v>45672</v>
      </c>
      <c r="F37" s="22">
        <v>1458547</v>
      </c>
      <c r="G37" s="91">
        <v>1458547</v>
      </c>
      <c r="H37" s="12" t="e">
        <v>#N/A</v>
      </c>
      <c r="I37" s="12" t="s">
        <v>161</v>
      </c>
      <c r="J37" s="24">
        <v>0</v>
      </c>
      <c r="K37" s="12"/>
      <c r="L37" s="12" t="s">
        <v>146</v>
      </c>
      <c r="M37" s="13">
        <v>45672</v>
      </c>
      <c r="N37" s="13">
        <v>45691</v>
      </c>
      <c r="O37" s="13">
        <v>45695</v>
      </c>
      <c r="P37" s="13"/>
      <c r="Q37" s="14">
        <v>21</v>
      </c>
      <c r="R37" s="14" t="s">
        <v>210</v>
      </c>
      <c r="S37" s="23">
        <v>0</v>
      </c>
      <c r="T37" s="12"/>
      <c r="U37" s="12"/>
      <c r="V37" s="12"/>
      <c r="W37" s="12" t="s">
        <v>147</v>
      </c>
      <c r="X37" s="12"/>
      <c r="Y37" s="12" t="s">
        <v>152</v>
      </c>
      <c r="Z37" s="23">
        <v>0</v>
      </c>
      <c r="AA37" s="23">
        <v>0</v>
      </c>
      <c r="AB37" s="23">
        <v>0</v>
      </c>
      <c r="AC37" s="23">
        <v>0</v>
      </c>
      <c r="AD37" s="23">
        <v>0</v>
      </c>
      <c r="AE37" s="23">
        <v>0</v>
      </c>
      <c r="AF37" s="23">
        <v>1458547</v>
      </c>
      <c r="AG37" s="23">
        <v>0</v>
      </c>
      <c r="AH37" s="23">
        <v>0</v>
      </c>
      <c r="AI37" s="23">
        <v>0</v>
      </c>
      <c r="AJ37" s="23">
        <v>0</v>
      </c>
      <c r="AK37" s="12"/>
      <c r="AL37" s="13"/>
      <c r="AM37" s="12"/>
      <c r="AN37" s="23">
        <v>0</v>
      </c>
    </row>
    <row r="38" spans="1:40" x14ac:dyDescent="0.2">
      <c r="A38" s="12">
        <v>805010659</v>
      </c>
      <c r="B38" s="12" t="s">
        <v>143</v>
      </c>
      <c r="C38" s="21" t="s">
        <v>9</v>
      </c>
      <c r="D38" s="21" t="s">
        <v>61</v>
      </c>
      <c r="E38" s="21">
        <v>45672</v>
      </c>
      <c r="F38" s="22">
        <v>443782</v>
      </c>
      <c r="G38" s="91">
        <v>443782</v>
      </c>
      <c r="H38" s="12" t="e">
        <v>#N/A</v>
      </c>
      <c r="I38" s="12" t="s">
        <v>161</v>
      </c>
      <c r="J38" s="24">
        <v>0</v>
      </c>
      <c r="K38" s="12"/>
      <c r="L38" s="12" t="s">
        <v>146</v>
      </c>
      <c r="M38" s="13">
        <v>45672</v>
      </c>
      <c r="N38" s="13">
        <v>45691</v>
      </c>
      <c r="O38" s="13">
        <v>45698</v>
      </c>
      <c r="P38" s="13"/>
      <c r="Q38" s="14">
        <v>18</v>
      </c>
      <c r="R38" s="14" t="s">
        <v>210</v>
      </c>
      <c r="S38" s="23">
        <v>0</v>
      </c>
      <c r="T38" s="12"/>
      <c r="U38" s="12"/>
      <c r="V38" s="12"/>
      <c r="W38" s="12" t="s">
        <v>147</v>
      </c>
      <c r="X38" s="12"/>
      <c r="Y38" s="12" t="s">
        <v>152</v>
      </c>
      <c r="Z38" s="23">
        <v>0</v>
      </c>
      <c r="AA38" s="23">
        <v>0</v>
      </c>
      <c r="AB38" s="23">
        <v>0</v>
      </c>
      <c r="AC38" s="23">
        <v>0</v>
      </c>
      <c r="AD38" s="23">
        <v>0</v>
      </c>
      <c r="AE38" s="23">
        <v>0</v>
      </c>
      <c r="AF38" s="23">
        <v>443782</v>
      </c>
      <c r="AG38" s="23">
        <v>0</v>
      </c>
      <c r="AH38" s="23">
        <v>0</v>
      </c>
      <c r="AI38" s="23">
        <v>0</v>
      </c>
      <c r="AJ38" s="23">
        <v>0</v>
      </c>
      <c r="AK38" s="12"/>
      <c r="AL38" s="13"/>
      <c r="AM38" s="12"/>
      <c r="AN38" s="23">
        <v>0</v>
      </c>
    </row>
    <row r="39" spans="1:40" x14ac:dyDescent="0.2">
      <c r="A39" s="12">
        <v>805010659</v>
      </c>
      <c r="B39" s="12" t="s">
        <v>143</v>
      </c>
      <c r="C39" s="21" t="s">
        <v>10</v>
      </c>
      <c r="D39" s="21" t="s">
        <v>62</v>
      </c>
      <c r="E39" s="21">
        <v>45672</v>
      </c>
      <c r="F39" s="22">
        <v>350000</v>
      </c>
      <c r="G39" s="91">
        <v>350000</v>
      </c>
      <c r="H39" s="12" t="e">
        <v>#N/A</v>
      </c>
      <c r="I39" s="12" t="s">
        <v>161</v>
      </c>
      <c r="J39" s="24">
        <v>0</v>
      </c>
      <c r="K39" s="12"/>
      <c r="L39" s="12" t="s">
        <v>146</v>
      </c>
      <c r="M39" s="13">
        <v>45672</v>
      </c>
      <c r="N39" s="13">
        <v>45691</v>
      </c>
      <c r="O39" s="13">
        <v>45698</v>
      </c>
      <c r="P39" s="13"/>
      <c r="Q39" s="14">
        <v>18</v>
      </c>
      <c r="R39" s="14" t="s">
        <v>210</v>
      </c>
      <c r="S39" s="23">
        <v>0</v>
      </c>
      <c r="T39" s="12"/>
      <c r="U39" s="12"/>
      <c r="V39" s="12"/>
      <c r="W39" s="12" t="s">
        <v>147</v>
      </c>
      <c r="X39" s="12"/>
      <c r="Y39" s="12" t="s">
        <v>152</v>
      </c>
      <c r="Z39" s="23">
        <v>0</v>
      </c>
      <c r="AA39" s="23">
        <v>0</v>
      </c>
      <c r="AB39" s="23">
        <v>0</v>
      </c>
      <c r="AC39" s="23">
        <v>0</v>
      </c>
      <c r="AD39" s="23">
        <v>0</v>
      </c>
      <c r="AE39" s="23">
        <v>0</v>
      </c>
      <c r="AF39" s="23">
        <v>350000</v>
      </c>
      <c r="AG39" s="23">
        <v>0</v>
      </c>
      <c r="AH39" s="23">
        <v>0</v>
      </c>
      <c r="AI39" s="23">
        <v>0</v>
      </c>
      <c r="AJ39" s="23">
        <v>0</v>
      </c>
      <c r="AK39" s="12"/>
      <c r="AL39" s="13"/>
      <c r="AM39" s="12"/>
      <c r="AN39" s="23">
        <v>0</v>
      </c>
    </row>
    <row r="40" spans="1:40" x14ac:dyDescent="0.2">
      <c r="A40" s="12">
        <v>805010659</v>
      </c>
      <c r="B40" s="12" t="s">
        <v>143</v>
      </c>
      <c r="C40" s="21" t="s">
        <v>11</v>
      </c>
      <c r="D40" s="21" t="s">
        <v>63</v>
      </c>
      <c r="E40" s="21">
        <v>45672</v>
      </c>
      <c r="F40" s="22">
        <v>229539</v>
      </c>
      <c r="G40" s="91">
        <v>229539</v>
      </c>
      <c r="H40" s="12" t="e">
        <v>#N/A</v>
      </c>
      <c r="I40" s="12" t="s">
        <v>161</v>
      </c>
      <c r="J40" s="24">
        <v>0</v>
      </c>
      <c r="K40" s="12"/>
      <c r="L40" s="12" t="s">
        <v>146</v>
      </c>
      <c r="M40" s="13">
        <v>45672</v>
      </c>
      <c r="N40" s="13">
        <v>45691</v>
      </c>
      <c r="O40" s="13">
        <v>45698</v>
      </c>
      <c r="P40" s="13"/>
      <c r="Q40" s="14">
        <v>18</v>
      </c>
      <c r="R40" s="14" t="s">
        <v>210</v>
      </c>
      <c r="S40" s="23">
        <v>0</v>
      </c>
      <c r="T40" s="12"/>
      <c r="U40" s="12"/>
      <c r="V40" s="12"/>
      <c r="W40" s="12" t="s">
        <v>147</v>
      </c>
      <c r="X40" s="12"/>
      <c r="Y40" s="12" t="s">
        <v>152</v>
      </c>
      <c r="Z40" s="23">
        <v>0</v>
      </c>
      <c r="AA40" s="23">
        <v>0</v>
      </c>
      <c r="AB40" s="23">
        <v>0</v>
      </c>
      <c r="AC40" s="23">
        <v>0</v>
      </c>
      <c r="AD40" s="23">
        <v>0</v>
      </c>
      <c r="AE40" s="23">
        <v>0</v>
      </c>
      <c r="AF40" s="23">
        <v>229539</v>
      </c>
      <c r="AG40" s="23">
        <v>0</v>
      </c>
      <c r="AH40" s="23">
        <v>0</v>
      </c>
      <c r="AI40" s="23">
        <v>0</v>
      </c>
      <c r="AJ40" s="23">
        <v>0</v>
      </c>
      <c r="AK40" s="12"/>
      <c r="AL40" s="13"/>
      <c r="AM40" s="12"/>
      <c r="AN40" s="23">
        <v>0</v>
      </c>
    </row>
    <row r="41" spans="1:40" x14ac:dyDescent="0.2">
      <c r="A41" s="12">
        <v>805010659</v>
      </c>
      <c r="B41" s="12" t="s">
        <v>143</v>
      </c>
      <c r="C41" s="21" t="s">
        <v>14</v>
      </c>
      <c r="D41" s="21" t="s">
        <v>66</v>
      </c>
      <c r="E41" s="21">
        <v>45672</v>
      </c>
      <c r="F41" s="22">
        <v>350000</v>
      </c>
      <c r="G41" s="91">
        <v>350000</v>
      </c>
      <c r="H41" s="12" t="e">
        <v>#N/A</v>
      </c>
      <c r="I41" s="12" t="s">
        <v>161</v>
      </c>
      <c r="J41" s="24">
        <v>0</v>
      </c>
      <c r="K41" s="12"/>
      <c r="L41" s="12" t="s">
        <v>146</v>
      </c>
      <c r="M41" s="13">
        <v>45672</v>
      </c>
      <c r="N41" s="13">
        <v>45691</v>
      </c>
      <c r="O41" s="13">
        <v>45698</v>
      </c>
      <c r="P41" s="13"/>
      <c r="Q41" s="14">
        <v>18</v>
      </c>
      <c r="R41" s="14" t="s">
        <v>210</v>
      </c>
      <c r="S41" s="23">
        <v>0</v>
      </c>
      <c r="T41" s="12"/>
      <c r="U41" s="12"/>
      <c r="V41" s="12"/>
      <c r="W41" s="12" t="s">
        <v>147</v>
      </c>
      <c r="X41" s="12"/>
      <c r="Y41" s="12" t="s">
        <v>152</v>
      </c>
      <c r="Z41" s="23">
        <v>0</v>
      </c>
      <c r="AA41" s="23">
        <v>0</v>
      </c>
      <c r="AB41" s="23">
        <v>0</v>
      </c>
      <c r="AC41" s="23">
        <v>0</v>
      </c>
      <c r="AD41" s="23">
        <v>0</v>
      </c>
      <c r="AE41" s="23">
        <v>0</v>
      </c>
      <c r="AF41" s="23">
        <v>350000</v>
      </c>
      <c r="AG41" s="23">
        <v>0</v>
      </c>
      <c r="AH41" s="23">
        <v>0</v>
      </c>
      <c r="AI41" s="23">
        <v>0</v>
      </c>
      <c r="AJ41" s="23">
        <v>0</v>
      </c>
      <c r="AK41" s="12"/>
      <c r="AL41" s="13"/>
      <c r="AM41" s="12"/>
      <c r="AN41" s="23">
        <v>0</v>
      </c>
    </row>
    <row r="42" spans="1:40" x14ac:dyDescent="0.2">
      <c r="A42" s="12">
        <v>805010659</v>
      </c>
      <c r="B42" s="12" t="s">
        <v>143</v>
      </c>
      <c r="C42" s="21" t="s">
        <v>18</v>
      </c>
      <c r="D42" s="21" t="s">
        <v>70</v>
      </c>
      <c r="E42" s="21">
        <v>45672</v>
      </c>
      <c r="F42" s="22">
        <v>979980</v>
      </c>
      <c r="G42" s="91">
        <v>979980</v>
      </c>
      <c r="H42" s="12" t="e">
        <v>#N/A</v>
      </c>
      <c r="I42" s="12" t="s">
        <v>161</v>
      </c>
      <c r="J42" s="24">
        <v>0</v>
      </c>
      <c r="K42" s="12"/>
      <c r="L42" s="12" t="s">
        <v>146</v>
      </c>
      <c r="M42" s="13">
        <v>45672</v>
      </c>
      <c r="N42" s="13">
        <v>45691</v>
      </c>
      <c r="O42" s="13">
        <v>45698</v>
      </c>
      <c r="P42" s="13"/>
      <c r="Q42" s="14">
        <v>18</v>
      </c>
      <c r="R42" s="14" t="s">
        <v>210</v>
      </c>
      <c r="S42" s="23">
        <v>0</v>
      </c>
      <c r="T42" s="12"/>
      <c r="U42" s="12"/>
      <c r="V42" s="12"/>
      <c r="W42" s="12" t="s">
        <v>147</v>
      </c>
      <c r="X42" s="12"/>
      <c r="Y42" s="12" t="s">
        <v>148</v>
      </c>
      <c r="Z42" s="23">
        <v>0</v>
      </c>
      <c r="AA42" s="23">
        <v>0</v>
      </c>
      <c r="AB42" s="23">
        <v>0</v>
      </c>
      <c r="AC42" s="23">
        <v>0</v>
      </c>
      <c r="AD42" s="23">
        <v>0</v>
      </c>
      <c r="AE42" s="23">
        <v>0</v>
      </c>
      <c r="AF42" s="23">
        <v>979980</v>
      </c>
      <c r="AG42" s="23">
        <v>0</v>
      </c>
      <c r="AH42" s="23">
        <v>0</v>
      </c>
      <c r="AI42" s="23">
        <v>0</v>
      </c>
      <c r="AJ42" s="23">
        <v>0</v>
      </c>
      <c r="AK42" s="12"/>
      <c r="AL42" s="13"/>
      <c r="AM42" s="12"/>
      <c r="AN42" s="23">
        <v>0</v>
      </c>
    </row>
    <row r="43" spans="1:40" x14ac:dyDescent="0.2">
      <c r="A43" s="12">
        <v>805010659</v>
      </c>
      <c r="B43" s="12" t="s">
        <v>143</v>
      </c>
      <c r="C43" s="21" t="s">
        <v>19</v>
      </c>
      <c r="D43" s="21" t="s">
        <v>71</v>
      </c>
      <c r="E43" s="21">
        <v>45672</v>
      </c>
      <c r="F43" s="22">
        <v>204196</v>
      </c>
      <c r="G43" s="91">
        <v>204196</v>
      </c>
      <c r="H43" s="12" t="e">
        <v>#N/A</v>
      </c>
      <c r="I43" s="12" t="s">
        <v>161</v>
      </c>
      <c r="J43" s="24">
        <v>0</v>
      </c>
      <c r="K43" s="12"/>
      <c r="L43" s="12" t="s">
        <v>146</v>
      </c>
      <c r="M43" s="13">
        <v>45672</v>
      </c>
      <c r="N43" s="13">
        <v>45691</v>
      </c>
      <c r="O43" s="13">
        <v>45698</v>
      </c>
      <c r="P43" s="13"/>
      <c r="Q43" s="14">
        <v>18</v>
      </c>
      <c r="R43" s="14" t="s">
        <v>210</v>
      </c>
      <c r="S43" s="23">
        <v>0</v>
      </c>
      <c r="T43" s="12"/>
      <c r="U43" s="12"/>
      <c r="V43" s="12"/>
      <c r="W43" s="12" t="s">
        <v>147</v>
      </c>
      <c r="X43" s="12"/>
      <c r="Y43" s="12" t="s">
        <v>152</v>
      </c>
      <c r="Z43" s="23">
        <v>0</v>
      </c>
      <c r="AA43" s="23">
        <v>0</v>
      </c>
      <c r="AB43" s="23">
        <v>0</v>
      </c>
      <c r="AC43" s="23">
        <v>0</v>
      </c>
      <c r="AD43" s="23">
        <v>0</v>
      </c>
      <c r="AE43" s="23">
        <v>0</v>
      </c>
      <c r="AF43" s="23">
        <v>204196</v>
      </c>
      <c r="AG43" s="23">
        <v>0</v>
      </c>
      <c r="AH43" s="23">
        <v>0</v>
      </c>
      <c r="AI43" s="23">
        <v>0</v>
      </c>
      <c r="AJ43" s="23">
        <v>0</v>
      </c>
      <c r="AK43" s="12"/>
      <c r="AL43" s="13"/>
      <c r="AM43" s="12"/>
      <c r="AN43" s="23">
        <v>0</v>
      </c>
    </row>
    <row r="44" spans="1:40" x14ac:dyDescent="0.2">
      <c r="A44" s="12">
        <v>805010659</v>
      </c>
      <c r="B44" s="12" t="s">
        <v>143</v>
      </c>
      <c r="C44" s="21" t="s">
        <v>20</v>
      </c>
      <c r="D44" s="21" t="s">
        <v>72</v>
      </c>
      <c r="E44" s="21">
        <v>45672</v>
      </c>
      <c r="F44" s="22">
        <v>379077</v>
      </c>
      <c r="G44" s="91">
        <v>379077</v>
      </c>
      <c r="H44" s="12" t="e">
        <v>#N/A</v>
      </c>
      <c r="I44" s="12" t="s">
        <v>161</v>
      </c>
      <c r="J44" s="24">
        <v>0</v>
      </c>
      <c r="K44" s="12"/>
      <c r="L44" s="12" t="s">
        <v>146</v>
      </c>
      <c r="M44" s="13">
        <v>45672</v>
      </c>
      <c r="N44" s="13">
        <v>45691</v>
      </c>
      <c r="O44" s="13">
        <v>45698</v>
      </c>
      <c r="P44" s="13"/>
      <c r="Q44" s="14">
        <v>18</v>
      </c>
      <c r="R44" s="14" t="s">
        <v>210</v>
      </c>
      <c r="S44" s="23">
        <v>0</v>
      </c>
      <c r="T44" s="12"/>
      <c r="U44" s="12"/>
      <c r="V44" s="12"/>
      <c r="W44" s="12" t="s">
        <v>147</v>
      </c>
      <c r="X44" s="12"/>
      <c r="Y44" s="12" t="s">
        <v>152</v>
      </c>
      <c r="Z44" s="23">
        <v>0</v>
      </c>
      <c r="AA44" s="23">
        <v>0</v>
      </c>
      <c r="AB44" s="23">
        <v>0</v>
      </c>
      <c r="AC44" s="23">
        <v>0</v>
      </c>
      <c r="AD44" s="23">
        <v>0</v>
      </c>
      <c r="AE44" s="23">
        <v>0</v>
      </c>
      <c r="AF44" s="23">
        <v>379077</v>
      </c>
      <c r="AG44" s="23">
        <v>0</v>
      </c>
      <c r="AH44" s="23">
        <v>0</v>
      </c>
      <c r="AI44" s="23">
        <v>0</v>
      </c>
      <c r="AJ44" s="23">
        <v>0</v>
      </c>
      <c r="AK44" s="12"/>
      <c r="AL44" s="13"/>
      <c r="AM44" s="12"/>
      <c r="AN44" s="23">
        <v>0</v>
      </c>
    </row>
    <row r="45" spans="1:40" x14ac:dyDescent="0.2">
      <c r="A45" s="12">
        <v>805010659</v>
      </c>
      <c r="B45" s="12" t="s">
        <v>143</v>
      </c>
      <c r="C45" s="21" t="s">
        <v>21</v>
      </c>
      <c r="D45" s="21" t="s">
        <v>73</v>
      </c>
      <c r="E45" s="21">
        <v>45672</v>
      </c>
      <c r="F45" s="22">
        <v>16053</v>
      </c>
      <c r="G45" s="91">
        <v>16053</v>
      </c>
      <c r="H45" s="12" t="e">
        <v>#N/A</v>
      </c>
      <c r="I45" s="12" t="s">
        <v>161</v>
      </c>
      <c r="J45" s="24">
        <v>0</v>
      </c>
      <c r="K45" s="12"/>
      <c r="L45" s="12" t="s">
        <v>146</v>
      </c>
      <c r="M45" s="13">
        <v>45672</v>
      </c>
      <c r="N45" s="13">
        <v>45691</v>
      </c>
      <c r="O45" s="13">
        <v>45698</v>
      </c>
      <c r="P45" s="13"/>
      <c r="Q45" s="14">
        <v>18</v>
      </c>
      <c r="R45" s="14" t="s">
        <v>210</v>
      </c>
      <c r="S45" s="23">
        <v>0</v>
      </c>
      <c r="T45" s="12"/>
      <c r="U45" s="12"/>
      <c r="V45" s="12"/>
      <c r="W45" s="12" t="s">
        <v>147</v>
      </c>
      <c r="X45" s="12"/>
      <c r="Y45" s="12" t="s">
        <v>152</v>
      </c>
      <c r="Z45" s="23">
        <v>0</v>
      </c>
      <c r="AA45" s="23">
        <v>0</v>
      </c>
      <c r="AB45" s="23">
        <v>0</v>
      </c>
      <c r="AC45" s="23">
        <v>0</v>
      </c>
      <c r="AD45" s="23">
        <v>0</v>
      </c>
      <c r="AE45" s="23">
        <v>0</v>
      </c>
      <c r="AF45" s="23">
        <v>16053</v>
      </c>
      <c r="AG45" s="23">
        <v>0</v>
      </c>
      <c r="AH45" s="23">
        <v>0</v>
      </c>
      <c r="AI45" s="23">
        <v>0</v>
      </c>
      <c r="AJ45" s="23">
        <v>0</v>
      </c>
      <c r="AK45" s="12"/>
      <c r="AL45" s="13"/>
      <c r="AM45" s="12"/>
      <c r="AN45" s="23">
        <v>0</v>
      </c>
    </row>
    <row r="46" spans="1:40" x14ac:dyDescent="0.2">
      <c r="A46" s="12">
        <v>805010659</v>
      </c>
      <c r="B46" s="12" t="s">
        <v>143</v>
      </c>
      <c r="C46" s="21" t="s">
        <v>26</v>
      </c>
      <c r="D46" s="21" t="s">
        <v>78</v>
      </c>
      <c r="E46" s="21">
        <v>45672</v>
      </c>
      <c r="F46" s="22">
        <v>331357</v>
      </c>
      <c r="G46" s="91">
        <v>331357</v>
      </c>
      <c r="H46" s="12" t="e">
        <v>#N/A</v>
      </c>
      <c r="I46" s="12" t="s">
        <v>161</v>
      </c>
      <c r="J46" s="24">
        <v>0</v>
      </c>
      <c r="K46" s="12"/>
      <c r="L46" s="12" t="s">
        <v>146</v>
      </c>
      <c r="M46" s="13">
        <v>45672</v>
      </c>
      <c r="N46" s="13">
        <v>45691</v>
      </c>
      <c r="O46" s="13">
        <v>45698</v>
      </c>
      <c r="P46" s="13"/>
      <c r="Q46" s="14">
        <v>18</v>
      </c>
      <c r="R46" s="14" t="s">
        <v>210</v>
      </c>
      <c r="S46" s="23">
        <v>0</v>
      </c>
      <c r="T46" s="12"/>
      <c r="U46" s="12"/>
      <c r="V46" s="12"/>
      <c r="W46" s="12" t="s">
        <v>147</v>
      </c>
      <c r="X46" s="12"/>
      <c r="Y46" s="12" t="s">
        <v>152</v>
      </c>
      <c r="Z46" s="23">
        <v>0</v>
      </c>
      <c r="AA46" s="23">
        <v>0</v>
      </c>
      <c r="AB46" s="23">
        <v>0</v>
      </c>
      <c r="AC46" s="23">
        <v>0</v>
      </c>
      <c r="AD46" s="23">
        <v>0</v>
      </c>
      <c r="AE46" s="23">
        <v>0</v>
      </c>
      <c r="AF46" s="23">
        <v>331357</v>
      </c>
      <c r="AG46" s="23">
        <v>0</v>
      </c>
      <c r="AH46" s="23">
        <v>0</v>
      </c>
      <c r="AI46" s="23">
        <v>0</v>
      </c>
      <c r="AJ46" s="23">
        <v>0</v>
      </c>
      <c r="AK46" s="12"/>
      <c r="AL46" s="13"/>
      <c r="AM46" s="12"/>
      <c r="AN46" s="23">
        <v>0</v>
      </c>
    </row>
    <row r="47" spans="1:40" x14ac:dyDescent="0.2">
      <c r="A47" s="12">
        <v>805010659</v>
      </c>
      <c r="B47" s="12" t="s">
        <v>143</v>
      </c>
      <c r="C47" s="21" t="s">
        <v>24</v>
      </c>
      <c r="D47" s="21" t="s">
        <v>76</v>
      </c>
      <c r="E47" s="21">
        <v>45672</v>
      </c>
      <c r="F47" s="22">
        <v>95785</v>
      </c>
      <c r="G47" s="91">
        <v>95785</v>
      </c>
      <c r="H47" s="12" t="e">
        <v>#N/A</v>
      </c>
      <c r="I47" s="12" t="s">
        <v>168</v>
      </c>
      <c r="J47" s="24">
        <v>0</v>
      </c>
      <c r="K47" s="12"/>
      <c r="L47" s="12" t="s">
        <v>149</v>
      </c>
      <c r="M47" s="13">
        <v>45672</v>
      </c>
      <c r="N47" s="13">
        <v>45691</v>
      </c>
      <c r="O47" s="13">
        <v>45698</v>
      </c>
      <c r="P47" s="13"/>
      <c r="Q47" s="14">
        <v>18</v>
      </c>
      <c r="R47" s="14" t="s">
        <v>210</v>
      </c>
      <c r="S47" s="23">
        <v>31080</v>
      </c>
      <c r="T47" s="12" t="s">
        <v>153</v>
      </c>
      <c r="U47" s="12" t="s">
        <v>150</v>
      </c>
      <c r="V47" s="12"/>
      <c r="W47" s="12" t="s">
        <v>147</v>
      </c>
      <c r="X47" s="12"/>
      <c r="Y47" s="12" t="s">
        <v>148</v>
      </c>
      <c r="Z47" s="23">
        <v>0</v>
      </c>
      <c r="AA47" s="23">
        <v>0</v>
      </c>
      <c r="AB47" s="23">
        <v>0</v>
      </c>
      <c r="AC47" s="23">
        <v>0</v>
      </c>
      <c r="AD47" s="23">
        <v>0</v>
      </c>
      <c r="AE47" s="23">
        <v>31080</v>
      </c>
      <c r="AF47" s="23">
        <v>64705</v>
      </c>
      <c r="AG47" s="23">
        <v>0</v>
      </c>
      <c r="AH47" s="23">
        <v>0</v>
      </c>
      <c r="AI47" s="23">
        <v>0</v>
      </c>
      <c r="AJ47" s="23">
        <v>0</v>
      </c>
      <c r="AK47" s="12"/>
      <c r="AL47" s="13"/>
      <c r="AM47" s="12"/>
      <c r="AN47" s="23">
        <v>0</v>
      </c>
    </row>
    <row r="48" spans="1:40" x14ac:dyDescent="0.2">
      <c r="A48" s="12">
        <v>805010659</v>
      </c>
      <c r="B48" s="12" t="s">
        <v>143</v>
      </c>
      <c r="C48" s="21" t="s">
        <v>13</v>
      </c>
      <c r="D48" s="21" t="s">
        <v>65</v>
      </c>
      <c r="E48" s="21">
        <v>45672</v>
      </c>
      <c r="F48" s="22">
        <v>28062</v>
      </c>
      <c r="G48" s="91">
        <v>28062</v>
      </c>
      <c r="H48" s="12" t="e">
        <v>#N/A</v>
      </c>
      <c r="I48" s="12" t="s">
        <v>161</v>
      </c>
      <c r="J48" s="24">
        <v>0</v>
      </c>
      <c r="K48" s="12"/>
      <c r="L48" s="12" t="s">
        <v>146</v>
      </c>
      <c r="M48" s="13">
        <v>45672</v>
      </c>
      <c r="N48" s="13">
        <v>45691</v>
      </c>
      <c r="O48" s="13">
        <v>45699</v>
      </c>
      <c r="P48" s="13"/>
      <c r="Q48" s="14">
        <v>17</v>
      </c>
      <c r="R48" s="14" t="s">
        <v>210</v>
      </c>
      <c r="S48" s="23">
        <v>0</v>
      </c>
      <c r="T48" s="12"/>
      <c r="U48" s="12"/>
      <c r="V48" s="12"/>
      <c r="W48" s="12" t="s">
        <v>147</v>
      </c>
      <c r="X48" s="12"/>
      <c r="Y48" s="12" t="s">
        <v>148</v>
      </c>
      <c r="Z48" s="23">
        <v>0</v>
      </c>
      <c r="AA48" s="23">
        <v>0</v>
      </c>
      <c r="AB48" s="23">
        <v>0</v>
      </c>
      <c r="AC48" s="23">
        <v>0</v>
      </c>
      <c r="AD48" s="23">
        <v>0</v>
      </c>
      <c r="AE48" s="23">
        <v>0</v>
      </c>
      <c r="AF48" s="23">
        <v>28062</v>
      </c>
      <c r="AG48" s="23">
        <v>0</v>
      </c>
      <c r="AH48" s="23">
        <v>0</v>
      </c>
      <c r="AI48" s="23">
        <v>0</v>
      </c>
      <c r="AJ48" s="23">
        <v>0</v>
      </c>
      <c r="AK48" s="12"/>
      <c r="AL48" s="13"/>
      <c r="AM48" s="12"/>
      <c r="AN48" s="23">
        <v>0</v>
      </c>
    </row>
    <row r="49" spans="1:40" x14ac:dyDescent="0.2">
      <c r="A49" s="12">
        <v>805010659</v>
      </c>
      <c r="B49" s="12" t="s">
        <v>143</v>
      </c>
      <c r="C49" s="21" t="s">
        <v>17</v>
      </c>
      <c r="D49" s="21" t="s">
        <v>69</v>
      </c>
      <c r="E49" s="21">
        <v>45672</v>
      </c>
      <c r="F49" s="22">
        <v>28062</v>
      </c>
      <c r="G49" s="91">
        <v>28062</v>
      </c>
      <c r="H49" s="12" t="e">
        <v>#N/A</v>
      </c>
      <c r="I49" s="12" t="s">
        <v>161</v>
      </c>
      <c r="J49" s="24">
        <v>0</v>
      </c>
      <c r="K49" s="12"/>
      <c r="L49" s="12" t="s">
        <v>146</v>
      </c>
      <c r="M49" s="13">
        <v>45672</v>
      </c>
      <c r="N49" s="13">
        <v>45691</v>
      </c>
      <c r="O49" s="13">
        <v>45699</v>
      </c>
      <c r="P49" s="13"/>
      <c r="Q49" s="14">
        <v>17</v>
      </c>
      <c r="R49" s="14" t="s">
        <v>210</v>
      </c>
      <c r="S49" s="23">
        <v>0</v>
      </c>
      <c r="T49" s="12"/>
      <c r="U49" s="12"/>
      <c r="V49" s="12"/>
      <c r="W49" s="12" t="s">
        <v>147</v>
      </c>
      <c r="X49" s="12"/>
      <c r="Y49" s="12" t="s">
        <v>152</v>
      </c>
      <c r="Z49" s="23">
        <v>0</v>
      </c>
      <c r="AA49" s="23">
        <v>0</v>
      </c>
      <c r="AB49" s="23">
        <v>0</v>
      </c>
      <c r="AC49" s="23">
        <v>0</v>
      </c>
      <c r="AD49" s="23">
        <v>0</v>
      </c>
      <c r="AE49" s="23">
        <v>0</v>
      </c>
      <c r="AF49" s="23">
        <v>28062</v>
      </c>
      <c r="AG49" s="23">
        <v>0</v>
      </c>
      <c r="AH49" s="23">
        <v>0</v>
      </c>
      <c r="AI49" s="23">
        <v>0</v>
      </c>
      <c r="AJ49" s="23">
        <v>0</v>
      </c>
      <c r="AK49" s="12"/>
      <c r="AL49" s="13"/>
      <c r="AM49" s="12"/>
      <c r="AN49" s="23">
        <v>0</v>
      </c>
    </row>
    <row r="50" spans="1:40" x14ac:dyDescent="0.2">
      <c r="A50" s="12">
        <v>805010659</v>
      </c>
      <c r="B50" s="12" t="s">
        <v>143</v>
      </c>
      <c r="C50" s="21" t="s">
        <v>25</v>
      </c>
      <c r="D50" s="21" t="s">
        <v>77</v>
      </c>
      <c r="E50" s="21">
        <v>45672</v>
      </c>
      <c r="F50" s="22">
        <v>16053</v>
      </c>
      <c r="G50" s="91">
        <v>16053</v>
      </c>
      <c r="H50" s="12" t="e">
        <v>#N/A</v>
      </c>
      <c r="I50" s="12" t="s">
        <v>161</v>
      </c>
      <c r="J50" s="24">
        <v>0</v>
      </c>
      <c r="K50" s="12"/>
      <c r="L50" s="12" t="s">
        <v>146</v>
      </c>
      <c r="M50" s="13">
        <v>45672</v>
      </c>
      <c r="N50" s="13">
        <v>45691</v>
      </c>
      <c r="O50" s="13">
        <v>45699</v>
      </c>
      <c r="P50" s="13"/>
      <c r="Q50" s="14">
        <v>17</v>
      </c>
      <c r="R50" s="14" t="s">
        <v>210</v>
      </c>
      <c r="S50" s="23">
        <v>0</v>
      </c>
      <c r="T50" s="12"/>
      <c r="U50" s="12"/>
      <c r="V50" s="12"/>
      <c r="W50" s="12" t="s">
        <v>147</v>
      </c>
      <c r="X50" s="12"/>
      <c r="Y50" s="12" t="s">
        <v>152</v>
      </c>
      <c r="Z50" s="23">
        <v>0</v>
      </c>
      <c r="AA50" s="23">
        <v>0</v>
      </c>
      <c r="AB50" s="23">
        <v>0</v>
      </c>
      <c r="AC50" s="23">
        <v>0</v>
      </c>
      <c r="AD50" s="23">
        <v>0</v>
      </c>
      <c r="AE50" s="23">
        <v>0</v>
      </c>
      <c r="AF50" s="23">
        <v>16053</v>
      </c>
      <c r="AG50" s="23">
        <v>0</v>
      </c>
      <c r="AH50" s="23">
        <v>0</v>
      </c>
      <c r="AI50" s="23">
        <v>0</v>
      </c>
      <c r="AJ50" s="23">
        <v>0</v>
      </c>
      <c r="AK50" s="12"/>
      <c r="AL50" s="13"/>
      <c r="AM50" s="12"/>
      <c r="AN50" s="23">
        <v>0</v>
      </c>
    </row>
    <row r="51" spans="1:40" x14ac:dyDescent="0.2">
      <c r="A51" s="12">
        <v>805010659</v>
      </c>
      <c r="B51" s="12" t="s">
        <v>143</v>
      </c>
      <c r="C51" s="21" t="s">
        <v>7</v>
      </c>
      <c r="D51" s="21" t="s">
        <v>59</v>
      </c>
      <c r="E51" s="21">
        <v>45549</v>
      </c>
      <c r="F51" s="22">
        <v>64704</v>
      </c>
      <c r="G51" s="91">
        <v>64704</v>
      </c>
      <c r="H51" s="12" t="s">
        <v>163</v>
      </c>
      <c r="I51" s="12" t="s">
        <v>161</v>
      </c>
      <c r="J51" s="24">
        <v>0</v>
      </c>
      <c r="K51" s="12"/>
      <c r="L51" s="12" t="s">
        <v>146</v>
      </c>
      <c r="M51" s="13">
        <v>45549</v>
      </c>
      <c r="N51" s="13">
        <v>45695</v>
      </c>
      <c r="O51" s="13">
        <v>45700</v>
      </c>
      <c r="P51" s="13"/>
      <c r="Q51" s="14">
        <v>16</v>
      </c>
      <c r="R51" s="14" t="s">
        <v>210</v>
      </c>
      <c r="S51" s="23">
        <v>64704</v>
      </c>
      <c r="T51" s="12" t="s">
        <v>119</v>
      </c>
      <c r="U51" s="12" t="s">
        <v>158</v>
      </c>
      <c r="V51" s="12" t="s">
        <v>159</v>
      </c>
      <c r="W51" s="12" t="s">
        <v>147</v>
      </c>
      <c r="X51" s="12" t="s">
        <v>156</v>
      </c>
      <c r="Y51" s="12" t="s">
        <v>152</v>
      </c>
      <c r="Z51" s="23">
        <v>0</v>
      </c>
      <c r="AA51" s="23">
        <v>0</v>
      </c>
      <c r="AB51" s="23">
        <v>0</v>
      </c>
      <c r="AC51" s="23">
        <v>0</v>
      </c>
      <c r="AD51" s="23">
        <v>0</v>
      </c>
      <c r="AE51" s="23">
        <v>0</v>
      </c>
      <c r="AF51" s="23">
        <v>64704</v>
      </c>
      <c r="AG51" s="23">
        <v>0</v>
      </c>
      <c r="AH51" s="23">
        <v>0</v>
      </c>
      <c r="AI51" s="23">
        <v>0</v>
      </c>
      <c r="AJ51" s="23">
        <v>0</v>
      </c>
      <c r="AK51" s="12"/>
      <c r="AL51" s="13"/>
      <c r="AM51" s="12"/>
      <c r="AN51" s="23">
        <v>0</v>
      </c>
    </row>
    <row r="52" spans="1:40" x14ac:dyDescent="0.2">
      <c r="A52" s="12">
        <v>805010659</v>
      </c>
      <c r="B52" s="12" t="s">
        <v>143</v>
      </c>
      <c r="C52" s="21" t="s">
        <v>15</v>
      </c>
      <c r="D52" s="21" t="s">
        <v>67</v>
      </c>
      <c r="E52" s="21">
        <v>45672</v>
      </c>
      <c r="F52" s="22">
        <v>18599</v>
      </c>
      <c r="G52" s="91">
        <v>18599</v>
      </c>
      <c r="H52" s="12" t="e">
        <v>#N/A</v>
      </c>
      <c r="I52" s="12" t="s">
        <v>161</v>
      </c>
      <c r="J52" s="24">
        <v>0</v>
      </c>
      <c r="K52" s="12"/>
      <c r="L52" s="12" t="s">
        <v>146</v>
      </c>
      <c r="M52" s="13">
        <v>45672</v>
      </c>
      <c r="N52" s="13">
        <v>45699</v>
      </c>
      <c r="O52" s="13">
        <v>45700</v>
      </c>
      <c r="P52" s="13"/>
      <c r="Q52" s="14">
        <v>16</v>
      </c>
      <c r="R52" s="14" t="s">
        <v>210</v>
      </c>
      <c r="S52" s="23">
        <v>0</v>
      </c>
      <c r="T52" s="12"/>
      <c r="U52" s="12"/>
      <c r="V52" s="12"/>
      <c r="W52" s="12" t="s">
        <v>147</v>
      </c>
      <c r="X52" s="12"/>
      <c r="Y52" s="12" t="s">
        <v>152</v>
      </c>
      <c r="Z52" s="23">
        <v>0</v>
      </c>
      <c r="AA52" s="23">
        <v>0</v>
      </c>
      <c r="AB52" s="23">
        <v>0</v>
      </c>
      <c r="AC52" s="23">
        <v>0</v>
      </c>
      <c r="AD52" s="23">
        <v>0</v>
      </c>
      <c r="AE52" s="23">
        <v>0</v>
      </c>
      <c r="AF52" s="23">
        <v>18599</v>
      </c>
      <c r="AG52" s="23">
        <v>0</v>
      </c>
      <c r="AH52" s="23">
        <v>0</v>
      </c>
      <c r="AI52" s="23">
        <v>0</v>
      </c>
      <c r="AJ52" s="23">
        <v>0</v>
      </c>
      <c r="AK52" s="12"/>
      <c r="AL52" s="13"/>
      <c r="AM52" s="12"/>
      <c r="AN52" s="23">
        <v>0</v>
      </c>
    </row>
    <row r="53" spans="1:40" x14ac:dyDescent="0.2">
      <c r="A53" s="12">
        <v>805010659</v>
      </c>
      <c r="B53" s="12" t="s">
        <v>143</v>
      </c>
      <c r="C53" s="21" t="s">
        <v>5</v>
      </c>
      <c r="D53" s="21" t="s">
        <v>57</v>
      </c>
      <c r="E53" s="21">
        <v>45337</v>
      </c>
      <c r="F53" s="22">
        <v>394126</v>
      </c>
      <c r="G53" s="91">
        <v>12974</v>
      </c>
      <c r="H53" s="12" t="s">
        <v>162</v>
      </c>
      <c r="I53" s="12" t="s">
        <v>162</v>
      </c>
      <c r="J53" s="24">
        <v>0</v>
      </c>
      <c r="K53" s="12"/>
      <c r="L53" s="12" t="s">
        <v>146</v>
      </c>
      <c r="M53" s="13">
        <v>45337</v>
      </c>
      <c r="N53" s="13">
        <v>45352</v>
      </c>
      <c r="O53" s="13">
        <v>45365</v>
      </c>
      <c r="P53" s="13"/>
      <c r="Q53" s="14">
        <v>351</v>
      </c>
      <c r="R53" s="14" t="s">
        <v>213</v>
      </c>
      <c r="S53" s="23">
        <v>0</v>
      </c>
      <c r="T53" s="12"/>
      <c r="U53" s="12"/>
      <c r="V53" s="12"/>
      <c r="W53" s="12" t="s">
        <v>147</v>
      </c>
      <c r="X53" s="12"/>
      <c r="Y53" s="12" t="s">
        <v>148</v>
      </c>
      <c r="Z53" s="23">
        <v>0</v>
      </c>
      <c r="AA53" s="23">
        <v>0</v>
      </c>
      <c r="AB53" s="23">
        <v>0</v>
      </c>
      <c r="AC53" s="23">
        <v>12974</v>
      </c>
      <c r="AD53" s="23">
        <v>0</v>
      </c>
      <c r="AE53" s="23">
        <v>0</v>
      </c>
      <c r="AF53" s="23">
        <v>0</v>
      </c>
      <c r="AG53" s="23">
        <v>0</v>
      </c>
      <c r="AH53" s="23">
        <v>0</v>
      </c>
      <c r="AI53" s="23">
        <v>381152</v>
      </c>
      <c r="AJ53" s="23">
        <v>0</v>
      </c>
      <c r="AK53" s="12">
        <v>4800064962</v>
      </c>
      <c r="AL53" s="13">
        <v>45533</v>
      </c>
      <c r="AM53" s="12" t="s">
        <v>166</v>
      </c>
      <c r="AN53" s="23">
        <v>54112500</v>
      </c>
    </row>
    <row r="54" spans="1:40" x14ac:dyDescent="0.2">
      <c r="A54" s="12">
        <v>805010659</v>
      </c>
      <c r="B54" s="12" t="s">
        <v>143</v>
      </c>
      <c r="C54" s="21" t="s">
        <v>3</v>
      </c>
      <c r="D54" s="21" t="s">
        <v>55</v>
      </c>
      <c r="E54" s="21">
        <v>45070</v>
      </c>
      <c r="F54" s="22">
        <v>645075</v>
      </c>
      <c r="G54" s="91">
        <v>115700</v>
      </c>
      <c r="H54" s="12" t="s">
        <v>160</v>
      </c>
      <c r="I54" s="12" t="s">
        <v>160</v>
      </c>
      <c r="J54" s="24">
        <v>0</v>
      </c>
      <c r="K54" s="12"/>
      <c r="L54" s="12" t="s">
        <v>149</v>
      </c>
      <c r="M54" s="13">
        <v>45070</v>
      </c>
      <c r="N54" s="13">
        <v>45170</v>
      </c>
      <c r="O54" s="13">
        <v>45243</v>
      </c>
      <c r="P54" s="13"/>
      <c r="Q54" s="14">
        <v>473</v>
      </c>
      <c r="R54" s="14" t="s">
        <v>214</v>
      </c>
      <c r="S54" s="23">
        <v>115700</v>
      </c>
      <c r="T54" s="12" t="s">
        <v>153</v>
      </c>
      <c r="U54" s="12" t="s">
        <v>154</v>
      </c>
      <c r="V54" s="12" t="s">
        <v>155</v>
      </c>
      <c r="W54" s="12" t="s">
        <v>147</v>
      </c>
      <c r="X54" s="12" t="s">
        <v>156</v>
      </c>
      <c r="Y54" s="12" t="s">
        <v>152</v>
      </c>
      <c r="Z54" s="23">
        <v>0</v>
      </c>
      <c r="AA54" s="23">
        <v>0</v>
      </c>
      <c r="AB54" s="23">
        <v>0</v>
      </c>
      <c r="AC54" s="23">
        <v>0</v>
      </c>
      <c r="AD54" s="23">
        <v>0</v>
      </c>
      <c r="AE54" s="23">
        <v>115700</v>
      </c>
      <c r="AF54" s="23">
        <v>0</v>
      </c>
      <c r="AG54" s="23">
        <v>0</v>
      </c>
      <c r="AH54" s="23">
        <v>0</v>
      </c>
      <c r="AI54" s="23">
        <v>529375</v>
      </c>
      <c r="AJ54" s="23">
        <v>0</v>
      </c>
      <c r="AK54" s="12">
        <v>2201530376</v>
      </c>
      <c r="AL54" s="13">
        <v>45499</v>
      </c>
      <c r="AM54" s="12" t="s">
        <v>165</v>
      </c>
      <c r="AN54" s="23">
        <v>50123105</v>
      </c>
    </row>
  </sheetData>
  <autoFilter ref="A2:AN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1" zoomScaleNormal="100" workbookViewId="0">
      <selection activeCell="J21" sqref="J21"/>
    </sheetView>
  </sheetViews>
  <sheetFormatPr baseColWidth="10" defaultColWidth="10.90625" defaultRowHeight="12.5" x14ac:dyDescent="0.25"/>
  <cols>
    <col min="1" max="1" width="1" style="29" customWidth="1"/>
    <col min="2" max="2" width="10.90625" style="29"/>
    <col min="3" max="3" width="17.54296875" style="29" customWidth="1"/>
    <col min="4" max="4" width="11.54296875" style="29" customWidth="1"/>
    <col min="5" max="8" width="10.90625" style="29"/>
    <col min="9" max="9" width="22.54296875" style="29" customWidth="1"/>
    <col min="10" max="10" width="14" style="29" customWidth="1"/>
    <col min="11" max="11" width="1.81640625" style="29" customWidth="1"/>
    <col min="12" max="16384" width="10.90625" style="29"/>
  </cols>
  <sheetData>
    <row r="1" spans="2:10" ht="6" customHeight="1" thickBot="1" x14ac:dyDescent="0.3"/>
    <row r="2" spans="2:10" ht="19.5" customHeight="1" x14ac:dyDescent="0.25">
      <c r="B2" s="30"/>
      <c r="C2" s="31"/>
      <c r="D2" s="32" t="s">
        <v>173</v>
      </c>
      <c r="E2" s="33"/>
      <c r="F2" s="33"/>
      <c r="G2" s="33"/>
      <c r="H2" s="33"/>
      <c r="I2" s="34"/>
      <c r="J2" s="35" t="s">
        <v>174</v>
      </c>
    </row>
    <row r="3" spans="2:10" ht="15.75" customHeight="1" thickBot="1" x14ac:dyDescent="0.3">
      <c r="B3" s="36"/>
      <c r="C3" s="37"/>
      <c r="D3" s="38"/>
      <c r="E3" s="39"/>
      <c r="F3" s="39"/>
      <c r="G3" s="39"/>
      <c r="H3" s="39"/>
      <c r="I3" s="40"/>
      <c r="J3" s="41"/>
    </row>
    <row r="4" spans="2:10" ht="13" x14ac:dyDescent="0.25">
      <c r="B4" s="36"/>
      <c r="C4" s="37"/>
      <c r="D4" s="42"/>
      <c r="E4" s="43"/>
      <c r="F4" s="43"/>
      <c r="G4" s="43"/>
      <c r="H4" s="43"/>
      <c r="I4" s="44"/>
      <c r="J4" s="45"/>
    </row>
    <row r="5" spans="2:10" ht="13" x14ac:dyDescent="0.25">
      <c r="B5" s="36"/>
      <c r="C5" s="37"/>
      <c r="D5" s="46" t="s">
        <v>175</v>
      </c>
      <c r="E5" s="47"/>
      <c r="F5" s="47"/>
      <c r="G5" s="47"/>
      <c r="H5" s="47"/>
      <c r="I5" s="48"/>
      <c r="J5" s="48" t="s">
        <v>176</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x14ac:dyDescent="0.25">
      <c r="B9" s="55"/>
      <c r="C9" s="29" t="s">
        <v>208</v>
      </c>
      <c r="J9" s="56"/>
    </row>
    <row r="10" spans="2:10" ht="13" x14ac:dyDescent="0.3">
      <c r="B10" s="55"/>
      <c r="C10" s="57"/>
      <c r="E10" s="58"/>
      <c r="H10" s="59"/>
      <c r="J10" s="56"/>
    </row>
    <row r="11" spans="2:10" x14ac:dyDescent="0.25">
      <c r="B11" s="55"/>
      <c r="J11" s="56"/>
    </row>
    <row r="12" spans="2:10" ht="13" x14ac:dyDescent="0.3">
      <c r="B12" s="55"/>
      <c r="C12" s="57" t="s">
        <v>206</v>
      </c>
      <c r="D12" s="29">
        <v>805010659</v>
      </c>
      <c r="E12" s="29" t="s">
        <v>143</v>
      </c>
      <c r="J12" s="56"/>
    </row>
    <row r="13" spans="2:10" ht="13" x14ac:dyDescent="0.3">
      <c r="B13" s="55"/>
      <c r="C13" s="57" t="s">
        <v>207</v>
      </c>
      <c r="J13" s="56"/>
    </row>
    <row r="14" spans="2:10" x14ac:dyDescent="0.25">
      <c r="B14" s="55"/>
      <c r="J14" s="56"/>
    </row>
    <row r="15" spans="2:10" x14ac:dyDescent="0.25">
      <c r="B15" s="55"/>
      <c r="C15" s="29" t="s">
        <v>177</v>
      </c>
      <c r="J15" s="56"/>
    </row>
    <row r="16" spans="2:10" x14ac:dyDescent="0.25">
      <c r="B16" s="55"/>
      <c r="C16" s="60"/>
      <c r="J16" s="56"/>
    </row>
    <row r="17" spans="2:10" ht="13" x14ac:dyDescent="0.25">
      <c r="B17" s="55"/>
      <c r="C17" s="29" t="s">
        <v>209</v>
      </c>
      <c r="D17" s="58"/>
      <c r="H17" s="61" t="s">
        <v>178</v>
      </c>
      <c r="I17" s="62" t="s">
        <v>179</v>
      </c>
      <c r="J17" s="56"/>
    </row>
    <row r="18" spans="2:10" ht="13" x14ac:dyDescent="0.3">
      <c r="B18" s="55"/>
      <c r="C18" s="57" t="s">
        <v>180</v>
      </c>
      <c r="D18" s="57"/>
      <c r="E18" s="57"/>
      <c r="F18" s="57"/>
      <c r="H18" s="63">
        <v>52</v>
      </c>
      <c r="I18" s="64">
        <v>21661979</v>
      </c>
      <c r="J18" s="56"/>
    </row>
    <row r="19" spans="2:10" x14ac:dyDescent="0.25">
      <c r="B19" s="55"/>
      <c r="C19" s="29" t="s">
        <v>181</v>
      </c>
      <c r="H19" s="65">
        <v>0</v>
      </c>
      <c r="I19" s="66">
        <v>0</v>
      </c>
      <c r="J19" s="56"/>
    </row>
    <row r="20" spans="2:10" x14ac:dyDescent="0.25">
      <c r="B20" s="55"/>
      <c r="C20" s="29" t="s">
        <v>182</v>
      </c>
      <c r="H20" s="65">
        <v>1</v>
      </c>
      <c r="I20" s="66">
        <v>122672</v>
      </c>
      <c r="J20" s="56"/>
    </row>
    <row r="21" spans="2:10" x14ac:dyDescent="0.25">
      <c r="B21" s="55"/>
      <c r="C21" s="29" t="s">
        <v>183</v>
      </c>
      <c r="H21" s="65">
        <v>26</v>
      </c>
      <c r="I21" s="66">
        <v>10712111</v>
      </c>
      <c r="J21" s="56"/>
    </row>
    <row r="22" spans="2:10" x14ac:dyDescent="0.25">
      <c r="B22" s="55"/>
      <c r="C22" s="29" t="s">
        <v>184</v>
      </c>
      <c r="H22" s="65">
        <v>1</v>
      </c>
      <c r="I22" s="66">
        <v>12974</v>
      </c>
      <c r="J22" s="56"/>
    </row>
    <row r="23" spans="2:10" x14ac:dyDescent="0.25">
      <c r="B23" s="55"/>
      <c r="C23" s="29" t="s">
        <v>185</v>
      </c>
      <c r="H23" s="65">
        <v>0</v>
      </c>
      <c r="I23" s="66">
        <v>0</v>
      </c>
      <c r="J23" s="56"/>
    </row>
    <row r="24" spans="2:10" ht="13" thickBot="1" x14ac:dyDescent="0.3">
      <c r="B24" s="55"/>
      <c r="C24" s="29" t="s">
        <v>186</v>
      </c>
      <c r="H24" s="67">
        <v>1</v>
      </c>
      <c r="I24" s="68">
        <v>146780</v>
      </c>
      <c r="J24" s="56"/>
    </row>
    <row r="25" spans="2:10" ht="13" x14ac:dyDescent="0.3">
      <c r="B25" s="55"/>
      <c r="C25" s="57" t="s">
        <v>187</v>
      </c>
      <c r="D25" s="57"/>
      <c r="E25" s="57"/>
      <c r="F25" s="57"/>
      <c r="H25" s="63">
        <f>H19+H20+H21+H22+H24+H23</f>
        <v>29</v>
      </c>
      <c r="I25" s="64">
        <f>I19+I20+I21+I22+I24+I23</f>
        <v>10994537</v>
      </c>
      <c r="J25" s="56"/>
    </row>
    <row r="26" spans="2:10" x14ac:dyDescent="0.25">
      <c r="B26" s="55"/>
      <c r="C26" s="29" t="s">
        <v>188</v>
      </c>
      <c r="H26" s="65">
        <v>23</v>
      </c>
      <c r="I26" s="66">
        <v>10667442</v>
      </c>
      <c r="J26" s="56"/>
    </row>
    <row r="27" spans="2:10" ht="13" thickBot="1" x14ac:dyDescent="0.3">
      <c r="B27" s="55"/>
      <c r="C27" s="29" t="s">
        <v>132</v>
      </c>
      <c r="H27" s="67">
        <v>0</v>
      </c>
      <c r="I27" s="68">
        <v>0</v>
      </c>
      <c r="J27" s="56"/>
    </row>
    <row r="28" spans="2:10" ht="13" x14ac:dyDescent="0.3">
      <c r="B28" s="55"/>
      <c r="C28" s="57" t="s">
        <v>189</v>
      </c>
      <c r="D28" s="57"/>
      <c r="E28" s="57"/>
      <c r="F28" s="57"/>
      <c r="H28" s="63">
        <f>H26+H27</f>
        <v>23</v>
      </c>
      <c r="I28" s="64">
        <f>I26+I27</f>
        <v>10667442</v>
      </c>
      <c r="J28" s="56"/>
    </row>
    <row r="29" spans="2:10" ht="13.5" thickBot="1" x14ac:dyDescent="0.35">
      <c r="B29" s="55"/>
      <c r="C29" s="29" t="s">
        <v>190</v>
      </c>
      <c r="D29" s="57"/>
      <c r="E29" s="57"/>
      <c r="F29" s="57"/>
      <c r="H29" s="67">
        <v>0</v>
      </c>
      <c r="I29" s="68">
        <v>0</v>
      </c>
      <c r="J29" s="56"/>
    </row>
    <row r="30" spans="2:10" ht="13" x14ac:dyDescent="0.3">
      <c r="B30" s="55"/>
      <c r="C30" s="57" t="s">
        <v>191</v>
      </c>
      <c r="D30" s="57"/>
      <c r="E30" s="57"/>
      <c r="F30" s="57"/>
      <c r="H30" s="65">
        <f>H29</f>
        <v>0</v>
      </c>
      <c r="I30" s="66">
        <f>I29</f>
        <v>0</v>
      </c>
      <c r="J30" s="56"/>
    </row>
    <row r="31" spans="2:10" ht="13" x14ac:dyDescent="0.3">
      <c r="B31" s="55"/>
      <c r="C31" s="57"/>
      <c r="D31" s="57"/>
      <c r="E31" s="57"/>
      <c r="F31" s="57"/>
      <c r="H31" s="69"/>
      <c r="I31" s="64"/>
      <c r="J31" s="56"/>
    </row>
    <row r="32" spans="2:10" ht="13.5" thickBot="1" x14ac:dyDescent="0.35">
      <c r="B32" s="55"/>
      <c r="C32" s="57" t="s">
        <v>192</v>
      </c>
      <c r="D32" s="57"/>
      <c r="H32" s="70">
        <f>H25+H28+H30</f>
        <v>52</v>
      </c>
      <c r="I32" s="71">
        <f>I25+I28+I30</f>
        <v>21661979</v>
      </c>
      <c r="J32" s="56"/>
    </row>
    <row r="33" spans="2:10" ht="13.5" thickTop="1" x14ac:dyDescent="0.3">
      <c r="B33" s="55"/>
      <c r="C33" s="57"/>
      <c r="D33" s="57"/>
      <c r="H33" s="72">
        <f>+H18-H32</f>
        <v>0</v>
      </c>
      <c r="I33" s="66">
        <f>+I18-I32</f>
        <v>0</v>
      </c>
      <c r="J33" s="56"/>
    </row>
    <row r="34" spans="2:10" x14ac:dyDescent="0.25">
      <c r="B34" s="55"/>
      <c r="G34" s="72"/>
      <c r="H34" s="72"/>
      <c r="I34" s="72"/>
      <c r="J34" s="56"/>
    </row>
    <row r="35" spans="2:10" x14ac:dyDescent="0.25">
      <c r="B35" s="55"/>
      <c r="G35" s="72"/>
      <c r="H35" s="72"/>
      <c r="I35" s="72"/>
      <c r="J35" s="56"/>
    </row>
    <row r="36" spans="2:10" ht="13" x14ac:dyDescent="0.3">
      <c r="B36" s="55"/>
      <c r="C36" s="57"/>
      <c r="G36" s="72"/>
      <c r="H36" s="72"/>
      <c r="I36" s="72"/>
      <c r="J36" s="56"/>
    </row>
    <row r="37" spans="2:10" ht="13.5" thickBot="1" x14ac:dyDescent="0.35">
      <c r="B37" s="55"/>
      <c r="C37" s="73" t="s">
        <v>193</v>
      </c>
      <c r="D37" s="74"/>
      <c r="H37" s="73" t="s">
        <v>194</v>
      </c>
      <c r="I37" s="74"/>
      <c r="J37" s="56"/>
    </row>
    <row r="38" spans="2:10" ht="13" x14ac:dyDescent="0.3">
      <c r="B38" s="55"/>
      <c r="C38" s="57" t="s">
        <v>195</v>
      </c>
      <c r="D38" s="72"/>
      <c r="H38" s="75" t="s">
        <v>196</v>
      </c>
      <c r="I38" s="72"/>
      <c r="J38" s="56"/>
    </row>
    <row r="39" spans="2:10" ht="13" x14ac:dyDescent="0.3">
      <c r="B39" s="55"/>
      <c r="C39" s="57" t="s">
        <v>145</v>
      </c>
      <c r="H39" s="57" t="s">
        <v>197</v>
      </c>
      <c r="I39" s="72"/>
      <c r="J39" s="56"/>
    </row>
    <row r="40" spans="2:10" x14ac:dyDescent="0.25">
      <c r="B40" s="55"/>
      <c r="G40" s="72"/>
      <c r="H40" s="72"/>
      <c r="I40" s="72"/>
      <c r="J40" s="56"/>
    </row>
    <row r="41" spans="2:10" ht="12.75" customHeight="1" x14ac:dyDescent="0.25">
      <c r="B41" s="55"/>
      <c r="C41" s="76" t="s">
        <v>198</v>
      </c>
      <c r="D41" s="76"/>
      <c r="E41" s="76"/>
      <c r="F41" s="76"/>
      <c r="G41" s="76"/>
      <c r="H41" s="76"/>
      <c r="I41" s="76"/>
      <c r="J41" s="56"/>
    </row>
    <row r="42" spans="2:10" ht="18.75" customHeight="1" thickBot="1" x14ac:dyDescent="0.3">
      <c r="B42" s="77"/>
      <c r="C42" s="78"/>
      <c r="D42" s="78"/>
      <c r="E42" s="78"/>
      <c r="F42" s="78"/>
      <c r="G42" s="78"/>
      <c r="H42" s="78"/>
      <c r="I42" s="78"/>
      <c r="J42" s="7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H13" sqref="H13"/>
    </sheetView>
  </sheetViews>
  <sheetFormatPr baseColWidth="10" defaultColWidth="11.453125" defaultRowHeight="12.5" x14ac:dyDescent="0.25"/>
  <cols>
    <col min="1" max="1" width="4.453125" style="29" customWidth="1"/>
    <col min="2" max="2" width="11.453125" style="29"/>
    <col min="3" max="3" width="12.81640625" style="29" customWidth="1"/>
    <col min="4" max="4" width="22" style="29" customWidth="1"/>
    <col min="5" max="8" width="11.453125" style="29"/>
    <col min="9" max="9" width="24.81640625" style="29" customWidth="1"/>
    <col min="10" max="10" width="12.54296875" style="29" customWidth="1"/>
    <col min="11" max="11" width="1.81640625" style="29" customWidth="1"/>
    <col min="12" max="16384" width="11.453125" style="29"/>
  </cols>
  <sheetData>
    <row r="1" spans="2:10" ht="18" customHeight="1" thickBot="1" x14ac:dyDescent="0.3"/>
    <row r="2" spans="2:10" ht="19.5" customHeight="1" x14ac:dyDescent="0.25">
      <c r="B2" s="30"/>
      <c r="C2" s="31"/>
      <c r="D2" s="32" t="s">
        <v>199</v>
      </c>
      <c r="E2" s="33"/>
      <c r="F2" s="33"/>
      <c r="G2" s="33"/>
      <c r="H2" s="33"/>
      <c r="I2" s="34"/>
      <c r="J2" s="35" t="s">
        <v>174</v>
      </c>
    </row>
    <row r="3" spans="2:10" ht="15.75" customHeight="1" thickBot="1" x14ac:dyDescent="0.3">
      <c r="B3" s="36"/>
      <c r="C3" s="37"/>
      <c r="D3" s="38"/>
      <c r="E3" s="39"/>
      <c r="F3" s="39"/>
      <c r="G3" s="39"/>
      <c r="H3" s="39"/>
      <c r="I3" s="40"/>
      <c r="J3" s="41"/>
    </row>
    <row r="4" spans="2:10" ht="13" x14ac:dyDescent="0.25">
      <c r="B4" s="36"/>
      <c r="C4" s="37"/>
      <c r="E4" s="43"/>
      <c r="F4" s="43"/>
      <c r="G4" s="43"/>
      <c r="H4" s="43"/>
      <c r="I4" s="44"/>
      <c r="J4" s="45"/>
    </row>
    <row r="5" spans="2:10" ht="13" x14ac:dyDescent="0.25">
      <c r="B5" s="36"/>
      <c r="C5" s="37"/>
      <c r="D5" s="80" t="s">
        <v>200</v>
      </c>
      <c r="E5" s="81"/>
      <c r="F5" s="81"/>
      <c r="G5" s="81"/>
      <c r="H5" s="81"/>
      <c r="I5" s="82"/>
      <c r="J5" s="48" t="s">
        <v>201</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x14ac:dyDescent="0.25">
      <c r="B9" s="55"/>
      <c r="C9" s="29" t="str">
        <f>+'FOR-CSA-018'!C9</f>
        <v>Santiago de Cali, marzo 04 2025</v>
      </c>
      <c r="D9" s="59"/>
      <c r="E9" s="58"/>
      <c r="J9" s="56"/>
    </row>
    <row r="10" spans="2:10" ht="13" x14ac:dyDescent="0.3">
      <c r="B10" s="55"/>
      <c r="C10" s="57"/>
      <c r="J10" s="56"/>
    </row>
    <row r="11" spans="2:10" ht="13" x14ac:dyDescent="0.3">
      <c r="B11" s="55"/>
      <c r="C11" s="57" t="str">
        <f>+'FOR-CSA-018'!C12</f>
        <v>Señores : AMANECER MEDICO SAS</v>
      </c>
      <c r="J11" s="56"/>
    </row>
    <row r="12" spans="2:10" ht="13" x14ac:dyDescent="0.3">
      <c r="B12" s="55"/>
      <c r="C12" s="57" t="str">
        <f>+'FOR-CSA-018'!C13</f>
        <v>NIT: 805010659</v>
      </c>
      <c r="J12" s="56"/>
    </row>
    <row r="13" spans="2:10" x14ac:dyDescent="0.25">
      <c r="B13" s="55"/>
      <c r="J13" s="56"/>
    </row>
    <row r="14" spans="2:10" x14ac:dyDescent="0.25">
      <c r="B14" s="55"/>
      <c r="C14" s="29" t="s">
        <v>202</v>
      </c>
      <c r="J14" s="56"/>
    </row>
    <row r="15" spans="2:10" x14ac:dyDescent="0.25">
      <c r="B15" s="55"/>
      <c r="C15" s="60"/>
      <c r="J15" s="56"/>
    </row>
    <row r="16" spans="2:10" ht="13" x14ac:dyDescent="0.3">
      <c r="B16" s="55"/>
      <c r="C16" s="83"/>
      <c r="D16" s="58"/>
      <c r="H16" s="84" t="s">
        <v>178</v>
      </c>
      <c r="I16" s="84" t="s">
        <v>179</v>
      </c>
      <c r="J16" s="56"/>
    </row>
    <row r="17" spans="2:10" ht="13" x14ac:dyDescent="0.3">
      <c r="B17" s="55"/>
      <c r="C17" s="57" t="str">
        <f>+'FOR-CSA-018'!C17</f>
        <v>Con Corte al dia: 28/02/2025</v>
      </c>
      <c r="D17" s="57"/>
      <c r="E17" s="57"/>
      <c r="F17" s="57"/>
      <c r="H17" s="85">
        <f>+SUM(H18:H21)</f>
        <v>3</v>
      </c>
      <c r="I17" s="86">
        <f>+SUM(I18:I21)</f>
        <v>282426</v>
      </c>
      <c r="J17" s="56"/>
    </row>
    <row r="18" spans="2:10" x14ac:dyDescent="0.25">
      <c r="B18" s="55"/>
      <c r="C18" s="29" t="s">
        <v>181</v>
      </c>
      <c r="H18" s="87">
        <f>+'FOR-CSA-018'!H19</f>
        <v>0</v>
      </c>
      <c r="I18" s="88">
        <f>+'FOR-CSA-018'!I19</f>
        <v>0</v>
      </c>
      <c r="J18" s="56"/>
    </row>
    <row r="19" spans="2:10" x14ac:dyDescent="0.25">
      <c r="B19" s="55"/>
      <c r="C19" s="29" t="s">
        <v>182</v>
      </c>
      <c r="H19" s="87">
        <f>+'FOR-CSA-018'!H20</f>
        <v>1</v>
      </c>
      <c r="I19" s="88">
        <f>+'FOR-CSA-018'!I20</f>
        <v>122672</v>
      </c>
      <c r="J19" s="56"/>
    </row>
    <row r="20" spans="2:10" x14ac:dyDescent="0.25">
      <c r="B20" s="55"/>
      <c r="C20" s="29" t="s">
        <v>184</v>
      </c>
      <c r="H20" s="87">
        <f>+'FOR-CSA-018'!H22</f>
        <v>1</v>
      </c>
      <c r="I20" s="88">
        <f>+'FOR-CSA-018'!I22</f>
        <v>12974</v>
      </c>
      <c r="J20" s="56"/>
    </row>
    <row r="21" spans="2:10" x14ac:dyDescent="0.25">
      <c r="B21" s="55"/>
      <c r="C21" s="29" t="s">
        <v>203</v>
      </c>
      <c r="H21" s="87">
        <f>+'FOR-CSA-018'!H24</f>
        <v>1</v>
      </c>
      <c r="I21" s="88">
        <f>+'FOR-CSA-018'!I24</f>
        <v>146780</v>
      </c>
      <c r="J21" s="56"/>
    </row>
    <row r="22" spans="2:10" ht="13" x14ac:dyDescent="0.3">
      <c r="B22" s="55"/>
      <c r="C22" s="57" t="s">
        <v>204</v>
      </c>
      <c r="D22" s="57"/>
      <c r="E22" s="57"/>
      <c r="F22" s="57"/>
      <c r="H22" s="85">
        <f>SUM(H18:H21)</f>
        <v>3</v>
      </c>
      <c r="I22" s="86">
        <f>+SUBTOTAL(9,I18:I21)</f>
        <v>282426</v>
      </c>
      <c r="J22" s="56"/>
    </row>
    <row r="23" spans="2:10" ht="13.5" thickBot="1" x14ac:dyDescent="0.35">
      <c r="B23" s="55"/>
      <c r="C23" s="57"/>
      <c r="D23" s="57"/>
      <c r="H23" s="89"/>
      <c r="I23" s="90"/>
      <c r="J23" s="56"/>
    </row>
    <row r="24" spans="2:10" ht="13.5" thickTop="1" x14ac:dyDescent="0.3">
      <c r="B24" s="55"/>
      <c r="C24" s="57"/>
      <c r="D24" s="57"/>
      <c r="H24" s="72"/>
      <c r="I24" s="66"/>
      <c r="J24" s="56"/>
    </row>
    <row r="25" spans="2:10" ht="13" x14ac:dyDescent="0.3">
      <c r="B25" s="55"/>
      <c r="C25" s="57"/>
      <c r="D25" s="57"/>
      <c r="H25" s="72"/>
      <c r="I25" s="66"/>
      <c r="J25" s="56"/>
    </row>
    <row r="26" spans="2:10" ht="13" x14ac:dyDescent="0.3">
      <c r="B26" s="55"/>
      <c r="C26" s="57"/>
      <c r="D26" s="57"/>
      <c r="H26" s="72"/>
      <c r="I26" s="66"/>
      <c r="J26" s="56"/>
    </row>
    <row r="27" spans="2:10" x14ac:dyDescent="0.25">
      <c r="B27" s="55"/>
      <c r="G27" s="72"/>
      <c r="H27" s="72"/>
      <c r="I27" s="72"/>
      <c r="J27" s="56"/>
    </row>
    <row r="28" spans="2:10" ht="13.5" thickBot="1" x14ac:dyDescent="0.35">
      <c r="B28" s="55"/>
      <c r="C28" s="73" t="str">
        <f>+'FOR-CSA-018'!C37</f>
        <v>Nombre</v>
      </c>
      <c r="D28" s="73"/>
      <c r="G28" s="73" t="s">
        <v>194</v>
      </c>
      <c r="H28" s="74"/>
      <c r="I28" s="72"/>
      <c r="J28" s="56"/>
    </row>
    <row r="29" spans="2:10" ht="13" x14ac:dyDescent="0.3">
      <c r="B29" s="55"/>
      <c r="C29" s="75" t="str">
        <f>+'FOR-CSA-018'!C38</f>
        <v>Cargo</v>
      </c>
      <c r="D29" s="75"/>
      <c r="G29" s="75" t="s">
        <v>205</v>
      </c>
      <c r="H29" s="72"/>
      <c r="I29" s="72"/>
      <c r="J29" s="56"/>
    </row>
    <row r="30" spans="2:10" ht="18.75" customHeight="1" thickBot="1" x14ac:dyDescent="0.3">
      <c r="B30" s="77"/>
      <c r="C30" s="78"/>
      <c r="D30" s="78"/>
      <c r="E30" s="78"/>
      <c r="F30" s="78"/>
      <c r="G30" s="74"/>
      <c r="H30" s="74"/>
      <c r="I30" s="74"/>
      <c r="J30" s="7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AMANECER</dc:creator>
  <cp:lastModifiedBy>Juan Camilo Paez Ramirez</cp:lastModifiedBy>
  <dcterms:created xsi:type="dcterms:W3CDTF">2025-03-04T18:35:46Z</dcterms:created>
  <dcterms:modified xsi:type="dcterms:W3CDTF">2025-03-04T19:58:19Z</dcterms:modified>
</cp:coreProperties>
</file>