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31886736_MARIA MERCEDES NARANJO VERGARA\"/>
    </mc:Choice>
  </mc:AlternateContent>
  <bookViews>
    <workbookView xWindow="-110" yWindow="-110" windowWidth="23260" windowHeight="12580" activeTab="3"/>
  </bookViews>
  <sheets>
    <sheet name="INFO IPS" sheetId="1" r:id="rId1"/>
    <sheet name="Hoja1" sheetId="5" r:id="rId2"/>
    <sheet name="ESTADO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CADA FACTURA'!$A$2:$BH$86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S30" i="2" l="1"/>
  <c r="AS29" i="2"/>
  <c r="AR66" i="2"/>
  <c r="AQ66" i="2"/>
  <c r="AP66" i="2"/>
  <c r="AR65" i="2"/>
  <c r="AQ65" i="2"/>
  <c r="AP65" i="2"/>
  <c r="AR83" i="2"/>
  <c r="AQ83" i="2"/>
  <c r="AP83" i="2"/>
  <c r="AR82" i="2"/>
  <c r="AQ82" i="2"/>
  <c r="AP82" i="2"/>
  <c r="AR81" i="2"/>
  <c r="AQ81" i="2"/>
  <c r="AP81" i="2"/>
  <c r="AR80" i="2"/>
  <c r="AQ80" i="2"/>
  <c r="AP80" i="2"/>
  <c r="AR79" i="2"/>
  <c r="AQ79" i="2"/>
  <c r="AP79" i="2"/>
  <c r="AR78" i="2"/>
  <c r="AQ78" i="2"/>
  <c r="AP78" i="2"/>
  <c r="AR77" i="2"/>
  <c r="AQ77" i="2"/>
  <c r="AP77" i="2"/>
  <c r="AR76" i="2"/>
  <c r="AQ76" i="2"/>
  <c r="AP76" i="2"/>
  <c r="AR75" i="2"/>
  <c r="AQ75" i="2"/>
  <c r="AP75" i="2"/>
  <c r="AR74" i="2"/>
  <c r="AQ74" i="2"/>
  <c r="AP74" i="2"/>
  <c r="AR73" i="2"/>
  <c r="AQ73" i="2"/>
  <c r="AP73" i="2"/>
  <c r="AR72" i="2"/>
  <c r="AQ72" i="2"/>
  <c r="AP72" i="2"/>
  <c r="AR71" i="2"/>
  <c r="AQ71" i="2"/>
  <c r="AP71" i="2"/>
  <c r="AR70" i="2"/>
  <c r="AQ70" i="2"/>
  <c r="AP70" i="2"/>
  <c r="AR69" i="2"/>
  <c r="AQ69" i="2"/>
  <c r="AP69" i="2"/>
  <c r="AR68" i="2"/>
  <c r="AQ68" i="2"/>
  <c r="AP68" i="2"/>
  <c r="AR86" i="2"/>
  <c r="AQ86" i="2"/>
  <c r="AP86" i="2"/>
  <c r="AR85" i="2"/>
  <c r="AQ85" i="2"/>
  <c r="AP85" i="2"/>
  <c r="AR84" i="2"/>
  <c r="AQ84" i="2"/>
  <c r="AP84" i="2"/>
  <c r="AR64" i="2"/>
  <c r="AQ64" i="2"/>
  <c r="AP64" i="2"/>
  <c r="AR63" i="2"/>
  <c r="AQ63" i="2"/>
  <c r="AP63" i="2"/>
  <c r="AR67" i="2"/>
  <c r="AQ67" i="2"/>
  <c r="AP67" i="2"/>
  <c r="AR56" i="2"/>
  <c r="AQ56" i="2"/>
  <c r="AP56" i="2"/>
  <c r="AR55" i="2"/>
  <c r="AQ55" i="2"/>
  <c r="AP55" i="2"/>
  <c r="AR57" i="2"/>
  <c r="AQ57" i="2"/>
  <c r="AP57" i="2"/>
  <c r="AR54" i="2"/>
  <c r="AQ54" i="2"/>
  <c r="AP54" i="2"/>
  <c r="AR53" i="2"/>
  <c r="AQ53" i="2"/>
  <c r="AP53" i="2"/>
  <c r="AR52" i="2"/>
  <c r="AQ52" i="2"/>
  <c r="AP52" i="2"/>
  <c r="AR51" i="2"/>
  <c r="AQ51" i="2"/>
  <c r="AP51" i="2"/>
  <c r="AR50" i="2"/>
  <c r="AQ50" i="2"/>
  <c r="AP50" i="2"/>
  <c r="AR49" i="2"/>
  <c r="AQ49" i="2"/>
  <c r="AP49" i="2"/>
  <c r="AR48" i="2"/>
  <c r="AQ48" i="2"/>
  <c r="AP48" i="2"/>
  <c r="AR47" i="2"/>
  <c r="AQ47" i="2"/>
  <c r="AP47" i="2"/>
  <c r="AR46" i="2"/>
  <c r="AQ46" i="2"/>
  <c r="AP46" i="2"/>
  <c r="AR45" i="2"/>
  <c r="AQ45" i="2"/>
  <c r="AP45" i="2"/>
  <c r="AR44" i="2"/>
  <c r="AQ44" i="2"/>
  <c r="AP44" i="2"/>
  <c r="AR43" i="2"/>
  <c r="AQ43" i="2"/>
  <c r="AP43" i="2"/>
  <c r="AR42" i="2"/>
  <c r="AQ42" i="2"/>
  <c r="AP42" i="2"/>
  <c r="AR62" i="2"/>
  <c r="AQ62" i="2"/>
  <c r="AP62" i="2"/>
  <c r="AR61" i="2"/>
  <c r="AQ61" i="2"/>
  <c r="AP61" i="2"/>
  <c r="AR60" i="2"/>
  <c r="AQ60" i="2"/>
  <c r="AP60" i="2"/>
  <c r="AR59" i="2"/>
  <c r="AQ59" i="2"/>
  <c r="AP59" i="2"/>
  <c r="AR58" i="2"/>
  <c r="AQ58" i="2"/>
  <c r="AP58" i="2"/>
  <c r="AR41" i="2"/>
  <c r="AQ41" i="2"/>
  <c r="AP41" i="2"/>
  <c r="AR40" i="2"/>
  <c r="AQ40" i="2"/>
  <c r="AP40" i="2"/>
  <c r="AR39" i="2"/>
  <c r="AQ39" i="2"/>
  <c r="AP39" i="2"/>
  <c r="AR38" i="2"/>
  <c r="AQ38" i="2"/>
  <c r="AP38" i="2"/>
  <c r="AR37" i="2"/>
  <c r="AQ37" i="2"/>
  <c r="AP37" i="2"/>
  <c r="AR36" i="2"/>
  <c r="AQ36" i="2"/>
  <c r="AP36" i="2"/>
  <c r="AR35" i="2"/>
  <c r="AQ35" i="2"/>
  <c r="AP35" i="2"/>
  <c r="AR34" i="2"/>
  <c r="AQ34" i="2"/>
  <c r="AP34" i="2"/>
  <c r="AR33" i="2"/>
  <c r="AQ33" i="2"/>
  <c r="AP33" i="2"/>
  <c r="AR32" i="2"/>
  <c r="AQ32" i="2"/>
  <c r="AP32" i="2"/>
  <c r="AR31" i="2"/>
  <c r="AQ31" i="2"/>
  <c r="AP31" i="2"/>
  <c r="AR30" i="2"/>
  <c r="AQ30" i="2"/>
  <c r="AP30" i="2"/>
  <c r="AR29" i="2"/>
  <c r="AQ29" i="2"/>
  <c r="AP29" i="2"/>
  <c r="AR28" i="2"/>
  <c r="AQ28" i="2"/>
  <c r="AP28" i="2"/>
  <c r="AR27" i="2"/>
  <c r="AQ27" i="2"/>
  <c r="AP27" i="2"/>
  <c r="AR26" i="2"/>
  <c r="AQ26" i="2"/>
  <c r="AP26" i="2"/>
  <c r="AR25" i="2"/>
  <c r="AQ25" i="2"/>
  <c r="AP25" i="2"/>
  <c r="AR18" i="2"/>
  <c r="AQ18" i="2"/>
  <c r="AP18" i="2"/>
  <c r="AR17" i="2"/>
  <c r="AQ17" i="2"/>
  <c r="AP17" i="2"/>
  <c r="AR16" i="2"/>
  <c r="AQ16" i="2"/>
  <c r="AP16" i="2"/>
  <c r="AR24" i="2"/>
  <c r="AQ24" i="2"/>
  <c r="AP24" i="2"/>
  <c r="AR23" i="2"/>
  <c r="AQ23" i="2"/>
  <c r="AP23" i="2"/>
  <c r="AR22" i="2"/>
  <c r="AQ22" i="2"/>
  <c r="AP22" i="2"/>
  <c r="AR21" i="2"/>
  <c r="AQ21" i="2"/>
  <c r="AP21" i="2"/>
  <c r="AR20" i="2"/>
  <c r="AQ20" i="2"/>
  <c r="AP20" i="2"/>
  <c r="AR19" i="2"/>
  <c r="AQ19" i="2"/>
  <c r="AP19" i="2"/>
  <c r="AR15" i="2"/>
  <c r="AQ15" i="2"/>
  <c r="AP15" i="2"/>
  <c r="AR14" i="2"/>
  <c r="AQ14" i="2"/>
  <c r="AP14" i="2"/>
  <c r="AR13" i="2"/>
  <c r="AQ13" i="2"/>
  <c r="AP13" i="2"/>
  <c r="AR12" i="2"/>
  <c r="AQ12" i="2"/>
  <c r="AP12" i="2"/>
  <c r="AR7" i="2"/>
  <c r="AQ7" i="2"/>
  <c r="AP7" i="2"/>
  <c r="AX66" i="2"/>
  <c r="AW66" i="2"/>
  <c r="AV66" i="2"/>
  <c r="AX65" i="2"/>
  <c r="AW65" i="2"/>
  <c r="AV65" i="2"/>
  <c r="AX83" i="2"/>
  <c r="AW83" i="2"/>
  <c r="AV83" i="2"/>
  <c r="AX82" i="2"/>
  <c r="AW82" i="2"/>
  <c r="AV82" i="2"/>
  <c r="AX81" i="2"/>
  <c r="AW81" i="2"/>
  <c r="AV81" i="2"/>
  <c r="AX80" i="2"/>
  <c r="AW80" i="2"/>
  <c r="AV80" i="2"/>
  <c r="AX79" i="2"/>
  <c r="AW79" i="2"/>
  <c r="AV79" i="2"/>
  <c r="AX78" i="2"/>
  <c r="AW78" i="2"/>
  <c r="AV78" i="2"/>
  <c r="AX77" i="2"/>
  <c r="AW77" i="2"/>
  <c r="AV77" i="2"/>
  <c r="AX76" i="2"/>
  <c r="AW76" i="2"/>
  <c r="AV76" i="2"/>
  <c r="AX75" i="2"/>
  <c r="AW75" i="2"/>
  <c r="AV75" i="2"/>
  <c r="AX74" i="2"/>
  <c r="AW74" i="2"/>
  <c r="AV74" i="2"/>
  <c r="AX73" i="2"/>
  <c r="AW73" i="2"/>
  <c r="AV73" i="2"/>
  <c r="AX72" i="2"/>
  <c r="AW72" i="2"/>
  <c r="AV72" i="2"/>
  <c r="AX71" i="2"/>
  <c r="AW71" i="2"/>
  <c r="AV71" i="2"/>
  <c r="AX70" i="2"/>
  <c r="AW70" i="2"/>
  <c r="AV70" i="2"/>
  <c r="AX69" i="2"/>
  <c r="AW69" i="2"/>
  <c r="AV69" i="2"/>
  <c r="AX68" i="2"/>
  <c r="AW68" i="2"/>
  <c r="AV68" i="2"/>
  <c r="AX86" i="2"/>
  <c r="AW86" i="2"/>
  <c r="AV86" i="2"/>
  <c r="AX85" i="2"/>
  <c r="AW85" i="2"/>
  <c r="AV85" i="2"/>
  <c r="AX84" i="2"/>
  <c r="AW84" i="2"/>
  <c r="AV84" i="2"/>
  <c r="AX64" i="2"/>
  <c r="AW64" i="2"/>
  <c r="AV64" i="2"/>
  <c r="AX63" i="2"/>
  <c r="AW63" i="2"/>
  <c r="AV63" i="2"/>
  <c r="AX67" i="2"/>
  <c r="AW67" i="2"/>
  <c r="AV67" i="2"/>
  <c r="AX56" i="2"/>
  <c r="AW56" i="2"/>
  <c r="AV56" i="2"/>
  <c r="AX55" i="2"/>
  <c r="AW55" i="2"/>
  <c r="AV55" i="2"/>
  <c r="AX57" i="2"/>
  <c r="AW57" i="2"/>
  <c r="AV57" i="2"/>
  <c r="AX54" i="2"/>
  <c r="AW54" i="2"/>
  <c r="AV54" i="2"/>
  <c r="AX53" i="2"/>
  <c r="AW53" i="2"/>
  <c r="AV53" i="2"/>
  <c r="AX52" i="2"/>
  <c r="AW52" i="2"/>
  <c r="AV52" i="2"/>
  <c r="AX51" i="2"/>
  <c r="AW51" i="2"/>
  <c r="AV51" i="2"/>
  <c r="AX50" i="2"/>
  <c r="AW50" i="2"/>
  <c r="AV50" i="2"/>
  <c r="AX49" i="2"/>
  <c r="AW49" i="2"/>
  <c r="AV49" i="2"/>
  <c r="AX48" i="2"/>
  <c r="AW48" i="2"/>
  <c r="AV48" i="2"/>
  <c r="AX47" i="2"/>
  <c r="AW47" i="2"/>
  <c r="AV47" i="2"/>
  <c r="AX46" i="2"/>
  <c r="AW46" i="2"/>
  <c r="AV46" i="2"/>
  <c r="AX45" i="2"/>
  <c r="AW45" i="2"/>
  <c r="AV45" i="2"/>
  <c r="AX44" i="2"/>
  <c r="AW44" i="2"/>
  <c r="AV44" i="2"/>
  <c r="AX43" i="2"/>
  <c r="AW43" i="2"/>
  <c r="AV43" i="2"/>
  <c r="AX42" i="2"/>
  <c r="AW42" i="2"/>
  <c r="AV42" i="2"/>
  <c r="AX62" i="2"/>
  <c r="AW62" i="2"/>
  <c r="AV62" i="2"/>
  <c r="AX61" i="2"/>
  <c r="AW61" i="2"/>
  <c r="AV61" i="2"/>
  <c r="AX60" i="2"/>
  <c r="AW60" i="2"/>
  <c r="AV60" i="2"/>
  <c r="AX59" i="2"/>
  <c r="AW59" i="2"/>
  <c r="AV59" i="2"/>
  <c r="AX58" i="2"/>
  <c r="AW58" i="2"/>
  <c r="AV58" i="2"/>
  <c r="AX41" i="2"/>
  <c r="AW41" i="2"/>
  <c r="AV41" i="2"/>
  <c r="AX40" i="2"/>
  <c r="AW40" i="2"/>
  <c r="AV40" i="2"/>
  <c r="AX39" i="2"/>
  <c r="AW39" i="2"/>
  <c r="AV39" i="2"/>
  <c r="AX38" i="2"/>
  <c r="AW38" i="2"/>
  <c r="AV38" i="2"/>
  <c r="AX37" i="2"/>
  <c r="AW37" i="2"/>
  <c r="AV37" i="2"/>
  <c r="AX36" i="2"/>
  <c r="AW36" i="2"/>
  <c r="AV36" i="2"/>
  <c r="AX35" i="2"/>
  <c r="AW35" i="2"/>
  <c r="AV35" i="2"/>
  <c r="AX34" i="2"/>
  <c r="AW34" i="2"/>
  <c r="AV34" i="2"/>
  <c r="AX33" i="2"/>
  <c r="AW33" i="2"/>
  <c r="AV33" i="2"/>
  <c r="AX32" i="2"/>
  <c r="AW32" i="2"/>
  <c r="AV32" i="2"/>
  <c r="AX31" i="2"/>
  <c r="AW31" i="2"/>
  <c r="AV31" i="2"/>
  <c r="AX30" i="2"/>
  <c r="AW30" i="2"/>
  <c r="AV30" i="2"/>
  <c r="AX29" i="2"/>
  <c r="AW29" i="2"/>
  <c r="AV29" i="2"/>
  <c r="AW27" i="2"/>
  <c r="AX18" i="2"/>
  <c r="AW18" i="2"/>
  <c r="AV18" i="2"/>
  <c r="AX16" i="2"/>
  <c r="AW16" i="2"/>
  <c r="AV16" i="2"/>
  <c r="AW24" i="2"/>
  <c r="AX19" i="2"/>
  <c r="AW19" i="2"/>
  <c r="AV19" i="2"/>
  <c r="AX15" i="2"/>
  <c r="AW15" i="2"/>
  <c r="AV15" i="2"/>
  <c r="AX14" i="2"/>
  <c r="AW14" i="2"/>
  <c r="AV14" i="2"/>
  <c r="AX13" i="2"/>
  <c r="AW13" i="2"/>
  <c r="AV13" i="2"/>
  <c r="AX12" i="2"/>
  <c r="AW12" i="2"/>
  <c r="AV12" i="2"/>
  <c r="AX11" i="2"/>
  <c r="AW11" i="2"/>
  <c r="AV11" i="2"/>
  <c r="AX10" i="2"/>
  <c r="AW10" i="2"/>
  <c r="AV10" i="2"/>
  <c r="AX9" i="2"/>
  <c r="AW9" i="2"/>
  <c r="AV9" i="2"/>
  <c r="AX8" i="2"/>
  <c r="AW8" i="2"/>
  <c r="AV8" i="2"/>
  <c r="AX7" i="2"/>
  <c r="AW7" i="2"/>
  <c r="AV7" i="2"/>
  <c r="AX6" i="2"/>
  <c r="AW6" i="2"/>
  <c r="AV6" i="2"/>
  <c r="AX5" i="2"/>
  <c r="AW5" i="2"/>
  <c r="AV5" i="2"/>
  <c r="AX4" i="2"/>
  <c r="AW4" i="2"/>
  <c r="AV4" i="2"/>
  <c r="AX3" i="2"/>
  <c r="AW3" i="2"/>
  <c r="AV3" i="2"/>
  <c r="AS23" i="2" l="1"/>
  <c r="AS19" i="2"/>
  <c r="AS16" i="2"/>
  <c r="AS18" i="2"/>
  <c r="AS15" i="2"/>
  <c r="AS14" i="2"/>
  <c r="AS13" i="2"/>
  <c r="AS12" i="2"/>
  <c r="AS11" i="2"/>
  <c r="AM7" i="2"/>
  <c r="AM1" i="2" s="1"/>
  <c r="AS5" i="2"/>
  <c r="AS6" i="2"/>
  <c r="AS7" i="2"/>
  <c r="AS8" i="2"/>
  <c r="AS4" i="2"/>
  <c r="AS1" i="2" l="1"/>
  <c r="AY1" i="2" l="1"/>
  <c r="AL1" i="2"/>
  <c r="AK1" i="2"/>
  <c r="AJ1" i="2"/>
  <c r="AI1" i="2"/>
  <c r="AH1" i="2"/>
  <c r="AG1" i="2"/>
  <c r="AF1" i="2"/>
  <c r="AE1" i="2"/>
  <c r="AD1" i="2"/>
  <c r="W1" i="2"/>
  <c r="N1" i="2"/>
  <c r="J1" i="2"/>
  <c r="I1" i="2"/>
  <c r="K1" i="2" l="1"/>
  <c r="C29" i="4"/>
  <c r="C28" i="4"/>
  <c r="I21" i="4"/>
  <c r="H21" i="4"/>
  <c r="I20" i="4"/>
  <c r="I22" i="4" s="1"/>
  <c r="H20" i="4"/>
  <c r="I19" i="4"/>
  <c r="H19" i="4"/>
  <c r="I18" i="4"/>
  <c r="H18" i="4"/>
  <c r="C9" i="4"/>
  <c r="I30" i="3"/>
  <c r="H30" i="3"/>
  <c r="I28" i="3"/>
  <c r="H28" i="3"/>
  <c r="I25" i="3"/>
  <c r="H25" i="3"/>
  <c r="C12" i="4"/>
  <c r="C11" i="4"/>
  <c r="H87" i="1"/>
  <c r="H32" i="3" l="1"/>
  <c r="H33" i="3" s="1"/>
  <c r="I32" i="3"/>
  <c r="I33" i="3" s="1"/>
  <c r="H22" i="4"/>
  <c r="I17" i="4"/>
  <c r="H17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<sst xmlns="http://schemas.openxmlformats.org/spreadsheetml/2006/main" count="1557" uniqueCount="303">
  <si>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</si>
  <si>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</si>
  <si>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</si>
  <si>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</si>
  <si>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</si>
  <si>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</si>
  <si>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</si>
  <si>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</si>
  <si>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</si>
  <si>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</si>
  <si>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</si>
  <si>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MARIA MERCEDES NARANJO VERGARA</t>
  </si>
  <si>
    <t>FELE</t>
  </si>
  <si>
    <t>CALI</t>
  </si>
  <si>
    <t>PRESTACION DE SERVICIOS</t>
  </si>
  <si>
    <t>AMBULATORIO</t>
  </si>
  <si>
    <t>Numero de Contrato</t>
  </si>
  <si>
    <t>CMSSV-116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</si>
  <si>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</si>
  <si>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</si>
  <si>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</si>
  <si>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</si>
  <si>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</si>
  <si>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</si>
  <si>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</si>
  <si>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</si>
  <si>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</si>
  <si>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</si>
  <si>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</si>
  <si>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</si>
  <si>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</si>
  <si>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</si>
  <si>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</si>
  <si>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</si>
  <si>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</si>
  <si>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</si>
  <si>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</si>
  <si>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</si>
  <si>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</si>
  <si>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</si>
  <si>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</si>
  <si>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</si>
  <si>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</si>
  <si>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</si>
  <si>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</si>
  <si>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</si>
  <si>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</si>
  <si>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</si>
  <si>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</si>
  <si>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</si>
  <si>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</si>
  <si>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FELE422</t>
  </si>
  <si>
    <t>31886736_FELE422</t>
  </si>
  <si>
    <t>Factura devuelta</t>
  </si>
  <si>
    <t>Devuelta</t>
  </si>
  <si>
    <t>Se devuelve factura radican FELE422 y anexan soportes de la factura FELE424</t>
  </si>
  <si>
    <t>SOPORTE</t>
  </si>
  <si>
    <t>Exámenes de laboratorio, imágenes y otras ayudas diagnósticas ambulatorias</t>
  </si>
  <si>
    <t>Ambulatorio</t>
  </si>
  <si>
    <t>FELE439</t>
  </si>
  <si>
    <t>31886736_FELE439</t>
  </si>
  <si>
    <t>FELE803</t>
  </si>
  <si>
    <t>31886736_FELE803</t>
  </si>
  <si>
    <t xml:space="preserve">se devuelve factura revisar las autorizaciones 220423114348059 y la aut 220628516393137 y la aut 220873114582491 y validar las autorizaciones sigueintes en estado anulada sin reemplazo 222243360539506-221333360514729      </t>
  </si>
  <si>
    <t>Consultas ambulatorias</t>
  </si>
  <si>
    <t>FELE792</t>
  </si>
  <si>
    <t>31886736_FELE792</t>
  </si>
  <si>
    <t>Factura pendiente en programacion de pago</t>
  </si>
  <si>
    <t>Finalizada</t>
  </si>
  <si>
    <t>FELE799</t>
  </si>
  <si>
    <t>31886736_FELE799</t>
  </si>
  <si>
    <t>FELE793</t>
  </si>
  <si>
    <t>31886736_FELE793</t>
  </si>
  <si>
    <t>FELE794</t>
  </si>
  <si>
    <t>31886736_FELE794</t>
  </si>
  <si>
    <t>FELE795</t>
  </si>
  <si>
    <t>31886736_FELE795</t>
  </si>
  <si>
    <t>FELE796</t>
  </si>
  <si>
    <t>31886736_FELE796</t>
  </si>
  <si>
    <t>FELE797</t>
  </si>
  <si>
    <t>31886736_FELE797</t>
  </si>
  <si>
    <t>FELE798</t>
  </si>
  <si>
    <t>31886736_FELE798</t>
  </si>
  <si>
    <t>FELE746</t>
  </si>
  <si>
    <t>31886736_FELE746</t>
  </si>
  <si>
    <t>FELE747</t>
  </si>
  <si>
    <t>31886736_FELE747</t>
  </si>
  <si>
    <t>FELE748</t>
  </si>
  <si>
    <t>31886736_FELE748</t>
  </si>
  <si>
    <t>FELE749</t>
  </si>
  <si>
    <t>31886736_FELE749</t>
  </si>
  <si>
    <t>FELE750</t>
  </si>
  <si>
    <t>31886736_FELE750</t>
  </si>
  <si>
    <t>FELE744</t>
  </si>
  <si>
    <t>31886736_FELE744</t>
  </si>
  <si>
    <t>FELE743</t>
  </si>
  <si>
    <t>31886736_FELE743</t>
  </si>
  <si>
    <t>FELE742</t>
  </si>
  <si>
    <t>31886736_FELE742</t>
  </si>
  <si>
    <t>FELE745</t>
  </si>
  <si>
    <t>31886736_FELE745</t>
  </si>
  <si>
    <t>FELE694</t>
  </si>
  <si>
    <t>31886736_FELE694</t>
  </si>
  <si>
    <t>FELE695</t>
  </si>
  <si>
    <t>31886736_FELE695</t>
  </si>
  <si>
    <t>FELE696</t>
  </si>
  <si>
    <t>31886736_FELE696</t>
  </si>
  <si>
    <t>FELE674</t>
  </si>
  <si>
    <t>31886736_FELE674</t>
  </si>
  <si>
    <t>FELE673</t>
  </si>
  <si>
    <t>31886736_FELE673</t>
  </si>
  <si>
    <t>FELE661</t>
  </si>
  <si>
    <t>31886736_FELE661</t>
  </si>
  <si>
    <t>FELE618</t>
  </si>
  <si>
    <t>31886736_FELE618</t>
  </si>
  <si>
    <t>FELE619</t>
  </si>
  <si>
    <t>31886736_FELE619</t>
  </si>
  <si>
    <t>FELE620</t>
  </si>
  <si>
    <t>31886736_FELE620</t>
  </si>
  <si>
    <t>FELE590</t>
  </si>
  <si>
    <t>31886736_FELE590</t>
  </si>
  <si>
    <t>FELE588</t>
  </si>
  <si>
    <t>31886736_FELE588</t>
  </si>
  <si>
    <t>FELE589</t>
  </si>
  <si>
    <t>31886736_FELE589</t>
  </si>
  <si>
    <t>FELE438</t>
  </si>
  <si>
    <t>31886736_FELE438</t>
  </si>
  <si>
    <t>FELE441</t>
  </si>
  <si>
    <t>31886736_FELE441</t>
  </si>
  <si>
    <t>FELE442</t>
  </si>
  <si>
    <t>31886736_FELE442</t>
  </si>
  <si>
    <t>FELE436</t>
  </si>
  <si>
    <t>31886736_FELE436</t>
  </si>
  <si>
    <t>FELE435</t>
  </si>
  <si>
    <t>31886736_FELE435</t>
  </si>
  <si>
    <t>FELE440</t>
  </si>
  <si>
    <t>31886736_FELE440</t>
  </si>
  <si>
    <t>FELE434</t>
  </si>
  <si>
    <t>31886736_FELE434</t>
  </si>
  <si>
    <t>FELE443</t>
  </si>
  <si>
    <t>31886736_FELE443</t>
  </si>
  <si>
    <t>FELE386</t>
  </si>
  <si>
    <t>31886736_FELE386</t>
  </si>
  <si>
    <t>FELE388</t>
  </si>
  <si>
    <t>31886736_FELE388</t>
  </si>
  <si>
    <t>FELE258</t>
  </si>
  <si>
    <t>31886736_FELE258</t>
  </si>
  <si>
    <t>FELE378</t>
  </si>
  <si>
    <t>31886736_FELE378</t>
  </si>
  <si>
    <t>FELE348</t>
  </si>
  <si>
    <t>31886736_FELE348</t>
  </si>
  <si>
    <t>FELE323</t>
  </si>
  <si>
    <t>31886736_FELE323</t>
  </si>
  <si>
    <t>FELE328</t>
  </si>
  <si>
    <t>31886736_FELE328</t>
  </si>
  <si>
    <t>FELE306</t>
  </si>
  <si>
    <t>31886736_FELE306</t>
  </si>
  <si>
    <t>FELE295</t>
  </si>
  <si>
    <t>31886736_FELE295</t>
  </si>
  <si>
    <t>FELE299</t>
  </si>
  <si>
    <t>31886736_FELE299</t>
  </si>
  <si>
    <t>FELE285</t>
  </si>
  <si>
    <t>31886736_FELE285</t>
  </si>
  <si>
    <t>FELE243</t>
  </si>
  <si>
    <t>31886736_FELE243</t>
  </si>
  <si>
    <t>FELE244</t>
  </si>
  <si>
    <t>31886736_FELE244</t>
  </si>
  <si>
    <t>FELE245</t>
  </si>
  <si>
    <t>31886736_FELE245</t>
  </si>
  <si>
    <t>FELE232</t>
  </si>
  <si>
    <t>31886736_FELE232</t>
  </si>
  <si>
    <t>FELE230</t>
  </si>
  <si>
    <t>31886736_FELE230</t>
  </si>
  <si>
    <t>FELE234</t>
  </si>
  <si>
    <t>31886736_FELE234</t>
  </si>
  <si>
    <t>FELE235</t>
  </si>
  <si>
    <t>31886736_FELE235</t>
  </si>
  <si>
    <t>FELE233</t>
  </si>
  <si>
    <t>31886736_FELE233</t>
  </si>
  <si>
    <t>FELE237</t>
  </si>
  <si>
    <t>31886736_FELE237</t>
  </si>
  <si>
    <t>FELE216</t>
  </si>
  <si>
    <t>31886736_FELE216</t>
  </si>
  <si>
    <t>FELE217</t>
  </si>
  <si>
    <t>31886736_FELE217</t>
  </si>
  <si>
    <t>FELE218</t>
  </si>
  <si>
    <t>31886736_FELE218</t>
  </si>
  <si>
    <t>FELE215</t>
  </si>
  <si>
    <t>31886736_FELE215</t>
  </si>
  <si>
    <t>FELE214</t>
  </si>
  <si>
    <t>31886736_FELE214</t>
  </si>
  <si>
    <t>FELE178</t>
  </si>
  <si>
    <t>31886736_FELE178</t>
  </si>
  <si>
    <t>FELE142</t>
  </si>
  <si>
    <t>31886736_FELE142</t>
  </si>
  <si>
    <t>FELE140</t>
  </si>
  <si>
    <t>31886736_FELE140</t>
  </si>
  <si>
    <t>FELE155</t>
  </si>
  <si>
    <t>31886736_FELE155</t>
  </si>
  <si>
    <t>FELE154</t>
  </si>
  <si>
    <t>31886736_FELE154</t>
  </si>
  <si>
    <t>FELE161</t>
  </si>
  <si>
    <t>31886736_FELE161</t>
  </si>
  <si>
    <t>FELE114</t>
  </si>
  <si>
    <t>31886736_FELE114</t>
  </si>
  <si>
    <t>FELE112</t>
  </si>
  <si>
    <t>31886736_FELE112</t>
  </si>
  <si>
    <t>FELE101</t>
  </si>
  <si>
    <t>31886736_FELE101</t>
  </si>
  <si>
    <t>FELE93</t>
  </si>
  <si>
    <t>31886736_FELE93</t>
  </si>
  <si>
    <t>FELE85</t>
  </si>
  <si>
    <t>31886736_FELE85</t>
  </si>
  <si>
    <t>FELE82</t>
  </si>
  <si>
    <t>31886736_FELE82</t>
  </si>
  <si>
    <t>FELE26</t>
  </si>
  <si>
    <t>31886736_FELE26</t>
  </si>
  <si>
    <t>FELE806</t>
  </si>
  <si>
    <t>31886736_FELE806</t>
  </si>
  <si>
    <t>Factura no radicada</t>
  </si>
  <si>
    <t>Para cargar RIPS o soportes</t>
  </si>
  <si>
    <t>2763</t>
  </si>
  <si>
    <t>31886736_2763</t>
  </si>
  <si>
    <t>2776</t>
  </si>
  <si>
    <t>31886736_2776</t>
  </si>
  <si>
    <t>2777</t>
  </si>
  <si>
    <t>31886736_2777</t>
  </si>
  <si>
    <t>2786</t>
  </si>
  <si>
    <t>31886736_2786</t>
  </si>
  <si>
    <t>2787</t>
  </si>
  <si>
    <t>31886736_2787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</si>
  <si>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</si>
  <si>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</si>
  <si>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</si>
  <si>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</si>
  <si>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</si>
  <si>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</si>
  <si>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</si>
  <si>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</si>
  <si>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</si>
  <si>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</si>
  <si>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</si>
  <si>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</si>
  <si>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</si>
  <si>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</si>
  <si>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</si>
  <si>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</si>
  <si>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</si>
  <si>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</si>
  <si>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</si>
  <si>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</si>
  <si>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</si>
  <si>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</si>
  <si>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</si>
  <si>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</si>
  <si>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</si>
  <si>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</si>
  <si>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</si>
  <si>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</si>
  <si>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</si>
  <si>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</si>
  <si>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</si>
  <si>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</si>
  <si>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</si>
  <si>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</si>
  <si>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</si>
  <si>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</si>
  <si>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Señores : MARIA MERCEDES NARANJO VERGARA</t>
  </si>
  <si>
    <t>NIT: 31886736</t>
  </si>
  <si>
    <t>ESTADO CARTERA ANTERIOR</t>
  </si>
  <si>
    <t>ESTADO EPS 05-03-2025</t>
  </si>
  <si>
    <t>Numero Contrato</t>
  </si>
  <si>
    <t>Más de 360</t>
  </si>
  <si>
    <t>Se devuelve factura la autorizacion 231103360611123 esta ya cancelada con la factura FELE438. se valida soportes de junio 2023 enviaron esa misma aut y ya se cancelo. no se puede pagar en la factura FELE 439</t>
  </si>
  <si>
    <t>Corriente</t>
  </si>
  <si>
    <t>0-30</t>
  </si>
  <si>
    <t>31-60</t>
  </si>
  <si>
    <t>61-90</t>
  </si>
  <si>
    <t>91-180</t>
  </si>
  <si>
    <t>181-360</t>
  </si>
  <si>
    <t>MIG-31886736</t>
  </si>
  <si>
    <t>No radicada</t>
  </si>
  <si>
    <t xml:space="preserve">FACTURA PENDIENTE EN PROGRAMACION DE PAGO </t>
  </si>
  <si>
    <t>FACTURA GLOSA CERRADA POR EXTEMPORANEIDAD</t>
  </si>
  <si>
    <t>(en blanco)</t>
  </si>
  <si>
    <t>AJUSTE RETENCION JUNIO 2021</t>
  </si>
  <si>
    <t>AJUSTE RETENC OCT 2021</t>
  </si>
  <si>
    <t>AJUSTE RETENCIONES FEBRERO</t>
  </si>
  <si>
    <t>AJUSTE RETENCIONES ENERO</t>
  </si>
  <si>
    <t>AJUSTE RETENCIONES DICIEMBRE</t>
  </si>
  <si>
    <t>AJUSTE RETENCIONES ABRIL</t>
  </si>
  <si>
    <t>AJUSTE RETENCIONES JULIO</t>
  </si>
  <si>
    <t>AJUSTE RETENCIONES MAYO</t>
  </si>
  <si>
    <t>AJUSTE RETENCIONES AGOSTO</t>
  </si>
  <si>
    <t>AJUSTE RETENCIONES NOVIEMBRE</t>
  </si>
  <si>
    <t>AJUS RET FELE285-299-304</t>
  </si>
  <si>
    <t>Factura cancelada</t>
  </si>
  <si>
    <t>Factura cerrada por extemporaneidad</t>
  </si>
  <si>
    <t>Cuenta de LLAVE</t>
  </si>
  <si>
    <t>Suma de IPS Valor Factura</t>
  </si>
  <si>
    <t>Etiquetas de fila</t>
  </si>
  <si>
    <t>Total general</t>
  </si>
  <si>
    <t>Santiago de Cali, febrero 28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</si>
</sst>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&quot;$&quot;#,##0;[Red]\-&quot;$&quot;#,##0"/>
    <numFmt numFmtId="166" formatCode="_-&quot;$&quot;* #,##0_-;\-&quot;$&quot;* #,##0_-;_-&quot;$&quot;* &quot;-&quot;_-;_-@_-"/>
    <numFmt numFmtId="167" formatCode="_(&quot;$&quot;\ * #,##0_);_(&quot;$&quot;\ * \(#,##0\);_(&quot;$&quot;\ * &quot;-&quot;_);_(@_)"/>
    <numFmt numFmtId="169" formatCode="_-* #,##0_-;\-* #,##0_-;_-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&quot;€&quot;\ * #,##0_-;\-&quot;€&quot;\ * #,##0_-;_-&quot;€&quot;\ 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name val="Tahoma"/>
      <family val="2"/>
    </font>
    <font>
      <sz val="8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7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0" fillId="0" borderId="0"/>
    <xf numFmtId="171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12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/>
    <xf numFmtId="0" fontId="6" fillId="2" borderId="1" xfId="0" applyFont="1" applyFill="1" applyBorder="1"/>
    <xf numFmtId="14" fontId="6" fillId="2" borderId="1" xfId="0" applyNumberFormat="1" applyFont="1" applyFill="1" applyBorder="1"/>
    <xf numFmtId="166" fontId="6" fillId="2" borderId="1" xfId="0" applyNumberFormat="1" applyFont="1" applyFill="1" applyBorder="1"/>
    <xf numFmtId="166" fontId="6" fillId="0" borderId="1" xfId="0" applyNumberFormat="1" applyFont="1" applyBorder="1"/>
    <xf numFmtId="0" fontId="6" fillId="2" borderId="1" xfId="0" applyFont="1" applyFill="1" applyBorder="1" applyAlignment="1">
      <alignment horizontal="center"/>
    </xf>
    <xf numFmtId="14" fontId="6" fillId="0" borderId="1" xfId="0" applyNumberFormat="1" applyFont="1" applyBorder="1"/>
    <xf numFmtId="0" fontId="6" fillId="0" borderId="1" xfId="0" applyFont="1" applyBorder="1" applyAlignment="1">
      <alignment horizontal="right"/>
    </xf>
    <xf numFmtId="14" fontId="6" fillId="0" borderId="1" xfId="1" applyNumberFormat="1" applyFont="1" applyBorder="1"/>
    <xf numFmtId="166" fontId="6" fillId="0" borderId="1" xfId="1" applyNumberFormat="1" applyFont="1" applyBorder="1"/>
    <xf numFmtId="166" fontId="6" fillId="2" borderId="1" xfId="0" applyNumberFormat="1" applyFont="1" applyFill="1" applyBorder="1" applyAlignment="1">
      <alignment horizontal="right"/>
    </xf>
    <xf numFmtId="165" fontId="6" fillId="2" borderId="1" xfId="0" applyNumberFormat="1" applyFont="1" applyFill="1" applyBorder="1"/>
    <xf numFmtId="166" fontId="6" fillId="0" borderId="1" xfId="0" applyNumberFormat="1" applyFont="1" applyBorder="1" applyAlignment="1">
      <alignment horizontal="right"/>
    </xf>
    <xf numFmtId="0" fontId="6" fillId="0" borderId="2" xfId="0" applyFont="1" applyBorder="1"/>
    <xf numFmtId="0" fontId="6" fillId="0" borderId="3" xfId="0" applyFont="1" applyBorder="1"/>
    <xf numFmtId="14" fontId="6" fillId="0" borderId="3" xfId="0" applyNumberFormat="1" applyFont="1" applyBorder="1"/>
    <xf numFmtId="166" fontId="6" fillId="0" borderId="3" xfId="0" applyNumberFormat="1" applyFont="1" applyBorder="1" applyAlignment="1">
      <alignment horizontal="right"/>
    </xf>
    <xf numFmtId="0" fontId="6" fillId="2" borderId="3" xfId="0" applyFont="1" applyFill="1" applyBorder="1" applyAlignment="1">
      <alignment horizontal="center"/>
    </xf>
    <xf numFmtId="166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4" fontId="8" fillId="0" borderId="0" xfId="0" applyNumberFormat="1" applyFont="1"/>
    <xf numFmtId="0" fontId="11" fillId="0" borderId="0" xfId="4" applyFont="1"/>
    <xf numFmtId="0" fontId="11" fillId="0" borderId="4" xfId="4" applyFont="1" applyBorder="1" applyAlignment="1">
      <alignment horizontal="centerContinuous"/>
    </xf>
    <xf numFmtId="0" fontId="11" fillId="0" borderId="5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/>
    </xf>
    <xf numFmtId="0" fontId="11" fillId="0" borderId="12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8" xfId="4" applyFont="1" applyBorder="1"/>
    <xf numFmtId="0" fontId="11" fillId="0" borderId="9" xfId="4" applyFont="1" applyBorder="1"/>
    <xf numFmtId="0" fontId="12" fillId="0" borderId="0" xfId="4" applyFont="1"/>
    <xf numFmtId="14" fontId="11" fillId="0" borderId="0" xfId="4" applyNumberFormat="1" applyFont="1"/>
    <xf numFmtId="170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center" vertical="center"/>
    </xf>
    <xf numFmtId="172" fontId="12" fillId="0" borderId="0" xfId="4" applyNumberFormat="1" applyFont="1" applyAlignment="1">
      <alignment horizontal="center" vertical="center"/>
    </xf>
    <xf numFmtId="1" fontId="12" fillId="0" borderId="0" xfId="4" applyNumberFormat="1" applyFont="1" applyAlignment="1">
      <alignment horizontal="center"/>
    </xf>
    <xf numFmtId="173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3" fontId="11" fillId="0" borderId="0" xfId="4" applyNumberFormat="1" applyFont="1" applyAlignment="1">
      <alignment horizontal="right"/>
    </xf>
    <xf numFmtId="1" fontId="11" fillId="0" borderId="11" xfId="4" applyNumberFormat="1" applyFont="1" applyBorder="1" applyAlignment="1">
      <alignment horizontal="center"/>
    </xf>
    <xf numFmtId="173" fontId="11" fillId="0" borderId="11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5" xfId="4" applyNumberFormat="1" applyFont="1" applyBorder="1" applyAlignment="1">
      <alignment horizontal="center"/>
    </xf>
    <xf numFmtId="173" fontId="12" fillId="0" borderId="15" xfId="4" applyNumberFormat="1" applyFont="1" applyBorder="1" applyAlignment="1">
      <alignment horizontal="right"/>
    </xf>
    <xf numFmtId="173" fontId="11" fillId="0" borderId="0" xfId="4" applyNumberFormat="1" applyFont="1"/>
    <xf numFmtId="173" fontId="12" fillId="0" borderId="11" xfId="4" applyNumberFormat="1" applyFont="1" applyBorder="1"/>
    <xf numFmtId="173" fontId="11" fillId="0" borderId="11" xfId="4" applyNumberFormat="1" applyFont="1" applyBorder="1"/>
    <xf numFmtId="173" fontId="12" fillId="0" borderId="0" xfId="4" applyNumberFormat="1" applyFont="1"/>
    <xf numFmtId="0" fontId="11" fillId="0" borderId="10" xfId="4" applyFont="1" applyBorder="1"/>
    <xf numFmtId="0" fontId="11" fillId="0" borderId="11" xfId="4" applyFont="1" applyBorder="1"/>
    <xf numFmtId="0" fontId="11" fillId="0" borderId="12" xfId="4" applyFont="1" applyBorder="1"/>
    <xf numFmtId="0" fontId="11" fillId="2" borderId="0" xfId="4" applyFont="1" applyFill="1"/>
    <xf numFmtId="0" fontId="12" fillId="0" borderId="0" xfId="4" applyFont="1" applyAlignment="1">
      <alignment horizontal="center"/>
    </xf>
    <xf numFmtId="1" fontId="12" fillId="0" borderId="0" xfId="5" applyNumberFormat="1" applyFont="1" applyAlignment="1">
      <alignment horizontal="right"/>
    </xf>
    <xf numFmtId="174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4" fontId="11" fillId="0" borderId="0" xfId="6" applyNumberFormat="1" applyFont="1" applyAlignment="1">
      <alignment horizontal="right"/>
    </xf>
    <xf numFmtId="169" fontId="11" fillId="0" borderId="15" xfId="6" applyNumberFormat="1" applyFont="1" applyBorder="1" applyAlignment="1">
      <alignment horizontal="center"/>
    </xf>
    <xf numFmtId="174" fontId="11" fillId="0" borderId="15" xfId="6" applyNumberFormat="1" applyFont="1" applyBorder="1" applyAlignment="1">
      <alignment horizontal="right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7" xfId="4" applyFont="1" applyBorder="1" applyAlignment="1">
      <alignment horizontal="center" vertical="center"/>
    </xf>
    <xf numFmtId="0" fontId="12" fillId="0" borderId="13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172" fontId="7" fillId="0" borderId="1" xfId="2" applyNumberFormat="1" applyFont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 wrapText="1"/>
    </xf>
    <xf numFmtId="172" fontId="7" fillId="3" borderId="1" xfId="2" applyNumberFormat="1" applyFont="1" applyFill="1" applyBorder="1" applyAlignment="1">
      <alignment horizontal="center" vertical="center" wrapText="1"/>
    </xf>
    <xf numFmtId="0" fontId="7" fillId="3" borderId="1" xfId="0" applyNumberFormat="1" applyFont="1" applyFill="1" applyBorder="1" applyAlignment="1">
      <alignment horizontal="center" vertical="center" wrapText="1"/>
    </xf>
    <xf numFmtId="175" fontId="7" fillId="6" borderId="1" xfId="2" applyNumberFormat="1" applyFont="1" applyFill="1" applyBorder="1" applyAlignment="1">
      <alignment horizontal="center" vertical="center" wrapText="1"/>
    </xf>
    <xf numFmtId="172" fontId="8" fillId="0" borderId="1" xfId="2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8" fillId="0" borderId="1" xfId="2" applyNumberFormat="1" applyFont="1" applyBorder="1" applyAlignment="1">
      <alignment vertical="center"/>
    </xf>
    <xf numFmtId="172" fontId="8" fillId="0" borderId="0" xfId="0" applyNumberFormat="1" applyFont="1"/>
    <xf numFmtId="172" fontId="8" fillId="0" borderId="0" xfId="2" applyNumberFormat="1" applyFont="1"/>
    <xf numFmtId="172" fontId="8" fillId="0" borderId="0" xfId="0" applyNumberFormat="1" applyFont="1" applyAlignment="1">
      <alignment horizontal="center" vertical="center"/>
    </xf>
    <xf numFmtId="172" fontId="15" fillId="0" borderId="0" xfId="0" applyNumberFormat="1" applyFont="1"/>
    <xf numFmtId="0" fontId="8" fillId="0" borderId="0" xfId="0" applyNumberFormat="1" applyFont="1"/>
    <xf numFmtId="172" fontId="8" fillId="0" borderId="0" xfId="0" applyNumberFormat="1" applyFont="1" applyAlignment="1">
      <alignment vertical="center"/>
    </xf>
    <xf numFmtId="0" fontId="15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7">
    <cellStyle name="Millares 2" xfId="3"/>
    <cellStyle name="Millares 2 2" xfId="6"/>
    <cellStyle name="Millares 3" xfId="5"/>
    <cellStyle name="Moneda" xfId="2" builtinId="4"/>
    <cellStyle name="Moneda [0] 2 2" xfId="1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B8DA0299-FC78-44FA-9529-4CE628969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53A28D67-7C5F-488B-8B19-E01C1A8FB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25B68C11-9B3F-4816-A0EB-2C90F2FE9E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E7F3AB84-4892-4F8F-B392-6C4EF25AD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MERCEDE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MERCEDES"/>
    </sheetNames>
    <sheetDataSet>
      <sheetData sheetId="0">
        <row r="1">
          <cell r="F1" t="str">
            <v>Clase</v>
          </cell>
          <cell r="G1" t="str">
            <v>(Varios elementos)</v>
          </cell>
        </row>
        <row r="3">
          <cell r="F3" t="str">
            <v>Doc.comp.</v>
          </cell>
          <cell r="G3" t="str">
            <v>Compens.</v>
          </cell>
          <cell r="H3" t="str">
            <v>ID</v>
          </cell>
          <cell r="I3" t="str">
            <v>Suma de   Importe en ML</v>
          </cell>
        </row>
        <row r="4">
          <cell r="F4">
            <v>2200796658</v>
          </cell>
          <cell r="G4">
            <v>43861</v>
          </cell>
          <cell r="H4" t="str">
            <v>(en blanco)</v>
          </cell>
          <cell r="I4">
            <v>126087</v>
          </cell>
        </row>
        <row r="5">
          <cell r="F5">
            <v>2200797427</v>
          </cell>
          <cell r="G5">
            <v>43868</v>
          </cell>
          <cell r="H5" t="str">
            <v>(en blanco)</v>
          </cell>
          <cell r="I5">
            <v>4427493</v>
          </cell>
        </row>
        <row r="6">
          <cell r="F6">
            <v>2200798203</v>
          </cell>
          <cell r="G6">
            <v>43879</v>
          </cell>
          <cell r="H6" t="str">
            <v>(en blanco)</v>
          </cell>
          <cell r="I6">
            <v>42029</v>
          </cell>
        </row>
        <row r="7">
          <cell r="F7">
            <v>2200811634</v>
          </cell>
          <cell r="G7">
            <v>43901</v>
          </cell>
          <cell r="H7" t="str">
            <v>(en blanco)</v>
          </cell>
          <cell r="I7">
            <v>3899760</v>
          </cell>
        </row>
        <row r="8">
          <cell r="F8">
            <v>2200824606</v>
          </cell>
          <cell r="G8">
            <v>43921</v>
          </cell>
          <cell r="H8" t="str">
            <v>(en blanco)</v>
          </cell>
          <cell r="I8">
            <v>8334284</v>
          </cell>
        </row>
        <row r="9">
          <cell r="F9">
            <v>2200824778</v>
          </cell>
          <cell r="G9">
            <v>43922</v>
          </cell>
          <cell r="H9" t="str">
            <v>(en blanco)</v>
          </cell>
          <cell r="I9">
            <v>1152000</v>
          </cell>
        </row>
        <row r="10">
          <cell r="F10">
            <v>2200824957</v>
          </cell>
          <cell r="G10">
            <v>43923</v>
          </cell>
          <cell r="H10" t="str">
            <v>(en blanco)</v>
          </cell>
          <cell r="I10">
            <v>360000</v>
          </cell>
        </row>
        <row r="11">
          <cell r="F11">
            <v>2200825604</v>
          </cell>
          <cell r="G11">
            <v>43936</v>
          </cell>
          <cell r="H11" t="str">
            <v>(en blanco)</v>
          </cell>
          <cell r="I11">
            <v>5047998</v>
          </cell>
        </row>
        <row r="12">
          <cell r="F12">
            <v>2200840476</v>
          </cell>
          <cell r="G12">
            <v>43957</v>
          </cell>
          <cell r="H12" t="str">
            <v>(en blanco)</v>
          </cell>
          <cell r="I12">
            <v>333000</v>
          </cell>
        </row>
        <row r="13">
          <cell r="F13">
            <v>2200842315</v>
          </cell>
          <cell r="G13">
            <v>43971</v>
          </cell>
          <cell r="H13" t="str">
            <v>(en blanco)</v>
          </cell>
          <cell r="I13">
            <v>480002</v>
          </cell>
        </row>
        <row r="14">
          <cell r="F14">
            <v>2200844147</v>
          </cell>
          <cell r="G14">
            <v>43978</v>
          </cell>
          <cell r="H14" t="str">
            <v>(en blanco)</v>
          </cell>
          <cell r="I14">
            <v>3251600</v>
          </cell>
        </row>
        <row r="15">
          <cell r="F15">
            <v>2200862491</v>
          </cell>
          <cell r="G15">
            <v>44005</v>
          </cell>
          <cell r="H15" t="str">
            <v>(en blanco)</v>
          </cell>
          <cell r="I15">
            <v>87840</v>
          </cell>
        </row>
        <row r="16">
          <cell r="F16">
            <v>2200874841</v>
          </cell>
          <cell r="G16">
            <v>44012</v>
          </cell>
          <cell r="H16" t="str">
            <v>(en blanco)</v>
          </cell>
          <cell r="I16">
            <v>1881560</v>
          </cell>
        </row>
        <row r="17">
          <cell r="F17">
            <v>2200878801</v>
          </cell>
          <cell r="G17">
            <v>44026</v>
          </cell>
          <cell r="H17" t="str">
            <v>(en blanco)</v>
          </cell>
          <cell r="I17">
            <v>271914</v>
          </cell>
        </row>
        <row r="18">
          <cell r="F18">
            <v>2200879148</v>
          </cell>
          <cell r="G18">
            <v>44028</v>
          </cell>
          <cell r="H18" t="str">
            <v>(en blanco)</v>
          </cell>
          <cell r="I18">
            <v>288000</v>
          </cell>
        </row>
        <row r="19">
          <cell r="F19">
            <v>2200883066</v>
          </cell>
          <cell r="G19">
            <v>44039</v>
          </cell>
          <cell r="H19" t="str">
            <v>(en blanco)</v>
          </cell>
          <cell r="I19">
            <v>1174886</v>
          </cell>
        </row>
        <row r="20">
          <cell r="F20">
            <v>2200898867</v>
          </cell>
          <cell r="G20">
            <v>44056</v>
          </cell>
          <cell r="H20" t="str">
            <v>(en blanco)</v>
          </cell>
          <cell r="I20">
            <v>41907</v>
          </cell>
        </row>
        <row r="21">
          <cell r="F21">
            <v>2200899464</v>
          </cell>
          <cell r="G21">
            <v>44063</v>
          </cell>
          <cell r="H21" t="str">
            <v>(en blanco)</v>
          </cell>
          <cell r="I21">
            <v>216000</v>
          </cell>
        </row>
        <row r="22">
          <cell r="F22">
            <v>2200915988</v>
          </cell>
          <cell r="G22">
            <v>44081</v>
          </cell>
          <cell r="H22" t="str">
            <v>(en blanco)</v>
          </cell>
          <cell r="I22">
            <v>1844593</v>
          </cell>
        </row>
        <row r="23">
          <cell r="F23">
            <v>2200916376</v>
          </cell>
          <cell r="G23">
            <v>44085</v>
          </cell>
          <cell r="H23" t="str">
            <v>(en blanco)</v>
          </cell>
          <cell r="I23">
            <v>224517</v>
          </cell>
        </row>
        <row r="24">
          <cell r="F24">
            <v>2200916529</v>
          </cell>
          <cell r="G24">
            <v>44089</v>
          </cell>
          <cell r="H24" t="str">
            <v>(en blanco)</v>
          </cell>
          <cell r="I24">
            <v>432000</v>
          </cell>
        </row>
        <row r="25">
          <cell r="F25">
            <v>2200951167</v>
          </cell>
          <cell r="G25">
            <v>44146</v>
          </cell>
          <cell r="H25" t="str">
            <v>(en blanco)</v>
          </cell>
          <cell r="I25">
            <v>1750183</v>
          </cell>
        </row>
        <row r="26">
          <cell r="F26">
            <v>2200974296</v>
          </cell>
          <cell r="G26">
            <v>44187</v>
          </cell>
          <cell r="H26" t="str">
            <v>(en blanco)</v>
          </cell>
          <cell r="I26">
            <v>360000</v>
          </cell>
        </row>
        <row r="27">
          <cell r="F27">
            <v>2200974340</v>
          </cell>
          <cell r="G27">
            <v>44188</v>
          </cell>
          <cell r="H27" t="str">
            <v>(en blanco)</v>
          </cell>
          <cell r="I27">
            <v>173667</v>
          </cell>
        </row>
        <row r="28">
          <cell r="F28">
            <v>2200988091</v>
          </cell>
          <cell r="G28">
            <v>44208</v>
          </cell>
          <cell r="H28" t="str">
            <v>(en blanco)</v>
          </cell>
          <cell r="I28">
            <v>6073233</v>
          </cell>
        </row>
        <row r="29">
          <cell r="F29">
            <v>2200988454</v>
          </cell>
          <cell r="G29">
            <v>44216</v>
          </cell>
          <cell r="H29" t="str">
            <v>(en blanco)</v>
          </cell>
          <cell r="I29">
            <v>36417</v>
          </cell>
        </row>
        <row r="30">
          <cell r="F30">
            <v>2201023777</v>
          </cell>
          <cell r="G30">
            <v>44272</v>
          </cell>
          <cell r="H30" t="str">
            <v>(en blanco)</v>
          </cell>
          <cell r="I30">
            <v>179092</v>
          </cell>
        </row>
        <row r="31">
          <cell r="F31">
            <v>2201024552</v>
          </cell>
          <cell r="G31">
            <v>44279</v>
          </cell>
          <cell r="H31" t="str">
            <v>(en blanco)</v>
          </cell>
          <cell r="I31">
            <v>4830083</v>
          </cell>
        </row>
        <row r="32">
          <cell r="F32">
            <v>2201039692</v>
          </cell>
          <cell r="G32">
            <v>44313</v>
          </cell>
          <cell r="H32" t="str">
            <v>(en blanco)</v>
          </cell>
          <cell r="I32">
            <v>87840</v>
          </cell>
        </row>
        <row r="33">
          <cell r="F33">
            <v>2201039754</v>
          </cell>
          <cell r="G33">
            <v>44313</v>
          </cell>
          <cell r="H33" t="str">
            <v>(en blanco)</v>
          </cell>
          <cell r="I33">
            <v>864000</v>
          </cell>
        </row>
        <row r="34">
          <cell r="F34">
            <v>2201050828</v>
          </cell>
          <cell r="G34">
            <v>44322</v>
          </cell>
          <cell r="H34" t="str">
            <v>(en blanco)</v>
          </cell>
          <cell r="I34">
            <v>3894008</v>
          </cell>
        </row>
        <row r="35">
          <cell r="F35">
            <v>2201052481</v>
          </cell>
          <cell r="G35">
            <v>44341</v>
          </cell>
          <cell r="H35" t="str">
            <v>(en blanco)</v>
          </cell>
          <cell r="I35">
            <v>276574</v>
          </cell>
        </row>
        <row r="36">
          <cell r="F36">
            <v>2201052508</v>
          </cell>
          <cell r="G36">
            <v>44341</v>
          </cell>
          <cell r="H36" t="str">
            <v>(en blanco)</v>
          </cell>
          <cell r="I36">
            <v>648000</v>
          </cell>
        </row>
        <row r="37">
          <cell r="F37">
            <v>2201065371</v>
          </cell>
          <cell r="G37">
            <v>44356</v>
          </cell>
          <cell r="H37" t="str">
            <v>(en blanco)</v>
          </cell>
          <cell r="I37">
            <v>3463560</v>
          </cell>
        </row>
        <row r="38">
          <cell r="F38">
            <v>2201066615</v>
          </cell>
          <cell r="G38">
            <v>44372</v>
          </cell>
          <cell r="H38" t="str">
            <v>(en blanco)</v>
          </cell>
          <cell r="I38">
            <v>432000</v>
          </cell>
        </row>
        <row r="39">
          <cell r="F39">
            <v>2201092067</v>
          </cell>
          <cell r="G39">
            <v>44425</v>
          </cell>
          <cell r="H39" t="str">
            <v>(en blanco)</v>
          </cell>
          <cell r="I39">
            <v>3262942</v>
          </cell>
        </row>
        <row r="40">
          <cell r="F40">
            <v>2201125374</v>
          </cell>
          <cell r="G40">
            <v>44496</v>
          </cell>
          <cell r="H40" t="str">
            <v>(en blanco)</v>
          </cell>
          <cell r="I40">
            <v>165859</v>
          </cell>
        </row>
        <row r="41">
          <cell r="F41">
            <v>2201135902</v>
          </cell>
          <cell r="G41">
            <v>44522</v>
          </cell>
          <cell r="H41" t="str">
            <v>(en blanco)</v>
          </cell>
          <cell r="I41">
            <v>1629000</v>
          </cell>
        </row>
        <row r="42">
          <cell r="F42">
            <v>2201166750</v>
          </cell>
          <cell r="G42">
            <v>44573</v>
          </cell>
          <cell r="H42" t="str">
            <v>(en blanco)</v>
          </cell>
          <cell r="I42">
            <v>8735325</v>
          </cell>
        </row>
        <row r="43">
          <cell r="F43">
            <v>2201182851</v>
          </cell>
          <cell r="G43">
            <v>44613</v>
          </cell>
          <cell r="H43" t="str">
            <v>(en blanco)</v>
          </cell>
          <cell r="I43">
            <v>261000</v>
          </cell>
        </row>
        <row r="44">
          <cell r="F44">
            <v>2201196215</v>
          </cell>
          <cell r="G44">
            <v>44621</v>
          </cell>
          <cell r="H44" t="str">
            <v>(en blanco)</v>
          </cell>
          <cell r="I44">
            <v>2202900</v>
          </cell>
        </row>
        <row r="45">
          <cell r="F45">
            <v>2201214385</v>
          </cell>
          <cell r="G45">
            <v>44671</v>
          </cell>
          <cell r="H45" t="str">
            <v>(en blanco)</v>
          </cell>
          <cell r="I45">
            <v>477000</v>
          </cell>
        </row>
        <row r="46">
          <cell r="F46">
            <v>2201214972</v>
          </cell>
          <cell r="G46">
            <v>44673</v>
          </cell>
          <cell r="H46" t="str">
            <v>(en blanco)</v>
          </cell>
          <cell r="I46">
            <v>8706747</v>
          </cell>
        </row>
        <row r="47">
          <cell r="F47">
            <v>2201230500</v>
          </cell>
          <cell r="G47">
            <v>44705</v>
          </cell>
          <cell r="H47" t="str">
            <v>(en blanco)</v>
          </cell>
          <cell r="I47">
            <v>93712</v>
          </cell>
        </row>
        <row r="48">
          <cell r="F48">
            <v>2201257603</v>
          </cell>
          <cell r="G48">
            <v>44742</v>
          </cell>
          <cell r="H48" t="str">
            <v>(en blanco)</v>
          </cell>
          <cell r="I48">
            <v>831672</v>
          </cell>
        </row>
        <row r="49">
          <cell r="F49">
            <v>2201273744</v>
          </cell>
          <cell r="G49">
            <v>44771</v>
          </cell>
          <cell r="H49" t="str">
            <v>(en blanco)</v>
          </cell>
          <cell r="I49">
            <v>9443651</v>
          </cell>
        </row>
        <row r="50">
          <cell r="F50">
            <v>2201276757</v>
          </cell>
          <cell r="G50">
            <v>44798</v>
          </cell>
          <cell r="H50" t="str">
            <v>(en blanco)</v>
          </cell>
          <cell r="I50">
            <v>287616</v>
          </cell>
        </row>
        <row r="51">
          <cell r="F51">
            <v>2201276888</v>
          </cell>
          <cell r="G51">
            <v>44799</v>
          </cell>
          <cell r="H51" t="str">
            <v>(en blanco)</v>
          </cell>
          <cell r="I51">
            <v>1157670</v>
          </cell>
        </row>
        <row r="52">
          <cell r="F52">
            <v>2201288624</v>
          </cell>
          <cell r="G52">
            <v>44803</v>
          </cell>
          <cell r="H52" t="str">
            <v>(en blanco)</v>
          </cell>
          <cell r="I52">
            <v>71019</v>
          </cell>
        </row>
        <row r="53">
          <cell r="F53">
            <v>2201302118</v>
          </cell>
          <cell r="G53">
            <v>44832</v>
          </cell>
          <cell r="H53" t="str">
            <v>(en blanco)</v>
          </cell>
          <cell r="I53">
            <v>810000</v>
          </cell>
        </row>
        <row r="54">
          <cell r="F54">
            <v>2201328278</v>
          </cell>
          <cell r="G54">
            <v>44902</v>
          </cell>
          <cell r="H54" t="str">
            <v>(en blanco)</v>
          </cell>
          <cell r="I54">
            <v>707037</v>
          </cell>
        </row>
        <row r="55">
          <cell r="F55">
            <v>2201330188</v>
          </cell>
          <cell r="G55">
            <v>44915</v>
          </cell>
          <cell r="H55" t="str">
            <v>(en blanco)</v>
          </cell>
          <cell r="I55">
            <v>20585026</v>
          </cell>
        </row>
        <row r="56">
          <cell r="F56">
            <v>2201330672</v>
          </cell>
          <cell r="G56">
            <v>44921</v>
          </cell>
          <cell r="H56" t="str">
            <v>(en blanco)</v>
          </cell>
          <cell r="I56">
            <v>578984</v>
          </cell>
        </row>
        <row r="57">
          <cell r="F57">
            <v>2201341362</v>
          </cell>
          <cell r="G57">
            <v>44943</v>
          </cell>
          <cell r="H57" t="str">
            <v>(en blanco)</v>
          </cell>
          <cell r="I57">
            <v>740776</v>
          </cell>
        </row>
        <row r="58">
          <cell r="F58">
            <v>2201365891</v>
          </cell>
          <cell r="G58">
            <v>45007</v>
          </cell>
          <cell r="H58" t="str">
            <v>(en blanco)</v>
          </cell>
          <cell r="I58">
            <v>7770813</v>
          </cell>
        </row>
        <row r="59">
          <cell r="F59">
            <v>2201366577</v>
          </cell>
          <cell r="G59">
            <v>45009</v>
          </cell>
          <cell r="H59" t="str">
            <v>(en blanco)</v>
          </cell>
          <cell r="I59">
            <v>243869</v>
          </cell>
        </row>
        <row r="60">
          <cell r="F60">
            <v>2201366614</v>
          </cell>
          <cell r="G60">
            <v>45009</v>
          </cell>
          <cell r="H60" t="str">
            <v>(en blanco)</v>
          </cell>
          <cell r="I60">
            <v>5753688</v>
          </cell>
        </row>
        <row r="61">
          <cell r="F61">
            <v>2201378009</v>
          </cell>
          <cell r="G61">
            <v>45036</v>
          </cell>
          <cell r="H61" t="str">
            <v>(en blanco)</v>
          </cell>
          <cell r="I61">
            <v>1907621</v>
          </cell>
        </row>
        <row r="62">
          <cell r="F62">
            <v>2201378010</v>
          </cell>
          <cell r="G62">
            <v>45036</v>
          </cell>
          <cell r="H62" t="str">
            <v>(en blanco)</v>
          </cell>
          <cell r="I62">
            <v>21397828</v>
          </cell>
        </row>
        <row r="63">
          <cell r="F63">
            <v>2201378016</v>
          </cell>
          <cell r="G63">
            <v>45036</v>
          </cell>
          <cell r="H63" t="str">
            <v>(en blanco)</v>
          </cell>
          <cell r="I63">
            <v>353800</v>
          </cell>
        </row>
        <row r="64">
          <cell r="F64">
            <v>2201402691</v>
          </cell>
          <cell r="G64">
            <v>45105</v>
          </cell>
          <cell r="H64" t="str">
            <v>(en blanco)</v>
          </cell>
          <cell r="I64">
            <v>18718150</v>
          </cell>
        </row>
        <row r="65">
          <cell r="F65">
            <v>2201408502</v>
          </cell>
          <cell r="G65">
            <v>45107</v>
          </cell>
          <cell r="H65" t="str">
            <v>(en blanco)</v>
          </cell>
          <cell r="I65">
            <v>222914</v>
          </cell>
        </row>
        <row r="66">
          <cell r="F66">
            <v>2201421464</v>
          </cell>
          <cell r="G66">
            <v>45160</v>
          </cell>
          <cell r="H66" t="str">
            <v>(en blanco)</v>
          </cell>
          <cell r="I66">
            <v>6682806</v>
          </cell>
        </row>
        <row r="67">
          <cell r="F67">
            <v>2201421632</v>
          </cell>
          <cell r="G67">
            <v>45161</v>
          </cell>
          <cell r="H67" t="str">
            <v>(en blanco)</v>
          </cell>
          <cell r="I67">
            <v>236882</v>
          </cell>
        </row>
        <row r="68">
          <cell r="F68">
            <v>2201443227</v>
          </cell>
          <cell r="G68">
            <v>45222</v>
          </cell>
          <cell r="H68" t="str">
            <v>(en blanco)</v>
          </cell>
          <cell r="I68">
            <v>524400</v>
          </cell>
        </row>
        <row r="69">
          <cell r="F69">
            <v>2201443561</v>
          </cell>
          <cell r="G69">
            <v>45226</v>
          </cell>
          <cell r="H69" t="str">
            <v>(en blanco)</v>
          </cell>
          <cell r="I69">
            <v>18073700</v>
          </cell>
        </row>
        <row r="70">
          <cell r="F70">
            <v>2201449855</v>
          </cell>
          <cell r="G70">
            <v>45230</v>
          </cell>
          <cell r="H70" t="str">
            <v>(en blanco)</v>
          </cell>
          <cell r="I70">
            <v>1002200</v>
          </cell>
        </row>
        <row r="71">
          <cell r="F71">
            <v>2201481890</v>
          </cell>
          <cell r="G71">
            <v>45341</v>
          </cell>
          <cell r="H71" t="str">
            <v>(en blanco)</v>
          </cell>
          <cell r="I71">
            <v>14884270</v>
          </cell>
        </row>
        <row r="72">
          <cell r="F72">
            <v>2201490711</v>
          </cell>
          <cell r="G72">
            <v>45362</v>
          </cell>
          <cell r="H72" t="str">
            <v>(en blanco)</v>
          </cell>
          <cell r="I72">
            <v>14742099</v>
          </cell>
        </row>
        <row r="73">
          <cell r="F73">
            <v>2201491709</v>
          </cell>
          <cell r="G73">
            <v>45373</v>
          </cell>
          <cell r="H73" t="str">
            <v>(en blanco)</v>
          </cell>
          <cell r="I73">
            <v>487828</v>
          </cell>
        </row>
        <row r="74">
          <cell r="F74">
            <v>2201510162</v>
          </cell>
          <cell r="G74">
            <v>45428</v>
          </cell>
          <cell r="H74" t="str">
            <v>(en blanco)</v>
          </cell>
          <cell r="I74">
            <v>11501055</v>
          </cell>
        </row>
        <row r="75">
          <cell r="F75">
            <v>2201515364</v>
          </cell>
          <cell r="G75">
            <v>45442</v>
          </cell>
          <cell r="H75" t="str">
            <v>(en blanco)</v>
          </cell>
          <cell r="I75">
            <v>133616</v>
          </cell>
        </row>
        <row r="76">
          <cell r="F76">
            <v>2201520884</v>
          </cell>
          <cell r="G76">
            <v>45469</v>
          </cell>
          <cell r="H76" t="str">
            <v>(en blanco)</v>
          </cell>
          <cell r="I76">
            <v>16399507</v>
          </cell>
        </row>
        <row r="77">
          <cell r="F77">
            <v>2201529819</v>
          </cell>
          <cell r="G77">
            <v>45490</v>
          </cell>
          <cell r="H77" t="str">
            <v>(en blanco)</v>
          </cell>
          <cell r="I77">
            <v>180252</v>
          </cell>
        </row>
        <row r="78">
          <cell r="F78">
            <v>2201539382</v>
          </cell>
          <cell r="G78">
            <v>45520</v>
          </cell>
          <cell r="H78" t="str">
            <v>(en blanco)</v>
          </cell>
          <cell r="I78">
            <v>13757757</v>
          </cell>
        </row>
        <row r="79">
          <cell r="F79">
            <v>2201548089</v>
          </cell>
          <cell r="G79">
            <v>45548</v>
          </cell>
          <cell r="H79" t="str">
            <v>(en blanco)</v>
          </cell>
          <cell r="I79">
            <v>2501950</v>
          </cell>
        </row>
        <row r="80">
          <cell r="F80">
            <v>2201548349</v>
          </cell>
          <cell r="G80">
            <v>45551</v>
          </cell>
          <cell r="H80" t="str">
            <v>(en blanco)</v>
          </cell>
          <cell r="I80">
            <v>7956300</v>
          </cell>
        </row>
        <row r="81">
          <cell r="F81">
            <v>2201557527</v>
          </cell>
          <cell r="G81">
            <v>45583</v>
          </cell>
          <cell r="H81" t="str">
            <v>(en blanco)</v>
          </cell>
          <cell r="I81">
            <v>3996300</v>
          </cell>
        </row>
        <row r="82">
          <cell r="F82">
            <v>2201562006</v>
          </cell>
          <cell r="G82">
            <v>45595</v>
          </cell>
          <cell r="H82" t="str">
            <v>(en blanco)</v>
          </cell>
          <cell r="I82">
            <v>1350000</v>
          </cell>
        </row>
        <row r="83">
          <cell r="F83">
            <v>2201566749</v>
          </cell>
          <cell r="G83">
            <v>45623</v>
          </cell>
          <cell r="H83" t="str">
            <v>(en blanco)</v>
          </cell>
          <cell r="I83">
            <v>625324</v>
          </cell>
        </row>
        <row r="84">
          <cell r="F84">
            <v>2201566842</v>
          </cell>
          <cell r="G84">
            <v>45623</v>
          </cell>
          <cell r="H84" t="str">
            <v>(en blanco)</v>
          </cell>
          <cell r="I84">
            <v>2016300</v>
          </cell>
        </row>
        <row r="85">
          <cell r="F85">
            <v>2201575406</v>
          </cell>
          <cell r="G85">
            <v>45646</v>
          </cell>
          <cell r="H85" t="str">
            <v>(en blanco)</v>
          </cell>
          <cell r="I85">
            <v>25758981</v>
          </cell>
        </row>
        <row r="86">
          <cell r="F86">
            <v>2201583446</v>
          </cell>
          <cell r="G86">
            <v>45681</v>
          </cell>
          <cell r="H86" t="str">
            <v>(en blanco)</v>
          </cell>
          <cell r="I86">
            <v>1602600</v>
          </cell>
        </row>
        <row r="87">
          <cell r="F87">
            <v>2201596602</v>
          </cell>
          <cell r="G87">
            <v>45719</v>
          </cell>
          <cell r="H87" t="str">
            <v>(en blanco)</v>
          </cell>
          <cell r="I87">
            <v>1530000</v>
          </cell>
        </row>
        <row r="88">
          <cell r="F88">
            <v>4800065436</v>
          </cell>
          <cell r="G88">
            <v>45565</v>
          </cell>
          <cell r="H88" t="str">
            <v>AJUSTE CUENTAS POR PAGAR MAYO</v>
          </cell>
          <cell r="I88">
            <v>3996300</v>
          </cell>
        </row>
        <row r="89">
          <cell r="F89">
            <v>4800065877</v>
          </cell>
          <cell r="G89">
            <v>45596</v>
          </cell>
          <cell r="H89" t="str">
            <v>AJUSTE CUENTAS POR PAGAR MAYO</v>
          </cell>
          <cell r="I89">
            <v>-3996300</v>
          </cell>
        </row>
        <row r="90">
          <cell r="F90" t="str">
            <v>Total general</v>
          </cell>
          <cell r="I90">
            <v>320046873</v>
          </cell>
        </row>
      </sheetData>
      <sheetData sheetId="1">
        <row r="46">
          <cell r="N46" t="str">
            <v>2775</v>
          </cell>
          <cell r="O46">
            <v>1111400</v>
          </cell>
        </row>
        <row r="47">
          <cell r="N47" t="str">
            <v>2776</v>
          </cell>
          <cell r="O47">
            <v>53586</v>
          </cell>
        </row>
        <row r="48">
          <cell r="N48" t="str">
            <v>2777</v>
          </cell>
          <cell r="O48">
            <v>9900</v>
          </cell>
        </row>
        <row r="49">
          <cell r="N49" t="str">
            <v/>
          </cell>
          <cell r="O49">
            <v>-1174886</v>
          </cell>
        </row>
        <row r="54">
          <cell r="N54" t="str">
            <v>2785</v>
          </cell>
          <cell r="O54">
            <v>1817800</v>
          </cell>
        </row>
        <row r="55">
          <cell r="N55" t="str">
            <v>2787</v>
          </cell>
          <cell r="O55">
            <v>26793</v>
          </cell>
        </row>
        <row r="112">
          <cell r="N112" t="str">
            <v>FELE5</v>
          </cell>
          <cell r="O112">
            <v>72000</v>
          </cell>
        </row>
        <row r="113">
          <cell r="N113" t="str">
            <v>FELE82</v>
          </cell>
          <cell r="O113">
            <v>113488</v>
          </cell>
        </row>
        <row r="114">
          <cell r="N114" t="str">
            <v>FELE84</v>
          </cell>
          <cell r="O114">
            <v>3050700</v>
          </cell>
        </row>
        <row r="115">
          <cell r="N115" t="str">
            <v>FELE85</v>
          </cell>
          <cell r="O115">
            <v>26754</v>
          </cell>
        </row>
        <row r="123">
          <cell r="N123" t="str">
            <v>FELE93</v>
          </cell>
          <cell r="O123">
            <v>3000330</v>
          </cell>
        </row>
        <row r="124">
          <cell r="N124" t="str">
            <v>FELE101</v>
          </cell>
          <cell r="O124">
            <v>73441</v>
          </cell>
        </row>
        <row r="125">
          <cell r="N125" t="str">
            <v>FELE104</v>
          </cell>
          <cell r="O125">
            <v>1737000</v>
          </cell>
        </row>
        <row r="126">
          <cell r="N126" t="str">
            <v>FELE105</v>
          </cell>
          <cell r="O126">
            <v>164800</v>
          </cell>
        </row>
        <row r="127">
          <cell r="N127" t="str">
            <v>FELE106</v>
          </cell>
          <cell r="O127">
            <v>164800</v>
          </cell>
        </row>
        <row r="128">
          <cell r="N128" t="str">
            <v>FELE107</v>
          </cell>
          <cell r="O128">
            <v>164800</v>
          </cell>
        </row>
        <row r="129">
          <cell r="N129" t="str">
            <v>FELE108</v>
          </cell>
          <cell r="O129">
            <v>189000</v>
          </cell>
        </row>
        <row r="130">
          <cell r="N130" t="str">
            <v>FELE109</v>
          </cell>
          <cell r="O130">
            <v>164800</v>
          </cell>
        </row>
        <row r="131">
          <cell r="N131" t="str">
            <v>FELE111</v>
          </cell>
          <cell r="O131">
            <v>172700</v>
          </cell>
        </row>
        <row r="132">
          <cell r="N132" t="str">
            <v>FELE112</v>
          </cell>
          <cell r="O132">
            <v>139254</v>
          </cell>
        </row>
        <row r="133">
          <cell r="N133" t="str">
            <v>FELE115</v>
          </cell>
          <cell r="O133">
            <v>164800</v>
          </cell>
        </row>
        <row r="134">
          <cell r="N134" t="str">
            <v>FELE116</v>
          </cell>
          <cell r="O134">
            <v>2599600</v>
          </cell>
        </row>
        <row r="135">
          <cell r="N135" t="str">
            <v/>
          </cell>
          <cell r="O135">
            <v>-8735325</v>
          </cell>
        </row>
        <row r="181">
          <cell r="N181" t="str">
            <v>FELE114</v>
          </cell>
          <cell r="O181">
            <v>41846</v>
          </cell>
        </row>
        <row r="182">
          <cell r="N182" t="str">
            <v>FELE140</v>
          </cell>
          <cell r="O182">
            <v>376200</v>
          </cell>
        </row>
        <row r="183">
          <cell r="N183" t="str">
            <v>FELE142</v>
          </cell>
          <cell r="O183">
            <v>43920</v>
          </cell>
        </row>
        <row r="184">
          <cell r="N184" t="str">
            <v>FELE154</v>
          </cell>
          <cell r="O184">
            <v>127612</v>
          </cell>
        </row>
        <row r="185">
          <cell r="N185" t="str">
            <v>FELE155</v>
          </cell>
          <cell r="O185">
            <v>188100</v>
          </cell>
        </row>
        <row r="186">
          <cell r="N186" t="str">
            <v>FELE161</v>
          </cell>
          <cell r="O186">
            <v>53994</v>
          </cell>
        </row>
        <row r="187">
          <cell r="N187" t="str">
            <v/>
          </cell>
          <cell r="O187">
            <v>-831672</v>
          </cell>
        </row>
        <row r="188">
          <cell r="N188" t="str">
            <v>FELE26</v>
          </cell>
          <cell r="O188">
            <v>198000</v>
          </cell>
        </row>
        <row r="189">
          <cell r="N189" t="str">
            <v>FELE161</v>
          </cell>
          <cell r="O189">
            <v>72000</v>
          </cell>
        </row>
        <row r="190">
          <cell r="N190" t="str">
            <v>FELE214</v>
          </cell>
          <cell r="O190">
            <v>4158000</v>
          </cell>
        </row>
        <row r="191">
          <cell r="N191" t="str">
            <v>FELE215</v>
          </cell>
          <cell r="O191">
            <v>164800</v>
          </cell>
        </row>
        <row r="192">
          <cell r="N192" t="str">
            <v>FELE217</v>
          </cell>
          <cell r="O192">
            <v>98568</v>
          </cell>
        </row>
        <row r="193">
          <cell r="N193" t="str">
            <v>FELE218</v>
          </cell>
          <cell r="O193">
            <v>10340</v>
          </cell>
        </row>
        <row r="194">
          <cell r="N194" t="str">
            <v>FELE230</v>
          </cell>
          <cell r="O194">
            <v>94116</v>
          </cell>
        </row>
        <row r="195">
          <cell r="N195" t="str">
            <v>FELE232</v>
          </cell>
          <cell r="O195">
            <v>3406220</v>
          </cell>
        </row>
        <row r="196">
          <cell r="N196" t="str">
            <v>FELE232</v>
          </cell>
          <cell r="O196">
            <v>74617</v>
          </cell>
        </row>
        <row r="197">
          <cell r="N197" t="str">
            <v>FELE233</v>
          </cell>
          <cell r="O197">
            <v>170470</v>
          </cell>
        </row>
        <row r="198">
          <cell r="N198" t="str">
            <v>FELE234</v>
          </cell>
          <cell r="O198">
            <v>158370</v>
          </cell>
        </row>
        <row r="199">
          <cell r="N199" t="str">
            <v>FELE235</v>
          </cell>
          <cell r="O199">
            <v>158370</v>
          </cell>
        </row>
        <row r="200">
          <cell r="N200" t="str">
            <v>FELE237</v>
          </cell>
          <cell r="O200">
            <v>170470</v>
          </cell>
        </row>
        <row r="201">
          <cell r="N201" t="str">
            <v>FELE243</v>
          </cell>
          <cell r="O201">
            <v>169770</v>
          </cell>
        </row>
        <row r="202">
          <cell r="N202" t="str">
            <v>FELE244</v>
          </cell>
          <cell r="O202">
            <v>169770</v>
          </cell>
        </row>
        <row r="203">
          <cell r="N203" t="str">
            <v>FELE245</v>
          </cell>
          <cell r="O203">
            <v>169770</v>
          </cell>
        </row>
        <row r="204">
          <cell r="N204" t="str">
            <v/>
          </cell>
          <cell r="O204">
            <v>-9443651</v>
          </cell>
        </row>
        <row r="205">
          <cell r="N205" t="str">
            <v>FELE217</v>
          </cell>
          <cell r="O205">
            <v>167832</v>
          </cell>
        </row>
        <row r="206">
          <cell r="N206" t="str">
            <v>FELE230</v>
          </cell>
          <cell r="O206">
            <v>119784</v>
          </cell>
        </row>
        <row r="207">
          <cell r="N207" t="str">
            <v/>
          </cell>
          <cell r="O207">
            <v>-287616</v>
          </cell>
        </row>
        <row r="368">
          <cell r="N368" t="str">
            <v>FELE434</v>
          </cell>
          <cell r="O368">
            <v>151680</v>
          </cell>
        </row>
        <row r="369">
          <cell r="N369" t="str">
            <v>FELE435</v>
          </cell>
          <cell r="O369">
            <v>85202</v>
          </cell>
        </row>
        <row r="405">
          <cell r="N405" t="str">
            <v>FELE173</v>
          </cell>
          <cell r="O405">
            <v>72000</v>
          </cell>
        </row>
        <row r="406">
          <cell r="N406" t="str">
            <v>FELE348</v>
          </cell>
          <cell r="O406">
            <v>81000</v>
          </cell>
        </row>
        <row r="407">
          <cell r="N407" t="str">
            <v>FELE364</v>
          </cell>
          <cell r="O407">
            <v>891000</v>
          </cell>
        </row>
        <row r="408">
          <cell r="N408" t="str">
            <v>FELE398</v>
          </cell>
          <cell r="O408">
            <v>1215000</v>
          </cell>
        </row>
        <row r="409">
          <cell r="N409" t="str">
            <v>FELE417</v>
          </cell>
          <cell r="O409">
            <v>194670</v>
          </cell>
        </row>
        <row r="410">
          <cell r="N410" t="str">
            <v>FELE418</v>
          </cell>
          <cell r="O410">
            <v>324000</v>
          </cell>
        </row>
        <row r="411">
          <cell r="N411" t="str">
            <v>FELE437</v>
          </cell>
          <cell r="O411">
            <v>1602000</v>
          </cell>
        </row>
        <row r="412">
          <cell r="N412" t="str">
            <v>FELE365</v>
          </cell>
          <cell r="O412">
            <v>112100</v>
          </cell>
        </row>
        <row r="413">
          <cell r="N413" t="str">
            <v>FELE365</v>
          </cell>
          <cell r="O413">
            <v>112100</v>
          </cell>
        </row>
        <row r="414">
          <cell r="N414" t="str">
            <v>FELE454</v>
          </cell>
          <cell r="O414">
            <v>990000</v>
          </cell>
        </row>
        <row r="415">
          <cell r="N415" t="str">
            <v>FELE464</v>
          </cell>
          <cell r="O415">
            <v>216300</v>
          </cell>
        </row>
        <row r="416">
          <cell r="N416" t="str">
            <v>FELE465</v>
          </cell>
          <cell r="O416">
            <v>1170000</v>
          </cell>
        </row>
        <row r="417">
          <cell r="N417" t="str">
            <v>FELE484</v>
          </cell>
          <cell r="O417">
            <v>216300</v>
          </cell>
        </row>
        <row r="418">
          <cell r="N418" t="str">
            <v>FELE485</v>
          </cell>
          <cell r="O418">
            <v>1170000</v>
          </cell>
        </row>
        <row r="419">
          <cell r="N419" t="str">
            <v>FELE491</v>
          </cell>
          <cell r="O419">
            <v>180000</v>
          </cell>
        </row>
        <row r="420">
          <cell r="N420" t="str">
            <v>FELE499</v>
          </cell>
          <cell r="O420">
            <v>216300</v>
          </cell>
        </row>
        <row r="421">
          <cell r="N421" t="str">
            <v>FELE500</v>
          </cell>
          <cell r="O421">
            <v>216300</v>
          </cell>
        </row>
        <row r="422">
          <cell r="N422" t="str">
            <v>FELE502</v>
          </cell>
          <cell r="O422">
            <v>216300</v>
          </cell>
        </row>
        <row r="423">
          <cell r="N423" t="str">
            <v>FELE506</v>
          </cell>
          <cell r="O423">
            <v>270000</v>
          </cell>
        </row>
        <row r="424">
          <cell r="N424" t="str">
            <v>FELE506</v>
          </cell>
          <cell r="O424">
            <v>720000</v>
          </cell>
        </row>
        <row r="425">
          <cell r="N425" t="str">
            <v>FELE528</v>
          </cell>
          <cell r="O425">
            <v>720000</v>
          </cell>
        </row>
        <row r="426">
          <cell r="N426" t="str">
            <v>FELE528</v>
          </cell>
          <cell r="O426">
            <v>1170000</v>
          </cell>
        </row>
        <row r="427">
          <cell r="N427" t="str">
            <v>FELE531</v>
          </cell>
          <cell r="O427">
            <v>432600</v>
          </cell>
        </row>
        <row r="428">
          <cell r="N428" t="str">
            <v>FELE536</v>
          </cell>
          <cell r="O428">
            <v>1440000</v>
          </cell>
        </row>
        <row r="429">
          <cell r="N429" t="str">
            <v>FELE546</v>
          </cell>
          <cell r="O429">
            <v>630000</v>
          </cell>
        </row>
        <row r="430">
          <cell r="N430" t="str">
            <v>FELE547</v>
          </cell>
          <cell r="O430">
            <v>216300</v>
          </cell>
        </row>
        <row r="431">
          <cell r="N431" t="str">
            <v>FELE552</v>
          </cell>
          <cell r="O431">
            <v>90000</v>
          </cell>
        </row>
        <row r="432">
          <cell r="N432" t="str">
            <v/>
          </cell>
          <cell r="O432">
            <v>-14884270</v>
          </cell>
        </row>
        <row r="608">
          <cell r="N608" t="str">
            <v>FELE154</v>
          </cell>
          <cell r="O608">
            <v>81588</v>
          </cell>
        </row>
        <row r="609">
          <cell r="N609" t="str">
            <v>FELE155</v>
          </cell>
          <cell r="O609">
            <v>9900</v>
          </cell>
        </row>
        <row r="610">
          <cell r="N610" t="str">
            <v/>
          </cell>
          <cell r="O610">
            <v>-29688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1.639736226854" createdVersion="5" refreshedVersion="5" minRefreshableVersion="3" recordCount="84">
  <cacheSource type="worksheet">
    <worksheetSource ref="A2:BD86" sheet="ESTADO CADA FACTURA"/>
  </cacheSource>
  <cacheFields count="56">
    <cacheField name="NIT IPS" numFmtId="0">
      <sharedItems containsSemiMixedTypes="0" containsString="0" containsNumber="1" containsInteger="1" minValue="31886736" maxValue="31886736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6" maxValue="278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4-15T00:00:00" maxDate="2025-02-07T00:00:00"/>
    </cacheField>
    <cacheField name="IPS Fecha radicado" numFmtId="14">
      <sharedItems containsSemiMixedTypes="0" containsNonDate="0" containsDate="1" containsString="0" minDate="2020-04-15T00:00:00" maxDate="2025-02-07T00:00:00"/>
    </cacheField>
    <cacheField name="IPS Valor Factura" numFmtId="172">
      <sharedItems containsSemiMixedTypes="0" containsString="0" containsNumber="1" containsInteger="1" minValue="76600" maxValue="6414800"/>
    </cacheField>
    <cacheField name="IPS Saldo Factura" numFmtId="172">
      <sharedItems containsSemiMixedTypes="0" containsString="0" containsNumber="1" containsInteger="1" minValue="3245" maxValue="6103700"/>
    </cacheField>
    <cacheField name="Tipo de Contrato" numFmtId="0">
      <sharedItems/>
    </cacheField>
    <cacheField name="ESTADO CARTERA ANTERIOR" numFmtId="0">
      <sharedItems/>
    </cacheField>
    <cacheField name="ESTADO EPS 05-03-2025" numFmtId="0">
      <sharedItems count="5">
        <s v="Factura cancelada"/>
        <s v="Factura cerrada por extemporaneidad"/>
        <s v="Factura devuelta"/>
        <s v="Factura no radicada"/>
        <s v="Factura pendiente en programacion de pago"/>
      </sharedItems>
    </cacheField>
    <cacheField name="POR PAGAR SAP" numFmtId="172">
      <sharedItems containsSemiMixedTypes="0" containsString="0" containsNumber="1" containsInteger="1" minValue="0" maxValue="1530000"/>
    </cacheField>
    <cacheField name="DOC CONTA" numFmtId="0">
      <sharedItems containsString="0" containsBlank="1" containsNumber="1" containsInteger="1" minValue="1222560702" maxValue="1222563816"/>
    </cacheField>
    <cacheField name="ESTADO BOX" numFmtId="0">
      <sharedItems/>
    </cacheField>
    <cacheField name="FECHA FACT" numFmtId="14">
      <sharedItems containsSemiMixedTypes="0" containsNonDate="0" containsDate="1" containsString="0" minDate="2020-04-15T00:00:00" maxDate="2025-02-07T00:00:00"/>
    </cacheField>
    <cacheField name="FECHA RAD" numFmtId="14">
      <sharedItems containsNonDate="0" containsDate="1" containsString="0" containsBlank="1" minDate="2020-05-04T00:00:00" maxDate="2025-02-06T00:00:00"/>
    </cacheField>
    <cacheField name="FECHA LIQ" numFmtId="14">
      <sharedItems containsNonDate="0" containsDate="1" containsString="0" containsBlank="1" minDate="2020-05-04T00:00:00" maxDate="2025-02-07T00:00:00"/>
    </cacheField>
    <cacheField name="FECHA DEV" numFmtId="14">
      <sharedItems containsNonDate="0" containsDate="1" containsString="0" containsBlank="1" minDate="2024-02-05T00:00:00" maxDate="2025-02-07T00:00:00"/>
    </cacheField>
    <cacheField name="DIAS" numFmtId="0">
      <sharedItems containsMixedTypes="1" containsNumber="1" containsInteger="1" minValue="-6" maxValue="1733"/>
    </cacheField>
    <cacheField name="EDAD" numFmtId="0">
      <sharedItems/>
    </cacheField>
    <cacheField name="Valor_Glosa y Devolución" numFmtId="172">
      <sharedItems containsSemiMixedTypes="0" containsString="0" containsNumber="1" containsInteger="1" minValue="0" maxValue="45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72">
      <sharedItems containsSemiMixedTypes="0" containsString="0" containsNumber="1" containsInteger="1" minValue="0" maxValue="6103700"/>
    </cacheField>
    <cacheField name="FACTURA DEVUELTA" numFmtId="172">
      <sharedItems containsSemiMixedTypes="0" containsString="0" containsNumber="1" containsInteger="1" minValue="0" maxValue="442600"/>
    </cacheField>
    <cacheField name="FACTURA NO RADICADA" numFmtId="172">
      <sharedItems containsSemiMixedTypes="0" containsString="0" containsNumber="1" containsInteger="1" minValue="0" maxValue="216300"/>
    </cacheField>
    <cacheField name="GLOSA ACEPTADA" numFmtId="172">
      <sharedItems containsSemiMixedTypes="0" containsString="0" containsNumber="1" containsInteger="1" minValue="0" maxValue="0"/>
    </cacheField>
    <cacheField name="VALOR EXTEMPORANEO" numFmtId="172">
      <sharedItems containsSemiMixedTypes="0" containsString="0" containsNumber="1" containsInteger="1" minValue="0" maxValue="422650"/>
    </cacheField>
    <cacheField name="GLOSA PDTE" numFmtId="172">
      <sharedItems containsSemiMixedTypes="0" containsString="0" containsNumber="1" containsInteger="1" minValue="0" maxValue="0"/>
    </cacheField>
    <cacheField name="FACTURA EN PROGRAMACION DE PAGO" numFmtId="172">
      <sharedItems containsSemiMixedTypes="0" containsString="0" containsNumber="1" containsInteger="1" minValue="0" maxValue="4989500"/>
    </cacheField>
    <cacheField name="FACTURA EN PROCESO INTERNO" numFmtId="172">
      <sharedItems containsSemiMixedTypes="0" containsString="0" containsNumber="1" containsInteger="1" minValue="0" maxValue="0"/>
    </cacheField>
    <cacheField name="FACTURACION COVID-19" numFmtId="172">
      <sharedItems containsSemiMixedTypes="0" containsString="0" containsNumber="1" containsInteger="1" minValue="0" maxValue="0"/>
    </cacheField>
    <cacheField name="VALO CANCELADO SAP" numFmtId="172">
      <sharedItems containsSemiMixedTypes="0" containsString="0" containsNumber="1" containsInteger="1" minValue="0" maxValue="125441"/>
    </cacheField>
    <cacheField name="RETENCION" numFmtId="172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73744" maxValue="4800058702"/>
    </cacheField>
    <cacheField name="FECHA COMPENSACION SAP" numFmtId="14">
      <sharedItems containsDate="1" containsMixedTypes="1" minDate="2021-07-07T00:00:00" maxDate="2023-01-31T00:00:00"/>
    </cacheField>
    <cacheField name="OBSE PAGO" numFmtId="0">
      <sharedItems/>
    </cacheField>
    <cacheField name="VALOR TRANFERENCIA" numFmtId="172">
      <sharedItems containsSemiMixedTypes="0" containsString="0" containsNumber="1" containsInteger="1" minValue="0" maxValue="9443651"/>
    </cacheField>
    <cacheField name="VALO CANCELADO SAP2" numFmtId="172">
      <sharedItems containsSemiMixedTypes="0" containsString="0" containsNumber="1" containsInteger="1" minValue="0" maxValue="376200"/>
    </cacheField>
    <cacheField name="RETENCION2" numFmtId="172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883066" maxValue="4800059585"/>
    </cacheField>
    <cacheField name="FECHA COMPENSACION SAP2" numFmtId="14">
      <sharedItems containsDate="1" containsMixedTypes="1" minDate="2020-07-27T00:00:00" maxDate="2024-02-20T00:00:00"/>
    </cacheField>
    <cacheField name="OBSE PAGO2" numFmtId="0">
      <sharedItems/>
    </cacheField>
    <cacheField name="VALOR TRANFERENCIA2" numFmtId="172">
      <sharedItems containsSemiMixedTypes="0" containsString="0" containsNumber="1" containsInteger="1" minValue="0" maxValue="14884270"/>
    </cacheField>
    <cacheField name="VALO CANCELADO SAP3" numFmtId="172">
      <sharedItems containsSemiMixedTypes="0" containsString="0" containsNumber="1" containsInteger="1" minValue="0" maxValue="5680500"/>
    </cacheField>
    <cacheField name="RETENCION3" numFmtId="172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0874841" maxValue="2201596602"/>
    </cacheField>
    <cacheField name="FECHA COMPENSACION SAP3" numFmtId="14">
      <sharedItems containsNonDate="0" containsDate="1" containsString="0" containsBlank="1" minDate="2020-06-30T00:00:00" maxDate="2025-03-04T00:00:00"/>
    </cacheField>
    <cacheField name="OBSE PAGO3" numFmtId="0">
      <sharedItems containsBlank="1"/>
    </cacheField>
    <cacheField name="VALOR TRANFERENCIA3" numFmtId="172">
      <sharedItems containsSemiMixedTypes="0" containsString="0" containsNumber="1" containsInteger="1" minValue="0" maxValue="257589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4">
  <r>
    <n v="31886736"/>
    <s v="MARIA MERCEDES NARANJO VERGARA"/>
    <s v="FELE"/>
    <n v="82"/>
    <s v="FELE82"/>
    <s v="31886736_FELE82"/>
    <d v="2021-04-07T00:00:00"/>
    <d v="2021-04-09T00:00:00"/>
    <n v="432800"/>
    <n v="41304"/>
    <s v="PRESTACION DE SERVICIOS"/>
    <s v="FACTURA CANCELADA"/>
    <x v="0"/>
    <n v="0"/>
    <m/>
    <s v="Finalizada"/>
    <d v="2021-04-07T00:00:00"/>
    <d v="2021-04-09T00:00:00"/>
    <d v="2021-04-09T00:00:00"/>
    <m/>
    <n v="1393"/>
    <s v="Más de 360"/>
    <n v="0"/>
    <m/>
    <m/>
    <m/>
    <m/>
    <m/>
    <s v="MIG-31886736"/>
    <n v="41304"/>
    <n v="0"/>
    <n v="0"/>
    <n v="0"/>
    <n v="0"/>
    <n v="0"/>
    <n v="0"/>
    <n v="0"/>
    <n v="0"/>
    <n v="36584"/>
    <n v="0"/>
    <n v="4800048670"/>
    <d v="2021-07-07T00:00:00"/>
    <s v="AJUSTE RETENCION JUNIO 2021"/>
    <n v="36584"/>
    <n v="113488"/>
    <n v="0"/>
    <n v="2201092067"/>
    <d v="2021-08-17T00:00:00"/>
    <s v="(en blanco)"/>
    <n v="3262942"/>
    <n v="234728"/>
    <n v="0"/>
    <n v="2201052481"/>
    <d v="2021-05-25T00:00:00"/>
    <s v="(en blanco)"/>
    <n v="276574"/>
  </r>
  <r>
    <n v="31886736"/>
    <s v="MARIA MERCEDES NARANJO VERGARA"/>
    <s v="FELE"/>
    <n v="101"/>
    <s v="FELE101"/>
    <s v="31886736_FELE101"/>
    <d v="2021-06-02T00:00:00"/>
    <d v="2021-06-03T00:00:00"/>
    <n v="303900"/>
    <n v="34210"/>
    <s v="PRESTACION DE SERVICIOS"/>
    <s v="FACTURA CANCELADA"/>
    <x v="0"/>
    <n v="0"/>
    <m/>
    <s v="Finalizada"/>
    <d v="2021-06-02T00:00:00"/>
    <d v="2021-06-04T00:00:00"/>
    <d v="2021-06-04T00:00:00"/>
    <m/>
    <n v="1337"/>
    <s v="Más de 360"/>
    <n v="0"/>
    <m/>
    <m/>
    <m/>
    <m/>
    <m/>
    <s v="MIG-31886736"/>
    <n v="34210"/>
    <n v="0"/>
    <n v="0"/>
    <n v="0"/>
    <n v="0"/>
    <n v="0"/>
    <n v="0"/>
    <n v="0"/>
    <n v="0"/>
    <n v="32600"/>
    <n v="0"/>
    <n v="4800051063"/>
    <d v="2021-10-31T00:00:00"/>
    <s v="AJUSTE RETENC OCT 2021"/>
    <n v="32600"/>
    <n v="73441"/>
    <n v="0"/>
    <n v="2201166750"/>
    <d v="2022-01-12T00:00:00"/>
    <s v="(en blanco)"/>
    <n v="8735325"/>
    <n v="165859"/>
    <n v="0"/>
    <n v="2201125374"/>
    <d v="2021-10-27T00:00:00"/>
    <s v="(en blanco)"/>
    <n v="165859"/>
  </r>
  <r>
    <n v="31886736"/>
    <s v="MARIA MERCEDES NARANJO VERGARA"/>
    <s v="FELE"/>
    <n v="142"/>
    <s v="FELE142"/>
    <s v="31886736_FELE142"/>
    <d v="2021-08-06T00:00:00"/>
    <d v="2021-08-13T00:00:00"/>
    <n v="80000"/>
    <n v="5300"/>
    <s v="PRESTACION DE SERVICIOS"/>
    <s v="FACTURA CANCELADA"/>
    <x v="0"/>
    <n v="0"/>
    <m/>
    <s v="Finalizada"/>
    <d v="2021-08-06T00:00:00"/>
    <d v="2021-09-21T00:00:00"/>
    <d v="2021-09-21T00:00:00"/>
    <m/>
    <n v="1228"/>
    <s v="Más de 360"/>
    <n v="0"/>
    <m/>
    <m/>
    <m/>
    <m/>
    <m/>
    <s v="MIG-31886736"/>
    <n v="5300"/>
    <n v="0"/>
    <n v="0"/>
    <n v="0"/>
    <n v="0"/>
    <n v="0"/>
    <n v="0"/>
    <n v="0"/>
    <n v="0"/>
    <n v="5300"/>
    <n v="0"/>
    <n v="4800053685"/>
    <d v="2022-02-28T00:00:00"/>
    <s v="AJUSTE RETENCIONES FEBRERO"/>
    <n v="5300"/>
    <n v="43920"/>
    <n v="0"/>
    <n v="2201257603"/>
    <d v="2022-06-30T00:00:00"/>
    <s v="(en blanco)"/>
    <n v="831672"/>
    <n v="22780"/>
    <n v="0"/>
    <n v="2201214972"/>
    <d v="2022-04-22T00:00:00"/>
    <s v="(en blanco)"/>
    <n v="8706747"/>
  </r>
  <r>
    <n v="31886736"/>
    <s v="MARIA MERCEDES NARANJO VERGARA"/>
    <s v="FELE"/>
    <n v="140"/>
    <s v="FELE140"/>
    <s v="31886736_FELE140"/>
    <d v="2021-08-06T00:00:00"/>
    <d v="2021-08-13T00:00:00"/>
    <n v="440000"/>
    <n v="14765"/>
    <s v="PRESTACION DE SERVICIOS"/>
    <s v="FACTURA CANCELADA"/>
    <x v="0"/>
    <n v="0"/>
    <m/>
    <s v="Finalizada"/>
    <d v="2021-08-06T00:00:00"/>
    <d v="2021-09-21T00:00:00"/>
    <d v="2021-09-21T00:00:00"/>
    <m/>
    <n v="1228"/>
    <s v="Más de 360"/>
    <n v="0"/>
    <m/>
    <m/>
    <m/>
    <m/>
    <m/>
    <s v="MIG-31886736"/>
    <n v="14765"/>
    <n v="0"/>
    <n v="0"/>
    <n v="0"/>
    <n v="0"/>
    <n v="0"/>
    <n v="0"/>
    <n v="0"/>
    <n v="0"/>
    <n v="14765"/>
    <n v="0"/>
    <n v="4800052937"/>
    <d v="2022-01-31T00:00:00"/>
    <s v="AJUSTE RETENCIONES ENERO"/>
    <n v="14765"/>
    <n v="376200"/>
    <n v="0"/>
    <n v="2201257603"/>
    <d v="2022-06-30T00:00:00"/>
    <s v="(en blanco)"/>
    <n v="831672"/>
    <n v="5035"/>
    <n v="0"/>
    <n v="2201214972"/>
    <d v="2022-04-22T00:00:00"/>
    <s v="(en blanco)"/>
    <n v="8706747"/>
  </r>
  <r>
    <n v="31886736"/>
    <s v="MARIA MERCEDES NARANJO VERGARA"/>
    <s v="FELE"/>
    <n v="161"/>
    <s v="FELE161"/>
    <s v="31886736_FELE161"/>
    <d v="2021-09-07T00:00:00"/>
    <d v="2021-09-07T00:00:00"/>
    <n v="3099700"/>
    <n v="90030"/>
    <s v="PRESTACION DE SERVICIOS"/>
    <s v="FACTURA CANCELADA"/>
    <x v="0"/>
    <n v="0"/>
    <m/>
    <s v="Finalizada"/>
    <d v="2021-09-07T00:00:00"/>
    <d v="2021-09-10T00:00:00"/>
    <d v="2021-09-10T00:00:00"/>
    <m/>
    <n v="1239"/>
    <s v="Más de 360"/>
    <n v="0"/>
    <m/>
    <m/>
    <m/>
    <m/>
    <m/>
    <s v="MIG-31886736"/>
    <n v="90030"/>
    <n v="0"/>
    <n v="0"/>
    <n v="0"/>
    <n v="0"/>
    <n v="0"/>
    <n v="0"/>
    <n v="0"/>
    <n v="0"/>
    <n v="72000"/>
    <n v="0"/>
    <n v="2201273744"/>
    <d v="2022-07-29T00:00:00"/>
    <s v="(en blanco)"/>
    <n v="9443651"/>
    <n v="53994"/>
    <n v="0"/>
    <n v="2201257603"/>
    <d v="2022-06-30T00:00:00"/>
    <s v="(en blanco)"/>
    <n v="831672"/>
    <n v="2645706"/>
    <n v="0"/>
    <n v="2201214972"/>
    <d v="2022-04-22T00:00:00"/>
    <s v="(en blanco)"/>
    <n v="8706747"/>
  </r>
  <r>
    <n v="31886736"/>
    <s v="MARIA MERCEDES NARANJO VERGARA"/>
    <s v="FELE"/>
    <n v="154"/>
    <s v="FELE154"/>
    <s v="31886736_FELE154"/>
    <d v="2021-09-01T00:00:00"/>
    <d v="2021-09-09T00:00:00"/>
    <n v="233200"/>
    <n v="52580"/>
    <s v="PRESTACION DE SERVICIOS"/>
    <s v="FACTURA CANCELADA"/>
    <x v="0"/>
    <n v="0"/>
    <m/>
    <s v="Finalizada"/>
    <d v="2021-09-01T00:00:00"/>
    <d v="2021-09-10T00:00:00"/>
    <d v="2021-09-10T00:00:00"/>
    <m/>
    <n v="1239"/>
    <s v="Más de 360"/>
    <n v="0"/>
    <m/>
    <m/>
    <m/>
    <m/>
    <m/>
    <s v="MIG-31886736"/>
    <n v="52580"/>
    <n v="0"/>
    <n v="0"/>
    <n v="0"/>
    <n v="0"/>
    <n v="0"/>
    <n v="0"/>
    <n v="0"/>
    <n v="0"/>
    <n v="61800"/>
    <n v="0"/>
    <n v="4800052459"/>
    <d v="2021-12-31T00:00:00"/>
    <s v="AJUSTE RETENCIONES DICIEMBRE"/>
    <n v="61800"/>
    <n v="127612"/>
    <n v="0"/>
    <n v="2201257603"/>
    <d v="2022-06-30T00:00:00"/>
    <s v="(en blanco)"/>
    <n v="831672"/>
    <n v="29688"/>
    <n v="0"/>
    <n v="2201214972"/>
    <d v="2022-04-22T00:00:00"/>
    <s v="(en blanco)"/>
    <n v="8706747"/>
  </r>
  <r>
    <n v="31886736"/>
    <s v="MARIA MERCEDES NARANJO VERGARA"/>
    <s v="FELE"/>
    <n v="178"/>
    <s v="FELE178"/>
    <s v="31886736_FELE178"/>
    <d v="2021-11-05T00:00:00"/>
    <d v="2021-11-05T00:00:00"/>
    <n v="233200"/>
    <n v="34580"/>
    <s v="PRESTACION DE SERVICIOS"/>
    <s v="FACTURA CANCELADA"/>
    <x v="0"/>
    <n v="0"/>
    <m/>
    <s v="Finalizada"/>
    <d v="2021-11-05T00:00:00"/>
    <d v="2021-11-20T00:00:00"/>
    <d v="2021-11-20T00:00:00"/>
    <m/>
    <n v="1168"/>
    <s v="Más de 360"/>
    <n v="0"/>
    <m/>
    <m/>
    <m/>
    <m/>
    <m/>
    <s v="MIG-31886736"/>
    <n v="34580"/>
    <n v="0"/>
    <n v="0"/>
    <n v="0"/>
    <n v="0"/>
    <n v="0"/>
    <n v="0"/>
    <n v="0"/>
    <n v="0"/>
    <n v="33900"/>
    <n v="0"/>
    <n v="4800054443"/>
    <d v="2022-04-26T00:00:00"/>
    <s v="AJUSTE RETENCIONES ABRIL"/>
    <n v="33900"/>
    <n v="93712"/>
    <n v="0"/>
    <n v="2201230500"/>
    <d v="2022-05-24T00:00:00"/>
    <s v="(en blanco)"/>
    <n v="93712"/>
    <n v="81588"/>
    <n v="0"/>
    <n v="2201214972"/>
    <d v="2022-04-22T00:00:00"/>
    <s v="(en blanco)"/>
    <n v="8706747"/>
  </r>
  <r>
    <n v="31886736"/>
    <s v="MARIA MERCEDES NARANJO VERGARA"/>
    <s v="FELE"/>
    <n v="218"/>
    <s v="FELE218"/>
    <s v="31886736_FELE218"/>
    <d v="2022-03-02T00:00:00"/>
    <d v="2022-03-04T00:00:00"/>
    <n v="220000"/>
    <n v="126981"/>
    <s v="PRESTACION DE SERVICIOS"/>
    <s v="FACTURA CANCELADA"/>
    <x v="0"/>
    <n v="0"/>
    <m/>
    <s v="Finalizada"/>
    <d v="2022-03-02T00:00:00"/>
    <d v="2022-03-09T00:00:00"/>
    <d v="2022-03-09T00:00:00"/>
    <m/>
    <n v="1059"/>
    <s v="Más de 360"/>
    <n v="0"/>
    <m/>
    <m/>
    <m/>
    <m/>
    <m/>
    <s v="MIG-31886736"/>
    <n v="126981"/>
    <n v="0"/>
    <n v="0"/>
    <n v="0"/>
    <n v="0"/>
    <n v="0"/>
    <n v="0"/>
    <n v="0"/>
    <n v="0"/>
    <n v="125441"/>
    <n v="0"/>
    <n v="4800056382"/>
    <d v="2022-07-30T00:00:00"/>
    <s v="AJUSTE RETENCIONES JULIO"/>
    <n v="125441"/>
    <n v="71019"/>
    <n v="0"/>
    <n v="2201288624"/>
    <d v="2022-08-30T00:00:00"/>
    <s v="(en blanco)"/>
    <n v="71019"/>
    <n v="10340"/>
    <n v="0"/>
    <n v="2201273744"/>
    <d v="2022-07-29T00:00:00"/>
    <s v="(en blanco)"/>
    <n v="9443651"/>
  </r>
  <r>
    <n v="31886736"/>
    <s v="MARIA MERCEDES NARANJO VERGARA"/>
    <s v="FELE"/>
    <n v="348"/>
    <s v="FELE348"/>
    <s v="31886736_FELE348"/>
    <d v="2022-12-05T00:00:00"/>
    <d v="2022-12-13T00:00:00"/>
    <n v="540000"/>
    <n v="20156"/>
    <s v="PRESTACION DE SERVICIOS"/>
    <s v="FACTURA CANCELADA"/>
    <x v="0"/>
    <n v="0"/>
    <m/>
    <s v="Finalizada"/>
    <d v="2022-12-05T00:00:00"/>
    <d v="2022-12-26T00:00:00"/>
    <d v="2023-03-17T00:00:00"/>
    <m/>
    <n v="686"/>
    <s v="Más de 360"/>
    <n v="0"/>
    <m/>
    <m/>
    <m/>
    <m/>
    <m/>
    <s v="MIG-31886736"/>
    <n v="20156"/>
    <n v="0"/>
    <n v="0"/>
    <n v="0"/>
    <n v="0"/>
    <n v="0"/>
    <n v="0"/>
    <n v="0"/>
    <n v="0"/>
    <n v="20156"/>
    <n v="0"/>
    <n v="4800058702"/>
    <d v="2023-01-30T00:00:00"/>
    <s v="AJUSTE RETENCIONES ENERO"/>
    <n v="20156"/>
    <n v="81000"/>
    <n v="0"/>
    <n v="2201481890"/>
    <d v="2024-02-19T00:00:00"/>
    <s v="(en blanco)"/>
    <n v="14884270"/>
    <n v="384844"/>
    <n v="0"/>
    <n v="2201365891"/>
    <d v="2023-03-22T00:00:00"/>
    <s v="(en blanco)"/>
    <n v="7770813"/>
  </r>
  <r>
    <n v="31886736"/>
    <s v="MARIA MERCEDES NARANJO VERGARA"/>
    <m/>
    <n v="2777"/>
    <s v="2777"/>
    <s v="31886736_2777"/>
    <d v="2020-06-12T00:00:00"/>
    <d v="2020-06-13T00:00:00"/>
    <n v="220000"/>
    <n v="9900"/>
    <s v="PRESTACION DE SERVICIOS"/>
    <s v="FACTURA CANCELADA"/>
    <x v="0"/>
    <n v="0"/>
    <m/>
    <s v="Finalizada"/>
    <d v="2020-06-12T00:00:00"/>
    <d v="2020-06-14T00:00:00"/>
    <d v="2020-06-14T00:00:00"/>
    <m/>
    <n v="1692"/>
    <s v="Más de 360"/>
    <n v="0"/>
    <m/>
    <m/>
    <m/>
    <m/>
    <m/>
    <s v="MIG-31886736"/>
    <n v="9900"/>
    <n v="0"/>
    <n v="0"/>
    <n v="0"/>
    <n v="0"/>
    <n v="0"/>
    <n v="0"/>
    <n v="0"/>
    <n v="0"/>
    <n v="0"/>
    <n v="0"/>
    <m/>
    <s v=""/>
    <s v=""/>
    <n v="0"/>
    <n v="9900"/>
    <n v="0"/>
    <n v="2200883066"/>
    <d v="2020-07-27T00:00:00"/>
    <s v="(en blanco)"/>
    <n v="1174886"/>
    <n v="188100"/>
    <n v="0"/>
    <n v="2200878801"/>
    <d v="2020-07-14T00:00:00"/>
    <s v="(en blanco)"/>
    <n v="271914"/>
  </r>
  <r>
    <n v="31886736"/>
    <s v="MARIA MERCEDES NARANJO VERGARA"/>
    <m/>
    <n v="2776"/>
    <s v="2776"/>
    <s v="31886736_2776"/>
    <d v="2020-06-12T00:00:00"/>
    <d v="2020-06-13T00:00:00"/>
    <n v="153400"/>
    <n v="54246"/>
    <s v="PRESTACION DE SERVICIOS"/>
    <s v="FACTURA CANCELADA"/>
    <x v="0"/>
    <n v="0"/>
    <m/>
    <s v="Finalizada"/>
    <d v="2020-06-12T00:00:00"/>
    <d v="2020-06-14T00:00:00"/>
    <d v="2020-06-14T00:00:00"/>
    <m/>
    <n v="1692"/>
    <s v="Más de 360"/>
    <n v="0"/>
    <m/>
    <m/>
    <m/>
    <m/>
    <m/>
    <s v="MIG-31886736"/>
    <n v="54246"/>
    <n v="0"/>
    <n v="0"/>
    <n v="0"/>
    <n v="0"/>
    <n v="0"/>
    <n v="0"/>
    <n v="0"/>
    <n v="0"/>
    <n v="0"/>
    <n v="0"/>
    <m/>
    <s v=""/>
    <s v=""/>
    <n v="0"/>
    <n v="53586"/>
    <n v="0"/>
    <n v="2200883066"/>
    <d v="2020-07-27T00:00:00"/>
    <s v="(en blanco)"/>
    <n v="1174886"/>
    <n v="83814"/>
    <n v="0"/>
    <n v="2200878801"/>
    <d v="2020-07-14T00:00:00"/>
    <s v="(en blanco)"/>
    <n v="271914"/>
  </r>
  <r>
    <n v="31886736"/>
    <s v="MARIA MERCEDES NARANJO VERGARA"/>
    <m/>
    <n v="2787"/>
    <s v="2787"/>
    <s v="31886736_2787"/>
    <d v="2020-07-15T00:00:00"/>
    <d v="2020-07-15T00:00:00"/>
    <n v="76700"/>
    <n v="49907"/>
    <s v="PRESTACION DE SERVICIOS"/>
    <s v="FACTURA CANCELADA"/>
    <x v="0"/>
    <n v="0"/>
    <m/>
    <s v="Finalizada"/>
    <d v="2020-07-15T00:00:00"/>
    <d v="2020-07-27T00:00:00"/>
    <d v="2020-07-27T00:00:00"/>
    <m/>
    <n v="1649"/>
    <s v="Más de 360"/>
    <n v="0"/>
    <m/>
    <m/>
    <m/>
    <m/>
    <m/>
    <s v="MIG-31886736"/>
    <n v="49907"/>
    <n v="0"/>
    <n v="0"/>
    <n v="0"/>
    <n v="0"/>
    <n v="0"/>
    <n v="0"/>
    <n v="0"/>
    <n v="0"/>
    <n v="0"/>
    <n v="0"/>
    <m/>
    <s v=""/>
    <s v=""/>
    <n v="0"/>
    <n v="26793"/>
    <n v="0"/>
    <n v="2200915988"/>
    <d v="2020-09-07T00:00:00"/>
    <s v="(en blanco)"/>
    <n v="1844593"/>
    <n v="41907"/>
    <n v="0"/>
    <n v="2200898867"/>
    <d v="2020-08-13T00:00:00"/>
    <s v="(en blanco)"/>
    <n v="41907"/>
  </r>
  <r>
    <n v="31886736"/>
    <s v="MARIA MERCEDES NARANJO VERGARA"/>
    <s v="FELE"/>
    <n v="26"/>
    <s v="FELE26"/>
    <s v="31886736_FELE26"/>
    <d v="2020-11-12T00:00:00"/>
    <d v="2020-11-13T00:00:00"/>
    <n v="1049400"/>
    <n v="203060"/>
    <s v="PRESTACION DE SERVICIOS"/>
    <s v="FACTURA CANCELADA"/>
    <x v="0"/>
    <n v="0"/>
    <m/>
    <s v="Finalizada"/>
    <d v="2020-11-12T00:00:00"/>
    <d v="2020-11-20T00:00:00"/>
    <d v="2022-04-19T00:00:00"/>
    <m/>
    <n v="1018"/>
    <s v="Más de 360"/>
    <n v="0"/>
    <m/>
    <m/>
    <m/>
    <m/>
    <m/>
    <s v="MIG-31886736"/>
    <n v="203060"/>
    <n v="0"/>
    <n v="0"/>
    <n v="0"/>
    <n v="0"/>
    <n v="0"/>
    <n v="0"/>
    <n v="0"/>
    <n v="0"/>
    <n v="0"/>
    <n v="0"/>
    <m/>
    <s v=""/>
    <s v=""/>
    <n v="0"/>
    <n v="198000"/>
    <n v="0"/>
    <n v="2201273744"/>
    <d v="2022-07-29T00:00:00"/>
    <s v="(en blanco)"/>
    <n v="9443651"/>
    <n v="741400"/>
    <n v="0"/>
    <n v="2200988091"/>
    <d v="2021-01-12T00:00:00"/>
    <s v="(en blanco)"/>
    <n v="6073233"/>
  </r>
  <r>
    <n v="31886736"/>
    <s v="MARIA MERCEDES NARANJO VERGARA"/>
    <s v="FELE"/>
    <n v="217"/>
    <s v="FELE217"/>
    <s v="31886736_FELE217"/>
    <d v="2022-03-02T00:00:00"/>
    <d v="2022-03-04T00:00:00"/>
    <n v="304000"/>
    <n v="105768"/>
    <s v="PRESTACION DE SERVICIOS"/>
    <s v="FACTURA CANCELADA"/>
    <x v="0"/>
    <n v="0"/>
    <m/>
    <s v="Finalizada"/>
    <d v="2022-03-02T00:00:00"/>
    <d v="2022-03-09T00:00:00"/>
    <d v="2022-03-09T00:00:00"/>
    <m/>
    <n v="1059"/>
    <s v="Más de 360"/>
    <n v="0"/>
    <m/>
    <m/>
    <m/>
    <m/>
    <m/>
    <s v="MIG-31886736"/>
    <n v="105768"/>
    <n v="0"/>
    <n v="0"/>
    <n v="0"/>
    <n v="0"/>
    <n v="0"/>
    <n v="0"/>
    <n v="0"/>
    <n v="0"/>
    <n v="0"/>
    <n v="0"/>
    <m/>
    <s v=""/>
    <s v=""/>
    <n v="0"/>
    <n v="167832"/>
    <n v="0"/>
    <n v="2201276757"/>
    <d v="2022-08-25T00:00:00"/>
    <s v="(en blanco)"/>
    <n v="287616"/>
    <n v="98568"/>
    <n v="0"/>
    <n v="2201273744"/>
    <d v="2022-07-29T00:00:00"/>
    <s v="(en blanco)"/>
    <n v="9443651"/>
  </r>
  <r>
    <n v="31886736"/>
    <s v="MARIA MERCEDES NARANJO VERGARA"/>
    <s v="FELE"/>
    <n v="232"/>
    <s v="FELE232"/>
    <s v="31886736_FELE232"/>
    <d v="2022-04-01T00:00:00"/>
    <d v="2022-04-09T00:00:00"/>
    <n v="3888700"/>
    <n v="3888700"/>
    <s v="PRESTACION DE SERVICIOS"/>
    <s v="FACTURA CANCELADA"/>
    <x v="0"/>
    <n v="0"/>
    <m/>
    <s v="Finalizada"/>
    <d v="2022-04-01T00:00:00"/>
    <d v="2022-05-09T00:00:00"/>
    <d v="2022-05-17T00:00:00"/>
    <m/>
    <n v="990"/>
    <s v="Más de 360"/>
    <n v="0"/>
    <m/>
    <m/>
    <m/>
    <m/>
    <m/>
    <s v="MIG-31886736"/>
    <n v="3888700"/>
    <n v="0"/>
    <n v="0"/>
    <n v="0"/>
    <n v="0"/>
    <n v="0"/>
    <n v="0"/>
    <n v="0"/>
    <n v="0"/>
    <n v="0"/>
    <n v="0"/>
    <m/>
    <s v=""/>
    <s v=""/>
    <n v="0"/>
    <n v="12863"/>
    <n v="0"/>
    <n v="4800056167"/>
    <d v="2022-07-29T00:00:00"/>
    <s v="AJUSTE RETENCIONES MAYO"/>
    <n v="12863"/>
    <n v="3480837"/>
    <n v="0"/>
    <n v="2201273744"/>
    <d v="2022-07-29T00:00:00"/>
    <s v="(en blanco)"/>
    <n v="9443651"/>
  </r>
  <r>
    <n v="31886736"/>
    <s v="MARIA MERCEDES NARANJO VERGARA"/>
    <s v="FELE"/>
    <n v="230"/>
    <s v="FELE230"/>
    <s v="31886736_FELE230"/>
    <d v="2022-04-01T00:00:00"/>
    <d v="2022-04-09T00:00:00"/>
    <n v="240900"/>
    <n v="97026"/>
    <s v="PRESTACION DE SERVICIOS"/>
    <s v="FACTURA CANCELADA"/>
    <x v="0"/>
    <n v="0"/>
    <m/>
    <s v="Finalizada"/>
    <d v="2022-04-01T00:00:00"/>
    <d v="2022-05-09T00:00:00"/>
    <d v="2022-05-09T00:00:00"/>
    <m/>
    <n v="998"/>
    <s v="Más de 360"/>
    <n v="0"/>
    <m/>
    <m/>
    <m/>
    <m/>
    <m/>
    <s v="MIG-31886736"/>
    <n v="97026"/>
    <n v="0"/>
    <n v="0"/>
    <n v="0"/>
    <n v="0"/>
    <n v="0"/>
    <n v="0"/>
    <n v="0"/>
    <n v="0"/>
    <n v="0"/>
    <n v="0"/>
    <m/>
    <s v=""/>
    <s v=""/>
    <n v="0"/>
    <n v="119784"/>
    <n v="0"/>
    <n v="2201276757"/>
    <d v="2022-08-25T00:00:00"/>
    <s v="(en blanco)"/>
    <n v="287616"/>
    <n v="94116"/>
    <n v="0"/>
    <n v="2201273744"/>
    <d v="2022-07-29T00:00:00"/>
    <s v="(en blanco)"/>
    <n v="9443651"/>
  </r>
  <r>
    <n v="31886736"/>
    <s v="MARIA MERCEDES NARANJO VERGARA"/>
    <s v="FELE"/>
    <n v="85"/>
    <s v="FELE85"/>
    <s v="31886736_FELE85"/>
    <d v="2021-04-09T00:00:00"/>
    <d v="2021-04-09T00:00:00"/>
    <n v="80000"/>
    <n v="3400"/>
    <s v="PRESTACION DE SERVICIOS"/>
    <s v="FACTURA CANCELADA"/>
    <x v="0"/>
    <n v="0"/>
    <m/>
    <s v="Finalizada"/>
    <d v="2021-04-09T00:00:00"/>
    <d v="2021-04-12T00:00:00"/>
    <d v="2021-04-12T00:00:00"/>
    <m/>
    <n v="1390"/>
    <s v="Más de 360"/>
    <n v="0"/>
    <m/>
    <m/>
    <m/>
    <m/>
    <m/>
    <s v="MIG-31886736"/>
    <n v="3400"/>
    <n v="0"/>
    <n v="0"/>
    <n v="0"/>
    <n v="0"/>
    <n v="0"/>
    <n v="0"/>
    <n v="0"/>
    <n v="0"/>
    <n v="0"/>
    <n v="0"/>
    <m/>
    <s v=""/>
    <s v=""/>
    <n v="0"/>
    <n v="26754"/>
    <n v="0"/>
    <n v="2201092067"/>
    <d v="2021-08-17T00:00:00"/>
    <s v="(en blanco)"/>
    <n v="3262942"/>
    <n v="41846"/>
    <n v="0"/>
    <n v="2201052481"/>
    <d v="2021-05-25T00:00:00"/>
    <s v="(en blanco)"/>
    <n v="276574"/>
  </r>
  <r>
    <n v="31886736"/>
    <s v="MARIA MERCEDES NARANJO VERGARA"/>
    <s v="FELE"/>
    <n v="93"/>
    <s v="FELE93"/>
    <s v="31886736_FELE93"/>
    <d v="2021-05-03T00:00:00"/>
    <d v="2021-05-03T00:00:00"/>
    <n v="3399800"/>
    <n v="59490"/>
    <s v="PRESTACION DE SERVICIOS"/>
    <s v="FACTURA CANCELADA"/>
    <x v="0"/>
    <n v="0"/>
    <m/>
    <s v="Finalizada"/>
    <d v="2021-05-03T00:00:00"/>
    <d v="2021-05-04T00:00:00"/>
    <d v="2021-05-04T00:00:00"/>
    <m/>
    <n v="1368"/>
    <s v="Más de 360"/>
    <n v="0"/>
    <m/>
    <m/>
    <m/>
    <m/>
    <m/>
    <s v="MIG-31886736"/>
    <n v="59490"/>
    <n v="0"/>
    <n v="0"/>
    <n v="0"/>
    <n v="0"/>
    <n v="0"/>
    <n v="0"/>
    <n v="0"/>
    <n v="0"/>
    <n v="0"/>
    <n v="0"/>
    <m/>
    <s v=""/>
    <s v=""/>
    <n v="0"/>
    <n v="45770"/>
    <n v="0"/>
    <n v="4800049859"/>
    <d v="2021-08-31T00:00:00"/>
    <s v="AJUSTE RETENCIONES AGOSTO"/>
    <n v="45770"/>
    <n v="3000330"/>
    <n v="0"/>
    <n v="2201166750"/>
    <d v="2022-01-12T00:00:00"/>
    <s v="(en blanco)"/>
    <n v="8735325"/>
  </r>
  <r>
    <n v="31886736"/>
    <s v="MARIA MERCEDES NARANJO VERGARA"/>
    <s v="FELE"/>
    <n v="112"/>
    <s v="FELE112"/>
    <s v="31886736_FELE112"/>
    <d v="2021-06-09T00:00:00"/>
    <d v="2021-06-09T00:00:00"/>
    <n v="194700"/>
    <n v="35976"/>
    <s v="PRESTACION DE SERVICIOS"/>
    <s v="FACTURA CANCELADA"/>
    <x v="0"/>
    <n v="0"/>
    <m/>
    <s v="Finalizada"/>
    <d v="2021-06-09T00:00:00"/>
    <d v="2021-06-10T00:00:00"/>
    <d v="2021-06-10T00:00:00"/>
    <m/>
    <n v="1331"/>
    <s v="Más de 360"/>
    <n v="0"/>
    <m/>
    <m/>
    <m/>
    <m/>
    <m/>
    <s v="MIG-31886736"/>
    <n v="35976"/>
    <n v="0"/>
    <n v="0"/>
    <n v="0"/>
    <n v="0"/>
    <n v="0"/>
    <n v="0"/>
    <n v="0"/>
    <n v="0"/>
    <n v="0"/>
    <n v="0"/>
    <m/>
    <s v=""/>
    <s v=""/>
    <n v="0"/>
    <n v="33446"/>
    <n v="0"/>
    <n v="4800051814"/>
    <d v="2021-11-30T00:00:00"/>
    <s v="AJUSTE RETENCIONES NOVIEMBRE"/>
    <n v="69800"/>
    <n v="139254"/>
    <n v="0"/>
    <n v="2201166750"/>
    <d v="2022-01-12T00:00:00"/>
    <s v="(en blanco)"/>
    <n v="8735325"/>
  </r>
  <r>
    <n v="31886736"/>
    <s v="MARIA MERCEDES NARANJO VERGARA"/>
    <s v="FELE"/>
    <n v="114"/>
    <s v="FELE114"/>
    <s v="31886736_FELE114"/>
    <d v="2021-07-01T00:00:00"/>
    <d v="2021-07-01T00:00:00"/>
    <n v="76600"/>
    <n v="27094"/>
    <s v="PRESTACION DE SERVICIOS"/>
    <s v="FACTURA CANCELADA"/>
    <x v="0"/>
    <n v="0"/>
    <m/>
    <s v="Finalizada"/>
    <d v="2021-07-01T00:00:00"/>
    <d v="2021-07-06T00:00:00"/>
    <d v="2021-07-06T00:00:00"/>
    <m/>
    <n v="1305"/>
    <s v="Más de 360"/>
    <n v="0"/>
    <m/>
    <m/>
    <m/>
    <m/>
    <m/>
    <s v="MIG-31886736"/>
    <n v="27094"/>
    <n v="0"/>
    <n v="0"/>
    <n v="0"/>
    <n v="0"/>
    <n v="0"/>
    <n v="0"/>
    <n v="0"/>
    <n v="0"/>
    <n v="0"/>
    <n v="0"/>
    <m/>
    <s v=""/>
    <s v=""/>
    <n v="0"/>
    <n v="26754"/>
    <n v="0"/>
    <n v="4800051814"/>
    <d v="2021-11-30T00:00:00"/>
    <s v="AJUSTE RETENCIONES NOVIEMBRE"/>
    <n v="69800"/>
    <n v="41846"/>
    <n v="0"/>
    <n v="2201257603"/>
    <d v="2022-06-30T00:00:00"/>
    <s v="(en blanco)"/>
    <n v="831672"/>
  </r>
  <r>
    <n v="31886736"/>
    <s v="MARIA MERCEDES NARANJO VERGARA"/>
    <s v="FELE"/>
    <n v="155"/>
    <s v="FELE155"/>
    <s v="31886736_FELE155"/>
    <d v="2021-09-02T00:00:00"/>
    <d v="2021-09-09T00:00:00"/>
    <n v="220000"/>
    <n v="9900"/>
    <s v="PRESTACION DE SERVICIOS"/>
    <s v="FACTURA CANCELADA"/>
    <x v="0"/>
    <n v="0"/>
    <m/>
    <s v="Finalizada"/>
    <d v="2021-09-02T00:00:00"/>
    <d v="2021-09-10T00:00:00"/>
    <d v="2021-09-10T00:00:00"/>
    <m/>
    <n v="1239"/>
    <s v="Más de 360"/>
    <n v="0"/>
    <m/>
    <m/>
    <m/>
    <m/>
    <m/>
    <s v="MIG-31886736"/>
    <n v="9900"/>
    <n v="0"/>
    <n v="0"/>
    <n v="0"/>
    <n v="0"/>
    <n v="0"/>
    <n v="0"/>
    <n v="0"/>
    <n v="0"/>
    <n v="0"/>
    <n v="0"/>
    <m/>
    <s v=""/>
    <s v=""/>
    <n v="0"/>
    <n v="9900"/>
    <n v="0"/>
    <n v="4800052459"/>
    <d v="2021-12-31T00:00:00"/>
    <s v="AJUSTE RETENCIONES DICIEMBRE"/>
    <n v="61800"/>
    <n v="188100"/>
    <n v="0"/>
    <n v="2201257603"/>
    <d v="2022-06-30T00:00:00"/>
    <s v="(en blanco)"/>
    <n v="831672"/>
  </r>
  <r>
    <n v="31886736"/>
    <s v="MARIA MERCEDES NARANJO VERGARA"/>
    <s v="FELE"/>
    <n v="216"/>
    <s v="FELE216"/>
    <s v="31886736_FELE216"/>
    <d v="2022-03-02T00:00:00"/>
    <d v="2022-03-04T00:00:00"/>
    <n v="500000"/>
    <n v="5000"/>
    <s v="PRESTACION DE SERVICIOS"/>
    <s v="FACTURA CANCELADA"/>
    <x v="0"/>
    <n v="0"/>
    <m/>
    <s v="Finalizada"/>
    <d v="2022-03-02T00:00:00"/>
    <d v="2022-03-09T00:00:00"/>
    <d v="2022-03-09T00:00:00"/>
    <m/>
    <n v="1059"/>
    <s v="Más de 360"/>
    <n v="0"/>
    <m/>
    <m/>
    <m/>
    <m/>
    <m/>
    <s v="MIG-31886736"/>
    <n v="5000"/>
    <n v="0"/>
    <n v="0"/>
    <n v="0"/>
    <n v="0"/>
    <n v="0"/>
    <n v="0"/>
    <n v="0"/>
    <n v="0"/>
    <n v="0"/>
    <n v="0"/>
    <m/>
    <s v=""/>
    <s v=""/>
    <n v="0"/>
    <n v="5000"/>
    <n v="0"/>
    <n v="4800054318"/>
    <d v="2022-03-31T00:00:00"/>
    <s v=""/>
    <n v="5000"/>
    <n v="445000"/>
    <n v="0"/>
    <n v="2201214972"/>
    <d v="2022-04-22T00:00:00"/>
    <s v="(en blanco)"/>
    <n v="8706747"/>
  </r>
  <r>
    <n v="31886736"/>
    <s v="MARIA MERCEDES NARANJO VERGARA"/>
    <s v="FELE"/>
    <n v="299"/>
    <s v="FELE299"/>
    <s v="31886736_FELE299"/>
    <d v="2022-09-05T00:00:00"/>
    <d v="2022-09-06T00:00:00"/>
    <n v="810000"/>
    <n v="21968"/>
    <s v="PRESTACION DE SERVICIOS"/>
    <s v="FACTURA CANCELADA"/>
    <x v="0"/>
    <n v="0"/>
    <m/>
    <s v="Finalizada"/>
    <d v="2022-09-05T00:00:00"/>
    <d v="2022-09-14T00:00:00"/>
    <d v="2022-09-14T00:00:00"/>
    <m/>
    <n v="870"/>
    <s v="Más de 360"/>
    <n v="0"/>
    <m/>
    <m/>
    <m/>
    <m/>
    <m/>
    <s v="MIG-31886736"/>
    <n v="21968"/>
    <n v="0"/>
    <n v="0"/>
    <n v="0"/>
    <n v="0"/>
    <n v="0"/>
    <n v="0"/>
    <n v="0"/>
    <n v="0"/>
    <n v="0"/>
    <n v="0"/>
    <m/>
    <s v=""/>
    <s v=""/>
    <n v="0"/>
    <n v="21963"/>
    <n v="0"/>
    <n v="4800057783"/>
    <d v="2022-10-31T00:00:00"/>
    <s v="AJUS RET FELE285-299-304"/>
    <n v="21963"/>
    <n v="707037"/>
    <n v="0"/>
    <n v="2201328278"/>
    <d v="2022-12-07T00:00:00"/>
    <s v="(en blanco)"/>
    <n v="707037"/>
  </r>
  <r>
    <n v="31886736"/>
    <s v="MARIA MERCEDES NARANJO VERGARA"/>
    <s v="FELE"/>
    <n v="285"/>
    <s v="FELE285"/>
    <s v="31886736_FELE285"/>
    <d v="2022-08-11T00:00:00"/>
    <d v="2022-09-06T00:00:00"/>
    <n v="1170000"/>
    <n v="312224"/>
    <s v="PRESTACION DE SERVICIOS"/>
    <s v="FACTURA CANCELADA"/>
    <x v="0"/>
    <n v="0"/>
    <m/>
    <s v="Finalizada"/>
    <d v="2022-08-11T00:00:00"/>
    <d v="2022-09-14T00:00:00"/>
    <d v="2022-09-14T00:00:00"/>
    <m/>
    <n v="870"/>
    <s v="Más de 360"/>
    <n v="0"/>
    <m/>
    <m/>
    <m/>
    <m/>
    <m/>
    <s v="MIG-31886736"/>
    <n v="312224"/>
    <n v="0"/>
    <n v="0"/>
    <n v="0"/>
    <n v="0"/>
    <n v="0"/>
    <n v="0"/>
    <n v="0"/>
    <n v="0"/>
    <n v="0"/>
    <n v="0"/>
    <m/>
    <s v=""/>
    <s v=""/>
    <n v="0"/>
    <n v="312224"/>
    <n v="0"/>
    <n v="4800058528"/>
    <d v="2022-12-31T00:00:00"/>
    <s v="AJUSTE RETENCIONES DICIEMBRE"/>
    <n v="312224"/>
    <n v="740776"/>
    <n v="0"/>
    <n v="2201341362"/>
    <d v="2023-01-17T00:00:00"/>
    <s v="(en blanco)"/>
    <n v="740776"/>
  </r>
  <r>
    <n v="31886736"/>
    <s v="MARIA MERCEDES NARANJO VERGARA"/>
    <s v="FELE"/>
    <n v="378"/>
    <s v="FELE378"/>
    <s v="31886736_FELE378"/>
    <d v="2023-02-02T00:00:00"/>
    <d v="2023-02-03T00:00:00"/>
    <n v="630000"/>
    <n v="17630"/>
    <s v="PRESTACION DE SERVICIOS"/>
    <s v="FACTURA CANCELADA"/>
    <x v="0"/>
    <n v="0"/>
    <m/>
    <s v="Finalizada"/>
    <d v="2023-02-02T00:00:00"/>
    <d v="2023-02-10T00:00:00"/>
    <d v="2023-02-10T00:00:00"/>
    <m/>
    <n v="721"/>
    <s v="Más de 360"/>
    <n v="0"/>
    <m/>
    <m/>
    <m/>
    <m/>
    <m/>
    <s v="MIG-31886736"/>
    <n v="17630"/>
    <n v="0"/>
    <n v="0"/>
    <n v="0"/>
    <n v="0"/>
    <n v="0"/>
    <n v="0"/>
    <n v="0"/>
    <n v="0"/>
    <n v="0"/>
    <n v="0"/>
    <m/>
    <s v=""/>
    <s v=""/>
    <n v="0"/>
    <n v="17630"/>
    <n v="0"/>
    <n v="4800059073"/>
    <d v="2023-02-28T00:00:00"/>
    <s v=""/>
    <n v="17630"/>
    <n v="549370"/>
    <n v="0"/>
    <n v="2201365891"/>
    <d v="2023-03-22T00:00:00"/>
    <s v="(en blanco)"/>
    <n v="7770813"/>
  </r>
  <r>
    <n v="31886736"/>
    <s v="MARIA MERCEDES NARANJO VERGARA"/>
    <s v="FELE"/>
    <n v="386"/>
    <s v="FELE386"/>
    <s v="31886736_FELE386"/>
    <d v="2023-03-01T00:00:00"/>
    <d v="2023-03-02T00:00:00"/>
    <n v="1890000"/>
    <n v="347586"/>
    <s v="PRESTACION DE SERVICIOS"/>
    <s v="FACTURA CANCELADA"/>
    <x v="0"/>
    <n v="0"/>
    <m/>
    <s v="Finalizada"/>
    <d v="2023-03-01T00:00:00"/>
    <d v="2023-03-21T00:00:00"/>
    <d v="2023-03-21T00:00:00"/>
    <m/>
    <n v="682"/>
    <s v="Más de 360"/>
    <n v="0"/>
    <m/>
    <m/>
    <m/>
    <m/>
    <m/>
    <s v="MIG-31886736"/>
    <n v="347586"/>
    <n v="0"/>
    <n v="0"/>
    <n v="0"/>
    <n v="0"/>
    <n v="0"/>
    <n v="0"/>
    <n v="0"/>
    <n v="0"/>
    <n v="0"/>
    <n v="0"/>
    <m/>
    <s v=""/>
    <s v=""/>
    <n v="0"/>
    <n v="347536"/>
    <n v="0"/>
    <n v="4800059585"/>
    <d v="2023-04-25T00:00:00"/>
    <s v="AJUSTE RETENCIONES ABRIL"/>
    <n v="347536"/>
    <n v="1353464"/>
    <n v="0"/>
    <n v="2201402691"/>
    <d v="2023-06-28T00:00:00"/>
    <s v="(en blanco)"/>
    <n v="18718150"/>
  </r>
  <r>
    <n v="31886736"/>
    <s v="MARIA MERCEDES NARANJO VERGARA"/>
    <s v="FELE"/>
    <n v="435"/>
    <s v="FELE435"/>
    <s v="31886736_FELE435"/>
    <d v="2023-06-02T00:00:00"/>
    <d v="2023-06-02T00:00:00"/>
    <n v="226600"/>
    <n v="226600"/>
    <s v="PRESTACION DE SERVICIOS"/>
    <s v="FACTURA CANCELADA"/>
    <x v="0"/>
    <n v="0"/>
    <m/>
    <s v="Finalizada"/>
    <d v="2023-06-02T00:00:00"/>
    <d v="2023-06-14T00:00:00"/>
    <d v="2023-06-14T00:00:00"/>
    <m/>
    <n v="597"/>
    <s v="Más de 360"/>
    <n v="0"/>
    <m/>
    <m/>
    <m/>
    <m/>
    <m/>
    <s v="MIG-31886736"/>
    <n v="226600"/>
    <n v="0"/>
    <n v="0"/>
    <n v="0"/>
    <n v="0"/>
    <n v="0"/>
    <n v="0"/>
    <n v="0"/>
    <n v="0"/>
    <n v="0"/>
    <n v="0"/>
    <m/>
    <s v=""/>
    <s v=""/>
    <n v="0"/>
    <n v="85202"/>
    <n v="0"/>
    <n v="2201421632"/>
    <d v="2023-08-23T00:00:00"/>
    <s v="(en blanco)"/>
    <n v="236882"/>
    <n v="127802"/>
    <n v="0"/>
    <n v="2201421464"/>
    <d v="2023-08-22T00:00:00"/>
    <s v="(en blanco)"/>
    <n v="6682806"/>
  </r>
  <r>
    <n v="31886736"/>
    <s v="MARIA MERCEDES NARANJO VERGARA"/>
    <s v="FELE"/>
    <n v="434"/>
    <s v="FELE434"/>
    <s v="31886736_FELE434"/>
    <d v="2023-06-02T00:00:00"/>
    <d v="2023-06-02T00:00:00"/>
    <n v="352000"/>
    <n v="352000"/>
    <s v="PRESTACION DE SERVICIOS"/>
    <s v="FACTURA CANCELADA"/>
    <x v="0"/>
    <n v="0"/>
    <m/>
    <s v="Finalizada"/>
    <d v="2023-06-02T00:00:00"/>
    <d v="2023-06-14T00:00:00"/>
    <d v="2023-06-14T00:00:00"/>
    <m/>
    <n v="597"/>
    <s v="Más de 360"/>
    <n v="0"/>
    <m/>
    <m/>
    <m/>
    <m/>
    <m/>
    <s v="MIG-31886736"/>
    <n v="352000"/>
    <n v="0"/>
    <n v="0"/>
    <n v="0"/>
    <n v="0"/>
    <n v="0"/>
    <n v="0"/>
    <n v="0"/>
    <n v="0"/>
    <n v="0"/>
    <n v="0"/>
    <m/>
    <s v=""/>
    <s v=""/>
    <n v="0"/>
    <n v="151680"/>
    <n v="0"/>
    <n v="2201421632"/>
    <d v="2023-08-23T00:00:00"/>
    <s v="(en blanco)"/>
    <n v="236882"/>
    <n v="164320"/>
    <n v="0"/>
    <n v="2201421464"/>
    <d v="2023-08-22T00:00:00"/>
    <s v="(en blanco)"/>
    <n v="6682806"/>
  </r>
  <r>
    <n v="31886736"/>
    <s v="MARIA MERCEDES NARANJO VERGARA"/>
    <m/>
    <n v="2763"/>
    <s v="2763"/>
    <s v="31886736_2763"/>
    <d v="2020-04-15T00:00:00"/>
    <d v="2020-04-15T00:00:00"/>
    <n v="2033400"/>
    <n v="4660"/>
    <s v="PRESTACION DE SERVICIOS"/>
    <s v="FACTURA CANCELADA"/>
    <x v="0"/>
    <n v="0"/>
    <m/>
    <s v="Finalizada"/>
    <d v="2020-04-15T00:00:00"/>
    <d v="2020-05-04T00:00:00"/>
    <d v="2020-05-04T00:00:00"/>
    <m/>
    <n v="1733"/>
    <s v="Más de 360"/>
    <n v="0"/>
    <m/>
    <m/>
    <m/>
    <m/>
    <m/>
    <s v="MIG-31886736"/>
    <n v="466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825400"/>
    <n v="0"/>
    <n v="2200874841"/>
    <d v="2020-06-30T00:00:00"/>
    <s v="(en blanco)"/>
    <n v="1881560"/>
  </r>
  <r>
    <n v="31886736"/>
    <s v="MARIA MERCEDES NARANJO VERGARA"/>
    <m/>
    <n v="2786"/>
    <s v="2786"/>
    <s v="31886736_2786"/>
    <d v="2020-07-15T00:00:00"/>
    <d v="2020-07-15T00:00:00"/>
    <n v="240000"/>
    <n v="6000"/>
    <s v="PRESTACION DE SERVICIOS"/>
    <s v="FACTURA CANCELADA"/>
    <x v="0"/>
    <n v="0"/>
    <m/>
    <s v="Finalizada"/>
    <d v="2020-07-15T00:00:00"/>
    <d v="2020-07-16T00:00:00"/>
    <d v="2020-07-16T00:00:00"/>
    <m/>
    <n v="1660"/>
    <s v="Más de 360"/>
    <n v="0"/>
    <m/>
    <m/>
    <m/>
    <m/>
    <m/>
    <s v="MIG-31886736"/>
    <n v="60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216000"/>
    <n v="0"/>
    <n v="2200899464"/>
    <d v="2020-08-20T00:00:00"/>
    <s v="(en blanco)"/>
    <n v="216000"/>
  </r>
  <r>
    <n v="31886736"/>
    <s v="MARIA MERCEDES NARANJO VERGARA"/>
    <s v="FELE"/>
    <n v="215"/>
    <s v="FELE215"/>
    <s v="31886736_FELE215"/>
    <d v="2022-03-02T00:00:00"/>
    <d v="2022-03-04T00:00:00"/>
    <n v="185800"/>
    <n v="185800"/>
    <s v="PRESTACION DE SERVICIOS"/>
    <s v="FACTURA CANCELADA"/>
    <x v="0"/>
    <n v="0"/>
    <m/>
    <s v="Finalizada"/>
    <d v="2022-03-02T00:00:00"/>
    <d v="2022-03-09T00:00:00"/>
    <d v="2022-03-09T00:00:00"/>
    <m/>
    <n v="1059"/>
    <s v="Más de 360"/>
    <n v="0"/>
    <m/>
    <m/>
    <m/>
    <m/>
    <m/>
    <s v="MIG-31886736"/>
    <n v="1858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64800"/>
    <n v="0"/>
    <n v="2201273744"/>
    <d v="2022-07-29T00:00:00"/>
    <s v="(en blanco)"/>
    <n v="9443651"/>
  </r>
  <r>
    <n v="31886736"/>
    <s v="MARIA MERCEDES NARANJO VERGARA"/>
    <s v="FELE"/>
    <n v="214"/>
    <s v="FELE214"/>
    <s v="31886736_FELE214"/>
    <d v="2022-03-02T00:00:00"/>
    <d v="2022-03-04T00:00:00"/>
    <n v="4644000"/>
    <n v="4644000"/>
    <s v="PRESTACION DE SERVICIOS"/>
    <s v="FACTURA CANCELADA"/>
    <x v="0"/>
    <n v="0"/>
    <m/>
    <s v="Finalizada"/>
    <d v="2022-03-02T00:00:00"/>
    <d v="2022-03-09T00:00:00"/>
    <d v="2022-03-09T00:00:00"/>
    <m/>
    <n v="1059"/>
    <s v="Más de 360"/>
    <n v="0"/>
    <m/>
    <m/>
    <m/>
    <m/>
    <m/>
    <s v="MIG-31886736"/>
    <n v="46440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4158000"/>
    <n v="0"/>
    <n v="2201273744"/>
    <d v="2022-07-29T00:00:00"/>
    <s v="(en blanco)"/>
    <n v="9443651"/>
  </r>
  <r>
    <n v="31886736"/>
    <s v="MARIA MERCEDES NARANJO VERGARA"/>
    <s v="FELE"/>
    <n v="234"/>
    <s v="FELE234"/>
    <s v="31886736_FELE234"/>
    <d v="2022-04-01T00:00:00"/>
    <d v="2022-04-09T00:00:00"/>
    <n v="180000"/>
    <n v="180000"/>
    <s v="PRESTACION DE SERVICIOS"/>
    <s v="FACTURA CANCELADA"/>
    <x v="0"/>
    <n v="0"/>
    <m/>
    <s v="Finalizada"/>
    <d v="2022-04-05T00:00:00"/>
    <d v="2022-05-09T00:00:00"/>
    <d v="2022-05-09T00:00:00"/>
    <m/>
    <n v="998"/>
    <s v="Más de 360"/>
    <n v="0"/>
    <m/>
    <m/>
    <m/>
    <m/>
    <m/>
    <s v="MIG-31886736"/>
    <n v="1800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58370"/>
    <n v="0"/>
    <n v="2201273744"/>
    <d v="2022-07-29T00:00:00"/>
    <s v="(en blanco)"/>
    <n v="9443651"/>
  </r>
  <r>
    <n v="31886736"/>
    <s v="MARIA MERCEDES NARANJO VERGARA"/>
    <s v="FELE"/>
    <n v="235"/>
    <s v="FELE235"/>
    <s v="31886736_FELE235"/>
    <d v="2022-04-01T00:00:00"/>
    <d v="2022-04-09T00:00:00"/>
    <n v="180000"/>
    <n v="180000"/>
    <s v="PRESTACION DE SERVICIOS"/>
    <s v="FACTURA CANCELADA"/>
    <x v="0"/>
    <n v="0"/>
    <m/>
    <s v="Finalizada"/>
    <d v="2022-04-05T00:00:00"/>
    <d v="2022-05-09T00:00:00"/>
    <d v="2022-05-09T00:00:00"/>
    <m/>
    <n v="998"/>
    <s v="Más de 360"/>
    <n v="0"/>
    <m/>
    <m/>
    <m/>
    <m/>
    <m/>
    <s v="MIG-31886736"/>
    <n v="1800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58370"/>
    <n v="0"/>
    <n v="2201273744"/>
    <d v="2022-07-29T00:00:00"/>
    <s v="(en blanco)"/>
    <n v="9443651"/>
  </r>
  <r>
    <n v="31886736"/>
    <s v="MARIA MERCEDES NARANJO VERGARA"/>
    <s v="FELE"/>
    <n v="233"/>
    <s v="FELE233"/>
    <s v="31886736_FELE233"/>
    <d v="2022-04-01T00:00:00"/>
    <d v="2022-04-09T00:00:00"/>
    <n v="192100"/>
    <n v="192100"/>
    <s v="PRESTACION DE SERVICIOS"/>
    <s v="FACTURA CANCELADA"/>
    <x v="0"/>
    <n v="0"/>
    <m/>
    <s v="Finalizada"/>
    <d v="2022-04-05T00:00:00"/>
    <d v="2022-05-09T00:00:00"/>
    <d v="2022-05-09T00:00:00"/>
    <m/>
    <n v="998"/>
    <s v="Más de 360"/>
    <n v="0"/>
    <m/>
    <m/>
    <m/>
    <m/>
    <m/>
    <s v="MIG-31886736"/>
    <n v="1921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70470"/>
    <n v="0"/>
    <n v="2201273744"/>
    <d v="2022-07-29T00:00:00"/>
    <s v="(en blanco)"/>
    <n v="9443651"/>
  </r>
  <r>
    <n v="31886736"/>
    <s v="MARIA MERCEDES NARANJO VERGARA"/>
    <s v="FELE"/>
    <n v="237"/>
    <s v="FELE237"/>
    <s v="31886736_FELE237"/>
    <d v="2022-04-01T00:00:00"/>
    <d v="2022-04-09T00:00:00"/>
    <n v="192100"/>
    <n v="192100"/>
    <s v="PRESTACION DE SERVICIOS"/>
    <s v="FACTURA CANCELADA"/>
    <x v="0"/>
    <n v="0"/>
    <m/>
    <s v="Finalizada"/>
    <d v="2022-04-06T00:00:00"/>
    <d v="2022-05-09T00:00:00"/>
    <d v="2022-05-09T00:00:00"/>
    <m/>
    <n v="998"/>
    <s v="Más de 360"/>
    <n v="0"/>
    <m/>
    <m/>
    <m/>
    <m/>
    <m/>
    <s v="MIG-31886736"/>
    <n v="1921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70470"/>
    <n v="0"/>
    <n v="2201273744"/>
    <d v="2022-07-29T00:00:00"/>
    <s v="(en blanco)"/>
    <n v="9443651"/>
  </r>
  <r>
    <n v="31886736"/>
    <s v="MARIA MERCEDES NARANJO VERGARA"/>
    <s v="FELE"/>
    <n v="243"/>
    <s v="FELE243"/>
    <s v="31886736_FELE243"/>
    <d v="2022-05-02T00:00:00"/>
    <d v="2022-05-04T00:00:00"/>
    <n v="191400"/>
    <n v="191400"/>
    <s v="PRESTACION DE SERVICIOS"/>
    <s v="FACTURA CANCELADA"/>
    <x v="0"/>
    <n v="0"/>
    <m/>
    <s v="Finalizada"/>
    <d v="2022-05-02T00:00:00"/>
    <d v="2022-05-12T00:00:00"/>
    <d v="2022-05-12T00:00:00"/>
    <m/>
    <n v="995"/>
    <s v="Más de 360"/>
    <n v="0"/>
    <m/>
    <m/>
    <m/>
    <m/>
    <m/>
    <s v="MIG-31886736"/>
    <n v="1914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69770"/>
    <n v="0"/>
    <n v="2201273744"/>
    <d v="2022-07-29T00:00:00"/>
    <s v="(en blanco)"/>
    <n v="9443651"/>
  </r>
  <r>
    <n v="31886736"/>
    <s v="MARIA MERCEDES NARANJO VERGARA"/>
    <s v="FELE"/>
    <n v="244"/>
    <s v="FELE244"/>
    <s v="31886736_FELE244"/>
    <d v="2022-05-02T00:00:00"/>
    <d v="2022-05-04T00:00:00"/>
    <n v="191400"/>
    <n v="191400"/>
    <s v="PRESTACION DE SERVICIOS"/>
    <s v="FACTURA CANCELADA"/>
    <x v="0"/>
    <n v="0"/>
    <m/>
    <s v="Finalizada"/>
    <d v="2022-05-02T00:00:00"/>
    <d v="2022-05-12T00:00:00"/>
    <d v="2022-05-12T00:00:00"/>
    <m/>
    <n v="995"/>
    <s v="Más de 360"/>
    <n v="0"/>
    <m/>
    <m/>
    <m/>
    <m/>
    <m/>
    <s v="MIG-31886736"/>
    <n v="1914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69770"/>
    <n v="0"/>
    <n v="2201273744"/>
    <d v="2022-07-29T00:00:00"/>
    <s v="(en blanco)"/>
    <n v="9443651"/>
  </r>
  <r>
    <n v="31886736"/>
    <s v="MARIA MERCEDES NARANJO VERGARA"/>
    <s v="FELE"/>
    <n v="245"/>
    <s v="FELE245"/>
    <s v="31886736_FELE245"/>
    <d v="2022-05-02T00:00:00"/>
    <d v="2022-05-04T00:00:00"/>
    <n v="191400"/>
    <n v="191400"/>
    <s v="PRESTACION DE SERVICIOS"/>
    <s v="FACTURA CANCELADA"/>
    <x v="0"/>
    <n v="0"/>
    <m/>
    <s v="Finalizada"/>
    <d v="2022-05-02T00:00:00"/>
    <d v="2022-05-12T00:00:00"/>
    <d v="2022-05-12T00:00:00"/>
    <m/>
    <n v="995"/>
    <s v="Más de 360"/>
    <n v="0"/>
    <m/>
    <m/>
    <m/>
    <m/>
    <m/>
    <s v="MIG-31886736"/>
    <n v="1914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69770"/>
    <n v="0"/>
    <n v="2201273744"/>
    <d v="2022-07-29T00:00:00"/>
    <s v="(en blanco)"/>
    <n v="9443651"/>
  </r>
  <r>
    <n v="31886736"/>
    <s v="MARIA MERCEDES NARANJO VERGARA"/>
    <s v="FELE"/>
    <n v="388"/>
    <s v="FELE388"/>
    <s v="31886736_FELE388"/>
    <d v="2023-03-02T00:00:00"/>
    <d v="2023-03-02T00:00:00"/>
    <n v="216300"/>
    <n v="24900"/>
    <s v="PRESTACION DE SERVICIOS"/>
    <s v="FACTURA CANCELADA"/>
    <x v="0"/>
    <n v="0"/>
    <m/>
    <s v="Finalizada"/>
    <d v="2023-03-02T00:00:00"/>
    <d v="2023-03-07T00:00:00"/>
    <d v="2023-03-07T00:00:00"/>
    <m/>
    <n v="696"/>
    <s v="Más de 360"/>
    <n v="0"/>
    <m/>
    <m/>
    <m/>
    <m/>
    <m/>
    <s v="MIG-31886736"/>
    <n v="249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94670"/>
    <n v="0"/>
    <n v="2201378010"/>
    <d v="2023-04-20T00:00:00"/>
    <s v="(en blanco)"/>
    <n v="21397828"/>
  </r>
  <r>
    <n v="31886736"/>
    <s v="MARIA MERCEDES NARANJO VERGARA"/>
    <s v="FELE"/>
    <n v="438"/>
    <s v="FELE438"/>
    <s v="31886736_FELE438"/>
    <d v="2023-06-02T00:00:00"/>
    <d v="2023-06-02T00:00:00"/>
    <n v="191400"/>
    <n v="191400"/>
    <s v="PRESTACION DE SERVICIOS"/>
    <s v="FACTURA CANCELADA"/>
    <x v="0"/>
    <n v="0"/>
    <m/>
    <s v="Finalizada"/>
    <d v="2023-06-02T00:00:00"/>
    <d v="2023-06-14T00:00:00"/>
    <d v="2023-06-14T00:00:00"/>
    <m/>
    <n v="597"/>
    <s v="Más de 360"/>
    <n v="0"/>
    <m/>
    <m/>
    <m/>
    <m/>
    <m/>
    <s v="MIG-31886736"/>
    <n v="1914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69770"/>
    <n v="0"/>
    <n v="2201421464"/>
    <d v="2023-08-22T00:00:00"/>
    <s v="(en blanco)"/>
    <n v="6682806"/>
  </r>
  <r>
    <n v="31886736"/>
    <s v="MARIA MERCEDES NARANJO VERGARA"/>
    <s v="FELE"/>
    <n v="441"/>
    <s v="FELE441"/>
    <s v="31886736_FELE441"/>
    <d v="2023-06-02T00:00:00"/>
    <d v="2023-06-02T00:00:00"/>
    <n v="191400"/>
    <n v="191400"/>
    <s v="PRESTACION DE SERVICIOS"/>
    <s v="FACTURA CANCELADA"/>
    <x v="0"/>
    <n v="0"/>
    <m/>
    <s v="Finalizada"/>
    <d v="2023-06-02T00:00:00"/>
    <d v="2023-06-14T00:00:00"/>
    <d v="2023-06-14T00:00:00"/>
    <m/>
    <n v="597"/>
    <s v="Más de 360"/>
    <n v="0"/>
    <m/>
    <m/>
    <m/>
    <m/>
    <m/>
    <s v="MIG-31886736"/>
    <n v="1914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69770"/>
    <n v="0"/>
    <n v="2201421464"/>
    <d v="2023-08-22T00:00:00"/>
    <s v="(en blanco)"/>
    <n v="6682806"/>
  </r>
  <r>
    <n v="31886736"/>
    <s v="MARIA MERCEDES NARANJO VERGARA"/>
    <s v="FELE"/>
    <n v="442"/>
    <s v="FELE442"/>
    <s v="31886736_FELE442"/>
    <d v="2023-06-02T00:00:00"/>
    <d v="2023-06-02T00:00:00"/>
    <n v="191400"/>
    <n v="191400"/>
    <s v="PRESTACION DE SERVICIOS"/>
    <s v="FACTURA CANCELADA"/>
    <x v="0"/>
    <n v="0"/>
    <m/>
    <s v="Finalizada"/>
    <d v="2023-06-02T00:00:00"/>
    <d v="2023-06-14T00:00:00"/>
    <d v="2023-06-14T00:00:00"/>
    <m/>
    <n v="597"/>
    <s v="Más de 360"/>
    <n v="0"/>
    <m/>
    <m/>
    <m/>
    <m/>
    <m/>
    <s v="MIG-31886736"/>
    <n v="1914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69770"/>
    <n v="0"/>
    <n v="2201421464"/>
    <d v="2023-08-22T00:00:00"/>
    <s v="(en blanco)"/>
    <n v="6682806"/>
  </r>
  <r>
    <n v="31886736"/>
    <s v="MARIA MERCEDES NARANJO VERGARA"/>
    <s v="FELE"/>
    <n v="436"/>
    <s v="FELE436"/>
    <s v="31886736_FELE436"/>
    <d v="2023-06-02T00:00:00"/>
    <d v="2023-06-02T00:00:00"/>
    <n v="216300"/>
    <n v="216300"/>
    <s v="PRESTACION DE SERVICIOS"/>
    <s v="FACTURA CANCELADA"/>
    <x v="0"/>
    <n v="0"/>
    <m/>
    <s v="Finalizada"/>
    <d v="2023-06-02T00:00:00"/>
    <d v="2023-06-14T00:00:00"/>
    <d v="2023-06-14T00:00:00"/>
    <m/>
    <n v="597"/>
    <s v="Más de 360"/>
    <n v="0"/>
    <m/>
    <m/>
    <m/>
    <m/>
    <m/>
    <s v="MIG-31886736"/>
    <n v="2163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94670"/>
    <n v="0"/>
    <n v="2201421464"/>
    <d v="2023-08-22T00:00:00"/>
    <s v="(en blanco)"/>
    <n v="6682806"/>
  </r>
  <r>
    <n v="31886736"/>
    <s v="MARIA MERCEDES NARANJO VERGARA"/>
    <s v="FELE"/>
    <n v="440"/>
    <s v="FELE440"/>
    <s v="31886736_FELE440"/>
    <d v="2023-06-02T00:00:00"/>
    <d v="2023-06-02T00:00:00"/>
    <n v="226600"/>
    <n v="226600"/>
    <s v="PRESTACION DE SERVICIOS"/>
    <s v="FACTURA CANCELADA"/>
    <x v="0"/>
    <n v="0"/>
    <m/>
    <s v="Finalizada"/>
    <d v="2023-06-02T00:00:00"/>
    <d v="2023-06-14T00:00:00"/>
    <d v="2023-06-14T00:00:00"/>
    <m/>
    <n v="597"/>
    <s v="Más de 360"/>
    <n v="0"/>
    <m/>
    <m/>
    <m/>
    <m/>
    <m/>
    <s v="MIG-31886736"/>
    <n v="2266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213004"/>
    <n v="0"/>
    <n v="2201421464"/>
    <d v="2023-08-22T00:00:00"/>
    <s v="(en blanco)"/>
    <n v="6682806"/>
  </r>
  <r>
    <n v="31886736"/>
    <s v="MARIA MERCEDES NARANJO VERGARA"/>
    <s v="FELE"/>
    <n v="443"/>
    <s v="FELE443"/>
    <s v="31886736_FELE443"/>
    <d v="2023-06-05T00:00:00"/>
    <d v="2023-06-05T00:00:00"/>
    <n v="6103700"/>
    <n v="6103700"/>
    <s v="PRESTACION DE SERVICIOS"/>
    <s v="FACTURA CANCELADA"/>
    <x v="0"/>
    <n v="0"/>
    <m/>
    <s v="Finalizada"/>
    <d v="2023-06-05T00:00:00"/>
    <d v="2023-06-14T00:00:00"/>
    <d v="2023-06-14T00:00:00"/>
    <m/>
    <n v="597"/>
    <s v="Más de 360"/>
    <n v="0"/>
    <m/>
    <m/>
    <m/>
    <m/>
    <m/>
    <s v="MIG-31886736"/>
    <n v="61037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5473700"/>
    <n v="0"/>
    <n v="2201421464"/>
    <d v="2023-08-22T00:00:00"/>
    <s v="(en blanco)"/>
    <n v="6682806"/>
  </r>
  <r>
    <n v="31886736"/>
    <s v="MARIA MERCEDES NARANJO VERGARA"/>
    <s v="FELE"/>
    <n v="590"/>
    <s v="FELE590"/>
    <s v="31886736_FELE590"/>
    <d v="2024-04-04T00:00:00"/>
    <d v="2024-04-04T00:00:00"/>
    <n v="191425"/>
    <n v="191425"/>
    <s v="PRESTACION DE SERVICIOS"/>
    <s v="FACTURA CANCELADA"/>
    <x v="0"/>
    <n v="0"/>
    <m/>
    <s v="Finalizada"/>
    <d v="2024-04-04T00:00:00"/>
    <d v="2024-04-04T00:00:00"/>
    <d v="2024-04-05T00:00:00"/>
    <m/>
    <n v="301"/>
    <s v="181-360"/>
    <n v="0"/>
    <m/>
    <m/>
    <m/>
    <s v="Exámenes de laboratorio, imágenes y otras ayudas diagnósticas ambulatorias"/>
    <m/>
    <s v="CMSSV-116"/>
    <n v="191425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91425"/>
    <n v="0"/>
    <n v="2201510162"/>
    <d v="2024-05-16T00:00:00"/>
    <s v="(en blanco)"/>
    <n v="11501055"/>
  </r>
  <r>
    <n v="31886736"/>
    <s v="MARIA MERCEDES NARANJO VERGARA"/>
    <s v="FELE"/>
    <n v="588"/>
    <s v="FELE588"/>
    <s v="31886736_FELE588"/>
    <d v="2024-04-04T00:00:00"/>
    <d v="2024-04-04T00:00:00"/>
    <n v="3757620"/>
    <n v="3757620"/>
    <s v="PRESTACION DE SERVICIOS"/>
    <s v="FACTURA CANCELADA"/>
    <x v="0"/>
    <n v="0"/>
    <m/>
    <s v="Finalizada"/>
    <d v="2024-04-04T00:00:00"/>
    <d v="2024-04-04T00:00:00"/>
    <d v="2024-04-05T00:00:00"/>
    <m/>
    <n v="301"/>
    <s v="181-360"/>
    <n v="0"/>
    <m/>
    <m/>
    <m/>
    <s v="Exámenes de laboratorio, imágenes y otras ayudas diagnósticas ambulatorias"/>
    <m/>
    <s v="CMSSV-116"/>
    <n v="375762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78880"/>
    <n v="0"/>
    <n v="2201510162"/>
    <d v="2024-05-16T00:00:00"/>
    <s v="(en blanco)"/>
    <n v="11501055"/>
  </r>
  <r>
    <n v="31886736"/>
    <s v="MARIA MERCEDES NARANJO VERGARA"/>
    <s v="FELE"/>
    <n v="589"/>
    <s v="FELE589"/>
    <s v="31886736_FELE589"/>
    <d v="2024-04-04T00:00:00"/>
    <d v="2024-04-04T00:00:00"/>
    <n v="4404500"/>
    <n v="4404500"/>
    <s v="PRESTACION DE SERVICIOS"/>
    <s v="FACTURA CANCELADA"/>
    <x v="0"/>
    <n v="0"/>
    <m/>
    <s v="Finalizada"/>
    <d v="2024-04-04T00:00:00"/>
    <d v="2024-04-04T00:00:00"/>
    <d v="2024-04-05T00:00:00"/>
    <m/>
    <n v="301"/>
    <s v="181-360"/>
    <n v="0"/>
    <m/>
    <m/>
    <m/>
    <s v="Consultas ambulatorias"/>
    <m/>
    <s v="CMSSV-116"/>
    <n v="44045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4404500"/>
    <n v="0"/>
    <n v="2201510162"/>
    <d v="2024-05-16T00:00:00"/>
    <s v="(en blanco)"/>
    <n v="11501055"/>
  </r>
  <r>
    <n v="31886736"/>
    <s v="MARIA MERCEDES NARANJO VERGARA"/>
    <s v="FELE"/>
    <n v="618"/>
    <s v="FELE618"/>
    <s v="31886736_FELE618"/>
    <d v="2024-07-03T00:00:00"/>
    <d v="2024-07-03T00:00:00"/>
    <n v="191425"/>
    <n v="191425"/>
    <s v="PRESTACION DE SERVICIOS"/>
    <s v="FACTURA CANCELADA"/>
    <x v="0"/>
    <n v="0"/>
    <m/>
    <s v="Finalizada"/>
    <d v="2024-07-03T00:00:00"/>
    <d v="2024-07-03T00:00:00"/>
    <d v="2024-07-13T00:00:00"/>
    <m/>
    <n v="202"/>
    <s v="181-360"/>
    <n v="0"/>
    <m/>
    <m/>
    <m/>
    <s v="Exámenes de laboratorio, imágenes y otras ayudas diagnósticas ambulatorias"/>
    <m/>
    <s v="CMSSV-116"/>
    <n v="191425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91425"/>
    <n v="0"/>
    <n v="2201548089"/>
    <d v="2024-09-13T00:00:00"/>
    <s v="(en blanco)"/>
    <n v="2501950"/>
  </r>
  <r>
    <n v="31886736"/>
    <s v="MARIA MERCEDES NARANJO VERGARA"/>
    <s v="FELE"/>
    <n v="619"/>
    <s v="FELE619"/>
    <s v="31886736_FELE619"/>
    <d v="2024-07-03T00:00:00"/>
    <d v="2024-07-03T00:00:00"/>
    <n v="191425"/>
    <n v="191425"/>
    <s v="PRESTACION DE SERVICIOS"/>
    <s v="FACTURA CANCELADA"/>
    <x v="0"/>
    <n v="0"/>
    <m/>
    <s v="Finalizada"/>
    <d v="2024-07-03T00:00:00"/>
    <d v="2024-07-03T00:00:00"/>
    <d v="2024-07-13T00:00:00"/>
    <m/>
    <n v="202"/>
    <s v="181-360"/>
    <n v="0"/>
    <m/>
    <m/>
    <m/>
    <s v="Exámenes de laboratorio, imágenes y otras ayudas diagnósticas ambulatorias"/>
    <m/>
    <s v="CMSSV-116"/>
    <n v="191425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91425"/>
    <n v="0"/>
    <n v="2201548089"/>
    <d v="2024-09-13T00:00:00"/>
    <s v="(en blanco)"/>
    <n v="2501950"/>
  </r>
  <r>
    <n v="31886736"/>
    <s v="MARIA MERCEDES NARANJO VERGARA"/>
    <s v="FELE"/>
    <n v="620"/>
    <s v="FELE620"/>
    <s v="31886736_FELE620"/>
    <d v="2024-07-03T00:00:00"/>
    <d v="2024-07-03T00:00:00"/>
    <n v="2119100"/>
    <n v="2119100"/>
    <s v="PRESTACION DE SERVICIOS"/>
    <s v="FACTURA CANCELADA"/>
    <x v="0"/>
    <n v="0"/>
    <m/>
    <s v="Finalizada"/>
    <d v="2024-07-03T00:00:00"/>
    <d v="2024-07-03T00:00:00"/>
    <d v="2024-07-13T00:00:00"/>
    <m/>
    <n v="202"/>
    <s v="181-360"/>
    <n v="0"/>
    <m/>
    <m/>
    <m/>
    <s v="Consultas ambulatorias"/>
    <m/>
    <s v="CMSSV-116"/>
    <n v="21191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2119100"/>
    <n v="0"/>
    <n v="2201548089"/>
    <d v="2024-09-13T00:00:00"/>
    <s v="(en blanco)"/>
    <n v="2501950"/>
  </r>
  <r>
    <n v="31886736"/>
    <s v="MARIA MERCEDES NARANJO VERGARA"/>
    <s v="FELE"/>
    <n v="674"/>
    <s v="FELE674"/>
    <s v="31886736_FELE674"/>
    <d v="2024-11-01T00:00:00"/>
    <d v="2024-11-05T00:00:00"/>
    <n v="1800000"/>
    <n v="1800000"/>
    <s v="PRESTACION DE SERVICIOS"/>
    <s v="FACTURA CANCELADA"/>
    <x v="0"/>
    <n v="0"/>
    <m/>
    <s v="Finalizada"/>
    <d v="2024-11-01T00:00:00"/>
    <d v="2024-11-05T00:00:00"/>
    <d v="2024-11-08T00:00:00"/>
    <m/>
    <n v="84"/>
    <s v="61-90"/>
    <n v="0"/>
    <m/>
    <m/>
    <m/>
    <s v="Consultas ambulatorias"/>
    <m/>
    <s v="CMSSV-116"/>
    <n v="18000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800000"/>
    <n v="0"/>
    <n v="2201566842"/>
    <d v="2024-11-27T00:00:00"/>
    <s v="(en blanco)"/>
    <n v="2016300"/>
  </r>
  <r>
    <n v="31886736"/>
    <s v="MARIA MERCEDES NARANJO VERGARA"/>
    <s v="FELE"/>
    <n v="673"/>
    <s v="FELE673"/>
    <s v="31886736_FELE673"/>
    <d v="2024-11-01T00:00:00"/>
    <d v="2024-11-05T00:00:00"/>
    <n v="216300"/>
    <n v="216300"/>
    <s v="PRESTACION DE SERVICIOS"/>
    <s v="FACTURA CANCELADA"/>
    <x v="0"/>
    <n v="0"/>
    <m/>
    <s v="Finalizada"/>
    <d v="2024-11-01T00:00:00"/>
    <d v="2024-11-05T00:00:00"/>
    <d v="2024-11-06T00:00:00"/>
    <m/>
    <n v="86"/>
    <s v="61-90"/>
    <n v="0"/>
    <m/>
    <m/>
    <m/>
    <m/>
    <m/>
    <s v="CMSSV-116"/>
    <n v="216300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216300"/>
    <n v="0"/>
    <n v="2201566842"/>
    <d v="2024-11-27T00:00:00"/>
    <s v="(en blanco)"/>
    <n v="2016300"/>
  </r>
  <r>
    <n v="31886736"/>
    <s v="MARIA MERCEDES NARANJO VERGARA"/>
    <s v="FELE"/>
    <n v="661"/>
    <s v="FELE661"/>
    <s v="31886736_FELE661"/>
    <d v="2024-10-01T00:00:00"/>
    <d v="2024-10-03T00:00:00"/>
    <n v="216300"/>
    <n v="3245"/>
    <s v="PRESTACION DE SERVICIOS"/>
    <s v="FACTURA PENDIENTE EN PROGRAMACION DE PAGO "/>
    <x v="0"/>
    <n v="0"/>
    <m/>
    <s v="Finalizada"/>
    <d v="2024-10-01T00:00:00"/>
    <d v="2024-10-03T00:00:00"/>
    <d v="2024-10-10T00:00:00"/>
    <m/>
    <n v="113"/>
    <s v="91-180"/>
    <n v="0"/>
    <m/>
    <m/>
    <m/>
    <s v="Exámenes de laboratorio, imágenes y otras ayudas diagnósticas ambulatorias"/>
    <m/>
    <s v="CMSSV-116"/>
    <n v="3245"/>
    <n v="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191425"/>
    <n v="0"/>
    <n v="2201575406"/>
    <d v="2024-12-20T00:00:00"/>
    <s v="(en blanco)"/>
    <n v="25758981"/>
  </r>
  <r>
    <n v="31886736"/>
    <s v="MARIA MERCEDES NARANJO VERGARA"/>
    <s v="FELE"/>
    <n v="258"/>
    <s v="FELE258"/>
    <s v="31886736_FELE258"/>
    <d v="2022-06-09T00:00:00"/>
    <d v="2022-06-10T00:00:00"/>
    <n v="4418800"/>
    <n v="422650"/>
    <s v="PRESTACION DE SERVICIOS"/>
    <s v="FACTURA GLOSA CERRADA POR EXTEMPORANEIDAD"/>
    <x v="1"/>
    <n v="0"/>
    <m/>
    <s v="Finalizada"/>
    <d v="2022-06-06T00:00:00"/>
    <d v="2023-03-01T00:00:00"/>
    <d v="2023-04-03T00:00:00"/>
    <m/>
    <n v="669"/>
    <s v="Más de 360"/>
    <n v="0"/>
    <m/>
    <m/>
    <m/>
    <m/>
    <m/>
    <s v="MIG-31886736"/>
    <n v="0"/>
    <n v="0"/>
    <n v="0"/>
    <n v="0"/>
    <n v="422650"/>
    <n v="0"/>
    <n v="0"/>
    <n v="0"/>
    <n v="0"/>
    <n v="0"/>
    <n v="0"/>
    <m/>
    <s v=""/>
    <s v=""/>
    <n v="0"/>
    <n v="0"/>
    <n v="0"/>
    <m/>
    <s v=""/>
    <s v=""/>
    <n v="0"/>
    <n v="3554270"/>
    <n v="0"/>
    <n v="2201378010"/>
    <d v="2023-04-20T00:00:00"/>
    <s v="(en blanco)"/>
    <n v="21397828"/>
  </r>
  <r>
    <n v="31886736"/>
    <s v="MARIA MERCEDES NARANJO VERGARA"/>
    <s v="FELE"/>
    <n v="306"/>
    <s v="FELE306"/>
    <s v="31886736_FELE306"/>
    <d v="2022-09-06T00:00:00"/>
    <d v="2022-09-06T00:00:00"/>
    <n v="3109900"/>
    <n v="94010"/>
    <s v="PRESTACION DE SERVICIOS"/>
    <s v="FACTURA GLOSA CERRADA POR EXTEMPORANEIDAD"/>
    <x v="1"/>
    <n v="0"/>
    <m/>
    <s v="Finalizada"/>
    <d v="2022-09-06T00:00:00"/>
    <d v="2022-09-14T00:00:00"/>
    <d v="2023-05-18T00:00:00"/>
    <m/>
    <n v="624"/>
    <s v="Más de 360"/>
    <n v="0"/>
    <m/>
    <m/>
    <m/>
    <m/>
    <m/>
    <s v="MIG-31886736"/>
    <n v="0"/>
    <n v="0"/>
    <n v="0"/>
    <n v="0"/>
    <n v="94010"/>
    <n v="0"/>
    <n v="0"/>
    <n v="0"/>
    <n v="0"/>
    <n v="0"/>
    <n v="0"/>
    <m/>
    <s v=""/>
    <s v=""/>
    <n v="0"/>
    <n v="0"/>
    <n v="0"/>
    <m/>
    <s v=""/>
    <s v=""/>
    <n v="0"/>
    <n v="2704900"/>
    <n v="0"/>
    <n v="2201330188"/>
    <d v="2022-12-20T00:00:00"/>
    <s v="(en blanco)"/>
    <n v="20585026"/>
  </r>
  <r>
    <n v="31886736"/>
    <s v="MARIA MERCEDES NARANJO VERGARA"/>
    <s v="FELE"/>
    <n v="295"/>
    <s v="FELE295"/>
    <s v="31886736_FELE295"/>
    <d v="2022-08-11T00:00:00"/>
    <d v="2022-09-06T00:00:00"/>
    <n v="6414800"/>
    <n v="92820"/>
    <s v="PRESTACION DE SERVICIOS"/>
    <s v="FACTURA GLOSA CERRADA POR EXTEMPORANEIDAD"/>
    <x v="1"/>
    <n v="0"/>
    <m/>
    <s v="Finalizada"/>
    <d v="2022-08-11T00:00:00"/>
    <d v="2022-09-14T00:00:00"/>
    <d v="2023-04-03T00:00:00"/>
    <m/>
    <n v="669"/>
    <s v="Más de 360"/>
    <n v="0"/>
    <m/>
    <m/>
    <m/>
    <m/>
    <m/>
    <s v="MIG-31886736"/>
    <n v="0"/>
    <n v="0"/>
    <n v="0"/>
    <n v="0"/>
    <n v="92820"/>
    <n v="0"/>
    <n v="0"/>
    <n v="0"/>
    <n v="0"/>
    <n v="0"/>
    <n v="0"/>
    <m/>
    <s v=""/>
    <s v=""/>
    <n v="0"/>
    <n v="0"/>
    <n v="0"/>
    <m/>
    <s v=""/>
    <s v=""/>
    <n v="0"/>
    <n v="5680500"/>
    <n v="0"/>
    <n v="2201330188"/>
    <d v="2022-12-20T00:00:00"/>
    <s v="(en blanco)"/>
    <n v="20585026"/>
  </r>
  <r>
    <n v="31886736"/>
    <s v="MARIA MERCEDES NARANJO VERGARA"/>
    <s v="FELE"/>
    <n v="323"/>
    <s v="FELE323"/>
    <s v="31886736_FELE323"/>
    <d v="2022-10-07T00:00:00"/>
    <d v="2022-10-11T00:00:00"/>
    <n v="216300"/>
    <n v="22410"/>
    <s v="PRESTACION DE SERVICIOS"/>
    <s v="FACTURA GLOSA CERRADA POR EXTEMPORANEIDAD"/>
    <x v="1"/>
    <n v="0"/>
    <m/>
    <s v="Finalizada"/>
    <d v="2022-10-07T00:00:00"/>
    <d v="2022-10-19T00:00:00"/>
    <d v="2023-05-18T00:00:00"/>
    <m/>
    <n v="624"/>
    <s v="Más de 360"/>
    <n v="0"/>
    <m/>
    <m/>
    <m/>
    <m/>
    <m/>
    <s v="MIG-31886736"/>
    <n v="0"/>
    <n v="0"/>
    <n v="0"/>
    <n v="0"/>
    <n v="22410"/>
    <n v="0"/>
    <n v="0"/>
    <n v="0"/>
    <n v="0"/>
    <n v="0"/>
    <n v="0"/>
    <m/>
    <s v=""/>
    <s v=""/>
    <n v="0"/>
    <n v="0"/>
    <n v="0"/>
    <m/>
    <s v=""/>
    <s v=""/>
    <n v="0"/>
    <n v="172260"/>
    <n v="0"/>
    <n v="2201330188"/>
    <d v="2022-12-20T00:00:00"/>
    <s v="(en blanco)"/>
    <n v="20585026"/>
  </r>
  <r>
    <n v="31886736"/>
    <s v="MARIA MERCEDES NARANJO VERGARA"/>
    <s v="FELE"/>
    <n v="328"/>
    <s v="FELE328"/>
    <s v="31886736_FELE328"/>
    <d v="2022-10-11T00:00:00"/>
    <d v="2022-10-11T00:00:00"/>
    <n v="3968800"/>
    <n v="24770"/>
    <s v="PRESTACION DE SERVICIOS"/>
    <s v="FACTURA GLOSA CERRADA POR EXTEMPORANEIDAD"/>
    <x v="1"/>
    <n v="0"/>
    <m/>
    <s v="Finalizada"/>
    <d v="2022-10-11T00:00:00"/>
    <d v="2022-10-19T00:00:00"/>
    <d v="2023-05-18T00:00:00"/>
    <m/>
    <n v="624"/>
    <s v="Más de 360"/>
    <n v="0"/>
    <m/>
    <m/>
    <m/>
    <m/>
    <m/>
    <s v="MIG-31886736"/>
    <n v="0"/>
    <n v="0"/>
    <n v="0"/>
    <n v="0"/>
    <n v="24770"/>
    <n v="0"/>
    <n v="0"/>
    <n v="0"/>
    <n v="0"/>
    <n v="0"/>
    <n v="0"/>
    <m/>
    <s v=""/>
    <s v=""/>
    <n v="0"/>
    <n v="0"/>
    <n v="0"/>
    <m/>
    <s v=""/>
    <s v=""/>
    <n v="0"/>
    <n v="3547150"/>
    <n v="0"/>
    <n v="2201330188"/>
    <d v="2022-12-20T00:00:00"/>
    <s v="(en blanco)"/>
    <n v="20585026"/>
  </r>
  <r>
    <n v="31886736"/>
    <s v="MARIA MERCEDES NARANJO VERGARA"/>
    <s v="FELE"/>
    <n v="422"/>
    <s v="FELE422"/>
    <s v="31886736_FELE422"/>
    <d v="2023-05-03T00:00:00"/>
    <d v="2023-05-03T00:00:00"/>
    <n v="191400"/>
    <n v="191400"/>
    <s v="PRESTACION DE SERVICIOS"/>
    <s v="FACTURA DEVUELTA"/>
    <x v="2"/>
    <n v="0"/>
    <m/>
    <s v="Devuelta"/>
    <d v="2023-05-03T00:00:00"/>
    <d v="2024-02-01T00:00:00"/>
    <m/>
    <d v="2024-02-05T00:00:00"/>
    <n v="361"/>
    <s v="Más de 360"/>
    <n v="191400"/>
    <s v="DEVOLUCION"/>
    <s v="Se devuelve factura radican FELE422 y anexan soportes de la factura FELE424"/>
    <s v="SOPORTE"/>
    <s v="Exámenes de laboratorio, imágenes y otras ayudas diagnósticas ambulatorias"/>
    <s v="Ambulatorio"/>
    <m/>
    <n v="0"/>
    <n v="19140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439"/>
    <s v="FELE439"/>
    <s v="31886736_FELE439"/>
    <d v="2023-06-02T00:00:00"/>
    <d v="2023-06-02T00:00:00"/>
    <n v="191400"/>
    <n v="191400"/>
    <s v="PRESTACION DE SERVICIOS"/>
    <s v="FACTURA DEVUELTA"/>
    <x v="2"/>
    <n v="0"/>
    <m/>
    <s v="Devuelta"/>
    <d v="2023-06-02T00:00:00"/>
    <d v="2024-02-01T00:00:00"/>
    <m/>
    <d v="2024-02-05T00:00:00"/>
    <n v="361"/>
    <s v="Más de 360"/>
    <n v="191400"/>
    <s v="DEVOLUCION"/>
    <s v="Se devuelve factura la autorizacion 231103360611123 esta ya cancelada con la factura FELE438. se valida soportes de junio 2023 enviaron esa misma aut y ya se cancelo. no se puede pagar en la factura FELE 439"/>
    <s v="SOPORTE"/>
    <s v="Exámenes de laboratorio, imágenes y otras ayudas diagnósticas ambulatorias"/>
    <s v="Ambulatorio"/>
    <m/>
    <n v="0"/>
    <n v="19140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803"/>
    <s v="FELE803"/>
    <s v="31886736_FELE803"/>
    <d v="2025-02-05T00:00:00"/>
    <d v="2025-02-05T00:00:00"/>
    <n v="442600"/>
    <n v="442600"/>
    <s v="PRESTACION DE SERVICIOS"/>
    <e v="#N/A"/>
    <x v="2"/>
    <n v="0"/>
    <m/>
    <s v="Devuelta"/>
    <d v="2025-02-05T00:00:00"/>
    <d v="2025-02-05T00:00:00"/>
    <m/>
    <d v="2025-02-06T00:00:00"/>
    <n v="-6"/>
    <s v="Corriente"/>
    <n v="450000"/>
    <s v="DEVOLUCION"/>
    <s v="se devuelve factura revisar las autorizaciones 220423114348059 y la aut 220628516393137 y la aut 220873114582491 y validar las autorizaciones sigueintes en estado anulada sin reemplazo 222243360539506-221333360514729      "/>
    <m/>
    <s v="Consultas ambulatorias"/>
    <m/>
    <m/>
    <n v="0"/>
    <n v="442600"/>
    <n v="0"/>
    <n v="0"/>
    <n v="0"/>
    <n v="0"/>
    <n v="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806"/>
    <s v="FELE806"/>
    <s v="31886736_FELE806"/>
    <d v="2025-02-06T00:00:00"/>
    <d v="2025-02-06T00:00:00"/>
    <n v="216300"/>
    <n v="216300"/>
    <s v="PRESTACION DE SERVICIOS"/>
    <e v="#N/A"/>
    <x v="3"/>
    <n v="0"/>
    <m/>
    <s v="Para cargar RIPS o soportes"/>
    <d v="2025-02-06T00:00:00"/>
    <m/>
    <m/>
    <m/>
    <s v="No radicada"/>
    <s v="No radicada"/>
    <n v="0"/>
    <m/>
    <m/>
    <m/>
    <s v="Exámenes de laboratorio, imágenes y otras ayudas diagnósticas ambulatorias"/>
    <m/>
    <m/>
    <n v="0"/>
    <n v="0"/>
    <n v="216300"/>
    <n v="0"/>
    <n v="0"/>
    <n v="0"/>
    <n v="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42"/>
    <s v="FELE742"/>
    <s v="31886736_FELE742"/>
    <d v="2025-01-07T00:00:00"/>
    <d v="2025-01-08T00:00:00"/>
    <n v="1530000"/>
    <n v="1530000"/>
    <s v="PRESTACION DE SERVICIOS"/>
    <e v="#N/A"/>
    <x v="4"/>
    <n v="1530000"/>
    <n v="1222563816"/>
    <s v="Finalizada"/>
    <d v="2025-01-07T00:00:00"/>
    <d v="2025-01-08T00:00:00"/>
    <d v="2025-01-24T00:00:00"/>
    <m/>
    <n v="7"/>
    <s v="0-30"/>
    <n v="0"/>
    <m/>
    <m/>
    <m/>
    <s v="Consultas ambulatorias"/>
    <m/>
    <s v="CMSSV-116"/>
    <n v="0"/>
    <n v="0"/>
    <n v="0"/>
    <n v="0"/>
    <n v="0"/>
    <n v="0"/>
    <n v="1530000"/>
    <n v="0"/>
    <n v="0"/>
    <n v="0"/>
    <n v="0"/>
    <m/>
    <s v=""/>
    <s v=""/>
    <n v="0"/>
    <n v="0"/>
    <n v="0"/>
    <m/>
    <s v=""/>
    <s v=""/>
    <n v="0"/>
    <n v="1530000"/>
    <n v="0"/>
    <n v="2201596602"/>
    <d v="2025-03-03T00:00:00"/>
    <s v="(en blanco)"/>
    <n v="1530000"/>
  </r>
  <r>
    <n v="31886736"/>
    <s v="MARIA MERCEDES NARANJO VERGARA"/>
    <s v="FELE"/>
    <n v="744"/>
    <s v="FELE744"/>
    <s v="31886736_FELE744"/>
    <d v="2025-01-07T00:00:00"/>
    <d v="2025-01-08T00:00:00"/>
    <n v="226300"/>
    <n v="226300"/>
    <s v="PRESTACION DE SERVICIOS"/>
    <e v="#N/A"/>
    <x v="4"/>
    <n v="226300"/>
    <n v="1222560702"/>
    <s v="Finalizada"/>
    <d v="2025-01-07T00:00:00"/>
    <d v="2025-01-08T00:00:00"/>
    <d v="2025-01-24T00:00:00"/>
    <m/>
    <n v="7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22630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46"/>
    <s v="FELE746"/>
    <s v="31886736_FELE746"/>
    <d v="2025-01-07T00:00:00"/>
    <d v="2025-01-08T00:00:00"/>
    <n v="191425"/>
    <n v="191425"/>
    <s v="PRESTACION DE SERVICIOS"/>
    <e v="#N/A"/>
    <x v="4"/>
    <n v="0"/>
    <m/>
    <s v="Finalizada"/>
    <d v="2025-01-07T00:00:00"/>
    <d v="2025-01-08T00:00:00"/>
    <d v="2025-01-24T00:00:00"/>
    <m/>
    <n v="7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47"/>
    <s v="FELE747"/>
    <s v="31886736_FELE747"/>
    <d v="2025-01-07T00:00:00"/>
    <d v="2025-01-08T00:00:00"/>
    <n v="191425"/>
    <n v="191425"/>
    <s v="PRESTACION DE SERVICIOS"/>
    <e v="#N/A"/>
    <x v="4"/>
    <n v="0"/>
    <m/>
    <s v="Finalizada"/>
    <d v="2025-01-07T00:00:00"/>
    <d v="2025-01-08T00:00:00"/>
    <d v="2025-01-24T00:00:00"/>
    <m/>
    <n v="7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48"/>
    <s v="FELE748"/>
    <s v="31886736_FELE748"/>
    <d v="2025-01-07T00:00:00"/>
    <d v="2025-01-08T00:00:00"/>
    <n v="191425"/>
    <n v="191425"/>
    <s v="PRESTACION DE SERVICIOS"/>
    <e v="#N/A"/>
    <x v="4"/>
    <n v="0"/>
    <m/>
    <s v="Finalizada"/>
    <d v="2025-01-07T00:00:00"/>
    <d v="2025-01-08T00:00:00"/>
    <d v="2025-01-24T00:00:00"/>
    <m/>
    <n v="7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49"/>
    <s v="FELE749"/>
    <s v="31886736_FELE749"/>
    <d v="2025-01-07T00:00:00"/>
    <d v="2025-01-08T00:00:00"/>
    <n v="191425"/>
    <n v="191425"/>
    <s v="PRESTACION DE SERVICIOS"/>
    <e v="#N/A"/>
    <x v="4"/>
    <n v="0"/>
    <m/>
    <s v="Finalizada"/>
    <d v="2025-01-07T00:00:00"/>
    <d v="2025-01-08T00:00:00"/>
    <d v="2025-01-24T00:00:00"/>
    <m/>
    <n v="7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50"/>
    <s v="FELE750"/>
    <s v="31886736_FELE750"/>
    <d v="2025-01-07T00:00:00"/>
    <d v="2025-01-08T00:00:00"/>
    <n v="191425"/>
    <n v="191425"/>
    <s v="PRESTACION DE SERVICIOS"/>
    <e v="#N/A"/>
    <x v="4"/>
    <n v="0"/>
    <m/>
    <s v="Finalizada"/>
    <d v="2025-01-07T00:00:00"/>
    <d v="2025-01-08T00:00:00"/>
    <d v="2025-01-24T00:00:00"/>
    <m/>
    <n v="7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43"/>
    <s v="FELE743"/>
    <s v="31886736_FELE743"/>
    <d v="2025-01-07T00:00:00"/>
    <d v="2025-01-08T00:00:00"/>
    <n v="256800"/>
    <n v="256800"/>
    <s v="PRESTACION DE SERVICIOS"/>
    <e v="#N/A"/>
    <x v="4"/>
    <n v="0"/>
    <m/>
    <s v="Finalizada"/>
    <d v="2025-01-07T00:00:00"/>
    <d v="2025-01-08T00:00:00"/>
    <d v="2025-01-24T00:00:00"/>
    <m/>
    <n v="7"/>
    <s v="0-30"/>
    <n v="0"/>
    <m/>
    <m/>
    <m/>
    <s v="Consultas ambulatorias"/>
    <m/>
    <s v="CMSSV-116"/>
    <n v="0"/>
    <n v="0"/>
    <n v="0"/>
    <n v="0"/>
    <n v="0"/>
    <n v="0"/>
    <n v="25680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45"/>
    <s v="FELE745"/>
    <s v="31886736_FELE745"/>
    <d v="2025-01-07T00:00:00"/>
    <d v="2025-01-08T00:00:00"/>
    <n v="3464000"/>
    <n v="3464000"/>
    <s v="PRESTACION DE SERVICIOS"/>
    <e v="#N/A"/>
    <x v="4"/>
    <n v="0"/>
    <m/>
    <s v="Finalizada"/>
    <d v="2025-01-07T00:00:00"/>
    <d v="2025-01-08T00:00:00"/>
    <d v="2025-01-23T00:00:00"/>
    <m/>
    <n v="8"/>
    <s v="0-30"/>
    <n v="0"/>
    <m/>
    <m/>
    <m/>
    <s v="Consultas ambulatorias"/>
    <m/>
    <s v="CMSSV-116"/>
    <n v="0"/>
    <n v="0"/>
    <n v="0"/>
    <n v="0"/>
    <n v="0"/>
    <n v="0"/>
    <n v="346400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92"/>
    <s v="FELE792"/>
    <s v="31886736_FELE792"/>
    <d v="2025-02-03T00:00:00"/>
    <d v="2025-02-03T00:00:00"/>
    <n v="720000"/>
    <n v="720000"/>
    <s v="PRESTACION DE SERVICIOS"/>
    <e v="#N/A"/>
    <x v="4"/>
    <n v="0"/>
    <m/>
    <s v="Finalizada"/>
    <d v="2025-02-03T00:00:00"/>
    <d v="2025-02-03T00:00:00"/>
    <d v="2025-02-06T00:00:00"/>
    <m/>
    <n v="-6"/>
    <s v="Corriente"/>
    <n v="0"/>
    <m/>
    <m/>
    <m/>
    <s v="Consultas ambulatorias"/>
    <m/>
    <s v="CMSSV-116"/>
    <n v="0"/>
    <n v="0"/>
    <n v="0"/>
    <n v="0"/>
    <n v="0"/>
    <n v="0"/>
    <n v="72000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99"/>
    <s v="FELE799"/>
    <s v="31886736_FELE799"/>
    <d v="2025-02-03T00:00:00"/>
    <d v="2025-02-03T00:00:00"/>
    <n v="3029800"/>
    <n v="3029800"/>
    <s v="PRESTACION DE SERVICIOS"/>
    <e v="#N/A"/>
    <x v="4"/>
    <n v="0"/>
    <m/>
    <s v="Finalizada"/>
    <d v="2025-02-03T00:00:00"/>
    <d v="2025-02-03T00:00:00"/>
    <d v="2025-02-06T00:00:00"/>
    <m/>
    <n v="-6"/>
    <s v="Corriente"/>
    <n v="0"/>
    <m/>
    <m/>
    <m/>
    <s v="Consultas ambulatorias"/>
    <m/>
    <s v="CMSSV-116"/>
    <n v="0"/>
    <n v="0"/>
    <n v="0"/>
    <n v="0"/>
    <n v="0"/>
    <n v="0"/>
    <n v="302980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93"/>
    <s v="FELE793"/>
    <s v="31886736_FELE793"/>
    <d v="2025-02-03T00:00:00"/>
    <d v="2025-02-03T00:00:00"/>
    <n v="171200"/>
    <n v="171200"/>
    <s v="PRESTACION DE SERVICIOS"/>
    <e v="#N/A"/>
    <x v="4"/>
    <n v="0"/>
    <m/>
    <s v="Finalizada"/>
    <d v="2025-02-03T00:00:00"/>
    <d v="2025-02-03T00:00:00"/>
    <d v="2025-02-05T00:00:00"/>
    <m/>
    <n v="-5"/>
    <s v="Corriente"/>
    <n v="0"/>
    <m/>
    <m/>
    <m/>
    <s v="Consultas ambulatorias"/>
    <m/>
    <s v="CMSSV-116"/>
    <n v="0"/>
    <n v="0"/>
    <n v="0"/>
    <n v="0"/>
    <n v="0"/>
    <n v="0"/>
    <n v="17120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94"/>
    <s v="FELE794"/>
    <s v="31886736_FELE794"/>
    <d v="2025-02-03T00:00:00"/>
    <d v="2025-02-03T00:00:00"/>
    <n v="191425"/>
    <n v="191425"/>
    <s v="PRESTACION DE SERVICIOS"/>
    <e v="#N/A"/>
    <x v="4"/>
    <n v="0"/>
    <m/>
    <s v="Finalizada"/>
    <d v="2025-02-03T00:00:00"/>
    <d v="2025-02-03T00:00:00"/>
    <d v="2025-02-05T00:00:00"/>
    <m/>
    <n v="-5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95"/>
    <s v="FELE795"/>
    <s v="31886736_FELE795"/>
    <d v="2025-02-03T00:00:00"/>
    <d v="2025-02-03T00:00:00"/>
    <n v="191425"/>
    <n v="191425"/>
    <s v="PRESTACION DE SERVICIOS"/>
    <e v="#N/A"/>
    <x v="4"/>
    <n v="0"/>
    <m/>
    <s v="Finalizada"/>
    <d v="2025-02-03T00:00:00"/>
    <d v="2025-02-03T00:00:00"/>
    <d v="2025-02-05T00:00:00"/>
    <m/>
    <n v="-5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96"/>
    <s v="FELE796"/>
    <s v="31886736_FELE796"/>
    <d v="2025-02-03T00:00:00"/>
    <d v="2025-02-03T00:00:00"/>
    <n v="191425"/>
    <n v="191425"/>
    <s v="PRESTACION DE SERVICIOS"/>
    <e v="#N/A"/>
    <x v="4"/>
    <n v="0"/>
    <m/>
    <s v="Finalizada"/>
    <d v="2025-02-03T00:00:00"/>
    <d v="2025-02-03T00:00:00"/>
    <d v="2025-02-05T00:00:00"/>
    <m/>
    <n v="-5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97"/>
    <s v="FELE797"/>
    <s v="31886736_FELE797"/>
    <d v="2025-02-03T00:00:00"/>
    <d v="2025-02-03T00:00:00"/>
    <n v="191425"/>
    <n v="191425"/>
    <s v="PRESTACION DE SERVICIOS"/>
    <e v="#N/A"/>
    <x v="4"/>
    <n v="0"/>
    <m/>
    <s v="Finalizada"/>
    <d v="2025-02-03T00:00:00"/>
    <d v="2025-02-03T00:00:00"/>
    <d v="2025-02-05T00:00:00"/>
    <m/>
    <n v="-5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798"/>
    <s v="FELE798"/>
    <s v="31886736_FELE798"/>
    <d v="2025-02-03T00:00:00"/>
    <d v="2025-02-03T00:00:00"/>
    <n v="191425"/>
    <n v="191425"/>
    <s v="PRESTACION DE SERVICIOS"/>
    <e v="#N/A"/>
    <x v="4"/>
    <n v="0"/>
    <m/>
    <s v="Finalizada"/>
    <d v="2025-02-03T00:00:00"/>
    <d v="2025-02-03T00:00:00"/>
    <d v="2025-02-05T00:00:00"/>
    <m/>
    <n v="-5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694"/>
    <s v="FELE694"/>
    <s v="31886736_FELE694"/>
    <d v="2024-12-02T00:00:00"/>
    <d v="2024-12-11T00:00:00"/>
    <n v="171200"/>
    <n v="171200"/>
    <s v="PRESTACION DE SERVICIOS"/>
    <e v="#N/A"/>
    <x v="4"/>
    <n v="0"/>
    <m/>
    <s v="Finalizada"/>
    <d v="2024-12-02T00:00:00"/>
    <d v="2024-12-11T00:00:00"/>
    <d v="2024-12-12T00:00:00"/>
    <m/>
    <n v="50"/>
    <s v="31-60"/>
    <n v="0"/>
    <m/>
    <m/>
    <m/>
    <s v="Consultas ambulatorias"/>
    <m/>
    <s v="CMSSV-116"/>
    <n v="0"/>
    <n v="0"/>
    <n v="0"/>
    <n v="0"/>
    <n v="0"/>
    <n v="0"/>
    <n v="171200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695"/>
    <s v="FELE695"/>
    <s v="31886736_FELE695"/>
    <d v="2024-12-02T00:00:00"/>
    <d v="2024-12-11T00:00:00"/>
    <n v="191425"/>
    <n v="191425"/>
    <s v="PRESTACION DE SERVICIOS"/>
    <e v="#N/A"/>
    <x v="4"/>
    <n v="0"/>
    <m/>
    <s v="Finalizada"/>
    <d v="2024-12-02T00:00:00"/>
    <d v="2024-12-11T00:00:00"/>
    <d v="2024-12-12T00:00:00"/>
    <m/>
    <n v="50"/>
    <s v="31-6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s v=""/>
    <s v=""/>
    <n v="0"/>
    <n v="0"/>
    <n v="0"/>
    <m/>
    <s v=""/>
    <s v=""/>
    <n v="0"/>
    <n v="0"/>
    <n v="0"/>
    <m/>
    <m/>
    <m/>
    <n v="0"/>
  </r>
  <r>
    <n v="31886736"/>
    <s v="MARIA MERCEDES NARANJO VERGARA"/>
    <s v="FELE"/>
    <n v="696"/>
    <s v="FELE696"/>
    <s v="31886736_FELE696"/>
    <d v="2024-12-02T00:00:00"/>
    <d v="2024-12-11T00:00:00"/>
    <n v="4989500"/>
    <n v="4989500"/>
    <s v="PRESTACION DE SERVICIOS"/>
    <e v="#N/A"/>
    <x v="4"/>
    <n v="0"/>
    <m/>
    <s v="Finalizada"/>
    <d v="2024-12-02T00:00:00"/>
    <d v="2024-12-11T00:00:00"/>
    <d v="2024-12-12T00:00:00"/>
    <m/>
    <n v="50"/>
    <s v="31-60"/>
    <n v="0"/>
    <m/>
    <m/>
    <m/>
    <s v="Consultas ambulatorias"/>
    <m/>
    <s v="CMSSV-116"/>
    <n v="0"/>
    <n v="0"/>
    <n v="0"/>
    <n v="0"/>
    <n v="0"/>
    <n v="0"/>
    <n v="4989500"/>
    <n v="0"/>
    <n v="0"/>
    <n v="0"/>
    <n v="0"/>
    <m/>
    <s v=""/>
    <s v=""/>
    <n v="0"/>
    <n v="0"/>
    <n v="0"/>
    <m/>
    <s v=""/>
    <s v="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0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5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dataField="1" numFmtId="172" showAll="0"/>
    <pivotField numFmtId="172" showAll="0"/>
    <pivotField showAll="0"/>
    <pivotField showAll="0"/>
    <pivotField axis="axisRow" showAll="0">
      <items count="6">
        <item x="0"/>
        <item x="2"/>
        <item x="3"/>
        <item x="1"/>
        <item x="4"/>
        <item t="default"/>
      </items>
    </pivotField>
    <pivotField numFmtId="172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72" showAll="0"/>
    <pivotField showAll="0"/>
    <pivotField showAll="0"/>
    <pivotField showAll="0"/>
    <pivotField showAll="0"/>
    <pivotField showAll="0"/>
    <pivotField showAll="0"/>
    <pivotField numFmtId="172" showAll="0"/>
    <pivotField numFmtId="172" showAll="0"/>
    <pivotField numFmtId="172" showAll="0"/>
    <pivotField numFmtId="172" showAll="0"/>
    <pivotField numFmtId="172" showAll="0"/>
    <pivotField numFmtId="172" showAll="0"/>
    <pivotField numFmtId="172" showAll="0"/>
    <pivotField numFmtId="172" showAll="0"/>
    <pivotField numFmtId="172" showAll="0"/>
    <pivotField numFmtId="172" showAll="0"/>
    <pivotField numFmtId="172" showAll="0"/>
    <pivotField showAll="0"/>
    <pivotField showAll="0"/>
    <pivotField showAll="0"/>
    <pivotField numFmtId="172" showAll="0"/>
    <pivotField numFmtId="172" showAll="0"/>
    <pivotField numFmtId="172" showAll="0"/>
    <pivotField showAll="0"/>
    <pivotField showAll="0"/>
    <pivotField showAll="0"/>
    <pivotField numFmtId="172" showAll="0"/>
    <pivotField numFmtId="172" showAll="0"/>
    <pivotField numFmtId="172" showAll="0"/>
    <pivotField showAll="0"/>
    <pivotField showAll="0"/>
    <pivotField showAll="0"/>
    <pivotField numFmtId="172" showAl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Valor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7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1" max="1" width="7.81640625" bestFit="1" customWidth="1"/>
    <col min="2" max="2" width="29.54296875" bestFit="1" customWidth="1"/>
    <col min="3" max="3" width="7.81640625" bestFit="1" customWidth="1"/>
    <col min="4" max="4" width="8.81640625" customWidth="1"/>
    <col min="5" max="5" width="11.1796875" bestFit="1" customWidth="1"/>
    <col min="6" max="6" width="14.81640625" customWidth="1"/>
    <col min="7" max="8" width="12.1796875" bestFit="1" customWidth="1"/>
    <col min="9" max="9" width="15.81640625" bestFit="1" customWidth="1"/>
    <col min="10" max="10" width="10.81640625" bestFit="1" customWidth="1"/>
    <col min="11" max="11" width="12" bestFit="1" customWidth="1"/>
  </cols>
  <sheetData>
    <row r="1" spans="1:12" s="1" customFormat="1" ht="24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16</v>
      </c>
    </row>
    <row r="2" spans="1:12" x14ac:dyDescent="0.35">
      <c r="A2" s="3">
        <v>31886736</v>
      </c>
      <c r="B2" s="3" t="s">
        <v>11</v>
      </c>
      <c r="C2" s="3"/>
      <c r="D2" s="4">
        <v>2754</v>
      </c>
      <c r="E2" s="5">
        <v>43903</v>
      </c>
      <c r="F2" s="5">
        <v>43903</v>
      </c>
      <c r="G2" s="6">
        <v>440000</v>
      </c>
      <c r="H2" s="7">
        <v>18000</v>
      </c>
      <c r="I2" s="8" t="s">
        <v>14</v>
      </c>
      <c r="J2" s="8" t="s">
        <v>13</v>
      </c>
      <c r="K2" s="8" t="s">
        <v>15</v>
      </c>
      <c r="L2" s="3" t="s">
        <v>17</v>
      </c>
    </row>
    <row r="3" spans="1:12" x14ac:dyDescent="0.35">
      <c r="A3" s="3">
        <v>31886736</v>
      </c>
      <c r="B3" s="3" t="s">
        <v>11</v>
      </c>
      <c r="C3" s="3"/>
      <c r="D3" s="4">
        <v>2763</v>
      </c>
      <c r="E3" s="5">
        <v>43936</v>
      </c>
      <c r="F3" s="9">
        <v>43936</v>
      </c>
      <c r="G3" s="6">
        <v>2033400</v>
      </c>
      <c r="H3" s="7">
        <v>4660</v>
      </c>
      <c r="I3" s="8" t="s">
        <v>14</v>
      </c>
      <c r="J3" s="8" t="s">
        <v>13</v>
      </c>
      <c r="K3" s="8" t="s">
        <v>15</v>
      </c>
      <c r="L3" s="3" t="s">
        <v>17</v>
      </c>
    </row>
    <row r="4" spans="1:12" x14ac:dyDescent="0.35">
      <c r="A4" s="3">
        <v>31886736</v>
      </c>
      <c r="B4" s="3" t="s">
        <v>11</v>
      </c>
      <c r="C4" s="3"/>
      <c r="D4" s="4">
        <v>2776</v>
      </c>
      <c r="E4" s="5">
        <v>43994</v>
      </c>
      <c r="F4" s="9">
        <v>43995</v>
      </c>
      <c r="G4" s="6">
        <v>153400</v>
      </c>
      <c r="H4" s="7">
        <v>54246</v>
      </c>
      <c r="I4" s="8" t="s">
        <v>14</v>
      </c>
      <c r="J4" s="8" t="s">
        <v>13</v>
      </c>
      <c r="K4" s="8" t="s">
        <v>15</v>
      </c>
      <c r="L4" s="3" t="s">
        <v>17</v>
      </c>
    </row>
    <row r="5" spans="1:12" x14ac:dyDescent="0.35">
      <c r="A5" s="3">
        <v>31886736</v>
      </c>
      <c r="B5" s="3" t="s">
        <v>11</v>
      </c>
      <c r="C5" s="3"/>
      <c r="D5" s="4">
        <v>2777</v>
      </c>
      <c r="E5" s="5">
        <v>43994</v>
      </c>
      <c r="F5" s="9">
        <v>43995</v>
      </c>
      <c r="G5" s="6">
        <v>220000</v>
      </c>
      <c r="H5" s="7">
        <v>9900</v>
      </c>
      <c r="I5" s="8" t="s">
        <v>14</v>
      </c>
      <c r="J5" s="8" t="s">
        <v>13</v>
      </c>
      <c r="K5" s="8" t="s">
        <v>15</v>
      </c>
      <c r="L5" s="3" t="s">
        <v>17</v>
      </c>
    </row>
    <row r="6" spans="1:12" x14ac:dyDescent="0.35">
      <c r="A6" s="3">
        <v>31886736</v>
      </c>
      <c r="B6" s="3" t="s">
        <v>11</v>
      </c>
      <c r="C6" s="3"/>
      <c r="D6" s="4">
        <v>2786</v>
      </c>
      <c r="E6" s="5">
        <v>44027</v>
      </c>
      <c r="F6" s="9">
        <v>44027</v>
      </c>
      <c r="G6" s="6">
        <v>240000</v>
      </c>
      <c r="H6" s="7">
        <v>6000</v>
      </c>
      <c r="I6" s="8" t="s">
        <v>14</v>
      </c>
      <c r="J6" s="8" t="s">
        <v>13</v>
      </c>
      <c r="K6" s="8" t="s">
        <v>15</v>
      </c>
      <c r="L6" s="3" t="s">
        <v>17</v>
      </c>
    </row>
    <row r="7" spans="1:12" x14ac:dyDescent="0.35">
      <c r="A7" s="3">
        <v>31886736</v>
      </c>
      <c r="B7" s="3" t="s">
        <v>11</v>
      </c>
      <c r="C7" s="3"/>
      <c r="D7" s="4">
        <v>2787</v>
      </c>
      <c r="E7" s="5">
        <v>44027</v>
      </c>
      <c r="F7" s="9">
        <v>44027</v>
      </c>
      <c r="G7" s="6">
        <v>76700</v>
      </c>
      <c r="H7" s="7">
        <v>49907</v>
      </c>
      <c r="I7" s="8" t="s">
        <v>14</v>
      </c>
      <c r="J7" s="8" t="s">
        <v>13</v>
      </c>
      <c r="K7" s="8" t="s">
        <v>15</v>
      </c>
      <c r="L7" s="3" t="s">
        <v>17</v>
      </c>
    </row>
    <row r="8" spans="1:12" x14ac:dyDescent="0.35">
      <c r="A8" s="3">
        <v>31886736</v>
      </c>
      <c r="B8" s="3" t="s">
        <v>11</v>
      </c>
      <c r="C8" s="3" t="s">
        <v>12</v>
      </c>
      <c r="D8" s="4">
        <v>26</v>
      </c>
      <c r="E8" s="5">
        <v>44147</v>
      </c>
      <c r="F8" s="9">
        <v>44148</v>
      </c>
      <c r="G8" s="6">
        <v>1049400</v>
      </c>
      <c r="H8" s="7">
        <v>203060</v>
      </c>
      <c r="I8" s="8" t="s">
        <v>14</v>
      </c>
      <c r="J8" s="8" t="s">
        <v>13</v>
      </c>
      <c r="K8" s="8" t="s">
        <v>15</v>
      </c>
      <c r="L8" s="3" t="s">
        <v>17</v>
      </c>
    </row>
    <row r="9" spans="1:12" x14ac:dyDescent="0.35">
      <c r="A9" s="3">
        <v>31886736</v>
      </c>
      <c r="B9" s="3" t="s">
        <v>11</v>
      </c>
      <c r="C9" s="3" t="s">
        <v>12</v>
      </c>
      <c r="D9" s="4">
        <v>82</v>
      </c>
      <c r="E9" s="9">
        <v>44293</v>
      </c>
      <c r="F9" s="9">
        <v>44295</v>
      </c>
      <c r="G9" s="7">
        <v>432800</v>
      </c>
      <c r="H9" s="7">
        <v>41304</v>
      </c>
      <c r="I9" s="8" t="s">
        <v>14</v>
      </c>
      <c r="J9" s="8" t="s">
        <v>13</v>
      </c>
      <c r="K9" s="8" t="s">
        <v>15</v>
      </c>
      <c r="L9" s="3" t="s">
        <v>17</v>
      </c>
    </row>
    <row r="10" spans="1:12" x14ac:dyDescent="0.35">
      <c r="A10" s="3">
        <v>31886736</v>
      </c>
      <c r="B10" s="3" t="s">
        <v>11</v>
      </c>
      <c r="C10" s="3" t="s">
        <v>12</v>
      </c>
      <c r="D10" s="4">
        <v>85</v>
      </c>
      <c r="E10" s="9">
        <v>44295</v>
      </c>
      <c r="F10" s="9">
        <v>44295</v>
      </c>
      <c r="G10" s="7">
        <v>80000</v>
      </c>
      <c r="H10" s="7">
        <v>3400</v>
      </c>
      <c r="I10" s="8" t="s">
        <v>14</v>
      </c>
      <c r="J10" s="8" t="s">
        <v>13</v>
      </c>
      <c r="K10" s="8" t="s">
        <v>15</v>
      </c>
      <c r="L10" s="3" t="s">
        <v>17</v>
      </c>
    </row>
    <row r="11" spans="1:12" x14ac:dyDescent="0.35">
      <c r="A11" s="3">
        <v>31886736</v>
      </c>
      <c r="B11" s="3" t="s">
        <v>11</v>
      </c>
      <c r="C11" s="3" t="s">
        <v>12</v>
      </c>
      <c r="D11" s="4">
        <v>93</v>
      </c>
      <c r="E11" s="9">
        <v>44319</v>
      </c>
      <c r="F11" s="9">
        <v>44319</v>
      </c>
      <c r="G11" s="7">
        <v>3399800</v>
      </c>
      <c r="H11" s="7">
        <v>59490</v>
      </c>
      <c r="I11" s="8" t="s">
        <v>14</v>
      </c>
      <c r="J11" s="8" t="s">
        <v>13</v>
      </c>
      <c r="K11" s="8" t="s">
        <v>15</v>
      </c>
      <c r="L11" s="3" t="s">
        <v>17</v>
      </c>
    </row>
    <row r="12" spans="1:12" x14ac:dyDescent="0.35">
      <c r="A12" s="3">
        <v>31886736</v>
      </c>
      <c r="B12" s="3" t="s">
        <v>11</v>
      </c>
      <c r="C12" s="3" t="s">
        <v>12</v>
      </c>
      <c r="D12" s="10">
        <v>101</v>
      </c>
      <c r="E12" s="9">
        <v>44349</v>
      </c>
      <c r="F12" s="9">
        <v>44350</v>
      </c>
      <c r="G12" s="7">
        <v>303900</v>
      </c>
      <c r="H12" s="7">
        <v>34210</v>
      </c>
      <c r="I12" s="8" t="s">
        <v>14</v>
      </c>
      <c r="J12" s="8" t="s">
        <v>13</v>
      </c>
      <c r="K12" s="8" t="s">
        <v>15</v>
      </c>
      <c r="L12" s="3" t="s">
        <v>17</v>
      </c>
    </row>
    <row r="13" spans="1:12" x14ac:dyDescent="0.35">
      <c r="A13" s="3">
        <v>31886736</v>
      </c>
      <c r="B13" s="3" t="s">
        <v>11</v>
      </c>
      <c r="C13" s="3" t="s">
        <v>12</v>
      </c>
      <c r="D13" s="10">
        <v>112</v>
      </c>
      <c r="E13" s="9">
        <v>44356</v>
      </c>
      <c r="F13" s="9">
        <v>44356</v>
      </c>
      <c r="G13" s="7">
        <v>194700</v>
      </c>
      <c r="H13" s="7">
        <v>35976</v>
      </c>
      <c r="I13" s="8" t="s">
        <v>14</v>
      </c>
      <c r="J13" s="8" t="s">
        <v>13</v>
      </c>
      <c r="K13" s="8" t="s">
        <v>15</v>
      </c>
      <c r="L13" s="3" t="s">
        <v>17</v>
      </c>
    </row>
    <row r="14" spans="1:12" x14ac:dyDescent="0.35">
      <c r="A14" s="3">
        <v>31886736</v>
      </c>
      <c r="B14" s="3" t="s">
        <v>11</v>
      </c>
      <c r="C14" s="3" t="s">
        <v>12</v>
      </c>
      <c r="D14" s="10">
        <v>114</v>
      </c>
      <c r="E14" s="11">
        <v>44378</v>
      </c>
      <c r="F14" s="9">
        <v>44378</v>
      </c>
      <c r="G14" s="12">
        <v>76600</v>
      </c>
      <c r="H14" s="7">
        <v>27094</v>
      </c>
      <c r="I14" s="8" t="s">
        <v>14</v>
      </c>
      <c r="J14" s="8" t="s">
        <v>13</v>
      </c>
      <c r="K14" s="8" t="s">
        <v>15</v>
      </c>
      <c r="L14" s="3" t="s">
        <v>17</v>
      </c>
    </row>
    <row r="15" spans="1:12" x14ac:dyDescent="0.35">
      <c r="A15" s="3">
        <v>31886736</v>
      </c>
      <c r="B15" s="3" t="s">
        <v>11</v>
      </c>
      <c r="C15" s="3" t="s">
        <v>12</v>
      </c>
      <c r="D15" s="10">
        <v>140</v>
      </c>
      <c r="E15" s="11">
        <v>44414</v>
      </c>
      <c r="F15" s="9">
        <v>44421</v>
      </c>
      <c r="G15" s="12">
        <v>440000</v>
      </c>
      <c r="H15" s="12">
        <v>14765</v>
      </c>
      <c r="I15" s="8" t="s">
        <v>14</v>
      </c>
      <c r="J15" s="8" t="s">
        <v>13</v>
      </c>
      <c r="K15" s="8" t="s">
        <v>15</v>
      </c>
      <c r="L15" s="3" t="s">
        <v>17</v>
      </c>
    </row>
    <row r="16" spans="1:12" x14ac:dyDescent="0.35">
      <c r="A16" s="3">
        <v>31886736</v>
      </c>
      <c r="B16" s="3" t="s">
        <v>11</v>
      </c>
      <c r="C16" s="3" t="s">
        <v>12</v>
      </c>
      <c r="D16" s="10">
        <v>142</v>
      </c>
      <c r="E16" s="11">
        <v>44414</v>
      </c>
      <c r="F16" s="9">
        <v>44421</v>
      </c>
      <c r="G16" s="12">
        <v>80000</v>
      </c>
      <c r="H16" s="12">
        <v>5300</v>
      </c>
      <c r="I16" s="8" t="s">
        <v>14</v>
      </c>
      <c r="J16" s="8" t="s">
        <v>13</v>
      </c>
      <c r="K16" s="8" t="s">
        <v>15</v>
      </c>
      <c r="L16" s="3" t="s">
        <v>17</v>
      </c>
    </row>
    <row r="17" spans="1:12" x14ac:dyDescent="0.35">
      <c r="A17" s="3">
        <v>31886736</v>
      </c>
      <c r="B17" s="3" t="s">
        <v>11</v>
      </c>
      <c r="C17" s="3" t="s">
        <v>12</v>
      </c>
      <c r="D17" s="10">
        <v>154</v>
      </c>
      <c r="E17" s="9">
        <v>44440</v>
      </c>
      <c r="F17" s="9">
        <v>44448</v>
      </c>
      <c r="G17" s="7">
        <v>233200</v>
      </c>
      <c r="H17" s="7">
        <v>52580</v>
      </c>
      <c r="I17" s="8" t="s">
        <v>14</v>
      </c>
      <c r="J17" s="8" t="s">
        <v>13</v>
      </c>
      <c r="K17" s="8" t="s">
        <v>15</v>
      </c>
      <c r="L17" s="3" t="s">
        <v>17</v>
      </c>
    </row>
    <row r="18" spans="1:12" x14ac:dyDescent="0.35">
      <c r="A18" s="3">
        <v>31886736</v>
      </c>
      <c r="B18" s="3" t="s">
        <v>11</v>
      </c>
      <c r="C18" s="3" t="s">
        <v>12</v>
      </c>
      <c r="D18" s="10">
        <v>155</v>
      </c>
      <c r="E18" s="9">
        <v>44441</v>
      </c>
      <c r="F18" s="9">
        <v>44448</v>
      </c>
      <c r="G18" s="7">
        <v>220000</v>
      </c>
      <c r="H18" s="7">
        <v>9900</v>
      </c>
      <c r="I18" s="8" t="s">
        <v>14</v>
      </c>
      <c r="J18" s="8" t="s">
        <v>13</v>
      </c>
      <c r="K18" s="8" t="s">
        <v>15</v>
      </c>
      <c r="L18" s="3" t="s">
        <v>17</v>
      </c>
    </row>
    <row r="19" spans="1:12" x14ac:dyDescent="0.35">
      <c r="A19" s="3">
        <v>31886736</v>
      </c>
      <c r="B19" s="3" t="s">
        <v>11</v>
      </c>
      <c r="C19" s="3" t="s">
        <v>12</v>
      </c>
      <c r="D19" s="10">
        <v>161</v>
      </c>
      <c r="E19" s="9">
        <v>44446</v>
      </c>
      <c r="F19" s="9">
        <v>44446</v>
      </c>
      <c r="G19" s="7">
        <v>3099700</v>
      </c>
      <c r="H19" s="7">
        <v>90030</v>
      </c>
      <c r="I19" s="8" t="s">
        <v>14</v>
      </c>
      <c r="J19" s="8" t="s">
        <v>13</v>
      </c>
      <c r="K19" s="8" t="s">
        <v>15</v>
      </c>
      <c r="L19" s="3" t="s">
        <v>17</v>
      </c>
    </row>
    <row r="20" spans="1:12" x14ac:dyDescent="0.35">
      <c r="A20" s="3">
        <v>31886736</v>
      </c>
      <c r="B20" s="3" t="s">
        <v>11</v>
      </c>
      <c r="C20" s="3" t="s">
        <v>12</v>
      </c>
      <c r="D20" s="10">
        <v>178</v>
      </c>
      <c r="E20" s="9">
        <v>44505</v>
      </c>
      <c r="F20" s="9">
        <v>44505</v>
      </c>
      <c r="G20" s="7">
        <v>233200</v>
      </c>
      <c r="H20" s="7">
        <v>34580</v>
      </c>
      <c r="I20" s="8" t="s">
        <v>14</v>
      </c>
      <c r="J20" s="8" t="s">
        <v>13</v>
      </c>
      <c r="K20" s="8" t="s">
        <v>15</v>
      </c>
      <c r="L20" s="3" t="s">
        <v>17</v>
      </c>
    </row>
    <row r="21" spans="1:12" x14ac:dyDescent="0.35">
      <c r="A21" s="3">
        <v>31886736</v>
      </c>
      <c r="B21" s="3" t="s">
        <v>11</v>
      </c>
      <c r="C21" s="3" t="s">
        <v>12</v>
      </c>
      <c r="D21" s="3">
        <v>214</v>
      </c>
      <c r="E21" s="9">
        <v>44622</v>
      </c>
      <c r="F21" s="9">
        <v>44624</v>
      </c>
      <c r="G21" s="7">
        <v>4644000</v>
      </c>
      <c r="H21" s="7">
        <v>4644000</v>
      </c>
      <c r="I21" s="8" t="s">
        <v>14</v>
      </c>
      <c r="J21" s="8" t="s">
        <v>13</v>
      </c>
      <c r="K21" s="8" t="s">
        <v>15</v>
      </c>
      <c r="L21" s="3" t="s">
        <v>17</v>
      </c>
    </row>
    <row r="22" spans="1:12" x14ac:dyDescent="0.35">
      <c r="A22" s="3">
        <v>31886736</v>
      </c>
      <c r="B22" s="3" t="s">
        <v>11</v>
      </c>
      <c r="C22" s="3" t="s">
        <v>12</v>
      </c>
      <c r="D22" s="3">
        <v>215</v>
      </c>
      <c r="E22" s="9">
        <v>44622</v>
      </c>
      <c r="F22" s="9">
        <v>44624</v>
      </c>
      <c r="G22" s="7">
        <v>185800</v>
      </c>
      <c r="H22" s="7">
        <v>185800</v>
      </c>
      <c r="I22" s="8" t="s">
        <v>14</v>
      </c>
      <c r="J22" s="8" t="s">
        <v>13</v>
      </c>
      <c r="K22" s="8" t="s">
        <v>15</v>
      </c>
      <c r="L22" s="3" t="s">
        <v>17</v>
      </c>
    </row>
    <row r="23" spans="1:12" x14ac:dyDescent="0.35">
      <c r="A23" s="3">
        <v>31886736</v>
      </c>
      <c r="B23" s="3" t="s">
        <v>11</v>
      </c>
      <c r="C23" s="3" t="s">
        <v>12</v>
      </c>
      <c r="D23" s="3">
        <v>216</v>
      </c>
      <c r="E23" s="9">
        <v>44622</v>
      </c>
      <c r="F23" s="9">
        <v>44624</v>
      </c>
      <c r="G23" s="7">
        <v>500000</v>
      </c>
      <c r="H23" s="7">
        <v>5000</v>
      </c>
      <c r="I23" s="8" t="s">
        <v>14</v>
      </c>
      <c r="J23" s="8" t="s">
        <v>13</v>
      </c>
      <c r="K23" s="8" t="s">
        <v>15</v>
      </c>
      <c r="L23" s="3" t="s">
        <v>17</v>
      </c>
    </row>
    <row r="24" spans="1:12" x14ac:dyDescent="0.35">
      <c r="A24" s="3">
        <v>31886736</v>
      </c>
      <c r="B24" s="3" t="s">
        <v>11</v>
      </c>
      <c r="C24" s="3" t="s">
        <v>12</v>
      </c>
      <c r="D24" s="3">
        <v>217</v>
      </c>
      <c r="E24" s="9">
        <v>44622</v>
      </c>
      <c r="F24" s="9">
        <v>44624</v>
      </c>
      <c r="G24" s="7">
        <v>304000</v>
      </c>
      <c r="H24" s="7">
        <v>105768</v>
      </c>
      <c r="I24" s="8" t="s">
        <v>14</v>
      </c>
      <c r="J24" s="8" t="s">
        <v>13</v>
      </c>
      <c r="K24" s="8" t="s">
        <v>15</v>
      </c>
      <c r="L24" s="3" t="s">
        <v>17</v>
      </c>
    </row>
    <row r="25" spans="1:12" x14ac:dyDescent="0.35">
      <c r="A25" s="3">
        <v>31886736</v>
      </c>
      <c r="B25" s="3" t="s">
        <v>11</v>
      </c>
      <c r="C25" s="3" t="s">
        <v>12</v>
      </c>
      <c r="D25" s="3">
        <v>218</v>
      </c>
      <c r="E25" s="9">
        <v>44622</v>
      </c>
      <c r="F25" s="9">
        <v>44624</v>
      </c>
      <c r="G25" s="7">
        <v>220000</v>
      </c>
      <c r="H25" s="7">
        <v>126981</v>
      </c>
      <c r="I25" s="8" t="s">
        <v>14</v>
      </c>
      <c r="J25" s="8" t="s">
        <v>13</v>
      </c>
      <c r="K25" s="8" t="s">
        <v>15</v>
      </c>
      <c r="L25" s="3" t="s">
        <v>17</v>
      </c>
    </row>
    <row r="26" spans="1:12" x14ac:dyDescent="0.35">
      <c r="A26" s="3">
        <v>31886736</v>
      </c>
      <c r="B26" s="3" t="s">
        <v>11</v>
      </c>
      <c r="C26" s="3" t="s">
        <v>12</v>
      </c>
      <c r="D26" s="3">
        <v>230</v>
      </c>
      <c r="E26" s="9">
        <v>44652</v>
      </c>
      <c r="F26" s="9">
        <v>44660</v>
      </c>
      <c r="G26" s="7">
        <v>240900</v>
      </c>
      <c r="H26" s="7">
        <v>97026</v>
      </c>
      <c r="I26" s="8" t="s">
        <v>14</v>
      </c>
      <c r="J26" s="8" t="s">
        <v>13</v>
      </c>
      <c r="K26" s="8" t="s">
        <v>15</v>
      </c>
      <c r="L26" s="3" t="s">
        <v>17</v>
      </c>
    </row>
    <row r="27" spans="1:12" x14ac:dyDescent="0.35">
      <c r="A27" s="3">
        <v>31886736</v>
      </c>
      <c r="B27" s="3" t="s">
        <v>11</v>
      </c>
      <c r="C27" s="3" t="s">
        <v>12</v>
      </c>
      <c r="D27" s="3">
        <v>232</v>
      </c>
      <c r="E27" s="9">
        <v>44652</v>
      </c>
      <c r="F27" s="9">
        <v>44660</v>
      </c>
      <c r="G27" s="7">
        <v>3888700</v>
      </c>
      <c r="H27" s="7">
        <v>3888700</v>
      </c>
      <c r="I27" s="8" t="s">
        <v>14</v>
      </c>
      <c r="J27" s="8" t="s">
        <v>13</v>
      </c>
      <c r="K27" s="8" t="s">
        <v>15</v>
      </c>
      <c r="L27" s="3" t="s">
        <v>17</v>
      </c>
    </row>
    <row r="28" spans="1:12" x14ac:dyDescent="0.35">
      <c r="A28" s="3">
        <v>31886736</v>
      </c>
      <c r="B28" s="3" t="s">
        <v>11</v>
      </c>
      <c r="C28" s="3" t="s">
        <v>12</v>
      </c>
      <c r="D28" s="3">
        <v>233</v>
      </c>
      <c r="E28" s="9">
        <v>44652</v>
      </c>
      <c r="F28" s="9">
        <v>44660</v>
      </c>
      <c r="G28" s="7">
        <v>192100</v>
      </c>
      <c r="H28" s="7">
        <v>192100</v>
      </c>
      <c r="I28" s="8" t="s">
        <v>14</v>
      </c>
      <c r="J28" s="8" t="s">
        <v>13</v>
      </c>
      <c r="K28" s="8" t="s">
        <v>15</v>
      </c>
      <c r="L28" s="3" t="s">
        <v>17</v>
      </c>
    </row>
    <row r="29" spans="1:12" x14ac:dyDescent="0.35">
      <c r="A29" s="3">
        <v>31886736</v>
      </c>
      <c r="B29" s="3" t="s">
        <v>11</v>
      </c>
      <c r="C29" s="3" t="s">
        <v>12</v>
      </c>
      <c r="D29" s="3">
        <v>234</v>
      </c>
      <c r="E29" s="9">
        <v>44652</v>
      </c>
      <c r="F29" s="9">
        <v>44660</v>
      </c>
      <c r="G29" s="7">
        <v>180000</v>
      </c>
      <c r="H29" s="7">
        <v>180000</v>
      </c>
      <c r="I29" s="8" t="s">
        <v>14</v>
      </c>
      <c r="J29" s="8" t="s">
        <v>13</v>
      </c>
      <c r="K29" s="8" t="s">
        <v>15</v>
      </c>
      <c r="L29" s="3" t="s">
        <v>17</v>
      </c>
    </row>
    <row r="30" spans="1:12" x14ac:dyDescent="0.35">
      <c r="A30" s="3">
        <v>31886736</v>
      </c>
      <c r="B30" s="3" t="s">
        <v>11</v>
      </c>
      <c r="C30" s="3" t="s">
        <v>12</v>
      </c>
      <c r="D30" s="3">
        <v>235</v>
      </c>
      <c r="E30" s="9">
        <v>44652</v>
      </c>
      <c r="F30" s="9">
        <v>44660</v>
      </c>
      <c r="G30" s="7">
        <v>180000</v>
      </c>
      <c r="H30" s="7">
        <v>180000</v>
      </c>
      <c r="I30" s="8" t="s">
        <v>14</v>
      </c>
      <c r="J30" s="8" t="s">
        <v>13</v>
      </c>
      <c r="K30" s="8" t="s">
        <v>15</v>
      </c>
      <c r="L30" s="3" t="s">
        <v>17</v>
      </c>
    </row>
    <row r="31" spans="1:12" x14ac:dyDescent="0.35">
      <c r="A31" s="3">
        <v>31886736</v>
      </c>
      <c r="B31" s="3" t="s">
        <v>11</v>
      </c>
      <c r="C31" s="3" t="s">
        <v>12</v>
      </c>
      <c r="D31" s="3">
        <v>237</v>
      </c>
      <c r="E31" s="9">
        <v>44652</v>
      </c>
      <c r="F31" s="9">
        <v>44660</v>
      </c>
      <c r="G31" s="7">
        <v>192100</v>
      </c>
      <c r="H31" s="7">
        <v>192100</v>
      </c>
      <c r="I31" s="8" t="s">
        <v>14</v>
      </c>
      <c r="J31" s="8" t="s">
        <v>13</v>
      </c>
      <c r="K31" s="8" t="s">
        <v>15</v>
      </c>
      <c r="L31" s="3" t="s">
        <v>17</v>
      </c>
    </row>
    <row r="32" spans="1:12" x14ac:dyDescent="0.35">
      <c r="A32" s="3">
        <v>31886736</v>
      </c>
      <c r="B32" s="3" t="s">
        <v>11</v>
      </c>
      <c r="C32" s="3" t="s">
        <v>12</v>
      </c>
      <c r="D32" s="3">
        <v>243</v>
      </c>
      <c r="E32" s="9">
        <v>44683</v>
      </c>
      <c r="F32" s="9">
        <v>44685</v>
      </c>
      <c r="G32" s="7">
        <v>191400</v>
      </c>
      <c r="H32" s="7">
        <v>191400</v>
      </c>
      <c r="I32" s="8" t="s">
        <v>14</v>
      </c>
      <c r="J32" s="8" t="s">
        <v>13</v>
      </c>
      <c r="K32" s="8" t="s">
        <v>15</v>
      </c>
      <c r="L32" s="3" t="s">
        <v>17</v>
      </c>
    </row>
    <row r="33" spans="1:12" x14ac:dyDescent="0.35">
      <c r="A33" s="3">
        <v>31886736</v>
      </c>
      <c r="B33" s="3" t="s">
        <v>11</v>
      </c>
      <c r="C33" s="3" t="s">
        <v>12</v>
      </c>
      <c r="D33" s="3">
        <v>244</v>
      </c>
      <c r="E33" s="9">
        <v>44683</v>
      </c>
      <c r="F33" s="9">
        <v>44685</v>
      </c>
      <c r="G33" s="7">
        <v>191400</v>
      </c>
      <c r="H33" s="7">
        <v>191400</v>
      </c>
      <c r="I33" s="8" t="s">
        <v>14</v>
      </c>
      <c r="J33" s="8" t="s">
        <v>13</v>
      </c>
      <c r="K33" s="8" t="s">
        <v>15</v>
      </c>
      <c r="L33" s="3" t="s">
        <v>17</v>
      </c>
    </row>
    <row r="34" spans="1:12" x14ac:dyDescent="0.35">
      <c r="A34" s="3">
        <v>31886736</v>
      </c>
      <c r="B34" s="3" t="s">
        <v>11</v>
      </c>
      <c r="C34" s="3" t="s">
        <v>12</v>
      </c>
      <c r="D34" s="3">
        <v>245</v>
      </c>
      <c r="E34" s="9">
        <v>44683</v>
      </c>
      <c r="F34" s="9">
        <v>44685</v>
      </c>
      <c r="G34" s="7">
        <v>191400</v>
      </c>
      <c r="H34" s="7">
        <v>191400</v>
      </c>
      <c r="I34" s="8" t="s">
        <v>14</v>
      </c>
      <c r="J34" s="8" t="s">
        <v>13</v>
      </c>
      <c r="K34" s="8" t="s">
        <v>15</v>
      </c>
      <c r="L34" s="3" t="s">
        <v>17</v>
      </c>
    </row>
    <row r="35" spans="1:12" x14ac:dyDescent="0.35">
      <c r="A35" s="3">
        <v>31886736</v>
      </c>
      <c r="B35" s="3" t="s">
        <v>11</v>
      </c>
      <c r="C35" s="3" t="s">
        <v>12</v>
      </c>
      <c r="D35" s="3">
        <v>258</v>
      </c>
      <c r="E35" s="9">
        <v>44721</v>
      </c>
      <c r="F35" s="9">
        <v>44722</v>
      </c>
      <c r="G35" s="7">
        <v>4418800</v>
      </c>
      <c r="H35" s="7">
        <v>422650</v>
      </c>
      <c r="I35" s="8" t="s">
        <v>14</v>
      </c>
      <c r="J35" s="8" t="s">
        <v>13</v>
      </c>
      <c r="K35" s="8" t="s">
        <v>15</v>
      </c>
      <c r="L35" s="3" t="s">
        <v>17</v>
      </c>
    </row>
    <row r="36" spans="1:12" x14ac:dyDescent="0.35">
      <c r="A36" s="3">
        <v>31886736</v>
      </c>
      <c r="B36" s="3" t="s">
        <v>11</v>
      </c>
      <c r="C36" s="3" t="s">
        <v>12</v>
      </c>
      <c r="D36" s="3">
        <v>285</v>
      </c>
      <c r="E36" s="9">
        <v>44784</v>
      </c>
      <c r="F36" s="9">
        <v>44810</v>
      </c>
      <c r="G36" s="7">
        <v>1170000</v>
      </c>
      <c r="H36" s="7">
        <v>312224</v>
      </c>
      <c r="I36" s="8" t="s">
        <v>14</v>
      </c>
      <c r="J36" s="8" t="s">
        <v>13</v>
      </c>
      <c r="K36" s="8" t="s">
        <v>15</v>
      </c>
      <c r="L36" s="3" t="s">
        <v>17</v>
      </c>
    </row>
    <row r="37" spans="1:12" x14ac:dyDescent="0.35">
      <c r="A37" s="3">
        <v>31886736</v>
      </c>
      <c r="B37" s="3" t="s">
        <v>11</v>
      </c>
      <c r="C37" s="3" t="s">
        <v>12</v>
      </c>
      <c r="D37" s="3">
        <v>295</v>
      </c>
      <c r="E37" s="9">
        <v>44784</v>
      </c>
      <c r="F37" s="9">
        <v>44810</v>
      </c>
      <c r="G37" s="7">
        <v>6414800</v>
      </c>
      <c r="H37" s="7">
        <v>92820</v>
      </c>
      <c r="I37" s="8" t="s">
        <v>14</v>
      </c>
      <c r="J37" s="8" t="s">
        <v>13</v>
      </c>
      <c r="K37" s="8" t="s">
        <v>15</v>
      </c>
      <c r="L37" s="3" t="s">
        <v>17</v>
      </c>
    </row>
    <row r="38" spans="1:12" x14ac:dyDescent="0.35">
      <c r="A38" s="3">
        <v>31886736</v>
      </c>
      <c r="B38" s="3" t="s">
        <v>11</v>
      </c>
      <c r="C38" s="3" t="s">
        <v>12</v>
      </c>
      <c r="D38" s="3">
        <v>299</v>
      </c>
      <c r="E38" s="9">
        <v>44809</v>
      </c>
      <c r="F38" s="9">
        <v>44810</v>
      </c>
      <c r="G38" s="7">
        <v>810000</v>
      </c>
      <c r="H38" s="6">
        <v>21968</v>
      </c>
      <c r="I38" s="8" t="s">
        <v>14</v>
      </c>
      <c r="J38" s="8" t="s">
        <v>13</v>
      </c>
      <c r="K38" s="8" t="s">
        <v>15</v>
      </c>
      <c r="L38" s="3" t="s">
        <v>17</v>
      </c>
    </row>
    <row r="39" spans="1:12" x14ac:dyDescent="0.35">
      <c r="A39" s="3">
        <v>31886736</v>
      </c>
      <c r="B39" s="3" t="s">
        <v>11</v>
      </c>
      <c r="C39" s="3" t="s">
        <v>12</v>
      </c>
      <c r="D39" s="3">
        <v>306</v>
      </c>
      <c r="E39" s="9">
        <v>44810</v>
      </c>
      <c r="F39" s="9">
        <v>44810</v>
      </c>
      <c r="G39" s="7">
        <v>3109900</v>
      </c>
      <c r="H39" s="7">
        <v>94010</v>
      </c>
      <c r="I39" s="8" t="s">
        <v>14</v>
      </c>
      <c r="J39" s="8" t="s">
        <v>13</v>
      </c>
      <c r="K39" s="8" t="s">
        <v>15</v>
      </c>
      <c r="L39" s="3" t="s">
        <v>17</v>
      </c>
    </row>
    <row r="40" spans="1:12" x14ac:dyDescent="0.35">
      <c r="A40" s="3">
        <v>31886736</v>
      </c>
      <c r="B40" s="3" t="s">
        <v>11</v>
      </c>
      <c r="C40" s="3" t="s">
        <v>12</v>
      </c>
      <c r="D40" s="3">
        <v>323</v>
      </c>
      <c r="E40" s="9">
        <v>44841</v>
      </c>
      <c r="F40" s="9">
        <v>44845</v>
      </c>
      <c r="G40" s="7">
        <v>216300</v>
      </c>
      <c r="H40" s="7">
        <v>22410</v>
      </c>
      <c r="I40" s="8" t="s">
        <v>14</v>
      </c>
      <c r="J40" s="8" t="s">
        <v>13</v>
      </c>
      <c r="K40" s="8" t="s">
        <v>15</v>
      </c>
      <c r="L40" s="3" t="s">
        <v>17</v>
      </c>
    </row>
    <row r="41" spans="1:12" x14ac:dyDescent="0.35">
      <c r="A41" s="3">
        <v>31886736</v>
      </c>
      <c r="B41" s="3" t="s">
        <v>11</v>
      </c>
      <c r="C41" s="3" t="s">
        <v>12</v>
      </c>
      <c r="D41" s="3">
        <v>328</v>
      </c>
      <c r="E41" s="9">
        <v>44845</v>
      </c>
      <c r="F41" s="9">
        <v>44845</v>
      </c>
      <c r="G41" s="7">
        <v>3968800</v>
      </c>
      <c r="H41" s="7">
        <v>24770</v>
      </c>
      <c r="I41" s="8" t="s">
        <v>14</v>
      </c>
      <c r="J41" s="8" t="s">
        <v>13</v>
      </c>
      <c r="K41" s="8" t="s">
        <v>15</v>
      </c>
      <c r="L41" s="3" t="s">
        <v>17</v>
      </c>
    </row>
    <row r="42" spans="1:12" x14ac:dyDescent="0.35">
      <c r="A42" s="3">
        <v>31886736</v>
      </c>
      <c r="B42" s="3" t="s">
        <v>11</v>
      </c>
      <c r="C42" s="3" t="s">
        <v>12</v>
      </c>
      <c r="D42" s="3">
        <v>348</v>
      </c>
      <c r="E42" s="9">
        <v>44900</v>
      </c>
      <c r="F42" s="9">
        <v>44908</v>
      </c>
      <c r="G42" s="7">
        <v>540000</v>
      </c>
      <c r="H42" s="7">
        <v>20156</v>
      </c>
      <c r="I42" s="8" t="s">
        <v>14</v>
      </c>
      <c r="J42" s="8" t="s">
        <v>13</v>
      </c>
      <c r="K42" s="8" t="s">
        <v>15</v>
      </c>
      <c r="L42" s="3" t="s">
        <v>17</v>
      </c>
    </row>
    <row r="43" spans="1:12" x14ac:dyDescent="0.35">
      <c r="A43" s="3">
        <v>31886736</v>
      </c>
      <c r="B43" s="3" t="s">
        <v>11</v>
      </c>
      <c r="C43" s="3" t="s">
        <v>12</v>
      </c>
      <c r="D43" s="3">
        <v>378</v>
      </c>
      <c r="E43" s="9">
        <v>44959</v>
      </c>
      <c r="F43" s="9">
        <v>44960</v>
      </c>
      <c r="G43" s="13">
        <v>630000</v>
      </c>
      <c r="H43" s="13">
        <v>17630</v>
      </c>
      <c r="I43" s="8" t="s">
        <v>14</v>
      </c>
      <c r="J43" s="8" t="s">
        <v>13</v>
      </c>
      <c r="K43" s="8" t="s">
        <v>15</v>
      </c>
      <c r="L43" s="3" t="s">
        <v>17</v>
      </c>
    </row>
    <row r="44" spans="1:12" x14ac:dyDescent="0.35">
      <c r="A44" s="3">
        <v>31886736</v>
      </c>
      <c r="B44" s="3" t="s">
        <v>11</v>
      </c>
      <c r="C44" s="3" t="s">
        <v>12</v>
      </c>
      <c r="D44" s="3">
        <v>386</v>
      </c>
      <c r="E44" s="9">
        <v>44986</v>
      </c>
      <c r="F44" s="9">
        <v>44987</v>
      </c>
      <c r="G44" s="7">
        <v>1890000</v>
      </c>
      <c r="H44" s="7">
        <v>347586</v>
      </c>
      <c r="I44" s="8" t="s">
        <v>14</v>
      </c>
      <c r="J44" s="8" t="s">
        <v>13</v>
      </c>
      <c r="K44" s="8" t="s">
        <v>15</v>
      </c>
      <c r="L44" s="3" t="s">
        <v>17</v>
      </c>
    </row>
    <row r="45" spans="1:12" x14ac:dyDescent="0.35">
      <c r="A45" s="3">
        <v>31886736</v>
      </c>
      <c r="B45" s="3" t="s">
        <v>11</v>
      </c>
      <c r="C45" s="3" t="s">
        <v>12</v>
      </c>
      <c r="D45" s="3">
        <v>388</v>
      </c>
      <c r="E45" s="9">
        <v>44987</v>
      </c>
      <c r="F45" s="9">
        <v>44987</v>
      </c>
      <c r="G45" s="7">
        <v>216300</v>
      </c>
      <c r="H45" s="7">
        <v>24900</v>
      </c>
      <c r="I45" s="8" t="s">
        <v>14</v>
      </c>
      <c r="J45" s="8" t="s">
        <v>13</v>
      </c>
      <c r="K45" s="8" t="s">
        <v>15</v>
      </c>
      <c r="L45" s="3" t="s">
        <v>17</v>
      </c>
    </row>
    <row r="46" spans="1:12" x14ac:dyDescent="0.35">
      <c r="A46" s="3">
        <v>31886736</v>
      </c>
      <c r="B46" s="3" t="s">
        <v>11</v>
      </c>
      <c r="C46" s="3" t="s">
        <v>12</v>
      </c>
      <c r="D46" s="3">
        <v>422</v>
      </c>
      <c r="E46" s="9">
        <v>45049</v>
      </c>
      <c r="F46" s="9">
        <v>45049</v>
      </c>
      <c r="G46" s="6">
        <v>191400</v>
      </c>
      <c r="H46" s="6">
        <v>191400</v>
      </c>
      <c r="I46" s="8" t="s">
        <v>14</v>
      </c>
      <c r="J46" s="8" t="s">
        <v>13</v>
      </c>
      <c r="K46" s="8" t="s">
        <v>15</v>
      </c>
      <c r="L46" s="3" t="s">
        <v>17</v>
      </c>
    </row>
    <row r="47" spans="1:12" x14ac:dyDescent="0.35">
      <c r="A47" s="3">
        <v>31886736</v>
      </c>
      <c r="B47" s="3" t="s">
        <v>11</v>
      </c>
      <c r="C47" s="3" t="s">
        <v>12</v>
      </c>
      <c r="D47" s="3">
        <v>434</v>
      </c>
      <c r="E47" s="9">
        <v>45079</v>
      </c>
      <c r="F47" s="9">
        <v>45079</v>
      </c>
      <c r="G47" s="7">
        <v>352000</v>
      </c>
      <c r="H47" s="7">
        <v>352000</v>
      </c>
      <c r="I47" s="8" t="s">
        <v>14</v>
      </c>
      <c r="J47" s="8" t="s">
        <v>13</v>
      </c>
      <c r="K47" s="8" t="s">
        <v>15</v>
      </c>
      <c r="L47" s="3" t="s">
        <v>17</v>
      </c>
    </row>
    <row r="48" spans="1:12" x14ac:dyDescent="0.35">
      <c r="A48" s="3">
        <v>31886736</v>
      </c>
      <c r="B48" s="3" t="s">
        <v>11</v>
      </c>
      <c r="C48" s="3" t="s">
        <v>12</v>
      </c>
      <c r="D48" s="3">
        <v>435</v>
      </c>
      <c r="E48" s="9">
        <v>45079</v>
      </c>
      <c r="F48" s="9">
        <v>45079</v>
      </c>
      <c r="G48" s="7">
        <v>226600</v>
      </c>
      <c r="H48" s="7">
        <v>226600</v>
      </c>
      <c r="I48" s="8" t="s">
        <v>14</v>
      </c>
      <c r="J48" s="8" t="s">
        <v>13</v>
      </c>
      <c r="K48" s="8" t="s">
        <v>15</v>
      </c>
      <c r="L48" s="3" t="s">
        <v>17</v>
      </c>
    </row>
    <row r="49" spans="1:12" x14ac:dyDescent="0.35">
      <c r="A49" s="3">
        <v>31886736</v>
      </c>
      <c r="B49" s="3" t="s">
        <v>11</v>
      </c>
      <c r="C49" s="3" t="s">
        <v>12</v>
      </c>
      <c r="D49" s="3">
        <v>436</v>
      </c>
      <c r="E49" s="9">
        <v>45079</v>
      </c>
      <c r="F49" s="9">
        <v>45079</v>
      </c>
      <c r="G49" s="7">
        <v>216300</v>
      </c>
      <c r="H49" s="7">
        <v>216300</v>
      </c>
      <c r="I49" s="8" t="s">
        <v>14</v>
      </c>
      <c r="J49" s="8" t="s">
        <v>13</v>
      </c>
      <c r="K49" s="8" t="s">
        <v>15</v>
      </c>
      <c r="L49" s="3" t="s">
        <v>17</v>
      </c>
    </row>
    <row r="50" spans="1:12" x14ac:dyDescent="0.35">
      <c r="A50" s="3">
        <v>31886736</v>
      </c>
      <c r="B50" s="3" t="s">
        <v>11</v>
      </c>
      <c r="C50" s="3" t="s">
        <v>12</v>
      </c>
      <c r="D50" s="3">
        <v>438</v>
      </c>
      <c r="E50" s="9">
        <v>45079</v>
      </c>
      <c r="F50" s="9">
        <v>45079</v>
      </c>
      <c r="G50" s="7">
        <v>191400</v>
      </c>
      <c r="H50" s="7">
        <v>191400</v>
      </c>
      <c r="I50" s="8" t="s">
        <v>14</v>
      </c>
      <c r="J50" s="8" t="s">
        <v>13</v>
      </c>
      <c r="K50" s="8" t="s">
        <v>15</v>
      </c>
      <c r="L50" s="3" t="s">
        <v>17</v>
      </c>
    </row>
    <row r="51" spans="1:12" x14ac:dyDescent="0.35">
      <c r="A51" s="3">
        <v>31886736</v>
      </c>
      <c r="B51" s="3" t="s">
        <v>11</v>
      </c>
      <c r="C51" s="3" t="s">
        <v>12</v>
      </c>
      <c r="D51" s="3">
        <v>439</v>
      </c>
      <c r="E51" s="9">
        <v>45079</v>
      </c>
      <c r="F51" s="9">
        <v>45079</v>
      </c>
      <c r="G51" s="7">
        <v>191400</v>
      </c>
      <c r="H51" s="7">
        <v>191400</v>
      </c>
      <c r="I51" s="8" t="s">
        <v>14</v>
      </c>
      <c r="J51" s="8" t="s">
        <v>13</v>
      </c>
      <c r="K51" s="8" t="s">
        <v>15</v>
      </c>
      <c r="L51" s="3" t="s">
        <v>17</v>
      </c>
    </row>
    <row r="52" spans="1:12" x14ac:dyDescent="0.35">
      <c r="A52" s="3">
        <v>31886736</v>
      </c>
      <c r="B52" s="3" t="s">
        <v>11</v>
      </c>
      <c r="C52" s="3" t="s">
        <v>12</v>
      </c>
      <c r="D52" s="3">
        <v>440</v>
      </c>
      <c r="E52" s="9">
        <v>45079</v>
      </c>
      <c r="F52" s="9">
        <v>45079</v>
      </c>
      <c r="G52" s="7">
        <v>226600</v>
      </c>
      <c r="H52" s="7">
        <v>226600</v>
      </c>
      <c r="I52" s="8" t="s">
        <v>14</v>
      </c>
      <c r="J52" s="8" t="s">
        <v>13</v>
      </c>
      <c r="K52" s="8" t="s">
        <v>15</v>
      </c>
      <c r="L52" s="3" t="s">
        <v>17</v>
      </c>
    </row>
    <row r="53" spans="1:12" x14ac:dyDescent="0.35">
      <c r="A53" s="3">
        <v>31886736</v>
      </c>
      <c r="B53" s="3" t="s">
        <v>11</v>
      </c>
      <c r="C53" s="3" t="s">
        <v>12</v>
      </c>
      <c r="D53" s="3">
        <v>441</v>
      </c>
      <c r="E53" s="9">
        <v>45079</v>
      </c>
      <c r="F53" s="9">
        <v>45079</v>
      </c>
      <c r="G53" s="7">
        <v>191400</v>
      </c>
      <c r="H53" s="7">
        <v>191400</v>
      </c>
      <c r="I53" s="8" t="s">
        <v>14</v>
      </c>
      <c r="J53" s="8" t="s">
        <v>13</v>
      </c>
      <c r="K53" s="8" t="s">
        <v>15</v>
      </c>
      <c r="L53" s="3" t="s">
        <v>17</v>
      </c>
    </row>
    <row r="54" spans="1:12" x14ac:dyDescent="0.35">
      <c r="A54" s="3">
        <v>31886736</v>
      </c>
      <c r="B54" s="3" t="s">
        <v>11</v>
      </c>
      <c r="C54" s="3" t="s">
        <v>12</v>
      </c>
      <c r="D54" s="3">
        <v>442</v>
      </c>
      <c r="E54" s="9">
        <v>45079</v>
      </c>
      <c r="F54" s="9">
        <v>45079</v>
      </c>
      <c r="G54" s="7">
        <v>191400</v>
      </c>
      <c r="H54" s="7">
        <v>191400</v>
      </c>
      <c r="I54" s="8" t="s">
        <v>14</v>
      </c>
      <c r="J54" s="8" t="s">
        <v>13</v>
      </c>
      <c r="K54" s="8" t="s">
        <v>15</v>
      </c>
      <c r="L54" s="3" t="s">
        <v>17</v>
      </c>
    </row>
    <row r="55" spans="1:12" x14ac:dyDescent="0.35">
      <c r="A55" s="3">
        <v>31886736</v>
      </c>
      <c r="B55" s="3" t="s">
        <v>11</v>
      </c>
      <c r="C55" s="3" t="s">
        <v>12</v>
      </c>
      <c r="D55" s="3">
        <v>443</v>
      </c>
      <c r="E55" s="9">
        <v>45082</v>
      </c>
      <c r="F55" s="9">
        <v>45082</v>
      </c>
      <c r="G55" s="7">
        <v>6103700</v>
      </c>
      <c r="H55" s="7">
        <v>6103700</v>
      </c>
      <c r="I55" s="8" t="s">
        <v>14</v>
      </c>
      <c r="J55" s="8" t="s">
        <v>13</v>
      </c>
      <c r="K55" s="8" t="s">
        <v>15</v>
      </c>
      <c r="L55" s="3" t="s">
        <v>17</v>
      </c>
    </row>
    <row r="56" spans="1:12" x14ac:dyDescent="0.35">
      <c r="A56" s="16">
        <v>31886736</v>
      </c>
      <c r="B56" s="3" t="s">
        <v>11</v>
      </c>
      <c r="C56" s="3" t="s">
        <v>12</v>
      </c>
      <c r="D56" s="3">
        <v>588</v>
      </c>
      <c r="E56" s="9">
        <v>45386</v>
      </c>
      <c r="F56" s="9">
        <v>45386</v>
      </c>
      <c r="G56" s="14">
        <v>3757620</v>
      </c>
      <c r="H56" s="6">
        <v>3757620</v>
      </c>
      <c r="I56" s="8" t="s">
        <v>14</v>
      </c>
      <c r="J56" s="8" t="s">
        <v>13</v>
      </c>
      <c r="K56" s="8" t="s">
        <v>15</v>
      </c>
      <c r="L56" s="3" t="s">
        <v>17</v>
      </c>
    </row>
    <row r="57" spans="1:12" x14ac:dyDescent="0.35">
      <c r="A57" s="16">
        <v>31886736</v>
      </c>
      <c r="B57" s="3" t="s">
        <v>11</v>
      </c>
      <c r="C57" s="3" t="s">
        <v>12</v>
      </c>
      <c r="D57" s="3">
        <v>589</v>
      </c>
      <c r="E57" s="9">
        <v>45386</v>
      </c>
      <c r="F57" s="9">
        <v>45386</v>
      </c>
      <c r="G57" s="6">
        <v>4404500</v>
      </c>
      <c r="H57" s="6">
        <v>4404500</v>
      </c>
      <c r="I57" s="8" t="s">
        <v>14</v>
      </c>
      <c r="J57" s="8" t="s">
        <v>13</v>
      </c>
      <c r="K57" s="8" t="s">
        <v>15</v>
      </c>
      <c r="L57" s="3" t="s">
        <v>17</v>
      </c>
    </row>
    <row r="58" spans="1:12" x14ac:dyDescent="0.35">
      <c r="A58" s="16">
        <v>31886736</v>
      </c>
      <c r="B58" s="3" t="s">
        <v>11</v>
      </c>
      <c r="C58" s="3" t="s">
        <v>12</v>
      </c>
      <c r="D58" s="3">
        <v>590</v>
      </c>
      <c r="E58" s="9">
        <v>45386</v>
      </c>
      <c r="F58" s="9">
        <v>45386</v>
      </c>
      <c r="G58" s="6">
        <v>191425</v>
      </c>
      <c r="H58" s="6">
        <v>191425</v>
      </c>
      <c r="I58" s="8" t="s">
        <v>14</v>
      </c>
      <c r="J58" s="8" t="s">
        <v>13</v>
      </c>
      <c r="K58" s="8" t="s">
        <v>15</v>
      </c>
      <c r="L58" s="3" t="s">
        <v>17</v>
      </c>
    </row>
    <row r="59" spans="1:12" x14ac:dyDescent="0.35">
      <c r="A59" s="16">
        <v>31886736</v>
      </c>
      <c r="B59" s="3" t="s">
        <v>11</v>
      </c>
      <c r="C59" s="3" t="s">
        <v>12</v>
      </c>
      <c r="D59" s="3">
        <v>618</v>
      </c>
      <c r="E59" s="9">
        <v>45476</v>
      </c>
      <c r="F59" s="9">
        <v>45476</v>
      </c>
      <c r="G59" s="6">
        <v>191425</v>
      </c>
      <c r="H59" s="6">
        <v>191425</v>
      </c>
      <c r="I59" s="8" t="s">
        <v>14</v>
      </c>
      <c r="J59" s="8" t="s">
        <v>13</v>
      </c>
      <c r="K59" s="8" t="s">
        <v>15</v>
      </c>
      <c r="L59" s="3" t="s">
        <v>17</v>
      </c>
    </row>
    <row r="60" spans="1:12" x14ac:dyDescent="0.35">
      <c r="A60" s="16">
        <v>31886736</v>
      </c>
      <c r="B60" s="3" t="s">
        <v>11</v>
      </c>
      <c r="C60" s="3" t="s">
        <v>12</v>
      </c>
      <c r="D60" s="3">
        <v>619</v>
      </c>
      <c r="E60" s="9">
        <v>45476</v>
      </c>
      <c r="F60" s="9">
        <v>45476</v>
      </c>
      <c r="G60" s="6">
        <v>191425</v>
      </c>
      <c r="H60" s="6">
        <v>191425</v>
      </c>
      <c r="I60" s="8" t="s">
        <v>14</v>
      </c>
      <c r="J60" s="8" t="s">
        <v>13</v>
      </c>
      <c r="K60" s="8" t="s">
        <v>15</v>
      </c>
      <c r="L60" s="3" t="s">
        <v>17</v>
      </c>
    </row>
    <row r="61" spans="1:12" x14ac:dyDescent="0.35">
      <c r="A61" s="16">
        <v>31886736</v>
      </c>
      <c r="B61" s="3" t="s">
        <v>11</v>
      </c>
      <c r="C61" s="3" t="s">
        <v>12</v>
      </c>
      <c r="D61" s="3">
        <v>620</v>
      </c>
      <c r="E61" s="9">
        <v>45476</v>
      </c>
      <c r="F61" s="9">
        <v>45476</v>
      </c>
      <c r="G61" s="6">
        <v>2119100</v>
      </c>
      <c r="H61" s="6">
        <v>2119100</v>
      </c>
      <c r="I61" s="8" t="s">
        <v>14</v>
      </c>
      <c r="J61" s="8" t="s">
        <v>13</v>
      </c>
      <c r="K61" s="8" t="s">
        <v>15</v>
      </c>
      <c r="L61" s="3" t="s">
        <v>17</v>
      </c>
    </row>
    <row r="62" spans="1:12" x14ac:dyDescent="0.35">
      <c r="A62" s="16">
        <v>31886736</v>
      </c>
      <c r="B62" s="3" t="s">
        <v>11</v>
      </c>
      <c r="C62" s="3" t="s">
        <v>12</v>
      </c>
      <c r="D62" s="3">
        <v>661</v>
      </c>
      <c r="E62" s="9">
        <v>45566</v>
      </c>
      <c r="F62" s="9">
        <v>45568</v>
      </c>
      <c r="G62" s="6">
        <v>216300</v>
      </c>
      <c r="H62" s="6">
        <v>3245</v>
      </c>
      <c r="I62" s="8" t="s">
        <v>14</v>
      </c>
      <c r="J62" s="8" t="s">
        <v>13</v>
      </c>
      <c r="K62" s="8" t="s">
        <v>15</v>
      </c>
      <c r="L62" s="3" t="s">
        <v>17</v>
      </c>
    </row>
    <row r="63" spans="1:12" x14ac:dyDescent="0.35">
      <c r="A63" s="16">
        <v>31886736</v>
      </c>
      <c r="B63" s="3" t="s">
        <v>11</v>
      </c>
      <c r="C63" s="3" t="s">
        <v>12</v>
      </c>
      <c r="D63" s="3">
        <v>673</v>
      </c>
      <c r="E63" s="9">
        <v>45597</v>
      </c>
      <c r="F63" s="9">
        <v>45601</v>
      </c>
      <c r="G63" s="6">
        <v>216300</v>
      </c>
      <c r="H63" s="6">
        <v>216300</v>
      </c>
      <c r="I63" s="8" t="s">
        <v>14</v>
      </c>
      <c r="J63" s="8" t="s">
        <v>13</v>
      </c>
      <c r="K63" s="8" t="s">
        <v>15</v>
      </c>
      <c r="L63" s="3" t="s">
        <v>17</v>
      </c>
    </row>
    <row r="64" spans="1:12" x14ac:dyDescent="0.35">
      <c r="A64" s="16">
        <v>31886736</v>
      </c>
      <c r="B64" s="3" t="s">
        <v>11</v>
      </c>
      <c r="C64" s="3" t="s">
        <v>12</v>
      </c>
      <c r="D64" s="3">
        <v>674</v>
      </c>
      <c r="E64" s="9">
        <v>45597</v>
      </c>
      <c r="F64" s="9">
        <v>45601</v>
      </c>
      <c r="G64" s="6">
        <v>1800000</v>
      </c>
      <c r="H64" s="6">
        <v>1800000</v>
      </c>
      <c r="I64" s="8" t="s">
        <v>14</v>
      </c>
      <c r="J64" s="8" t="s">
        <v>13</v>
      </c>
      <c r="K64" s="8" t="s">
        <v>15</v>
      </c>
      <c r="L64" s="3" t="s">
        <v>17</v>
      </c>
    </row>
    <row r="65" spans="1:12" x14ac:dyDescent="0.35">
      <c r="A65" s="16">
        <v>31886736</v>
      </c>
      <c r="B65" s="3" t="s">
        <v>11</v>
      </c>
      <c r="C65" s="3" t="s">
        <v>12</v>
      </c>
      <c r="D65" s="3">
        <v>694</v>
      </c>
      <c r="E65" s="9">
        <v>45628</v>
      </c>
      <c r="F65" s="9">
        <v>45637</v>
      </c>
      <c r="G65" s="6">
        <v>171200</v>
      </c>
      <c r="H65" s="6">
        <v>171200</v>
      </c>
      <c r="I65" s="8" t="s">
        <v>14</v>
      </c>
      <c r="J65" s="8" t="s">
        <v>13</v>
      </c>
      <c r="K65" s="8" t="s">
        <v>15</v>
      </c>
      <c r="L65" s="3" t="s">
        <v>17</v>
      </c>
    </row>
    <row r="66" spans="1:12" x14ac:dyDescent="0.35">
      <c r="A66" s="16">
        <v>31886736</v>
      </c>
      <c r="B66" s="3" t="s">
        <v>11</v>
      </c>
      <c r="C66" s="3" t="s">
        <v>12</v>
      </c>
      <c r="D66" s="3">
        <v>695</v>
      </c>
      <c r="E66" s="9">
        <v>45628</v>
      </c>
      <c r="F66" s="9">
        <v>45637</v>
      </c>
      <c r="G66" s="6">
        <v>191425</v>
      </c>
      <c r="H66" s="6">
        <v>191425</v>
      </c>
      <c r="I66" s="8" t="s">
        <v>14</v>
      </c>
      <c r="J66" s="8" t="s">
        <v>13</v>
      </c>
      <c r="K66" s="8" t="s">
        <v>15</v>
      </c>
      <c r="L66" s="3" t="s">
        <v>17</v>
      </c>
    </row>
    <row r="67" spans="1:12" x14ac:dyDescent="0.35">
      <c r="A67" s="16">
        <v>31886736</v>
      </c>
      <c r="B67" s="3" t="s">
        <v>11</v>
      </c>
      <c r="C67" s="3" t="s">
        <v>12</v>
      </c>
      <c r="D67" s="3">
        <v>696</v>
      </c>
      <c r="E67" s="9">
        <v>45628</v>
      </c>
      <c r="F67" s="9">
        <v>45637</v>
      </c>
      <c r="G67" s="6">
        <v>4989500</v>
      </c>
      <c r="H67" s="6">
        <v>4989500</v>
      </c>
      <c r="I67" s="8" t="s">
        <v>14</v>
      </c>
      <c r="J67" s="8" t="s">
        <v>13</v>
      </c>
      <c r="K67" s="8" t="s">
        <v>15</v>
      </c>
      <c r="L67" s="3" t="s">
        <v>17</v>
      </c>
    </row>
    <row r="68" spans="1:12" x14ac:dyDescent="0.35">
      <c r="A68" s="16">
        <v>31886736</v>
      </c>
      <c r="B68" s="3" t="s">
        <v>11</v>
      </c>
      <c r="C68" s="3" t="s">
        <v>12</v>
      </c>
      <c r="D68" s="3">
        <v>742</v>
      </c>
      <c r="E68" s="9">
        <v>45664</v>
      </c>
      <c r="F68" s="9">
        <v>45665</v>
      </c>
      <c r="G68" s="6">
        <v>1530000</v>
      </c>
      <c r="H68" s="6">
        <v>1530000</v>
      </c>
      <c r="I68" s="8" t="s">
        <v>14</v>
      </c>
      <c r="J68" s="8" t="s">
        <v>13</v>
      </c>
      <c r="K68" s="8" t="s">
        <v>15</v>
      </c>
      <c r="L68" s="3" t="s">
        <v>17</v>
      </c>
    </row>
    <row r="69" spans="1:12" x14ac:dyDescent="0.35">
      <c r="A69" s="16">
        <v>31886736</v>
      </c>
      <c r="B69" s="3" t="s">
        <v>11</v>
      </c>
      <c r="C69" s="3" t="s">
        <v>12</v>
      </c>
      <c r="D69" s="3">
        <v>743</v>
      </c>
      <c r="E69" s="9">
        <v>45664</v>
      </c>
      <c r="F69" s="9">
        <v>45665</v>
      </c>
      <c r="G69" s="6">
        <v>256800</v>
      </c>
      <c r="H69" s="6">
        <v>256800</v>
      </c>
      <c r="I69" s="8" t="s">
        <v>14</v>
      </c>
      <c r="J69" s="8" t="s">
        <v>13</v>
      </c>
      <c r="K69" s="8" t="s">
        <v>15</v>
      </c>
      <c r="L69" s="3" t="s">
        <v>17</v>
      </c>
    </row>
    <row r="70" spans="1:12" x14ac:dyDescent="0.35">
      <c r="A70" s="16">
        <v>31886736</v>
      </c>
      <c r="B70" s="3" t="s">
        <v>11</v>
      </c>
      <c r="C70" s="3" t="s">
        <v>12</v>
      </c>
      <c r="D70" s="3">
        <v>744</v>
      </c>
      <c r="E70" s="9">
        <v>45664</v>
      </c>
      <c r="F70" s="9">
        <v>45665</v>
      </c>
      <c r="G70" s="6">
        <v>226300</v>
      </c>
      <c r="H70" s="6">
        <v>226300</v>
      </c>
      <c r="I70" s="8" t="s">
        <v>14</v>
      </c>
      <c r="J70" s="8" t="s">
        <v>13</v>
      </c>
      <c r="K70" s="8" t="s">
        <v>15</v>
      </c>
      <c r="L70" s="3" t="s">
        <v>17</v>
      </c>
    </row>
    <row r="71" spans="1:12" x14ac:dyDescent="0.35">
      <c r="A71" s="16">
        <v>31886736</v>
      </c>
      <c r="B71" s="3" t="s">
        <v>11</v>
      </c>
      <c r="C71" s="3" t="s">
        <v>12</v>
      </c>
      <c r="D71" s="3">
        <v>745</v>
      </c>
      <c r="E71" s="9">
        <v>45664</v>
      </c>
      <c r="F71" s="9">
        <v>45665</v>
      </c>
      <c r="G71" s="6">
        <v>3464000</v>
      </c>
      <c r="H71" s="6">
        <v>3464000</v>
      </c>
      <c r="I71" s="8" t="s">
        <v>14</v>
      </c>
      <c r="J71" s="8" t="s">
        <v>13</v>
      </c>
      <c r="K71" s="8" t="s">
        <v>15</v>
      </c>
      <c r="L71" s="3" t="s">
        <v>17</v>
      </c>
    </row>
    <row r="72" spans="1:12" x14ac:dyDescent="0.35">
      <c r="A72" s="16">
        <v>31886736</v>
      </c>
      <c r="B72" s="3" t="s">
        <v>11</v>
      </c>
      <c r="C72" s="3" t="s">
        <v>12</v>
      </c>
      <c r="D72" s="3">
        <v>746</v>
      </c>
      <c r="E72" s="9">
        <v>45664</v>
      </c>
      <c r="F72" s="9">
        <v>45665</v>
      </c>
      <c r="G72" s="6">
        <v>191425</v>
      </c>
      <c r="H72" s="6">
        <v>191425</v>
      </c>
      <c r="I72" s="8" t="s">
        <v>14</v>
      </c>
      <c r="J72" s="8" t="s">
        <v>13</v>
      </c>
      <c r="K72" s="8" t="s">
        <v>15</v>
      </c>
      <c r="L72" s="3" t="s">
        <v>17</v>
      </c>
    </row>
    <row r="73" spans="1:12" x14ac:dyDescent="0.35">
      <c r="A73" s="16">
        <v>31886736</v>
      </c>
      <c r="B73" s="3" t="s">
        <v>11</v>
      </c>
      <c r="C73" s="3" t="s">
        <v>12</v>
      </c>
      <c r="D73" s="3">
        <v>747</v>
      </c>
      <c r="E73" s="9">
        <v>45664</v>
      </c>
      <c r="F73" s="9">
        <v>45665</v>
      </c>
      <c r="G73" s="6">
        <v>191425</v>
      </c>
      <c r="H73" s="6">
        <v>191425</v>
      </c>
      <c r="I73" s="8" t="s">
        <v>14</v>
      </c>
      <c r="J73" s="8" t="s">
        <v>13</v>
      </c>
      <c r="K73" s="8" t="s">
        <v>15</v>
      </c>
      <c r="L73" s="3" t="s">
        <v>17</v>
      </c>
    </row>
    <row r="74" spans="1:12" x14ac:dyDescent="0.35">
      <c r="A74" s="16">
        <v>31886736</v>
      </c>
      <c r="B74" s="3" t="s">
        <v>11</v>
      </c>
      <c r="C74" s="3" t="s">
        <v>12</v>
      </c>
      <c r="D74" s="3">
        <v>748</v>
      </c>
      <c r="E74" s="9">
        <v>45664</v>
      </c>
      <c r="F74" s="9">
        <v>45665</v>
      </c>
      <c r="G74" s="6">
        <v>191425</v>
      </c>
      <c r="H74" s="6">
        <v>191425</v>
      </c>
      <c r="I74" s="8" t="s">
        <v>14</v>
      </c>
      <c r="J74" s="8" t="s">
        <v>13</v>
      </c>
      <c r="K74" s="8" t="s">
        <v>15</v>
      </c>
      <c r="L74" s="3" t="s">
        <v>17</v>
      </c>
    </row>
    <row r="75" spans="1:12" x14ac:dyDescent="0.35">
      <c r="A75" s="16">
        <v>31886736</v>
      </c>
      <c r="B75" s="3" t="s">
        <v>11</v>
      </c>
      <c r="C75" s="3" t="s">
        <v>12</v>
      </c>
      <c r="D75" s="3">
        <v>749</v>
      </c>
      <c r="E75" s="9">
        <v>45664</v>
      </c>
      <c r="F75" s="9">
        <v>45665</v>
      </c>
      <c r="G75" s="6">
        <v>191425</v>
      </c>
      <c r="H75" s="6">
        <v>191425</v>
      </c>
      <c r="I75" s="8" t="s">
        <v>14</v>
      </c>
      <c r="J75" s="8" t="s">
        <v>13</v>
      </c>
      <c r="K75" s="8" t="s">
        <v>15</v>
      </c>
      <c r="L75" s="3" t="s">
        <v>17</v>
      </c>
    </row>
    <row r="76" spans="1:12" x14ac:dyDescent="0.35">
      <c r="A76" s="16">
        <v>31886736</v>
      </c>
      <c r="B76" s="3" t="s">
        <v>11</v>
      </c>
      <c r="C76" s="3" t="s">
        <v>12</v>
      </c>
      <c r="D76" s="3">
        <v>750</v>
      </c>
      <c r="E76" s="9">
        <v>45664</v>
      </c>
      <c r="F76" s="9">
        <v>45665</v>
      </c>
      <c r="G76" s="6">
        <v>191425</v>
      </c>
      <c r="H76" s="6">
        <v>191425</v>
      </c>
      <c r="I76" s="8" t="s">
        <v>14</v>
      </c>
      <c r="J76" s="8" t="s">
        <v>13</v>
      </c>
      <c r="K76" s="8" t="s">
        <v>15</v>
      </c>
      <c r="L76" s="3" t="s">
        <v>17</v>
      </c>
    </row>
    <row r="77" spans="1:12" x14ac:dyDescent="0.35">
      <c r="A77" s="16">
        <v>31886736</v>
      </c>
      <c r="B77" s="3" t="s">
        <v>11</v>
      </c>
      <c r="C77" s="3" t="s">
        <v>12</v>
      </c>
      <c r="D77" s="3">
        <v>792</v>
      </c>
      <c r="E77" s="9">
        <v>45691</v>
      </c>
      <c r="F77" s="9">
        <v>45691</v>
      </c>
      <c r="G77" s="15">
        <v>720000</v>
      </c>
      <c r="H77" s="15">
        <v>720000</v>
      </c>
      <c r="I77" s="8" t="s">
        <v>14</v>
      </c>
      <c r="J77" s="8" t="s">
        <v>13</v>
      </c>
      <c r="K77" s="8" t="s">
        <v>15</v>
      </c>
      <c r="L77" s="3" t="s">
        <v>17</v>
      </c>
    </row>
    <row r="78" spans="1:12" x14ac:dyDescent="0.35">
      <c r="A78" s="16">
        <v>31886736</v>
      </c>
      <c r="B78" s="3" t="s">
        <v>11</v>
      </c>
      <c r="C78" s="3" t="s">
        <v>12</v>
      </c>
      <c r="D78" s="3">
        <v>793</v>
      </c>
      <c r="E78" s="9">
        <v>45691</v>
      </c>
      <c r="F78" s="9">
        <v>45691</v>
      </c>
      <c r="G78" s="15">
        <v>171200</v>
      </c>
      <c r="H78" s="15">
        <v>171200</v>
      </c>
      <c r="I78" s="8" t="s">
        <v>14</v>
      </c>
      <c r="J78" s="8" t="s">
        <v>13</v>
      </c>
      <c r="K78" s="8" t="s">
        <v>15</v>
      </c>
      <c r="L78" s="3" t="s">
        <v>17</v>
      </c>
    </row>
    <row r="79" spans="1:12" x14ac:dyDescent="0.35">
      <c r="A79" s="16">
        <v>31886736</v>
      </c>
      <c r="B79" s="3" t="s">
        <v>11</v>
      </c>
      <c r="C79" s="3" t="s">
        <v>12</v>
      </c>
      <c r="D79" s="3">
        <v>794</v>
      </c>
      <c r="E79" s="9">
        <v>45691</v>
      </c>
      <c r="F79" s="9">
        <v>45691</v>
      </c>
      <c r="G79" s="15">
        <v>191425</v>
      </c>
      <c r="H79" s="15">
        <v>191425</v>
      </c>
      <c r="I79" s="8" t="s">
        <v>14</v>
      </c>
      <c r="J79" s="8" t="s">
        <v>13</v>
      </c>
      <c r="K79" s="8" t="s">
        <v>15</v>
      </c>
      <c r="L79" s="3" t="s">
        <v>17</v>
      </c>
    </row>
    <row r="80" spans="1:12" x14ac:dyDescent="0.35">
      <c r="A80" s="16">
        <v>31886736</v>
      </c>
      <c r="B80" s="17" t="s">
        <v>11</v>
      </c>
      <c r="C80" s="17" t="s">
        <v>12</v>
      </c>
      <c r="D80" s="17">
        <v>795</v>
      </c>
      <c r="E80" s="18">
        <v>45691</v>
      </c>
      <c r="F80" s="18">
        <v>45691</v>
      </c>
      <c r="G80" s="19">
        <v>191425</v>
      </c>
      <c r="H80" s="19">
        <v>191425</v>
      </c>
      <c r="I80" s="20" t="s">
        <v>14</v>
      </c>
      <c r="J80" s="20" t="s">
        <v>13</v>
      </c>
      <c r="K80" s="20" t="s">
        <v>15</v>
      </c>
      <c r="L80" s="17" t="s">
        <v>17</v>
      </c>
    </row>
    <row r="81" spans="1:12" x14ac:dyDescent="0.35">
      <c r="A81" s="3">
        <v>31886736</v>
      </c>
      <c r="B81" s="3" t="s">
        <v>11</v>
      </c>
      <c r="C81" s="3" t="s">
        <v>12</v>
      </c>
      <c r="D81" s="3">
        <v>796</v>
      </c>
      <c r="E81" s="9">
        <v>45691</v>
      </c>
      <c r="F81" s="9">
        <v>45691</v>
      </c>
      <c r="G81" s="15">
        <v>191425</v>
      </c>
      <c r="H81" s="15">
        <v>191425</v>
      </c>
      <c r="I81" s="8" t="s">
        <v>14</v>
      </c>
      <c r="J81" s="8" t="s">
        <v>13</v>
      </c>
      <c r="K81" s="8" t="s">
        <v>15</v>
      </c>
      <c r="L81" s="3" t="s">
        <v>17</v>
      </c>
    </row>
    <row r="82" spans="1:12" x14ac:dyDescent="0.35">
      <c r="A82" s="3">
        <v>31886736</v>
      </c>
      <c r="B82" s="3" t="s">
        <v>11</v>
      </c>
      <c r="C82" s="3" t="s">
        <v>12</v>
      </c>
      <c r="D82" s="3">
        <v>797</v>
      </c>
      <c r="E82" s="9">
        <v>45691</v>
      </c>
      <c r="F82" s="9">
        <v>45691</v>
      </c>
      <c r="G82" s="15">
        <v>191425</v>
      </c>
      <c r="H82" s="15">
        <v>191425</v>
      </c>
      <c r="I82" s="8" t="s">
        <v>14</v>
      </c>
      <c r="J82" s="8" t="s">
        <v>13</v>
      </c>
      <c r="K82" s="8" t="s">
        <v>15</v>
      </c>
      <c r="L82" s="3" t="s">
        <v>17</v>
      </c>
    </row>
    <row r="83" spans="1:12" x14ac:dyDescent="0.35">
      <c r="A83" s="3">
        <v>31886736</v>
      </c>
      <c r="B83" s="3" t="s">
        <v>11</v>
      </c>
      <c r="C83" s="3" t="s">
        <v>12</v>
      </c>
      <c r="D83" s="3">
        <v>798</v>
      </c>
      <c r="E83" s="9">
        <v>45691</v>
      </c>
      <c r="F83" s="9">
        <v>45691</v>
      </c>
      <c r="G83" s="15">
        <v>191425</v>
      </c>
      <c r="H83" s="15">
        <v>191425</v>
      </c>
      <c r="I83" s="8" t="s">
        <v>14</v>
      </c>
      <c r="J83" s="8" t="s">
        <v>13</v>
      </c>
      <c r="K83" s="8" t="s">
        <v>15</v>
      </c>
      <c r="L83" s="3" t="s">
        <v>17</v>
      </c>
    </row>
    <row r="84" spans="1:12" x14ac:dyDescent="0.35">
      <c r="A84" s="3">
        <v>31886736</v>
      </c>
      <c r="B84" s="3" t="s">
        <v>11</v>
      </c>
      <c r="C84" s="3" t="s">
        <v>12</v>
      </c>
      <c r="D84" s="3">
        <v>799</v>
      </c>
      <c r="E84" s="9">
        <v>45691</v>
      </c>
      <c r="F84" s="9">
        <v>45691</v>
      </c>
      <c r="G84" s="15">
        <v>3029800</v>
      </c>
      <c r="H84" s="15">
        <v>3029800</v>
      </c>
      <c r="I84" s="8" t="s">
        <v>14</v>
      </c>
      <c r="J84" s="8" t="s">
        <v>13</v>
      </c>
      <c r="K84" s="8" t="s">
        <v>15</v>
      </c>
      <c r="L84" s="3" t="s">
        <v>17</v>
      </c>
    </row>
    <row r="85" spans="1:12" x14ac:dyDescent="0.35">
      <c r="A85" s="3">
        <v>31886736</v>
      </c>
      <c r="B85" s="3" t="s">
        <v>11</v>
      </c>
      <c r="C85" s="3" t="s">
        <v>12</v>
      </c>
      <c r="D85" s="3">
        <v>803</v>
      </c>
      <c r="E85" s="9">
        <v>45693</v>
      </c>
      <c r="F85" s="9">
        <v>45693</v>
      </c>
      <c r="G85" s="15">
        <v>442600</v>
      </c>
      <c r="H85" s="15">
        <v>442600</v>
      </c>
      <c r="I85" s="8" t="s">
        <v>14</v>
      </c>
      <c r="J85" s="8" t="s">
        <v>13</v>
      </c>
      <c r="K85" s="8" t="s">
        <v>15</v>
      </c>
      <c r="L85" s="3" t="s">
        <v>17</v>
      </c>
    </row>
    <row r="86" spans="1:12" x14ac:dyDescent="0.35">
      <c r="A86" s="3">
        <v>31886736</v>
      </c>
      <c r="B86" s="3" t="s">
        <v>11</v>
      </c>
      <c r="C86" s="3" t="s">
        <v>12</v>
      </c>
      <c r="D86" s="3">
        <v>806</v>
      </c>
      <c r="E86" s="9">
        <v>45694</v>
      </c>
      <c r="F86" s="9">
        <v>45694</v>
      </c>
      <c r="G86" s="15">
        <v>216300</v>
      </c>
      <c r="H86" s="15">
        <v>216300</v>
      </c>
      <c r="I86" s="8" t="s">
        <v>14</v>
      </c>
      <c r="J86" s="8" t="s">
        <v>13</v>
      </c>
      <c r="K86" s="8" t="s">
        <v>15</v>
      </c>
      <c r="L86" s="3" t="s">
        <v>17</v>
      </c>
    </row>
    <row r="87" spans="1:12" x14ac:dyDescent="0.35">
      <c r="H87" s="21">
        <f>SUM(H2:H86)</f>
        <v>50807816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81640625" bestFit="1" customWidth="1"/>
  </cols>
  <sheetData>
    <row r="3" spans="1:3" x14ac:dyDescent="0.35">
      <c r="A3" s="110" t="s">
        <v>300</v>
      </c>
      <c r="B3" t="s">
        <v>298</v>
      </c>
      <c r="C3" t="s">
        <v>299</v>
      </c>
    </row>
    <row r="4" spans="1:3" x14ac:dyDescent="0.35">
      <c r="A4" s="111" t="s">
        <v>296</v>
      </c>
      <c r="B4" s="109">
        <v>55</v>
      </c>
      <c r="C4" s="109">
        <v>49912395</v>
      </c>
    </row>
    <row r="5" spans="1:3" x14ac:dyDescent="0.35">
      <c r="A5" s="111" t="s">
        <v>53</v>
      </c>
      <c r="B5" s="109">
        <v>3</v>
      </c>
      <c r="C5" s="109">
        <v>825400</v>
      </c>
    </row>
    <row r="6" spans="1:3" x14ac:dyDescent="0.35">
      <c r="A6" s="111" t="s">
        <v>219</v>
      </c>
      <c r="B6" s="109">
        <v>1</v>
      </c>
      <c r="C6" s="109">
        <v>216300</v>
      </c>
    </row>
    <row r="7" spans="1:3" x14ac:dyDescent="0.35">
      <c r="A7" s="111" t="s">
        <v>297</v>
      </c>
      <c r="B7" s="109">
        <v>5</v>
      </c>
      <c r="C7" s="109">
        <v>18128600</v>
      </c>
    </row>
    <row r="8" spans="1:3" x14ac:dyDescent="0.35">
      <c r="A8" s="111" t="s">
        <v>67</v>
      </c>
      <c r="B8" s="109">
        <v>20</v>
      </c>
      <c r="C8" s="109">
        <v>16664475</v>
      </c>
    </row>
    <row r="9" spans="1:3" x14ac:dyDescent="0.35">
      <c r="A9" s="111" t="s">
        <v>301</v>
      </c>
      <c r="B9" s="109">
        <v>84</v>
      </c>
      <c r="C9" s="109">
        <v>85747170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6"/>
  <sheetViews>
    <sheetView showGridLines="0" topLeftCell="AP1" workbookViewId="0">
      <pane ySplit="2" topLeftCell="A58" activePane="bottomLeft" state="frozen"/>
      <selection pane="bottomLeft" activeCell="B3" sqref="B3"/>
    </sheetView>
  </sheetViews>
  <sheetFormatPr baseColWidth="10" defaultRowHeight="14.5" x14ac:dyDescent="0.35"/>
  <cols>
    <col min="6" max="44" width="10.90625" customWidth="1"/>
  </cols>
  <sheetData>
    <row r="1" spans="1:56" s="107" customFormat="1" ht="10" x14ac:dyDescent="0.2">
      <c r="A1" s="31">
        <v>45688</v>
      </c>
      <c r="B1" s="102"/>
      <c r="C1" s="102"/>
      <c r="D1" s="102"/>
      <c r="E1" s="102"/>
      <c r="F1" s="102"/>
      <c r="G1" s="102"/>
      <c r="H1" s="102"/>
      <c r="I1" s="103">
        <f>+SUBTOTAL(9,I3:I22472)</f>
        <v>85747170</v>
      </c>
      <c r="J1" s="103">
        <f>+SUBTOTAL(9,J3:J22472)</f>
        <v>50789816</v>
      </c>
      <c r="K1" s="104">
        <f>+J1-SUM(AD1:AL1)</f>
        <v>0</v>
      </c>
      <c r="L1" s="105"/>
      <c r="M1" s="102"/>
      <c r="N1" s="103">
        <f>+SUBTOTAL(9,N3:N22472)</f>
        <v>1756300</v>
      </c>
      <c r="O1" s="106"/>
      <c r="P1" s="102"/>
      <c r="Q1" s="102"/>
      <c r="R1" s="102"/>
      <c r="S1" s="102"/>
      <c r="T1" s="102"/>
      <c r="U1" s="102"/>
      <c r="V1" s="102"/>
      <c r="W1" s="103">
        <f>+SUBTOTAL(9,W3:W22472)</f>
        <v>832800</v>
      </c>
      <c r="X1" s="102"/>
      <c r="Y1" s="102"/>
      <c r="Z1" s="102"/>
      <c r="AA1" s="102"/>
      <c r="AB1" s="102"/>
      <c r="AC1" s="102"/>
      <c r="AD1" s="103">
        <f t="shared" ref="AD1:AY1" si="0">+SUBTOTAL(9,AD3:AD22472)</f>
        <v>32426981</v>
      </c>
      <c r="AE1" s="103">
        <f t="shared" si="0"/>
        <v>825400</v>
      </c>
      <c r="AF1" s="103">
        <f t="shared" si="0"/>
        <v>216300</v>
      </c>
      <c r="AG1" s="103">
        <f t="shared" si="0"/>
        <v>0</v>
      </c>
      <c r="AH1" s="103">
        <f t="shared" si="0"/>
        <v>656660</v>
      </c>
      <c r="AI1" s="103">
        <f t="shared" si="0"/>
        <v>0</v>
      </c>
      <c r="AJ1" s="103">
        <f t="shared" si="0"/>
        <v>16664475</v>
      </c>
      <c r="AK1" s="103">
        <f t="shared" si="0"/>
        <v>0</v>
      </c>
      <c r="AL1" s="103">
        <f t="shared" si="0"/>
        <v>0</v>
      </c>
      <c r="AM1" s="103">
        <f t="shared" ref="AM1:AR1" si="1">+SUBTOTAL(9,AM3:AM22472)</f>
        <v>402546</v>
      </c>
      <c r="AN1" s="102"/>
      <c r="AO1" s="102"/>
      <c r="AP1" s="102"/>
      <c r="AQ1" s="102"/>
      <c r="AR1" s="103"/>
      <c r="AS1" s="103">
        <f t="shared" ref="AS1:AX1" si="2">+SUBTOTAL(9,AS3:AS22472)</f>
        <v>2707003</v>
      </c>
      <c r="AT1" s="102"/>
      <c r="AU1" s="102"/>
      <c r="AV1" s="102"/>
      <c r="AW1" s="102"/>
      <c r="AX1" s="103"/>
      <c r="AY1" s="103">
        <f t="shared" si="0"/>
        <v>56598559</v>
      </c>
      <c r="AZ1" s="102"/>
      <c r="BA1" s="102"/>
      <c r="BB1" s="102"/>
      <c r="BC1" s="102"/>
      <c r="BD1" s="103"/>
    </row>
    <row r="2" spans="1:56" s="28" customFormat="1" ht="30" x14ac:dyDescent="0.35">
      <c r="A2" s="22" t="s">
        <v>6</v>
      </c>
      <c r="B2" s="22" t="s">
        <v>8</v>
      </c>
      <c r="C2" s="22" t="s">
        <v>0</v>
      </c>
      <c r="D2" s="22" t="s">
        <v>1</v>
      </c>
      <c r="E2" s="22" t="s">
        <v>18</v>
      </c>
      <c r="F2" s="22" t="s">
        <v>19</v>
      </c>
      <c r="G2" s="23" t="s">
        <v>2</v>
      </c>
      <c r="H2" s="23" t="s">
        <v>3</v>
      </c>
      <c r="I2" s="94" t="s">
        <v>4</v>
      </c>
      <c r="J2" s="94" t="s">
        <v>5</v>
      </c>
      <c r="K2" s="22" t="s">
        <v>7</v>
      </c>
      <c r="L2" s="95" t="s">
        <v>269</v>
      </c>
      <c r="M2" s="24" t="s">
        <v>270</v>
      </c>
      <c r="N2" s="96" t="s">
        <v>20</v>
      </c>
      <c r="O2" s="97" t="s">
        <v>21</v>
      </c>
      <c r="P2" s="25" t="s">
        <v>22</v>
      </c>
      <c r="Q2" s="25" t="s">
        <v>23</v>
      </c>
      <c r="R2" s="25" t="s">
        <v>24</v>
      </c>
      <c r="S2" s="25" t="s">
        <v>25</v>
      </c>
      <c r="T2" s="25" t="s">
        <v>26</v>
      </c>
      <c r="U2" s="25" t="s">
        <v>27</v>
      </c>
      <c r="V2" s="25" t="s">
        <v>28</v>
      </c>
      <c r="W2" s="26" t="s">
        <v>32</v>
      </c>
      <c r="X2" s="26" t="s">
        <v>33</v>
      </c>
      <c r="Y2" s="26" t="s">
        <v>34</v>
      </c>
      <c r="Z2" s="26" t="s">
        <v>35</v>
      </c>
      <c r="AA2" s="26" t="s">
        <v>36</v>
      </c>
      <c r="AB2" s="26" t="s">
        <v>37</v>
      </c>
      <c r="AC2" s="26" t="s">
        <v>271</v>
      </c>
      <c r="AD2" s="98" t="s">
        <v>38</v>
      </c>
      <c r="AE2" s="98" t="s">
        <v>39</v>
      </c>
      <c r="AF2" s="98" t="s">
        <v>40</v>
      </c>
      <c r="AG2" s="98" t="s">
        <v>30</v>
      </c>
      <c r="AH2" s="98" t="s">
        <v>41</v>
      </c>
      <c r="AI2" s="98" t="s">
        <v>29</v>
      </c>
      <c r="AJ2" s="98" t="s">
        <v>42</v>
      </c>
      <c r="AK2" s="98" t="s">
        <v>43</v>
      </c>
      <c r="AL2" s="98" t="s">
        <v>44</v>
      </c>
      <c r="AM2" s="25" t="s">
        <v>45</v>
      </c>
      <c r="AN2" s="25" t="s">
        <v>46</v>
      </c>
      <c r="AO2" s="25" t="s">
        <v>47</v>
      </c>
      <c r="AP2" s="25" t="s">
        <v>48</v>
      </c>
      <c r="AQ2" s="25" t="s">
        <v>49</v>
      </c>
      <c r="AR2" s="25" t="s">
        <v>50</v>
      </c>
      <c r="AS2" s="24" t="s">
        <v>45</v>
      </c>
      <c r="AT2" s="24" t="s">
        <v>46</v>
      </c>
      <c r="AU2" s="24" t="s">
        <v>47</v>
      </c>
      <c r="AV2" s="24" t="s">
        <v>48</v>
      </c>
      <c r="AW2" s="24" t="s">
        <v>49</v>
      </c>
      <c r="AX2" s="24" t="s">
        <v>50</v>
      </c>
      <c r="AY2" s="27" t="s">
        <v>45</v>
      </c>
      <c r="AZ2" s="27" t="s">
        <v>46</v>
      </c>
      <c r="BA2" s="27" t="s">
        <v>47</v>
      </c>
      <c r="BB2" s="27" t="s">
        <v>48</v>
      </c>
      <c r="BC2" s="27" t="s">
        <v>49</v>
      </c>
      <c r="BD2" s="27" t="s">
        <v>50</v>
      </c>
    </row>
    <row r="3" spans="1:56" s="28" customFormat="1" ht="10" customHeight="1" x14ac:dyDescent="0.35">
      <c r="A3" s="29">
        <v>31886736</v>
      </c>
      <c r="B3" s="29" t="s">
        <v>11</v>
      </c>
      <c r="C3" s="29" t="s">
        <v>12</v>
      </c>
      <c r="D3" s="29">
        <v>82</v>
      </c>
      <c r="E3" s="29" t="s">
        <v>213</v>
      </c>
      <c r="F3" s="29" t="s">
        <v>214</v>
      </c>
      <c r="G3" s="30">
        <v>44293</v>
      </c>
      <c r="H3" s="30">
        <v>44295</v>
      </c>
      <c r="I3" s="99">
        <v>432800</v>
      </c>
      <c r="J3" s="99">
        <v>41304</v>
      </c>
      <c r="K3" s="100" t="s">
        <v>14</v>
      </c>
      <c r="L3" s="108" t="s">
        <v>38</v>
      </c>
      <c r="M3" s="29" t="s">
        <v>296</v>
      </c>
      <c r="N3" s="99">
        <v>0</v>
      </c>
      <c r="O3" s="101"/>
      <c r="P3" s="29" t="s">
        <v>68</v>
      </c>
      <c r="Q3" s="30">
        <v>44293</v>
      </c>
      <c r="R3" s="30">
        <v>44295</v>
      </c>
      <c r="S3" s="30">
        <v>44295</v>
      </c>
      <c r="T3" s="30"/>
      <c r="U3" s="29">
        <v>1393</v>
      </c>
      <c r="V3" s="29" t="s">
        <v>272</v>
      </c>
      <c r="W3" s="99">
        <v>0</v>
      </c>
      <c r="X3" s="29"/>
      <c r="Y3" s="29"/>
      <c r="Z3" s="29"/>
      <c r="AA3" s="29"/>
      <c r="AB3" s="29"/>
      <c r="AC3" s="29" t="s">
        <v>280</v>
      </c>
      <c r="AD3" s="99">
        <v>41304</v>
      </c>
      <c r="AE3" s="99">
        <v>0</v>
      </c>
      <c r="AF3" s="99">
        <v>0</v>
      </c>
      <c r="AG3" s="99">
        <v>0</v>
      </c>
      <c r="AH3" s="99">
        <v>0</v>
      </c>
      <c r="AI3" s="99">
        <v>0</v>
      </c>
      <c r="AJ3" s="99">
        <v>0</v>
      </c>
      <c r="AK3" s="99">
        <v>0</v>
      </c>
      <c r="AL3" s="99">
        <v>0</v>
      </c>
      <c r="AM3" s="99">
        <v>36584</v>
      </c>
      <c r="AN3" s="99">
        <v>0</v>
      </c>
      <c r="AO3" s="29">
        <v>4800048670</v>
      </c>
      <c r="AP3" s="30">
        <v>44384</v>
      </c>
      <c r="AQ3" s="29" t="s">
        <v>285</v>
      </c>
      <c r="AR3" s="99">
        <v>36584</v>
      </c>
      <c r="AS3" s="99">
        <v>113488</v>
      </c>
      <c r="AT3" s="99">
        <v>0</v>
      </c>
      <c r="AU3" s="29">
        <v>2201092067</v>
      </c>
      <c r="AV3" s="30">
        <f>+IF(AU3="","",IFERROR(VLOOKUP($AU:$AU,[3]Hoja1!$F:$I,2,0),""))</f>
        <v>44425</v>
      </c>
      <c r="AW3" s="29" t="str">
        <f>+IF(AU3="","",IFERROR(VLOOKUP($AU:$AU,[3]Hoja1!$F:$I,3,0),""))</f>
        <v>(en blanco)</v>
      </c>
      <c r="AX3" s="99">
        <f>+IF(AU3="",0,IFERROR(VLOOKUP($AU:$AU,[3]Hoja1!$F:$I,4,0),0))</f>
        <v>3262942</v>
      </c>
      <c r="AY3" s="99">
        <v>234728</v>
      </c>
      <c r="AZ3" s="99">
        <v>0</v>
      </c>
      <c r="BA3" s="29">
        <v>2201052481</v>
      </c>
      <c r="BB3" s="30">
        <v>44341</v>
      </c>
      <c r="BC3" s="29" t="s">
        <v>284</v>
      </c>
      <c r="BD3" s="99">
        <v>276574</v>
      </c>
    </row>
    <row r="4" spans="1:56" s="28" customFormat="1" ht="10" x14ac:dyDescent="0.35">
      <c r="A4" s="29">
        <v>31886736</v>
      </c>
      <c r="B4" s="29" t="s">
        <v>11</v>
      </c>
      <c r="C4" s="29" t="s">
        <v>12</v>
      </c>
      <c r="D4" s="29">
        <v>101</v>
      </c>
      <c r="E4" s="29" t="s">
        <v>207</v>
      </c>
      <c r="F4" s="29" t="s">
        <v>208</v>
      </c>
      <c r="G4" s="30">
        <v>44349</v>
      </c>
      <c r="H4" s="30">
        <v>44350</v>
      </c>
      <c r="I4" s="99">
        <v>303900</v>
      </c>
      <c r="J4" s="99">
        <v>34210</v>
      </c>
      <c r="K4" s="100" t="s">
        <v>14</v>
      </c>
      <c r="L4" s="108" t="s">
        <v>38</v>
      </c>
      <c r="M4" s="29" t="s">
        <v>296</v>
      </c>
      <c r="N4" s="99">
        <v>0</v>
      </c>
      <c r="O4" s="101"/>
      <c r="P4" s="29" t="s">
        <v>68</v>
      </c>
      <c r="Q4" s="30">
        <v>44349</v>
      </c>
      <c r="R4" s="30">
        <v>44351</v>
      </c>
      <c r="S4" s="30">
        <v>44351</v>
      </c>
      <c r="T4" s="30"/>
      <c r="U4" s="29">
        <v>1337</v>
      </c>
      <c r="V4" s="29" t="s">
        <v>272</v>
      </c>
      <c r="W4" s="99">
        <v>0</v>
      </c>
      <c r="X4" s="29"/>
      <c r="Y4" s="29"/>
      <c r="Z4" s="29"/>
      <c r="AA4" s="29"/>
      <c r="AB4" s="29"/>
      <c r="AC4" s="29" t="s">
        <v>280</v>
      </c>
      <c r="AD4" s="99">
        <v>34210</v>
      </c>
      <c r="AE4" s="99">
        <v>0</v>
      </c>
      <c r="AF4" s="99">
        <v>0</v>
      </c>
      <c r="AG4" s="99">
        <v>0</v>
      </c>
      <c r="AH4" s="99">
        <v>0</v>
      </c>
      <c r="AI4" s="99">
        <v>0</v>
      </c>
      <c r="AJ4" s="99">
        <v>0</v>
      </c>
      <c r="AK4" s="99">
        <v>0</v>
      </c>
      <c r="AL4" s="99">
        <v>0</v>
      </c>
      <c r="AM4" s="99">
        <v>32600</v>
      </c>
      <c r="AN4" s="99">
        <v>0</v>
      </c>
      <c r="AO4" s="29">
        <v>4800051063</v>
      </c>
      <c r="AP4" s="30">
        <v>44500</v>
      </c>
      <c r="AQ4" s="29" t="s">
        <v>286</v>
      </c>
      <c r="AR4" s="99">
        <v>32600</v>
      </c>
      <c r="AS4" s="99">
        <f>+VLOOKUP($E:$E,[3]MERCEDES!$N$123:$O$135,2,0)</f>
        <v>73441</v>
      </c>
      <c r="AT4" s="99">
        <v>0</v>
      </c>
      <c r="AU4" s="29">
        <v>2201166750</v>
      </c>
      <c r="AV4" s="30">
        <f>+IF(AU4="","",IFERROR(VLOOKUP($AU:$AU,[3]Hoja1!$F:$I,2,0),""))</f>
        <v>44573</v>
      </c>
      <c r="AW4" s="29" t="str">
        <f>+IF(AU4="","",IFERROR(VLOOKUP($AU:$AU,[3]Hoja1!$F:$I,3,0),""))</f>
        <v>(en blanco)</v>
      </c>
      <c r="AX4" s="99">
        <f>+IF(AU4="",0,IFERROR(VLOOKUP($AU:$AU,[3]Hoja1!$F:$I,4,0),0))</f>
        <v>8735325</v>
      </c>
      <c r="AY4" s="99">
        <v>165859</v>
      </c>
      <c r="AZ4" s="99">
        <v>0</v>
      </c>
      <c r="BA4" s="29">
        <v>2201125374</v>
      </c>
      <c r="BB4" s="30">
        <v>44496</v>
      </c>
      <c r="BC4" s="29" t="s">
        <v>284</v>
      </c>
      <c r="BD4" s="99">
        <v>165859</v>
      </c>
    </row>
    <row r="5" spans="1:56" s="28" customFormat="1" ht="10" customHeight="1" x14ac:dyDescent="0.35">
      <c r="A5" s="29">
        <v>31886736</v>
      </c>
      <c r="B5" s="29" t="s">
        <v>11</v>
      </c>
      <c r="C5" s="29" t="s">
        <v>12</v>
      </c>
      <c r="D5" s="29">
        <v>142</v>
      </c>
      <c r="E5" s="29" t="s">
        <v>193</v>
      </c>
      <c r="F5" s="29" t="s">
        <v>194</v>
      </c>
      <c r="G5" s="30">
        <v>44414</v>
      </c>
      <c r="H5" s="30">
        <v>44421</v>
      </c>
      <c r="I5" s="99">
        <v>80000</v>
      </c>
      <c r="J5" s="99">
        <v>5300</v>
      </c>
      <c r="K5" s="100" t="s">
        <v>14</v>
      </c>
      <c r="L5" s="108" t="s">
        <v>38</v>
      </c>
      <c r="M5" s="29" t="s">
        <v>296</v>
      </c>
      <c r="N5" s="99">
        <v>0</v>
      </c>
      <c r="O5" s="101"/>
      <c r="P5" s="29" t="s">
        <v>68</v>
      </c>
      <c r="Q5" s="30">
        <v>44414</v>
      </c>
      <c r="R5" s="30">
        <v>44460</v>
      </c>
      <c r="S5" s="30">
        <v>44460</v>
      </c>
      <c r="T5" s="30"/>
      <c r="U5" s="29">
        <v>1228</v>
      </c>
      <c r="V5" s="29" t="s">
        <v>272</v>
      </c>
      <c r="W5" s="99">
        <v>0</v>
      </c>
      <c r="X5" s="29"/>
      <c r="Y5" s="29"/>
      <c r="Z5" s="29"/>
      <c r="AA5" s="29"/>
      <c r="AB5" s="29"/>
      <c r="AC5" s="29" t="s">
        <v>280</v>
      </c>
      <c r="AD5" s="99">
        <v>5300</v>
      </c>
      <c r="AE5" s="99">
        <v>0</v>
      </c>
      <c r="AF5" s="99">
        <v>0</v>
      </c>
      <c r="AG5" s="99">
        <v>0</v>
      </c>
      <c r="AH5" s="99">
        <v>0</v>
      </c>
      <c r="AI5" s="99">
        <v>0</v>
      </c>
      <c r="AJ5" s="99">
        <v>0</v>
      </c>
      <c r="AK5" s="99">
        <v>0</v>
      </c>
      <c r="AL5" s="99">
        <v>0</v>
      </c>
      <c r="AM5" s="99">
        <v>5300</v>
      </c>
      <c r="AN5" s="99">
        <v>0</v>
      </c>
      <c r="AO5" s="29">
        <v>4800053685</v>
      </c>
      <c r="AP5" s="30">
        <v>44620</v>
      </c>
      <c r="AQ5" s="29" t="s">
        <v>287</v>
      </c>
      <c r="AR5" s="99">
        <v>5300</v>
      </c>
      <c r="AS5" s="99">
        <f>+VLOOKUP($E:$E,[3]MERCEDES!$N$181:$O$187,2,0)</f>
        <v>43920</v>
      </c>
      <c r="AT5" s="99">
        <v>0</v>
      </c>
      <c r="AU5" s="29">
        <v>2201257603</v>
      </c>
      <c r="AV5" s="30">
        <f>+IF(AU5="","",IFERROR(VLOOKUP($AU:$AU,[3]Hoja1!$F:$I,2,0),""))</f>
        <v>44742</v>
      </c>
      <c r="AW5" s="29" t="str">
        <f>+IF(AU5="","",IFERROR(VLOOKUP($AU:$AU,[3]Hoja1!$F:$I,3,0),""))</f>
        <v>(en blanco)</v>
      </c>
      <c r="AX5" s="99">
        <f>+IF(AU5="",0,IFERROR(VLOOKUP($AU:$AU,[3]Hoja1!$F:$I,4,0),0))</f>
        <v>831672</v>
      </c>
      <c r="AY5" s="99">
        <v>22780</v>
      </c>
      <c r="AZ5" s="99">
        <v>0</v>
      </c>
      <c r="BA5" s="29">
        <v>2201214972</v>
      </c>
      <c r="BB5" s="30">
        <v>44673</v>
      </c>
      <c r="BC5" s="29" t="s">
        <v>284</v>
      </c>
      <c r="BD5" s="99">
        <v>8706747</v>
      </c>
    </row>
    <row r="6" spans="1:56" s="28" customFormat="1" ht="10" customHeight="1" x14ac:dyDescent="0.35">
      <c r="A6" s="29">
        <v>31886736</v>
      </c>
      <c r="B6" s="29" t="s">
        <v>11</v>
      </c>
      <c r="C6" s="29" t="s">
        <v>12</v>
      </c>
      <c r="D6" s="29">
        <v>140</v>
      </c>
      <c r="E6" s="29" t="s">
        <v>195</v>
      </c>
      <c r="F6" s="29" t="s">
        <v>196</v>
      </c>
      <c r="G6" s="30">
        <v>44414</v>
      </c>
      <c r="H6" s="30">
        <v>44421</v>
      </c>
      <c r="I6" s="99">
        <v>440000</v>
      </c>
      <c r="J6" s="99">
        <v>14765</v>
      </c>
      <c r="K6" s="100" t="s">
        <v>14</v>
      </c>
      <c r="L6" s="108" t="s">
        <v>38</v>
      </c>
      <c r="M6" s="29" t="s">
        <v>296</v>
      </c>
      <c r="N6" s="99">
        <v>0</v>
      </c>
      <c r="O6" s="101"/>
      <c r="P6" s="29" t="s">
        <v>68</v>
      </c>
      <c r="Q6" s="30">
        <v>44414</v>
      </c>
      <c r="R6" s="30">
        <v>44460</v>
      </c>
      <c r="S6" s="30">
        <v>44460</v>
      </c>
      <c r="T6" s="30"/>
      <c r="U6" s="29">
        <v>1228</v>
      </c>
      <c r="V6" s="29" t="s">
        <v>272</v>
      </c>
      <c r="W6" s="99">
        <v>0</v>
      </c>
      <c r="X6" s="29"/>
      <c r="Y6" s="29"/>
      <c r="Z6" s="29"/>
      <c r="AA6" s="29"/>
      <c r="AB6" s="29"/>
      <c r="AC6" s="29" t="s">
        <v>280</v>
      </c>
      <c r="AD6" s="99">
        <v>14765</v>
      </c>
      <c r="AE6" s="99">
        <v>0</v>
      </c>
      <c r="AF6" s="99">
        <v>0</v>
      </c>
      <c r="AG6" s="99">
        <v>0</v>
      </c>
      <c r="AH6" s="99">
        <v>0</v>
      </c>
      <c r="AI6" s="99">
        <v>0</v>
      </c>
      <c r="AJ6" s="99">
        <v>0</v>
      </c>
      <c r="AK6" s="99">
        <v>0</v>
      </c>
      <c r="AL6" s="99">
        <v>0</v>
      </c>
      <c r="AM6" s="99">
        <v>14765</v>
      </c>
      <c r="AN6" s="99">
        <v>0</v>
      </c>
      <c r="AO6" s="29">
        <v>4800052937</v>
      </c>
      <c r="AP6" s="30">
        <v>44592</v>
      </c>
      <c r="AQ6" s="29" t="s">
        <v>288</v>
      </c>
      <c r="AR6" s="99">
        <v>14765</v>
      </c>
      <c r="AS6" s="99">
        <f>+VLOOKUP($E:$E,[3]MERCEDES!$N$181:$O$187,2,0)</f>
        <v>376200</v>
      </c>
      <c r="AT6" s="99">
        <v>0</v>
      </c>
      <c r="AU6" s="29">
        <v>2201257603</v>
      </c>
      <c r="AV6" s="30">
        <f>+IF(AU6="","",IFERROR(VLOOKUP($AU:$AU,[3]Hoja1!$F:$I,2,0),""))</f>
        <v>44742</v>
      </c>
      <c r="AW6" s="29" t="str">
        <f>+IF(AU6="","",IFERROR(VLOOKUP($AU:$AU,[3]Hoja1!$F:$I,3,0),""))</f>
        <v>(en blanco)</v>
      </c>
      <c r="AX6" s="99">
        <f>+IF(AU6="",0,IFERROR(VLOOKUP($AU:$AU,[3]Hoja1!$F:$I,4,0),0))</f>
        <v>831672</v>
      </c>
      <c r="AY6" s="99">
        <v>5035</v>
      </c>
      <c r="AZ6" s="99">
        <v>0</v>
      </c>
      <c r="BA6" s="29">
        <v>2201214972</v>
      </c>
      <c r="BB6" s="30">
        <v>44673</v>
      </c>
      <c r="BC6" s="29" t="s">
        <v>284</v>
      </c>
      <c r="BD6" s="99">
        <v>8706747</v>
      </c>
    </row>
    <row r="7" spans="1:56" s="28" customFormat="1" ht="10" customHeight="1" x14ac:dyDescent="0.35">
      <c r="A7" s="29">
        <v>31886736</v>
      </c>
      <c r="B7" s="29" t="s">
        <v>11</v>
      </c>
      <c r="C7" s="29" t="s">
        <v>12</v>
      </c>
      <c r="D7" s="29">
        <v>161</v>
      </c>
      <c r="E7" s="29" t="s">
        <v>201</v>
      </c>
      <c r="F7" s="29" t="s">
        <v>202</v>
      </c>
      <c r="G7" s="30">
        <v>44446</v>
      </c>
      <c r="H7" s="30">
        <v>44446</v>
      </c>
      <c r="I7" s="99">
        <v>3099700</v>
      </c>
      <c r="J7" s="99">
        <v>90030</v>
      </c>
      <c r="K7" s="100" t="s">
        <v>14</v>
      </c>
      <c r="L7" s="108" t="s">
        <v>38</v>
      </c>
      <c r="M7" s="29" t="s">
        <v>296</v>
      </c>
      <c r="N7" s="99">
        <v>0</v>
      </c>
      <c r="O7" s="101"/>
      <c r="P7" s="29" t="s">
        <v>68</v>
      </c>
      <c r="Q7" s="30">
        <v>44446</v>
      </c>
      <c r="R7" s="30">
        <v>44449</v>
      </c>
      <c r="S7" s="30">
        <v>44449</v>
      </c>
      <c r="T7" s="30"/>
      <c r="U7" s="29">
        <v>1239</v>
      </c>
      <c r="V7" s="29" t="s">
        <v>272</v>
      </c>
      <c r="W7" s="99">
        <v>0</v>
      </c>
      <c r="X7" s="29"/>
      <c r="Y7" s="29"/>
      <c r="Z7" s="29"/>
      <c r="AA7" s="29"/>
      <c r="AB7" s="29"/>
      <c r="AC7" s="29" t="s">
        <v>280</v>
      </c>
      <c r="AD7" s="99">
        <v>90030</v>
      </c>
      <c r="AE7" s="99">
        <v>0</v>
      </c>
      <c r="AF7" s="99">
        <v>0</v>
      </c>
      <c r="AG7" s="99">
        <v>0</v>
      </c>
      <c r="AH7" s="99">
        <v>0</v>
      </c>
      <c r="AI7" s="99">
        <v>0</v>
      </c>
      <c r="AJ7" s="99">
        <v>0</v>
      </c>
      <c r="AK7" s="99">
        <v>0</v>
      </c>
      <c r="AL7" s="99">
        <v>0</v>
      </c>
      <c r="AM7" s="99">
        <f>+VLOOKUP(E7,[3]MERCEDES!$N$188:$O$204,2,0)</f>
        <v>72000</v>
      </c>
      <c r="AN7" s="99">
        <v>0</v>
      </c>
      <c r="AO7" s="29">
        <v>2201273744</v>
      </c>
      <c r="AP7" s="30">
        <f>+IF(AO7="","",IFERROR(VLOOKUP($AO:$AO,[3]Hoja1!$F:$I,2,0),""))</f>
        <v>44771</v>
      </c>
      <c r="AQ7" s="29" t="str">
        <f>+IF(AO7="","",IFERROR(VLOOKUP($AO:$AO,[3]Hoja1!$F:$I,3,0),""))</f>
        <v>(en blanco)</v>
      </c>
      <c r="AR7" s="99">
        <f>+IF(AO7="",0,IFERROR(VLOOKUP($AO:$AO,[3]Hoja1!$F:$I,4,0),0))</f>
        <v>9443651</v>
      </c>
      <c r="AS7" s="99">
        <f>+VLOOKUP($E:$E,[3]MERCEDES!$N$181:$O$187,2,0)</f>
        <v>53994</v>
      </c>
      <c r="AT7" s="99">
        <v>0</v>
      </c>
      <c r="AU7" s="29">
        <v>2201257603</v>
      </c>
      <c r="AV7" s="30">
        <f>+IF(AU7="","",IFERROR(VLOOKUP($AU:$AU,[3]Hoja1!$F:$I,2,0),""))</f>
        <v>44742</v>
      </c>
      <c r="AW7" s="29" t="str">
        <f>+IF(AU7="","",IFERROR(VLOOKUP($AU:$AU,[3]Hoja1!$F:$I,3,0),""))</f>
        <v>(en blanco)</v>
      </c>
      <c r="AX7" s="99">
        <f>+IF(AU7="",0,IFERROR(VLOOKUP($AU:$AU,[3]Hoja1!$F:$I,4,0),0))</f>
        <v>831672</v>
      </c>
      <c r="AY7" s="99">
        <v>2645706</v>
      </c>
      <c r="AZ7" s="99">
        <v>0</v>
      </c>
      <c r="BA7" s="29">
        <v>2201214972</v>
      </c>
      <c r="BB7" s="30">
        <v>44673</v>
      </c>
      <c r="BC7" s="29" t="s">
        <v>284</v>
      </c>
      <c r="BD7" s="99">
        <v>8706747</v>
      </c>
    </row>
    <row r="8" spans="1:56" s="28" customFormat="1" ht="10" customHeight="1" x14ac:dyDescent="0.35">
      <c r="A8" s="29">
        <v>31886736</v>
      </c>
      <c r="B8" s="29" t="s">
        <v>11</v>
      </c>
      <c r="C8" s="29" t="s">
        <v>12</v>
      </c>
      <c r="D8" s="29">
        <v>154</v>
      </c>
      <c r="E8" s="29" t="s">
        <v>199</v>
      </c>
      <c r="F8" s="29" t="s">
        <v>200</v>
      </c>
      <c r="G8" s="30">
        <v>44440</v>
      </c>
      <c r="H8" s="30">
        <v>44448</v>
      </c>
      <c r="I8" s="99">
        <v>233200</v>
      </c>
      <c r="J8" s="99">
        <v>52580</v>
      </c>
      <c r="K8" s="100" t="s">
        <v>14</v>
      </c>
      <c r="L8" s="108" t="s">
        <v>38</v>
      </c>
      <c r="M8" s="29" t="s">
        <v>296</v>
      </c>
      <c r="N8" s="99">
        <v>0</v>
      </c>
      <c r="O8" s="101"/>
      <c r="P8" s="29" t="s">
        <v>68</v>
      </c>
      <c r="Q8" s="30">
        <v>44440</v>
      </c>
      <c r="R8" s="30">
        <v>44449</v>
      </c>
      <c r="S8" s="30">
        <v>44449</v>
      </c>
      <c r="T8" s="30"/>
      <c r="U8" s="29">
        <v>1239</v>
      </c>
      <c r="V8" s="29" t="s">
        <v>272</v>
      </c>
      <c r="W8" s="99">
        <v>0</v>
      </c>
      <c r="X8" s="29"/>
      <c r="Y8" s="29"/>
      <c r="Z8" s="29"/>
      <c r="AA8" s="29"/>
      <c r="AB8" s="29"/>
      <c r="AC8" s="29" t="s">
        <v>280</v>
      </c>
      <c r="AD8" s="99">
        <v>52580</v>
      </c>
      <c r="AE8" s="99">
        <v>0</v>
      </c>
      <c r="AF8" s="99">
        <v>0</v>
      </c>
      <c r="AG8" s="99">
        <v>0</v>
      </c>
      <c r="AH8" s="99">
        <v>0</v>
      </c>
      <c r="AI8" s="99">
        <v>0</v>
      </c>
      <c r="AJ8" s="99">
        <v>0</v>
      </c>
      <c r="AK8" s="99">
        <v>0</v>
      </c>
      <c r="AL8" s="99">
        <v>0</v>
      </c>
      <c r="AM8" s="99">
        <v>61800</v>
      </c>
      <c r="AN8" s="99">
        <v>0</v>
      </c>
      <c r="AO8" s="29">
        <v>4800052459</v>
      </c>
      <c r="AP8" s="30">
        <v>44561</v>
      </c>
      <c r="AQ8" s="29" t="s">
        <v>289</v>
      </c>
      <c r="AR8" s="99">
        <v>61800</v>
      </c>
      <c r="AS8" s="99">
        <f>+VLOOKUP($E:$E,[3]MERCEDES!$N$181:$O$187,2,0)</f>
        <v>127612</v>
      </c>
      <c r="AT8" s="99">
        <v>0</v>
      </c>
      <c r="AU8" s="29">
        <v>2201257603</v>
      </c>
      <c r="AV8" s="30">
        <f>+IF(AU8="","",IFERROR(VLOOKUP($AU:$AU,[3]Hoja1!$F:$I,2,0),""))</f>
        <v>44742</v>
      </c>
      <c r="AW8" s="29" t="str">
        <f>+IF(AU8="","",IFERROR(VLOOKUP($AU:$AU,[3]Hoja1!$F:$I,3,0),""))</f>
        <v>(en blanco)</v>
      </c>
      <c r="AX8" s="99">
        <f>+IF(AU8="",0,IFERROR(VLOOKUP($AU:$AU,[3]Hoja1!$F:$I,4,0),0))</f>
        <v>831672</v>
      </c>
      <c r="AY8" s="99">
        <v>29688</v>
      </c>
      <c r="AZ8" s="99">
        <v>0</v>
      </c>
      <c r="BA8" s="29">
        <v>2201214972</v>
      </c>
      <c r="BB8" s="30">
        <v>44673</v>
      </c>
      <c r="BC8" s="29" t="s">
        <v>284</v>
      </c>
      <c r="BD8" s="99">
        <v>8706747</v>
      </c>
    </row>
    <row r="9" spans="1:56" s="28" customFormat="1" ht="10" customHeight="1" x14ac:dyDescent="0.35">
      <c r="A9" s="29">
        <v>31886736</v>
      </c>
      <c r="B9" s="29" t="s">
        <v>11</v>
      </c>
      <c r="C9" s="29" t="s">
        <v>12</v>
      </c>
      <c r="D9" s="29">
        <v>178</v>
      </c>
      <c r="E9" s="29" t="s">
        <v>191</v>
      </c>
      <c r="F9" s="29" t="s">
        <v>192</v>
      </c>
      <c r="G9" s="30">
        <v>44505</v>
      </c>
      <c r="H9" s="30">
        <v>44505</v>
      </c>
      <c r="I9" s="99">
        <v>233200</v>
      </c>
      <c r="J9" s="99">
        <v>34580</v>
      </c>
      <c r="K9" s="100" t="s">
        <v>14</v>
      </c>
      <c r="L9" s="108" t="s">
        <v>38</v>
      </c>
      <c r="M9" s="29" t="s">
        <v>296</v>
      </c>
      <c r="N9" s="99">
        <v>0</v>
      </c>
      <c r="O9" s="101"/>
      <c r="P9" s="29" t="s">
        <v>68</v>
      </c>
      <c r="Q9" s="30">
        <v>44505</v>
      </c>
      <c r="R9" s="30">
        <v>44520</v>
      </c>
      <c r="S9" s="30">
        <v>44520</v>
      </c>
      <c r="T9" s="30"/>
      <c r="U9" s="29">
        <v>1168</v>
      </c>
      <c r="V9" s="29" t="s">
        <v>272</v>
      </c>
      <c r="W9" s="99">
        <v>0</v>
      </c>
      <c r="X9" s="29"/>
      <c r="Y9" s="29"/>
      <c r="Z9" s="29"/>
      <c r="AA9" s="29"/>
      <c r="AB9" s="29"/>
      <c r="AC9" s="29" t="s">
        <v>280</v>
      </c>
      <c r="AD9" s="99">
        <v>34580</v>
      </c>
      <c r="AE9" s="99">
        <v>0</v>
      </c>
      <c r="AF9" s="99">
        <v>0</v>
      </c>
      <c r="AG9" s="99">
        <v>0</v>
      </c>
      <c r="AH9" s="99">
        <v>0</v>
      </c>
      <c r="AI9" s="99">
        <v>0</v>
      </c>
      <c r="AJ9" s="99">
        <v>0</v>
      </c>
      <c r="AK9" s="99">
        <v>0</v>
      </c>
      <c r="AL9" s="99">
        <v>0</v>
      </c>
      <c r="AM9" s="99">
        <v>33900</v>
      </c>
      <c r="AN9" s="99">
        <v>0</v>
      </c>
      <c r="AO9" s="29">
        <v>4800054443</v>
      </c>
      <c r="AP9" s="30">
        <v>44677</v>
      </c>
      <c r="AQ9" s="29" t="s">
        <v>290</v>
      </c>
      <c r="AR9" s="99">
        <v>33900</v>
      </c>
      <c r="AS9" s="99">
        <v>93712</v>
      </c>
      <c r="AT9" s="99">
        <v>0</v>
      </c>
      <c r="AU9" s="29">
        <v>2201230500</v>
      </c>
      <c r="AV9" s="30">
        <f>+IF(AU9="","",IFERROR(VLOOKUP($AU:$AU,[3]Hoja1!$F:$I,2,0),""))</f>
        <v>44705</v>
      </c>
      <c r="AW9" s="29" t="str">
        <f>+IF(AU9="","",IFERROR(VLOOKUP($AU:$AU,[3]Hoja1!$F:$I,3,0),""))</f>
        <v>(en blanco)</v>
      </c>
      <c r="AX9" s="99">
        <f>+IF(AU9="",0,IFERROR(VLOOKUP($AU:$AU,[3]Hoja1!$F:$I,4,0),0))</f>
        <v>93712</v>
      </c>
      <c r="AY9" s="99">
        <v>81588</v>
      </c>
      <c r="AZ9" s="99">
        <v>0</v>
      </c>
      <c r="BA9" s="29">
        <v>2201214972</v>
      </c>
      <c r="BB9" s="30">
        <v>44673</v>
      </c>
      <c r="BC9" s="29" t="s">
        <v>284</v>
      </c>
      <c r="BD9" s="99">
        <v>8706747</v>
      </c>
    </row>
    <row r="10" spans="1:56" s="28" customFormat="1" ht="10" customHeight="1" x14ac:dyDescent="0.35">
      <c r="A10" s="29">
        <v>31886736</v>
      </c>
      <c r="B10" s="29" t="s">
        <v>11</v>
      </c>
      <c r="C10" s="29" t="s">
        <v>12</v>
      </c>
      <c r="D10" s="29">
        <v>218</v>
      </c>
      <c r="E10" s="29" t="s">
        <v>185</v>
      </c>
      <c r="F10" s="29" t="s">
        <v>186</v>
      </c>
      <c r="G10" s="30">
        <v>44622</v>
      </c>
      <c r="H10" s="30">
        <v>44624</v>
      </c>
      <c r="I10" s="99">
        <v>220000</v>
      </c>
      <c r="J10" s="99">
        <v>126981</v>
      </c>
      <c r="K10" s="100" t="s">
        <v>14</v>
      </c>
      <c r="L10" s="108" t="s">
        <v>38</v>
      </c>
      <c r="M10" s="29" t="s">
        <v>296</v>
      </c>
      <c r="N10" s="99">
        <v>0</v>
      </c>
      <c r="O10" s="101"/>
      <c r="P10" s="29" t="s">
        <v>68</v>
      </c>
      <c r="Q10" s="30">
        <v>44622</v>
      </c>
      <c r="R10" s="30">
        <v>44629</v>
      </c>
      <c r="S10" s="30">
        <v>44629</v>
      </c>
      <c r="T10" s="30"/>
      <c r="U10" s="29">
        <v>1059</v>
      </c>
      <c r="V10" s="29" t="s">
        <v>272</v>
      </c>
      <c r="W10" s="99">
        <v>0</v>
      </c>
      <c r="X10" s="29"/>
      <c r="Y10" s="29"/>
      <c r="Z10" s="29"/>
      <c r="AA10" s="29"/>
      <c r="AB10" s="29"/>
      <c r="AC10" s="29" t="s">
        <v>280</v>
      </c>
      <c r="AD10" s="99">
        <v>126981</v>
      </c>
      <c r="AE10" s="99">
        <v>0</v>
      </c>
      <c r="AF10" s="99">
        <v>0</v>
      </c>
      <c r="AG10" s="99">
        <v>0</v>
      </c>
      <c r="AH10" s="99">
        <v>0</v>
      </c>
      <c r="AI10" s="99">
        <v>0</v>
      </c>
      <c r="AJ10" s="99">
        <v>0</v>
      </c>
      <c r="AK10" s="99">
        <v>0</v>
      </c>
      <c r="AL10" s="99">
        <v>0</v>
      </c>
      <c r="AM10" s="99">
        <v>125441</v>
      </c>
      <c r="AN10" s="99">
        <v>0</v>
      </c>
      <c r="AO10" s="29">
        <v>4800056382</v>
      </c>
      <c r="AP10" s="30">
        <v>44772</v>
      </c>
      <c r="AQ10" s="29" t="s">
        <v>291</v>
      </c>
      <c r="AR10" s="99">
        <v>125441</v>
      </c>
      <c r="AS10" s="99">
        <v>71019</v>
      </c>
      <c r="AT10" s="99">
        <v>0</v>
      </c>
      <c r="AU10" s="29">
        <v>2201288624</v>
      </c>
      <c r="AV10" s="30">
        <f>+IF(AU10="","",IFERROR(VLOOKUP($AU:$AU,[3]Hoja1!$F:$I,2,0),""))</f>
        <v>44803</v>
      </c>
      <c r="AW10" s="29" t="str">
        <f>+IF(AU10="","",IFERROR(VLOOKUP($AU:$AU,[3]Hoja1!$F:$I,3,0),""))</f>
        <v>(en blanco)</v>
      </c>
      <c r="AX10" s="99">
        <f>+IF(AU10="",0,IFERROR(VLOOKUP($AU:$AU,[3]Hoja1!$F:$I,4,0),0))</f>
        <v>71019</v>
      </c>
      <c r="AY10" s="99">
        <v>10340</v>
      </c>
      <c r="AZ10" s="99">
        <v>0</v>
      </c>
      <c r="BA10" s="29">
        <v>2201273744</v>
      </c>
      <c r="BB10" s="30">
        <v>44771</v>
      </c>
      <c r="BC10" s="29" t="s">
        <v>284</v>
      </c>
      <c r="BD10" s="99">
        <v>9443651</v>
      </c>
    </row>
    <row r="11" spans="1:56" s="28" customFormat="1" ht="10" customHeight="1" x14ac:dyDescent="0.35">
      <c r="A11" s="29">
        <v>31886736</v>
      </c>
      <c r="B11" s="29" t="s">
        <v>11</v>
      </c>
      <c r="C11" s="29" t="s">
        <v>12</v>
      </c>
      <c r="D11" s="29">
        <v>348</v>
      </c>
      <c r="E11" s="29" t="s">
        <v>149</v>
      </c>
      <c r="F11" s="29" t="s">
        <v>150</v>
      </c>
      <c r="G11" s="30">
        <v>44900</v>
      </c>
      <c r="H11" s="30">
        <v>44908</v>
      </c>
      <c r="I11" s="99">
        <v>540000</v>
      </c>
      <c r="J11" s="99">
        <v>20156</v>
      </c>
      <c r="K11" s="100" t="s">
        <v>14</v>
      </c>
      <c r="L11" s="108" t="s">
        <v>38</v>
      </c>
      <c r="M11" s="29" t="s">
        <v>296</v>
      </c>
      <c r="N11" s="99">
        <v>0</v>
      </c>
      <c r="O11" s="101"/>
      <c r="P11" s="29" t="s">
        <v>68</v>
      </c>
      <c r="Q11" s="30">
        <v>44900</v>
      </c>
      <c r="R11" s="30">
        <v>44921</v>
      </c>
      <c r="S11" s="30">
        <v>45002</v>
      </c>
      <c r="T11" s="30"/>
      <c r="U11" s="29">
        <v>686</v>
      </c>
      <c r="V11" s="29" t="s">
        <v>272</v>
      </c>
      <c r="W11" s="99">
        <v>0</v>
      </c>
      <c r="X11" s="29"/>
      <c r="Y11" s="29"/>
      <c r="Z11" s="29"/>
      <c r="AA11" s="29"/>
      <c r="AB11" s="29"/>
      <c r="AC11" s="29" t="s">
        <v>280</v>
      </c>
      <c r="AD11" s="99">
        <v>20156</v>
      </c>
      <c r="AE11" s="99">
        <v>0</v>
      </c>
      <c r="AF11" s="99">
        <v>0</v>
      </c>
      <c r="AG11" s="99">
        <v>0</v>
      </c>
      <c r="AH11" s="99">
        <v>0</v>
      </c>
      <c r="AI11" s="99">
        <v>0</v>
      </c>
      <c r="AJ11" s="99">
        <v>0</v>
      </c>
      <c r="AK11" s="99">
        <v>0</v>
      </c>
      <c r="AL11" s="99">
        <v>0</v>
      </c>
      <c r="AM11" s="99">
        <v>20156</v>
      </c>
      <c r="AN11" s="99">
        <v>0</v>
      </c>
      <c r="AO11" s="29">
        <v>4800058702</v>
      </c>
      <c r="AP11" s="30">
        <v>44956</v>
      </c>
      <c r="AQ11" s="29" t="s">
        <v>288</v>
      </c>
      <c r="AR11" s="99">
        <v>20156</v>
      </c>
      <c r="AS11" s="99">
        <f>+VLOOKUP($E:$E,[3]MERCEDES!$N$405:$O$432,2,0)</f>
        <v>81000</v>
      </c>
      <c r="AT11" s="99">
        <v>0</v>
      </c>
      <c r="AU11" s="29">
        <v>2201481890</v>
      </c>
      <c r="AV11" s="30">
        <f>+IF(AU11="","",IFERROR(VLOOKUP($AU:$AU,[3]Hoja1!$F:$I,2,0),""))</f>
        <v>45341</v>
      </c>
      <c r="AW11" s="29" t="str">
        <f>+IF(AU11="","",IFERROR(VLOOKUP($AU:$AU,[3]Hoja1!$F:$I,3,0),""))</f>
        <v>(en blanco)</v>
      </c>
      <c r="AX11" s="99">
        <f>+IF(AU11="",0,IFERROR(VLOOKUP($AU:$AU,[3]Hoja1!$F:$I,4,0),0))</f>
        <v>14884270</v>
      </c>
      <c r="AY11" s="99">
        <v>384844</v>
      </c>
      <c r="AZ11" s="99">
        <v>0</v>
      </c>
      <c r="BA11" s="29">
        <v>2201365891</v>
      </c>
      <c r="BB11" s="30">
        <v>45007</v>
      </c>
      <c r="BC11" s="29" t="s">
        <v>284</v>
      </c>
      <c r="BD11" s="99">
        <v>7770813</v>
      </c>
    </row>
    <row r="12" spans="1:56" s="28" customFormat="1" ht="10" customHeight="1" x14ac:dyDescent="0.35">
      <c r="A12" s="29">
        <v>31886736</v>
      </c>
      <c r="B12" s="29" t="s">
        <v>11</v>
      </c>
      <c r="C12" s="29"/>
      <c r="D12" s="29">
        <v>2777</v>
      </c>
      <c r="E12" s="29" t="s">
        <v>225</v>
      </c>
      <c r="F12" s="29" t="s">
        <v>226</v>
      </c>
      <c r="G12" s="30">
        <v>43994</v>
      </c>
      <c r="H12" s="30">
        <v>43995</v>
      </c>
      <c r="I12" s="99">
        <v>220000</v>
      </c>
      <c r="J12" s="99">
        <v>9900</v>
      </c>
      <c r="K12" s="100" t="s">
        <v>14</v>
      </c>
      <c r="L12" s="108" t="s">
        <v>38</v>
      </c>
      <c r="M12" s="29" t="s">
        <v>296</v>
      </c>
      <c r="N12" s="99">
        <v>0</v>
      </c>
      <c r="O12" s="101"/>
      <c r="P12" s="29" t="s">
        <v>68</v>
      </c>
      <c r="Q12" s="30">
        <v>43994</v>
      </c>
      <c r="R12" s="30">
        <v>43996</v>
      </c>
      <c r="S12" s="30">
        <v>43996</v>
      </c>
      <c r="T12" s="30"/>
      <c r="U12" s="29">
        <v>1692</v>
      </c>
      <c r="V12" s="29" t="s">
        <v>272</v>
      </c>
      <c r="W12" s="99">
        <v>0</v>
      </c>
      <c r="X12" s="29"/>
      <c r="Y12" s="29"/>
      <c r="Z12" s="29"/>
      <c r="AA12" s="29"/>
      <c r="AB12" s="29"/>
      <c r="AC12" s="29" t="s">
        <v>280</v>
      </c>
      <c r="AD12" s="99">
        <v>9900</v>
      </c>
      <c r="AE12" s="99">
        <v>0</v>
      </c>
      <c r="AF12" s="99">
        <v>0</v>
      </c>
      <c r="AG12" s="99">
        <v>0</v>
      </c>
      <c r="AH12" s="99">
        <v>0</v>
      </c>
      <c r="AI12" s="99">
        <v>0</v>
      </c>
      <c r="AJ12" s="99">
        <v>0</v>
      </c>
      <c r="AK12" s="99">
        <v>0</v>
      </c>
      <c r="AL12" s="99">
        <v>0</v>
      </c>
      <c r="AM12" s="99">
        <v>0</v>
      </c>
      <c r="AN12" s="99">
        <v>0</v>
      </c>
      <c r="AO12" s="29"/>
      <c r="AP12" s="30" t="str">
        <f>+IF(AO12="","",IFERROR(VLOOKUP($AO:$AO,[3]Hoja1!$F:$I,2,0),""))</f>
        <v/>
      </c>
      <c r="AQ12" s="29" t="str">
        <f>+IF(AO12="","",IFERROR(VLOOKUP($AO:$AO,[3]Hoja1!$F:$I,3,0),""))</f>
        <v/>
      </c>
      <c r="AR12" s="99">
        <f>+IF(AO12="",0,IFERROR(VLOOKUP($AO:$AO,[3]Hoja1!$F:$I,4,0),0))</f>
        <v>0</v>
      </c>
      <c r="AS12" s="99">
        <f>+VLOOKUP($E$12:$E$30,[3]MERCEDES!$N$46:$O$49,2,0)</f>
        <v>9900</v>
      </c>
      <c r="AT12" s="99">
        <v>0</v>
      </c>
      <c r="AU12" s="29">
        <v>2200883066</v>
      </c>
      <c r="AV12" s="30">
        <f>+IF(AU12="","",IFERROR(VLOOKUP($AU:$AU,[3]Hoja1!$F:$I,2,0),""))</f>
        <v>44039</v>
      </c>
      <c r="AW12" s="29" t="str">
        <f>+IF(AU12="","",IFERROR(VLOOKUP($AU:$AU,[3]Hoja1!$F:$I,3,0),""))</f>
        <v>(en blanco)</v>
      </c>
      <c r="AX12" s="99">
        <f>+IF(AU12="",0,IFERROR(VLOOKUP($AU:$AU,[3]Hoja1!$F:$I,4,0),0))</f>
        <v>1174886</v>
      </c>
      <c r="AY12" s="99">
        <v>188100</v>
      </c>
      <c r="AZ12" s="99">
        <v>0</v>
      </c>
      <c r="BA12" s="29">
        <v>2200878801</v>
      </c>
      <c r="BB12" s="30">
        <v>44026</v>
      </c>
      <c r="BC12" s="29" t="s">
        <v>284</v>
      </c>
      <c r="BD12" s="99">
        <v>271914</v>
      </c>
    </row>
    <row r="13" spans="1:56" s="28" customFormat="1" ht="10" customHeight="1" x14ac:dyDescent="0.35">
      <c r="A13" s="29">
        <v>31886736</v>
      </c>
      <c r="B13" s="29" t="s">
        <v>11</v>
      </c>
      <c r="C13" s="29"/>
      <c r="D13" s="29">
        <v>2776</v>
      </c>
      <c r="E13" s="29" t="s">
        <v>223</v>
      </c>
      <c r="F13" s="29" t="s">
        <v>224</v>
      </c>
      <c r="G13" s="30">
        <v>43994</v>
      </c>
      <c r="H13" s="30">
        <v>43995</v>
      </c>
      <c r="I13" s="99">
        <v>153400</v>
      </c>
      <c r="J13" s="99">
        <v>54246</v>
      </c>
      <c r="K13" s="100" t="s">
        <v>14</v>
      </c>
      <c r="L13" s="108" t="s">
        <v>38</v>
      </c>
      <c r="M13" s="29" t="s">
        <v>296</v>
      </c>
      <c r="N13" s="99">
        <v>0</v>
      </c>
      <c r="O13" s="101"/>
      <c r="P13" s="29" t="s">
        <v>68</v>
      </c>
      <c r="Q13" s="30">
        <v>43994</v>
      </c>
      <c r="R13" s="30">
        <v>43996</v>
      </c>
      <c r="S13" s="30">
        <v>43996</v>
      </c>
      <c r="T13" s="30"/>
      <c r="U13" s="29">
        <v>1692</v>
      </c>
      <c r="V13" s="29" t="s">
        <v>272</v>
      </c>
      <c r="W13" s="99">
        <v>0</v>
      </c>
      <c r="X13" s="29"/>
      <c r="Y13" s="29"/>
      <c r="Z13" s="29"/>
      <c r="AA13" s="29"/>
      <c r="AB13" s="29"/>
      <c r="AC13" s="29" t="s">
        <v>280</v>
      </c>
      <c r="AD13" s="99">
        <v>54246</v>
      </c>
      <c r="AE13" s="99">
        <v>0</v>
      </c>
      <c r="AF13" s="99">
        <v>0</v>
      </c>
      <c r="AG13" s="99">
        <v>0</v>
      </c>
      <c r="AH13" s="99">
        <v>0</v>
      </c>
      <c r="AI13" s="99">
        <v>0</v>
      </c>
      <c r="AJ13" s="99">
        <v>0</v>
      </c>
      <c r="AK13" s="99">
        <v>0</v>
      </c>
      <c r="AL13" s="99">
        <v>0</v>
      </c>
      <c r="AM13" s="99">
        <v>0</v>
      </c>
      <c r="AN13" s="99">
        <v>0</v>
      </c>
      <c r="AO13" s="29"/>
      <c r="AP13" s="30" t="str">
        <f>+IF(AO13="","",IFERROR(VLOOKUP($AO:$AO,[3]Hoja1!$F:$I,2,0),""))</f>
        <v/>
      </c>
      <c r="AQ13" s="29" t="str">
        <f>+IF(AO13="","",IFERROR(VLOOKUP($AO:$AO,[3]Hoja1!$F:$I,3,0),""))</f>
        <v/>
      </c>
      <c r="AR13" s="99">
        <f>+IF(AO13="",0,IFERROR(VLOOKUP($AO:$AO,[3]Hoja1!$F:$I,4,0),0))</f>
        <v>0</v>
      </c>
      <c r="AS13" s="99">
        <f>+VLOOKUP($E$12:$E$30,[3]MERCEDES!$N$46:$O$49,2,0)</f>
        <v>53586</v>
      </c>
      <c r="AT13" s="99">
        <v>0</v>
      </c>
      <c r="AU13" s="29">
        <v>2200883066</v>
      </c>
      <c r="AV13" s="30">
        <f>+IF(AU13="","",IFERROR(VLOOKUP($AU:$AU,[3]Hoja1!$F:$I,2,0),""))</f>
        <v>44039</v>
      </c>
      <c r="AW13" s="29" t="str">
        <f>+IF(AU13="","",IFERROR(VLOOKUP($AU:$AU,[3]Hoja1!$F:$I,3,0),""))</f>
        <v>(en blanco)</v>
      </c>
      <c r="AX13" s="99">
        <f>+IF(AU13="",0,IFERROR(VLOOKUP($AU:$AU,[3]Hoja1!$F:$I,4,0),0))</f>
        <v>1174886</v>
      </c>
      <c r="AY13" s="99">
        <v>83814</v>
      </c>
      <c r="AZ13" s="99">
        <v>0</v>
      </c>
      <c r="BA13" s="29">
        <v>2200878801</v>
      </c>
      <c r="BB13" s="30">
        <v>44026</v>
      </c>
      <c r="BC13" s="29" t="s">
        <v>284</v>
      </c>
      <c r="BD13" s="99">
        <v>271914</v>
      </c>
    </row>
    <row r="14" spans="1:56" s="28" customFormat="1" ht="10" customHeight="1" x14ac:dyDescent="0.35">
      <c r="A14" s="29">
        <v>31886736</v>
      </c>
      <c r="B14" s="29" t="s">
        <v>11</v>
      </c>
      <c r="C14" s="29"/>
      <c r="D14" s="29">
        <v>2787</v>
      </c>
      <c r="E14" s="29" t="s">
        <v>229</v>
      </c>
      <c r="F14" s="29" t="s">
        <v>230</v>
      </c>
      <c r="G14" s="30">
        <v>44027</v>
      </c>
      <c r="H14" s="30">
        <v>44027</v>
      </c>
      <c r="I14" s="99">
        <v>76700</v>
      </c>
      <c r="J14" s="99">
        <v>49907</v>
      </c>
      <c r="K14" s="100" t="s">
        <v>14</v>
      </c>
      <c r="L14" s="108" t="s">
        <v>38</v>
      </c>
      <c r="M14" s="29" t="s">
        <v>296</v>
      </c>
      <c r="N14" s="99">
        <v>0</v>
      </c>
      <c r="O14" s="101"/>
      <c r="P14" s="29" t="s">
        <v>68</v>
      </c>
      <c r="Q14" s="30">
        <v>44027</v>
      </c>
      <c r="R14" s="30">
        <v>44039</v>
      </c>
      <c r="S14" s="30">
        <v>44039</v>
      </c>
      <c r="T14" s="30"/>
      <c r="U14" s="29">
        <v>1649</v>
      </c>
      <c r="V14" s="29" t="s">
        <v>272</v>
      </c>
      <c r="W14" s="99">
        <v>0</v>
      </c>
      <c r="X14" s="29"/>
      <c r="Y14" s="29"/>
      <c r="Z14" s="29"/>
      <c r="AA14" s="29"/>
      <c r="AB14" s="29"/>
      <c r="AC14" s="29" t="s">
        <v>280</v>
      </c>
      <c r="AD14" s="99">
        <v>49907</v>
      </c>
      <c r="AE14" s="99">
        <v>0</v>
      </c>
      <c r="AF14" s="99">
        <v>0</v>
      </c>
      <c r="AG14" s="99">
        <v>0</v>
      </c>
      <c r="AH14" s="99">
        <v>0</v>
      </c>
      <c r="AI14" s="99">
        <v>0</v>
      </c>
      <c r="AJ14" s="99">
        <v>0</v>
      </c>
      <c r="AK14" s="99">
        <v>0</v>
      </c>
      <c r="AL14" s="99">
        <v>0</v>
      </c>
      <c r="AM14" s="99">
        <v>0</v>
      </c>
      <c r="AN14" s="99">
        <v>0</v>
      </c>
      <c r="AO14" s="29"/>
      <c r="AP14" s="30" t="str">
        <f>+IF(AO14="","",IFERROR(VLOOKUP($AO:$AO,[3]Hoja1!$F:$I,2,0),""))</f>
        <v/>
      </c>
      <c r="AQ14" s="29" t="str">
        <f>+IF(AO14="","",IFERROR(VLOOKUP($AO:$AO,[3]Hoja1!$F:$I,3,0),""))</f>
        <v/>
      </c>
      <c r="AR14" s="99">
        <f>+IF(AO14="",0,IFERROR(VLOOKUP($AO:$AO,[3]Hoja1!$F:$I,4,0),0))</f>
        <v>0</v>
      </c>
      <c r="AS14" s="99">
        <f>+VLOOKUP($E$12:$E$30,[3]MERCEDES!$N$54:$O$55,2,0)</f>
        <v>26793</v>
      </c>
      <c r="AT14" s="99">
        <v>0</v>
      </c>
      <c r="AU14" s="29">
        <v>2200915988</v>
      </c>
      <c r="AV14" s="30">
        <f>+IF(AU14="","",IFERROR(VLOOKUP($AU:$AU,[3]Hoja1!$F:$I,2,0),""))</f>
        <v>44081</v>
      </c>
      <c r="AW14" s="29" t="str">
        <f>+IF(AU14="","",IFERROR(VLOOKUP($AU:$AU,[3]Hoja1!$F:$I,3,0),""))</f>
        <v>(en blanco)</v>
      </c>
      <c r="AX14" s="99">
        <f>+IF(AU14="",0,IFERROR(VLOOKUP($AU:$AU,[3]Hoja1!$F:$I,4,0),0))</f>
        <v>1844593</v>
      </c>
      <c r="AY14" s="99">
        <v>41907</v>
      </c>
      <c r="AZ14" s="99">
        <v>0</v>
      </c>
      <c r="BA14" s="29">
        <v>2200898867</v>
      </c>
      <c r="BB14" s="30">
        <v>44056</v>
      </c>
      <c r="BC14" s="29" t="s">
        <v>284</v>
      </c>
      <c r="BD14" s="99">
        <v>41907</v>
      </c>
    </row>
    <row r="15" spans="1:56" s="28" customFormat="1" ht="10" customHeight="1" x14ac:dyDescent="0.35">
      <c r="A15" s="29">
        <v>31886736</v>
      </c>
      <c r="B15" s="29" t="s">
        <v>11</v>
      </c>
      <c r="C15" s="29" t="s">
        <v>12</v>
      </c>
      <c r="D15" s="29">
        <v>26</v>
      </c>
      <c r="E15" s="29" t="s">
        <v>215</v>
      </c>
      <c r="F15" s="29" t="s">
        <v>216</v>
      </c>
      <c r="G15" s="30">
        <v>44147</v>
      </c>
      <c r="H15" s="30">
        <v>44148</v>
      </c>
      <c r="I15" s="99">
        <v>1049400</v>
      </c>
      <c r="J15" s="99">
        <v>203060</v>
      </c>
      <c r="K15" s="100" t="s">
        <v>14</v>
      </c>
      <c r="L15" s="108" t="s">
        <v>38</v>
      </c>
      <c r="M15" s="29" t="s">
        <v>296</v>
      </c>
      <c r="N15" s="99">
        <v>0</v>
      </c>
      <c r="O15" s="101"/>
      <c r="P15" s="29" t="s">
        <v>68</v>
      </c>
      <c r="Q15" s="30">
        <v>44147</v>
      </c>
      <c r="R15" s="30">
        <v>44155</v>
      </c>
      <c r="S15" s="30">
        <v>44670</v>
      </c>
      <c r="T15" s="30"/>
      <c r="U15" s="29">
        <v>1018</v>
      </c>
      <c r="V15" s="29" t="s">
        <v>272</v>
      </c>
      <c r="W15" s="99">
        <v>0</v>
      </c>
      <c r="X15" s="29"/>
      <c r="Y15" s="29"/>
      <c r="Z15" s="29"/>
      <c r="AA15" s="29"/>
      <c r="AB15" s="29"/>
      <c r="AC15" s="29" t="s">
        <v>280</v>
      </c>
      <c r="AD15" s="99">
        <v>203060</v>
      </c>
      <c r="AE15" s="99">
        <v>0</v>
      </c>
      <c r="AF15" s="99">
        <v>0</v>
      </c>
      <c r="AG15" s="99">
        <v>0</v>
      </c>
      <c r="AH15" s="99">
        <v>0</v>
      </c>
      <c r="AI15" s="99">
        <v>0</v>
      </c>
      <c r="AJ15" s="99">
        <v>0</v>
      </c>
      <c r="AK15" s="99">
        <v>0</v>
      </c>
      <c r="AL15" s="99">
        <v>0</v>
      </c>
      <c r="AM15" s="99">
        <v>0</v>
      </c>
      <c r="AN15" s="99">
        <v>0</v>
      </c>
      <c r="AO15" s="29"/>
      <c r="AP15" s="30" t="str">
        <f>+IF(AO15="","",IFERROR(VLOOKUP($AO:$AO,[3]Hoja1!$F:$I,2,0),""))</f>
        <v/>
      </c>
      <c r="AQ15" s="29" t="str">
        <f>+IF(AO15="","",IFERROR(VLOOKUP($AO:$AO,[3]Hoja1!$F:$I,3,0),""))</f>
        <v/>
      </c>
      <c r="AR15" s="99">
        <f>+IF(AO15="",0,IFERROR(VLOOKUP($AO:$AO,[3]Hoja1!$F:$I,4,0),0))</f>
        <v>0</v>
      </c>
      <c r="AS15" s="99">
        <f>+VLOOKUP($E$12:$E$30,[3]MERCEDES!$N$188:$O$204,2,0)</f>
        <v>198000</v>
      </c>
      <c r="AT15" s="99">
        <v>0</v>
      </c>
      <c r="AU15" s="29">
        <v>2201273744</v>
      </c>
      <c r="AV15" s="30">
        <f>+IF(AU15="","",IFERROR(VLOOKUP($AU:$AU,[3]Hoja1!$F:$I,2,0),""))</f>
        <v>44771</v>
      </c>
      <c r="AW15" s="29" t="str">
        <f>+IF(AU15="","",IFERROR(VLOOKUP($AU:$AU,[3]Hoja1!$F:$I,3,0),""))</f>
        <v>(en blanco)</v>
      </c>
      <c r="AX15" s="99">
        <f>+IF(AU15="",0,IFERROR(VLOOKUP($AU:$AU,[3]Hoja1!$F:$I,4,0),0))</f>
        <v>9443651</v>
      </c>
      <c r="AY15" s="99">
        <v>741400</v>
      </c>
      <c r="AZ15" s="99">
        <v>0</v>
      </c>
      <c r="BA15" s="29">
        <v>2200988091</v>
      </c>
      <c r="BB15" s="30">
        <v>44208</v>
      </c>
      <c r="BC15" s="29" t="s">
        <v>284</v>
      </c>
      <c r="BD15" s="99">
        <v>6073233</v>
      </c>
    </row>
    <row r="16" spans="1:56" s="28" customFormat="1" ht="10" customHeight="1" x14ac:dyDescent="0.35">
      <c r="A16" s="29">
        <v>31886736</v>
      </c>
      <c r="B16" s="29" t="s">
        <v>11</v>
      </c>
      <c r="C16" s="29" t="s">
        <v>12</v>
      </c>
      <c r="D16" s="29">
        <v>217</v>
      </c>
      <c r="E16" s="29" t="s">
        <v>183</v>
      </c>
      <c r="F16" s="29" t="s">
        <v>184</v>
      </c>
      <c r="G16" s="30">
        <v>44622</v>
      </c>
      <c r="H16" s="30">
        <v>44624</v>
      </c>
      <c r="I16" s="99">
        <v>304000</v>
      </c>
      <c r="J16" s="99">
        <v>105768</v>
      </c>
      <c r="K16" s="100" t="s">
        <v>14</v>
      </c>
      <c r="L16" s="108" t="s">
        <v>38</v>
      </c>
      <c r="M16" s="29" t="s">
        <v>296</v>
      </c>
      <c r="N16" s="99">
        <v>0</v>
      </c>
      <c r="O16" s="101"/>
      <c r="P16" s="29" t="s">
        <v>68</v>
      </c>
      <c r="Q16" s="30">
        <v>44622</v>
      </c>
      <c r="R16" s="30">
        <v>44629</v>
      </c>
      <c r="S16" s="30">
        <v>44629</v>
      </c>
      <c r="T16" s="30"/>
      <c r="U16" s="29">
        <v>1059</v>
      </c>
      <c r="V16" s="29" t="s">
        <v>272</v>
      </c>
      <c r="W16" s="99">
        <v>0</v>
      </c>
      <c r="X16" s="29"/>
      <c r="Y16" s="29"/>
      <c r="Z16" s="29"/>
      <c r="AA16" s="29"/>
      <c r="AB16" s="29"/>
      <c r="AC16" s="29" t="s">
        <v>280</v>
      </c>
      <c r="AD16" s="99">
        <v>105768</v>
      </c>
      <c r="AE16" s="99">
        <v>0</v>
      </c>
      <c r="AF16" s="99">
        <v>0</v>
      </c>
      <c r="AG16" s="99">
        <v>0</v>
      </c>
      <c r="AH16" s="99">
        <v>0</v>
      </c>
      <c r="AI16" s="99">
        <v>0</v>
      </c>
      <c r="AJ16" s="99">
        <v>0</v>
      </c>
      <c r="AK16" s="99">
        <v>0</v>
      </c>
      <c r="AL16" s="99">
        <v>0</v>
      </c>
      <c r="AM16" s="99">
        <v>0</v>
      </c>
      <c r="AN16" s="99">
        <v>0</v>
      </c>
      <c r="AO16" s="29"/>
      <c r="AP16" s="30" t="str">
        <f>+IF(AO16="","",IFERROR(VLOOKUP($AO:$AO,[3]Hoja1!$F:$I,2,0),""))</f>
        <v/>
      </c>
      <c r="AQ16" s="29" t="str">
        <f>+IF(AO16="","",IFERROR(VLOOKUP($AO:$AO,[3]Hoja1!$F:$I,3,0),""))</f>
        <v/>
      </c>
      <c r="AR16" s="99">
        <f>+IF(AO16="",0,IFERROR(VLOOKUP($AO:$AO,[3]Hoja1!$F:$I,4,0),0))</f>
        <v>0</v>
      </c>
      <c r="AS16" s="99">
        <f>+VLOOKUP($E$12:$E$30,[3]MERCEDES!$N$205:$O$207,2,0)</f>
        <v>167832</v>
      </c>
      <c r="AT16" s="99">
        <v>0</v>
      </c>
      <c r="AU16" s="29">
        <v>2201276757</v>
      </c>
      <c r="AV16" s="30">
        <f>+IF(AU16="","",IFERROR(VLOOKUP($AU:$AU,[3]Hoja1!$F:$I,2,0),""))</f>
        <v>44798</v>
      </c>
      <c r="AW16" s="29" t="str">
        <f>+IF(AU16="","",IFERROR(VLOOKUP($AU:$AU,[3]Hoja1!$F:$I,3,0),""))</f>
        <v>(en blanco)</v>
      </c>
      <c r="AX16" s="99">
        <f>+IF(AU16="",0,IFERROR(VLOOKUP($AU:$AU,[3]Hoja1!$F:$I,4,0),0))</f>
        <v>287616</v>
      </c>
      <c r="AY16" s="99">
        <v>98568</v>
      </c>
      <c r="AZ16" s="99">
        <v>0</v>
      </c>
      <c r="BA16" s="29">
        <v>2201273744</v>
      </c>
      <c r="BB16" s="30">
        <v>44771</v>
      </c>
      <c r="BC16" s="29" t="s">
        <v>284</v>
      </c>
      <c r="BD16" s="99">
        <v>9443651</v>
      </c>
    </row>
    <row r="17" spans="1:56" s="28" customFormat="1" ht="10" customHeight="1" x14ac:dyDescent="0.35">
      <c r="A17" s="29">
        <v>31886736</v>
      </c>
      <c r="B17" s="29" t="s">
        <v>11</v>
      </c>
      <c r="C17" s="29" t="s">
        <v>12</v>
      </c>
      <c r="D17" s="29">
        <v>232</v>
      </c>
      <c r="E17" s="29" t="s">
        <v>169</v>
      </c>
      <c r="F17" s="29" t="s">
        <v>170</v>
      </c>
      <c r="G17" s="30">
        <v>44652</v>
      </c>
      <c r="H17" s="30">
        <v>44660</v>
      </c>
      <c r="I17" s="99">
        <v>3888700</v>
      </c>
      <c r="J17" s="99">
        <v>3888700</v>
      </c>
      <c r="K17" s="100" t="s">
        <v>14</v>
      </c>
      <c r="L17" s="108" t="s">
        <v>38</v>
      </c>
      <c r="M17" s="29" t="s">
        <v>296</v>
      </c>
      <c r="N17" s="99">
        <v>0</v>
      </c>
      <c r="O17" s="101"/>
      <c r="P17" s="29" t="s">
        <v>68</v>
      </c>
      <c r="Q17" s="30">
        <v>44652</v>
      </c>
      <c r="R17" s="30">
        <v>44690</v>
      </c>
      <c r="S17" s="30">
        <v>44698</v>
      </c>
      <c r="T17" s="30"/>
      <c r="U17" s="29">
        <v>990</v>
      </c>
      <c r="V17" s="29" t="s">
        <v>272</v>
      </c>
      <c r="W17" s="99">
        <v>0</v>
      </c>
      <c r="X17" s="29"/>
      <c r="Y17" s="29"/>
      <c r="Z17" s="29"/>
      <c r="AA17" s="29"/>
      <c r="AB17" s="29"/>
      <c r="AC17" s="29" t="s">
        <v>280</v>
      </c>
      <c r="AD17" s="99">
        <v>3888700</v>
      </c>
      <c r="AE17" s="99">
        <v>0</v>
      </c>
      <c r="AF17" s="99">
        <v>0</v>
      </c>
      <c r="AG17" s="99">
        <v>0</v>
      </c>
      <c r="AH17" s="99">
        <v>0</v>
      </c>
      <c r="AI17" s="99">
        <v>0</v>
      </c>
      <c r="AJ17" s="99">
        <v>0</v>
      </c>
      <c r="AK17" s="99">
        <v>0</v>
      </c>
      <c r="AL17" s="99">
        <v>0</v>
      </c>
      <c r="AM17" s="99">
        <v>0</v>
      </c>
      <c r="AN17" s="99">
        <v>0</v>
      </c>
      <c r="AO17" s="29"/>
      <c r="AP17" s="30" t="str">
        <f>+IF(AO17="","",IFERROR(VLOOKUP($AO:$AO,[3]Hoja1!$F:$I,2,0),""))</f>
        <v/>
      </c>
      <c r="AQ17" s="29" t="str">
        <f>+IF(AO17="","",IFERROR(VLOOKUP($AO:$AO,[3]Hoja1!$F:$I,3,0),""))</f>
        <v/>
      </c>
      <c r="AR17" s="99">
        <f>+IF(AO17="",0,IFERROR(VLOOKUP($AO:$AO,[3]Hoja1!$F:$I,4,0),0))</f>
        <v>0</v>
      </c>
      <c r="AS17" s="99">
        <v>12863</v>
      </c>
      <c r="AT17" s="99">
        <v>0</v>
      </c>
      <c r="AU17" s="29">
        <v>4800056167</v>
      </c>
      <c r="AV17" s="30">
        <v>44771</v>
      </c>
      <c r="AW17" s="29" t="s">
        <v>292</v>
      </c>
      <c r="AX17" s="99">
        <v>12863</v>
      </c>
      <c r="AY17" s="99">
        <v>3480837</v>
      </c>
      <c r="AZ17" s="99">
        <v>0</v>
      </c>
      <c r="BA17" s="29">
        <v>2201273744</v>
      </c>
      <c r="BB17" s="30">
        <v>44771</v>
      </c>
      <c r="BC17" s="29" t="s">
        <v>284</v>
      </c>
      <c r="BD17" s="99">
        <v>9443651</v>
      </c>
    </row>
    <row r="18" spans="1:56" s="28" customFormat="1" ht="10" customHeight="1" x14ac:dyDescent="0.35">
      <c r="A18" s="29">
        <v>31886736</v>
      </c>
      <c r="B18" s="29" t="s">
        <v>11</v>
      </c>
      <c r="C18" s="29" t="s">
        <v>12</v>
      </c>
      <c r="D18" s="29">
        <v>230</v>
      </c>
      <c r="E18" s="29" t="s">
        <v>171</v>
      </c>
      <c r="F18" s="29" t="s">
        <v>172</v>
      </c>
      <c r="G18" s="30">
        <v>44652</v>
      </c>
      <c r="H18" s="30">
        <v>44660</v>
      </c>
      <c r="I18" s="99">
        <v>240900</v>
      </c>
      <c r="J18" s="99">
        <v>97026</v>
      </c>
      <c r="K18" s="100" t="s">
        <v>14</v>
      </c>
      <c r="L18" s="108" t="s">
        <v>38</v>
      </c>
      <c r="M18" s="29" t="s">
        <v>296</v>
      </c>
      <c r="N18" s="99">
        <v>0</v>
      </c>
      <c r="O18" s="101"/>
      <c r="P18" s="29" t="s">
        <v>68</v>
      </c>
      <c r="Q18" s="30">
        <v>44652</v>
      </c>
      <c r="R18" s="30">
        <v>44690</v>
      </c>
      <c r="S18" s="30">
        <v>44690</v>
      </c>
      <c r="T18" s="30"/>
      <c r="U18" s="29">
        <v>998</v>
      </c>
      <c r="V18" s="29" t="s">
        <v>272</v>
      </c>
      <c r="W18" s="99">
        <v>0</v>
      </c>
      <c r="X18" s="29"/>
      <c r="Y18" s="29"/>
      <c r="Z18" s="29"/>
      <c r="AA18" s="29"/>
      <c r="AB18" s="29"/>
      <c r="AC18" s="29" t="s">
        <v>280</v>
      </c>
      <c r="AD18" s="99">
        <v>97026</v>
      </c>
      <c r="AE18" s="99">
        <v>0</v>
      </c>
      <c r="AF18" s="99">
        <v>0</v>
      </c>
      <c r="AG18" s="99">
        <v>0</v>
      </c>
      <c r="AH18" s="99">
        <v>0</v>
      </c>
      <c r="AI18" s="99">
        <v>0</v>
      </c>
      <c r="AJ18" s="99">
        <v>0</v>
      </c>
      <c r="AK18" s="99">
        <v>0</v>
      </c>
      <c r="AL18" s="99">
        <v>0</v>
      </c>
      <c r="AM18" s="99">
        <v>0</v>
      </c>
      <c r="AN18" s="99">
        <v>0</v>
      </c>
      <c r="AO18" s="29"/>
      <c r="AP18" s="30" t="str">
        <f>+IF(AO18="","",IFERROR(VLOOKUP($AO:$AO,[3]Hoja1!$F:$I,2,0),""))</f>
        <v/>
      </c>
      <c r="AQ18" s="29" t="str">
        <f>+IF(AO18="","",IFERROR(VLOOKUP($AO:$AO,[3]Hoja1!$F:$I,3,0),""))</f>
        <v/>
      </c>
      <c r="AR18" s="99">
        <f>+IF(AO18="",0,IFERROR(VLOOKUP($AO:$AO,[3]Hoja1!$F:$I,4,0),0))</f>
        <v>0</v>
      </c>
      <c r="AS18" s="99">
        <f>+VLOOKUP($E$12:$E$30,[3]MERCEDES!$N$205:$O$207,2,0)</f>
        <v>119784</v>
      </c>
      <c r="AT18" s="99">
        <v>0</v>
      </c>
      <c r="AU18" s="29">
        <v>2201276757</v>
      </c>
      <c r="AV18" s="30">
        <f>+IF(AU18="","",IFERROR(VLOOKUP($AU:$AU,[3]Hoja1!$F:$I,2,0),""))</f>
        <v>44798</v>
      </c>
      <c r="AW18" s="29" t="str">
        <f>+IF(AU18="","",IFERROR(VLOOKUP($AU:$AU,[3]Hoja1!$F:$I,3,0),""))</f>
        <v>(en blanco)</v>
      </c>
      <c r="AX18" s="99">
        <f>+IF(AU18="",0,IFERROR(VLOOKUP($AU:$AU,[3]Hoja1!$F:$I,4,0),0))</f>
        <v>287616</v>
      </c>
      <c r="AY18" s="99">
        <v>94116</v>
      </c>
      <c r="AZ18" s="99">
        <v>0</v>
      </c>
      <c r="BA18" s="29">
        <v>2201273744</v>
      </c>
      <c r="BB18" s="30">
        <v>44771</v>
      </c>
      <c r="BC18" s="29" t="s">
        <v>284</v>
      </c>
      <c r="BD18" s="99">
        <v>9443651</v>
      </c>
    </row>
    <row r="19" spans="1:56" s="28" customFormat="1" ht="10" customHeight="1" x14ac:dyDescent="0.35">
      <c r="A19" s="29">
        <v>31886736</v>
      </c>
      <c r="B19" s="29" t="s">
        <v>11</v>
      </c>
      <c r="C19" s="29" t="s">
        <v>12</v>
      </c>
      <c r="D19" s="29">
        <v>85</v>
      </c>
      <c r="E19" s="29" t="s">
        <v>211</v>
      </c>
      <c r="F19" s="29" t="s">
        <v>212</v>
      </c>
      <c r="G19" s="30">
        <v>44295</v>
      </c>
      <c r="H19" s="30">
        <v>44295</v>
      </c>
      <c r="I19" s="99">
        <v>80000</v>
      </c>
      <c r="J19" s="99">
        <v>3400</v>
      </c>
      <c r="K19" s="100" t="s">
        <v>14</v>
      </c>
      <c r="L19" s="108" t="s">
        <v>38</v>
      </c>
      <c r="M19" s="29" t="s">
        <v>296</v>
      </c>
      <c r="N19" s="99">
        <v>0</v>
      </c>
      <c r="O19" s="101"/>
      <c r="P19" s="29" t="s">
        <v>68</v>
      </c>
      <c r="Q19" s="30">
        <v>44295</v>
      </c>
      <c r="R19" s="30">
        <v>44298</v>
      </c>
      <c r="S19" s="30">
        <v>44298</v>
      </c>
      <c r="T19" s="30"/>
      <c r="U19" s="29">
        <v>1390</v>
      </c>
      <c r="V19" s="29" t="s">
        <v>272</v>
      </c>
      <c r="W19" s="99">
        <v>0</v>
      </c>
      <c r="X19" s="29"/>
      <c r="Y19" s="29"/>
      <c r="Z19" s="29"/>
      <c r="AA19" s="29"/>
      <c r="AB19" s="29"/>
      <c r="AC19" s="29" t="s">
        <v>280</v>
      </c>
      <c r="AD19" s="99">
        <v>3400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99">
        <v>0</v>
      </c>
      <c r="AM19" s="99">
        <v>0</v>
      </c>
      <c r="AN19" s="99">
        <v>0</v>
      </c>
      <c r="AO19" s="29"/>
      <c r="AP19" s="30" t="str">
        <f>+IF(AO19="","",IFERROR(VLOOKUP($AO:$AO,[3]Hoja1!$F:$I,2,0),""))</f>
        <v/>
      </c>
      <c r="AQ19" s="29" t="str">
        <f>+IF(AO19="","",IFERROR(VLOOKUP($AO:$AO,[3]Hoja1!$F:$I,3,0),""))</f>
        <v/>
      </c>
      <c r="AR19" s="99">
        <f>+IF(AO19="",0,IFERROR(VLOOKUP($AO:$AO,[3]Hoja1!$F:$I,4,0),0))</f>
        <v>0</v>
      </c>
      <c r="AS19" s="99">
        <f>+VLOOKUP($E$12:$E$30,[3]MERCEDES!$N$112:$O$115,2,0)</f>
        <v>26754</v>
      </c>
      <c r="AT19" s="99">
        <v>0</v>
      </c>
      <c r="AU19" s="29">
        <v>2201092067</v>
      </c>
      <c r="AV19" s="30">
        <f>+IF(AU19="","",IFERROR(VLOOKUP($AU:$AU,[3]Hoja1!$F:$I,2,0),""))</f>
        <v>44425</v>
      </c>
      <c r="AW19" s="29" t="str">
        <f>+IF(AU19="","",IFERROR(VLOOKUP($AU:$AU,[3]Hoja1!$F:$I,3,0),""))</f>
        <v>(en blanco)</v>
      </c>
      <c r="AX19" s="99">
        <f>+IF(AU19="",0,IFERROR(VLOOKUP($AU:$AU,[3]Hoja1!$F:$I,4,0),0))</f>
        <v>3262942</v>
      </c>
      <c r="AY19" s="99">
        <v>41846</v>
      </c>
      <c r="AZ19" s="99">
        <v>0</v>
      </c>
      <c r="BA19" s="29">
        <v>2201052481</v>
      </c>
      <c r="BB19" s="30">
        <v>44341</v>
      </c>
      <c r="BC19" s="29" t="s">
        <v>284</v>
      </c>
      <c r="BD19" s="99">
        <v>276574</v>
      </c>
    </row>
    <row r="20" spans="1:56" s="28" customFormat="1" ht="10" customHeight="1" x14ac:dyDescent="0.35">
      <c r="A20" s="29">
        <v>31886736</v>
      </c>
      <c r="B20" s="29" t="s">
        <v>11</v>
      </c>
      <c r="C20" s="29" t="s">
        <v>12</v>
      </c>
      <c r="D20" s="29">
        <v>93</v>
      </c>
      <c r="E20" s="29" t="s">
        <v>209</v>
      </c>
      <c r="F20" s="29" t="s">
        <v>210</v>
      </c>
      <c r="G20" s="30">
        <v>44319</v>
      </c>
      <c r="H20" s="30">
        <v>44319</v>
      </c>
      <c r="I20" s="99">
        <v>3399800</v>
      </c>
      <c r="J20" s="99">
        <v>59490</v>
      </c>
      <c r="K20" s="100" t="s">
        <v>14</v>
      </c>
      <c r="L20" s="108" t="s">
        <v>38</v>
      </c>
      <c r="M20" s="29" t="s">
        <v>296</v>
      </c>
      <c r="N20" s="99">
        <v>0</v>
      </c>
      <c r="O20" s="101"/>
      <c r="P20" s="29" t="s">
        <v>68</v>
      </c>
      <c r="Q20" s="30">
        <v>44319</v>
      </c>
      <c r="R20" s="30">
        <v>44320</v>
      </c>
      <c r="S20" s="30">
        <v>44320</v>
      </c>
      <c r="T20" s="30"/>
      <c r="U20" s="29">
        <v>1368</v>
      </c>
      <c r="V20" s="29" t="s">
        <v>272</v>
      </c>
      <c r="W20" s="99">
        <v>0</v>
      </c>
      <c r="X20" s="29"/>
      <c r="Y20" s="29"/>
      <c r="Z20" s="29"/>
      <c r="AA20" s="29"/>
      <c r="AB20" s="29"/>
      <c r="AC20" s="29" t="s">
        <v>280</v>
      </c>
      <c r="AD20" s="99">
        <v>59490</v>
      </c>
      <c r="AE20" s="99">
        <v>0</v>
      </c>
      <c r="AF20" s="99">
        <v>0</v>
      </c>
      <c r="AG20" s="99">
        <v>0</v>
      </c>
      <c r="AH20" s="99">
        <v>0</v>
      </c>
      <c r="AI20" s="99">
        <v>0</v>
      </c>
      <c r="AJ20" s="99">
        <v>0</v>
      </c>
      <c r="AK20" s="99">
        <v>0</v>
      </c>
      <c r="AL20" s="99">
        <v>0</v>
      </c>
      <c r="AM20" s="99">
        <v>0</v>
      </c>
      <c r="AN20" s="99">
        <v>0</v>
      </c>
      <c r="AO20" s="29"/>
      <c r="AP20" s="30" t="str">
        <f>+IF(AO20="","",IFERROR(VLOOKUP($AO:$AO,[3]Hoja1!$F:$I,2,0),""))</f>
        <v/>
      </c>
      <c r="AQ20" s="29" t="str">
        <f>+IF(AO20="","",IFERROR(VLOOKUP($AO:$AO,[3]Hoja1!$F:$I,3,0),""))</f>
        <v/>
      </c>
      <c r="AR20" s="99">
        <f>+IF(AO20="",0,IFERROR(VLOOKUP($AO:$AO,[3]Hoja1!$F:$I,4,0),0))</f>
        <v>0</v>
      </c>
      <c r="AS20" s="99">
        <v>45770</v>
      </c>
      <c r="AT20" s="99">
        <v>0</v>
      </c>
      <c r="AU20" s="29">
        <v>4800049859</v>
      </c>
      <c r="AV20" s="30">
        <v>44439</v>
      </c>
      <c r="AW20" s="29" t="s">
        <v>293</v>
      </c>
      <c r="AX20" s="99">
        <v>45770</v>
      </c>
      <c r="AY20" s="99">
        <v>3000330</v>
      </c>
      <c r="AZ20" s="99">
        <v>0</v>
      </c>
      <c r="BA20" s="29">
        <v>2201166750</v>
      </c>
      <c r="BB20" s="30">
        <v>44573</v>
      </c>
      <c r="BC20" s="29" t="s">
        <v>284</v>
      </c>
      <c r="BD20" s="99">
        <v>8735325</v>
      </c>
    </row>
    <row r="21" spans="1:56" s="28" customFormat="1" ht="10" customHeight="1" x14ac:dyDescent="0.35">
      <c r="A21" s="29">
        <v>31886736</v>
      </c>
      <c r="B21" s="29" t="s">
        <v>11</v>
      </c>
      <c r="C21" s="29" t="s">
        <v>12</v>
      </c>
      <c r="D21" s="29">
        <v>112</v>
      </c>
      <c r="E21" s="29" t="s">
        <v>205</v>
      </c>
      <c r="F21" s="29" t="s">
        <v>206</v>
      </c>
      <c r="G21" s="30">
        <v>44356</v>
      </c>
      <c r="H21" s="30">
        <v>44356</v>
      </c>
      <c r="I21" s="99">
        <v>194700</v>
      </c>
      <c r="J21" s="99">
        <v>35976</v>
      </c>
      <c r="K21" s="100" t="s">
        <v>14</v>
      </c>
      <c r="L21" s="108" t="s">
        <v>38</v>
      </c>
      <c r="M21" s="29" t="s">
        <v>296</v>
      </c>
      <c r="N21" s="99">
        <v>0</v>
      </c>
      <c r="O21" s="101"/>
      <c r="P21" s="29" t="s">
        <v>68</v>
      </c>
      <c r="Q21" s="30">
        <v>44356</v>
      </c>
      <c r="R21" s="30">
        <v>44357</v>
      </c>
      <c r="S21" s="30">
        <v>44357</v>
      </c>
      <c r="T21" s="30"/>
      <c r="U21" s="29">
        <v>1331</v>
      </c>
      <c r="V21" s="29" t="s">
        <v>272</v>
      </c>
      <c r="W21" s="99">
        <v>0</v>
      </c>
      <c r="X21" s="29"/>
      <c r="Y21" s="29"/>
      <c r="Z21" s="29"/>
      <c r="AA21" s="29"/>
      <c r="AB21" s="29"/>
      <c r="AC21" s="29" t="s">
        <v>280</v>
      </c>
      <c r="AD21" s="99">
        <v>35976</v>
      </c>
      <c r="AE21" s="99">
        <v>0</v>
      </c>
      <c r="AF21" s="99">
        <v>0</v>
      </c>
      <c r="AG21" s="99">
        <v>0</v>
      </c>
      <c r="AH21" s="99">
        <v>0</v>
      </c>
      <c r="AI21" s="99">
        <v>0</v>
      </c>
      <c r="AJ21" s="99">
        <v>0</v>
      </c>
      <c r="AK21" s="99">
        <v>0</v>
      </c>
      <c r="AL21" s="99">
        <v>0</v>
      </c>
      <c r="AM21" s="99">
        <v>0</v>
      </c>
      <c r="AN21" s="99">
        <v>0</v>
      </c>
      <c r="AO21" s="29"/>
      <c r="AP21" s="30" t="str">
        <f>+IF(AO21="","",IFERROR(VLOOKUP($AO:$AO,[3]Hoja1!$F:$I,2,0),""))</f>
        <v/>
      </c>
      <c r="AQ21" s="29" t="str">
        <f>+IF(AO21="","",IFERROR(VLOOKUP($AO:$AO,[3]Hoja1!$F:$I,3,0),""))</f>
        <v/>
      </c>
      <c r="AR21" s="99">
        <f>+IF(AO21="",0,IFERROR(VLOOKUP($AO:$AO,[3]Hoja1!$F:$I,4,0),0))</f>
        <v>0</v>
      </c>
      <c r="AS21" s="99">
        <v>33446</v>
      </c>
      <c r="AT21" s="99">
        <v>0</v>
      </c>
      <c r="AU21" s="29">
        <v>4800051814</v>
      </c>
      <c r="AV21" s="30">
        <v>44530</v>
      </c>
      <c r="AW21" s="29" t="s">
        <v>294</v>
      </c>
      <c r="AX21" s="99">
        <v>69800</v>
      </c>
      <c r="AY21" s="99">
        <v>139254</v>
      </c>
      <c r="AZ21" s="99">
        <v>0</v>
      </c>
      <c r="BA21" s="29">
        <v>2201166750</v>
      </c>
      <c r="BB21" s="30">
        <v>44573</v>
      </c>
      <c r="BC21" s="29" t="s">
        <v>284</v>
      </c>
      <c r="BD21" s="99">
        <v>8735325</v>
      </c>
    </row>
    <row r="22" spans="1:56" s="28" customFormat="1" ht="10" customHeight="1" x14ac:dyDescent="0.35">
      <c r="A22" s="29">
        <v>31886736</v>
      </c>
      <c r="B22" s="29" t="s">
        <v>11</v>
      </c>
      <c r="C22" s="29" t="s">
        <v>12</v>
      </c>
      <c r="D22" s="29">
        <v>114</v>
      </c>
      <c r="E22" s="29" t="s">
        <v>203</v>
      </c>
      <c r="F22" s="29" t="s">
        <v>204</v>
      </c>
      <c r="G22" s="30">
        <v>44378</v>
      </c>
      <c r="H22" s="30">
        <v>44378</v>
      </c>
      <c r="I22" s="99">
        <v>76600</v>
      </c>
      <c r="J22" s="99">
        <v>27094</v>
      </c>
      <c r="K22" s="100" t="s">
        <v>14</v>
      </c>
      <c r="L22" s="108" t="s">
        <v>38</v>
      </c>
      <c r="M22" s="29" t="s">
        <v>296</v>
      </c>
      <c r="N22" s="99">
        <v>0</v>
      </c>
      <c r="O22" s="101"/>
      <c r="P22" s="29" t="s">
        <v>68</v>
      </c>
      <c r="Q22" s="30">
        <v>44378</v>
      </c>
      <c r="R22" s="30">
        <v>44383</v>
      </c>
      <c r="S22" s="30">
        <v>44383</v>
      </c>
      <c r="T22" s="30"/>
      <c r="U22" s="29">
        <v>1305</v>
      </c>
      <c r="V22" s="29" t="s">
        <v>272</v>
      </c>
      <c r="W22" s="99">
        <v>0</v>
      </c>
      <c r="X22" s="29"/>
      <c r="Y22" s="29"/>
      <c r="Z22" s="29"/>
      <c r="AA22" s="29"/>
      <c r="AB22" s="29"/>
      <c r="AC22" s="29" t="s">
        <v>280</v>
      </c>
      <c r="AD22" s="99">
        <v>27094</v>
      </c>
      <c r="AE22" s="99">
        <v>0</v>
      </c>
      <c r="AF22" s="99">
        <v>0</v>
      </c>
      <c r="AG22" s="99">
        <v>0</v>
      </c>
      <c r="AH22" s="99">
        <v>0</v>
      </c>
      <c r="AI22" s="99">
        <v>0</v>
      </c>
      <c r="AJ22" s="99">
        <v>0</v>
      </c>
      <c r="AK22" s="99">
        <v>0</v>
      </c>
      <c r="AL22" s="99">
        <v>0</v>
      </c>
      <c r="AM22" s="99">
        <v>0</v>
      </c>
      <c r="AN22" s="99">
        <v>0</v>
      </c>
      <c r="AO22" s="29"/>
      <c r="AP22" s="30" t="str">
        <f>+IF(AO22="","",IFERROR(VLOOKUP($AO:$AO,[3]Hoja1!$F:$I,2,0),""))</f>
        <v/>
      </c>
      <c r="AQ22" s="29" t="str">
        <f>+IF(AO22="","",IFERROR(VLOOKUP($AO:$AO,[3]Hoja1!$F:$I,3,0),""))</f>
        <v/>
      </c>
      <c r="AR22" s="99">
        <f>+IF(AO22="",0,IFERROR(VLOOKUP($AO:$AO,[3]Hoja1!$F:$I,4,0),0))</f>
        <v>0</v>
      </c>
      <c r="AS22" s="99">
        <v>26754</v>
      </c>
      <c r="AT22" s="99">
        <v>0</v>
      </c>
      <c r="AU22" s="29">
        <v>4800051814</v>
      </c>
      <c r="AV22" s="30">
        <v>44530</v>
      </c>
      <c r="AW22" s="29" t="s">
        <v>294</v>
      </c>
      <c r="AX22" s="99">
        <v>69800</v>
      </c>
      <c r="AY22" s="99">
        <v>41846</v>
      </c>
      <c r="AZ22" s="99">
        <v>0</v>
      </c>
      <c r="BA22" s="29">
        <v>2201257603</v>
      </c>
      <c r="BB22" s="30">
        <v>44742</v>
      </c>
      <c r="BC22" s="29" t="s">
        <v>284</v>
      </c>
      <c r="BD22" s="99">
        <v>831672</v>
      </c>
    </row>
    <row r="23" spans="1:56" s="28" customFormat="1" ht="10" customHeight="1" x14ac:dyDescent="0.35">
      <c r="A23" s="29">
        <v>31886736</v>
      </c>
      <c r="B23" s="29" t="s">
        <v>11</v>
      </c>
      <c r="C23" s="29" t="s">
        <v>12</v>
      </c>
      <c r="D23" s="29">
        <v>155</v>
      </c>
      <c r="E23" s="29" t="s">
        <v>197</v>
      </c>
      <c r="F23" s="29" t="s">
        <v>198</v>
      </c>
      <c r="G23" s="30">
        <v>44441</v>
      </c>
      <c r="H23" s="30">
        <v>44448</v>
      </c>
      <c r="I23" s="99">
        <v>220000</v>
      </c>
      <c r="J23" s="99">
        <v>9900</v>
      </c>
      <c r="K23" s="100" t="s">
        <v>14</v>
      </c>
      <c r="L23" s="108" t="s">
        <v>38</v>
      </c>
      <c r="M23" s="29" t="s">
        <v>296</v>
      </c>
      <c r="N23" s="99">
        <v>0</v>
      </c>
      <c r="O23" s="101"/>
      <c r="P23" s="29" t="s">
        <v>68</v>
      </c>
      <c r="Q23" s="30">
        <v>44441</v>
      </c>
      <c r="R23" s="30">
        <v>44449</v>
      </c>
      <c r="S23" s="30">
        <v>44449</v>
      </c>
      <c r="T23" s="30"/>
      <c r="U23" s="29">
        <v>1239</v>
      </c>
      <c r="V23" s="29" t="s">
        <v>272</v>
      </c>
      <c r="W23" s="99">
        <v>0</v>
      </c>
      <c r="X23" s="29"/>
      <c r="Y23" s="29"/>
      <c r="Z23" s="29"/>
      <c r="AA23" s="29"/>
      <c r="AB23" s="29"/>
      <c r="AC23" s="29" t="s">
        <v>280</v>
      </c>
      <c r="AD23" s="99">
        <v>9900</v>
      </c>
      <c r="AE23" s="99">
        <v>0</v>
      </c>
      <c r="AF23" s="99">
        <v>0</v>
      </c>
      <c r="AG23" s="99">
        <v>0</v>
      </c>
      <c r="AH23" s="99">
        <v>0</v>
      </c>
      <c r="AI23" s="99">
        <v>0</v>
      </c>
      <c r="AJ23" s="99">
        <v>0</v>
      </c>
      <c r="AK23" s="99">
        <v>0</v>
      </c>
      <c r="AL23" s="99">
        <v>0</v>
      </c>
      <c r="AM23" s="99">
        <v>0</v>
      </c>
      <c r="AN23" s="99">
        <v>0</v>
      </c>
      <c r="AO23" s="29"/>
      <c r="AP23" s="30" t="str">
        <f>+IF(AO23="","",IFERROR(VLOOKUP($AO:$AO,[3]Hoja1!$F:$I,2,0),""))</f>
        <v/>
      </c>
      <c r="AQ23" s="29" t="str">
        <f>+IF(AO23="","",IFERROR(VLOOKUP($AO:$AO,[3]Hoja1!$F:$I,3,0),""))</f>
        <v/>
      </c>
      <c r="AR23" s="99">
        <f>+IF(AO23="",0,IFERROR(VLOOKUP($AO:$AO,[3]Hoja1!$F:$I,4,0),0))</f>
        <v>0</v>
      </c>
      <c r="AS23" s="99">
        <f>+VLOOKUP($E$12:$E$30,[3]MERCEDES!$N$608:$O$610,2,0)</f>
        <v>9900</v>
      </c>
      <c r="AT23" s="99">
        <v>0</v>
      </c>
      <c r="AU23" s="29">
        <v>4800052459</v>
      </c>
      <c r="AV23" s="30">
        <v>44561</v>
      </c>
      <c r="AW23" s="29" t="s">
        <v>289</v>
      </c>
      <c r="AX23" s="99">
        <v>61800</v>
      </c>
      <c r="AY23" s="99">
        <v>188100</v>
      </c>
      <c r="AZ23" s="99">
        <v>0</v>
      </c>
      <c r="BA23" s="29">
        <v>2201257603</v>
      </c>
      <c r="BB23" s="30">
        <v>44742</v>
      </c>
      <c r="BC23" s="29" t="s">
        <v>284</v>
      </c>
      <c r="BD23" s="99">
        <v>831672</v>
      </c>
    </row>
    <row r="24" spans="1:56" s="28" customFormat="1" ht="10" customHeight="1" x14ac:dyDescent="0.35">
      <c r="A24" s="29">
        <v>31886736</v>
      </c>
      <c r="B24" s="29" t="s">
        <v>11</v>
      </c>
      <c r="C24" s="29" t="s">
        <v>12</v>
      </c>
      <c r="D24" s="29">
        <v>216</v>
      </c>
      <c r="E24" s="29" t="s">
        <v>181</v>
      </c>
      <c r="F24" s="29" t="s">
        <v>182</v>
      </c>
      <c r="G24" s="30">
        <v>44622</v>
      </c>
      <c r="H24" s="30">
        <v>44624</v>
      </c>
      <c r="I24" s="99">
        <v>500000</v>
      </c>
      <c r="J24" s="99">
        <v>5000</v>
      </c>
      <c r="K24" s="100" t="s">
        <v>14</v>
      </c>
      <c r="L24" s="108" t="s">
        <v>38</v>
      </c>
      <c r="M24" s="29" t="s">
        <v>296</v>
      </c>
      <c r="N24" s="99">
        <v>0</v>
      </c>
      <c r="O24" s="101"/>
      <c r="P24" s="29" t="s">
        <v>68</v>
      </c>
      <c r="Q24" s="30">
        <v>44622</v>
      </c>
      <c r="R24" s="30">
        <v>44629</v>
      </c>
      <c r="S24" s="30">
        <v>44629</v>
      </c>
      <c r="T24" s="30"/>
      <c r="U24" s="29">
        <v>1059</v>
      </c>
      <c r="V24" s="29" t="s">
        <v>272</v>
      </c>
      <c r="W24" s="99">
        <v>0</v>
      </c>
      <c r="X24" s="29"/>
      <c r="Y24" s="29"/>
      <c r="Z24" s="29"/>
      <c r="AA24" s="29"/>
      <c r="AB24" s="29"/>
      <c r="AC24" s="29" t="s">
        <v>280</v>
      </c>
      <c r="AD24" s="99">
        <v>5000</v>
      </c>
      <c r="AE24" s="99">
        <v>0</v>
      </c>
      <c r="AF24" s="99">
        <v>0</v>
      </c>
      <c r="AG24" s="99">
        <v>0</v>
      </c>
      <c r="AH24" s="99">
        <v>0</v>
      </c>
      <c r="AI24" s="99">
        <v>0</v>
      </c>
      <c r="AJ24" s="99">
        <v>0</v>
      </c>
      <c r="AK24" s="99">
        <v>0</v>
      </c>
      <c r="AL24" s="99">
        <v>0</v>
      </c>
      <c r="AM24" s="99">
        <v>0</v>
      </c>
      <c r="AN24" s="99">
        <v>0</v>
      </c>
      <c r="AO24" s="29"/>
      <c r="AP24" s="30" t="str">
        <f>+IF(AO24="","",IFERROR(VLOOKUP($AO:$AO,[3]Hoja1!$F:$I,2,0),""))</f>
        <v/>
      </c>
      <c r="AQ24" s="29" t="str">
        <f>+IF(AO24="","",IFERROR(VLOOKUP($AO:$AO,[3]Hoja1!$F:$I,3,0),""))</f>
        <v/>
      </c>
      <c r="AR24" s="99">
        <f>+IF(AO24="",0,IFERROR(VLOOKUP($AO:$AO,[3]Hoja1!$F:$I,4,0),0))</f>
        <v>0</v>
      </c>
      <c r="AS24" s="99">
        <v>5000</v>
      </c>
      <c r="AT24" s="99">
        <v>0</v>
      </c>
      <c r="AU24" s="29">
        <v>4800054318</v>
      </c>
      <c r="AV24" s="30">
        <v>44651</v>
      </c>
      <c r="AW24" s="29" t="str">
        <f>+IF(AU24="","",IFERROR(VLOOKUP($AU:$AU,[3]Hoja1!$F:$I,3,0),""))</f>
        <v/>
      </c>
      <c r="AX24" s="99">
        <v>5000</v>
      </c>
      <c r="AY24" s="99">
        <v>445000</v>
      </c>
      <c r="AZ24" s="99">
        <v>0</v>
      </c>
      <c r="BA24" s="29">
        <v>2201214972</v>
      </c>
      <c r="BB24" s="30">
        <v>44673</v>
      </c>
      <c r="BC24" s="29" t="s">
        <v>284</v>
      </c>
      <c r="BD24" s="99">
        <v>8706747</v>
      </c>
    </row>
    <row r="25" spans="1:56" s="28" customFormat="1" ht="10" customHeight="1" x14ac:dyDescent="0.35">
      <c r="A25" s="29">
        <v>31886736</v>
      </c>
      <c r="B25" s="29" t="s">
        <v>11</v>
      </c>
      <c r="C25" s="29" t="s">
        <v>12</v>
      </c>
      <c r="D25" s="29">
        <v>299</v>
      </c>
      <c r="E25" s="29" t="s">
        <v>159</v>
      </c>
      <c r="F25" s="29" t="s">
        <v>160</v>
      </c>
      <c r="G25" s="30">
        <v>44809</v>
      </c>
      <c r="H25" s="30">
        <v>44810</v>
      </c>
      <c r="I25" s="99">
        <v>810000</v>
      </c>
      <c r="J25" s="99">
        <v>21968</v>
      </c>
      <c r="K25" s="100" t="s">
        <v>14</v>
      </c>
      <c r="L25" s="108" t="s">
        <v>38</v>
      </c>
      <c r="M25" s="29" t="s">
        <v>296</v>
      </c>
      <c r="N25" s="99">
        <v>0</v>
      </c>
      <c r="O25" s="101"/>
      <c r="P25" s="29" t="s">
        <v>68</v>
      </c>
      <c r="Q25" s="30">
        <v>44809</v>
      </c>
      <c r="R25" s="30">
        <v>44818</v>
      </c>
      <c r="S25" s="30">
        <v>44818</v>
      </c>
      <c r="T25" s="30"/>
      <c r="U25" s="29">
        <v>870</v>
      </c>
      <c r="V25" s="29" t="s">
        <v>272</v>
      </c>
      <c r="W25" s="99">
        <v>0</v>
      </c>
      <c r="X25" s="29"/>
      <c r="Y25" s="29"/>
      <c r="Z25" s="29"/>
      <c r="AA25" s="29"/>
      <c r="AB25" s="29"/>
      <c r="AC25" s="29" t="s">
        <v>280</v>
      </c>
      <c r="AD25" s="99">
        <v>21968</v>
      </c>
      <c r="AE25" s="99">
        <v>0</v>
      </c>
      <c r="AF25" s="99">
        <v>0</v>
      </c>
      <c r="AG25" s="99">
        <v>0</v>
      </c>
      <c r="AH25" s="99">
        <v>0</v>
      </c>
      <c r="AI25" s="99">
        <v>0</v>
      </c>
      <c r="AJ25" s="99">
        <v>0</v>
      </c>
      <c r="AK25" s="99">
        <v>0</v>
      </c>
      <c r="AL25" s="99">
        <v>0</v>
      </c>
      <c r="AM25" s="99">
        <v>0</v>
      </c>
      <c r="AN25" s="99">
        <v>0</v>
      </c>
      <c r="AO25" s="29"/>
      <c r="AP25" s="30" t="str">
        <f>+IF(AO25="","",IFERROR(VLOOKUP($AO:$AO,[3]Hoja1!$F:$I,2,0),""))</f>
        <v/>
      </c>
      <c r="AQ25" s="29" t="str">
        <f>+IF(AO25="","",IFERROR(VLOOKUP($AO:$AO,[3]Hoja1!$F:$I,3,0),""))</f>
        <v/>
      </c>
      <c r="AR25" s="99">
        <f>+IF(AO25="",0,IFERROR(VLOOKUP($AO:$AO,[3]Hoja1!$F:$I,4,0),0))</f>
        <v>0</v>
      </c>
      <c r="AS25" s="99">
        <v>21963</v>
      </c>
      <c r="AT25" s="99">
        <v>0</v>
      </c>
      <c r="AU25" s="29">
        <v>4800057783</v>
      </c>
      <c r="AV25" s="30">
        <v>44865</v>
      </c>
      <c r="AW25" s="29" t="s">
        <v>295</v>
      </c>
      <c r="AX25" s="99">
        <v>21963</v>
      </c>
      <c r="AY25" s="99">
        <v>707037</v>
      </c>
      <c r="AZ25" s="99">
        <v>0</v>
      </c>
      <c r="BA25" s="29">
        <v>2201328278</v>
      </c>
      <c r="BB25" s="30">
        <v>44902</v>
      </c>
      <c r="BC25" s="29" t="s">
        <v>284</v>
      </c>
      <c r="BD25" s="99">
        <v>707037</v>
      </c>
    </row>
    <row r="26" spans="1:56" s="28" customFormat="1" ht="10" x14ac:dyDescent="0.35">
      <c r="A26" s="29">
        <v>31886736</v>
      </c>
      <c r="B26" s="29" t="s">
        <v>11</v>
      </c>
      <c r="C26" s="29" t="s">
        <v>12</v>
      </c>
      <c r="D26" s="29">
        <v>285</v>
      </c>
      <c r="E26" s="29" t="s">
        <v>161</v>
      </c>
      <c r="F26" s="29" t="s">
        <v>162</v>
      </c>
      <c r="G26" s="30">
        <v>44784</v>
      </c>
      <c r="H26" s="30">
        <v>44810</v>
      </c>
      <c r="I26" s="99">
        <v>1170000</v>
      </c>
      <c r="J26" s="99">
        <v>312224</v>
      </c>
      <c r="K26" s="100" t="s">
        <v>14</v>
      </c>
      <c r="L26" s="108" t="s">
        <v>38</v>
      </c>
      <c r="M26" s="29" t="s">
        <v>296</v>
      </c>
      <c r="N26" s="99">
        <v>0</v>
      </c>
      <c r="O26" s="101"/>
      <c r="P26" s="29" t="s">
        <v>68</v>
      </c>
      <c r="Q26" s="30">
        <v>44784</v>
      </c>
      <c r="R26" s="30">
        <v>44818</v>
      </c>
      <c r="S26" s="30">
        <v>44818</v>
      </c>
      <c r="T26" s="30"/>
      <c r="U26" s="29">
        <v>870</v>
      </c>
      <c r="V26" s="29" t="s">
        <v>272</v>
      </c>
      <c r="W26" s="99">
        <v>0</v>
      </c>
      <c r="X26" s="29"/>
      <c r="Y26" s="29"/>
      <c r="Z26" s="29"/>
      <c r="AA26" s="29"/>
      <c r="AB26" s="29"/>
      <c r="AC26" s="29" t="s">
        <v>280</v>
      </c>
      <c r="AD26" s="99">
        <v>312224</v>
      </c>
      <c r="AE26" s="99">
        <v>0</v>
      </c>
      <c r="AF26" s="99">
        <v>0</v>
      </c>
      <c r="AG26" s="99">
        <v>0</v>
      </c>
      <c r="AH26" s="99">
        <v>0</v>
      </c>
      <c r="AI26" s="99">
        <v>0</v>
      </c>
      <c r="AJ26" s="99">
        <v>0</v>
      </c>
      <c r="AK26" s="99">
        <v>0</v>
      </c>
      <c r="AL26" s="99">
        <v>0</v>
      </c>
      <c r="AM26" s="99">
        <v>0</v>
      </c>
      <c r="AN26" s="99">
        <v>0</v>
      </c>
      <c r="AO26" s="29"/>
      <c r="AP26" s="30" t="str">
        <f>+IF(AO26="","",IFERROR(VLOOKUP($AO:$AO,[3]Hoja1!$F:$I,2,0),""))</f>
        <v/>
      </c>
      <c r="AQ26" s="29" t="str">
        <f>+IF(AO26="","",IFERROR(VLOOKUP($AO:$AO,[3]Hoja1!$F:$I,3,0),""))</f>
        <v/>
      </c>
      <c r="AR26" s="99">
        <f>+IF(AO26="",0,IFERROR(VLOOKUP($AO:$AO,[3]Hoja1!$F:$I,4,0),0))</f>
        <v>0</v>
      </c>
      <c r="AS26" s="99">
        <v>312224</v>
      </c>
      <c r="AT26" s="99">
        <v>0</v>
      </c>
      <c r="AU26" s="29">
        <v>4800058528</v>
      </c>
      <c r="AV26" s="30">
        <v>44926</v>
      </c>
      <c r="AW26" s="29" t="s">
        <v>289</v>
      </c>
      <c r="AX26" s="99">
        <v>312224</v>
      </c>
      <c r="AY26" s="99">
        <v>740776</v>
      </c>
      <c r="AZ26" s="99">
        <v>0</v>
      </c>
      <c r="BA26" s="29">
        <v>2201341362</v>
      </c>
      <c r="BB26" s="30">
        <v>44943</v>
      </c>
      <c r="BC26" s="29" t="s">
        <v>284</v>
      </c>
      <c r="BD26" s="99">
        <v>740776</v>
      </c>
    </row>
    <row r="27" spans="1:56" s="28" customFormat="1" ht="10" x14ac:dyDescent="0.35">
      <c r="A27" s="29">
        <v>31886736</v>
      </c>
      <c r="B27" s="29" t="s">
        <v>11</v>
      </c>
      <c r="C27" s="29" t="s">
        <v>12</v>
      </c>
      <c r="D27" s="29">
        <v>378</v>
      </c>
      <c r="E27" s="29" t="s">
        <v>147</v>
      </c>
      <c r="F27" s="29" t="s">
        <v>148</v>
      </c>
      <c r="G27" s="30">
        <v>44959</v>
      </c>
      <c r="H27" s="30">
        <v>44960</v>
      </c>
      <c r="I27" s="99">
        <v>630000</v>
      </c>
      <c r="J27" s="99">
        <v>17630</v>
      </c>
      <c r="K27" s="100" t="s">
        <v>14</v>
      </c>
      <c r="L27" s="108" t="s">
        <v>38</v>
      </c>
      <c r="M27" s="29" t="s">
        <v>296</v>
      </c>
      <c r="N27" s="99">
        <v>0</v>
      </c>
      <c r="O27" s="101"/>
      <c r="P27" s="29" t="s">
        <v>68</v>
      </c>
      <c r="Q27" s="30">
        <v>44959</v>
      </c>
      <c r="R27" s="30">
        <v>44967</v>
      </c>
      <c r="S27" s="30">
        <v>44967</v>
      </c>
      <c r="T27" s="30"/>
      <c r="U27" s="29">
        <v>721</v>
      </c>
      <c r="V27" s="29" t="s">
        <v>272</v>
      </c>
      <c r="W27" s="99">
        <v>0</v>
      </c>
      <c r="X27" s="29"/>
      <c r="Y27" s="29"/>
      <c r="Z27" s="29"/>
      <c r="AA27" s="29"/>
      <c r="AB27" s="29"/>
      <c r="AC27" s="29" t="s">
        <v>280</v>
      </c>
      <c r="AD27" s="99">
        <v>17630</v>
      </c>
      <c r="AE27" s="99">
        <v>0</v>
      </c>
      <c r="AF27" s="99">
        <v>0</v>
      </c>
      <c r="AG27" s="99">
        <v>0</v>
      </c>
      <c r="AH27" s="99">
        <v>0</v>
      </c>
      <c r="AI27" s="99">
        <v>0</v>
      </c>
      <c r="AJ27" s="99">
        <v>0</v>
      </c>
      <c r="AK27" s="99">
        <v>0</v>
      </c>
      <c r="AL27" s="99">
        <v>0</v>
      </c>
      <c r="AM27" s="99">
        <v>0</v>
      </c>
      <c r="AN27" s="99">
        <v>0</v>
      </c>
      <c r="AO27" s="29"/>
      <c r="AP27" s="30" t="str">
        <f>+IF(AO27="","",IFERROR(VLOOKUP($AO:$AO,[3]Hoja1!$F:$I,2,0),""))</f>
        <v/>
      </c>
      <c r="AQ27" s="29" t="str">
        <f>+IF(AO27="","",IFERROR(VLOOKUP($AO:$AO,[3]Hoja1!$F:$I,3,0),""))</f>
        <v/>
      </c>
      <c r="AR27" s="99">
        <f>+IF(AO27="",0,IFERROR(VLOOKUP($AO:$AO,[3]Hoja1!$F:$I,4,0),0))</f>
        <v>0</v>
      </c>
      <c r="AS27" s="99">
        <v>17630</v>
      </c>
      <c r="AT27" s="99">
        <v>0</v>
      </c>
      <c r="AU27" s="29">
        <v>4800059073</v>
      </c>
      <c r="AV27" s="30">
        <v>44985</v>
      </c>
      <c r="AW27" s="29" t="str">
        <f>+IF(AU27="","",IFERROR(VLOOKUP($AU:$AU,[3]Hoja1!$F:$I,3,0),""))</f>
        <v/>
      </c>
      <c r="AX27" s="99">
        <v>17630</v>
      </c>
      <c r="AY27" s="99">
        <v>549370</v>
      </c>
      <c r="AZ27" s="99">
        <v>0</v>
      </c>
      <c r="BA27" s="29">
        <v>2201365891</v>
      </c>
      <c r="BB27" s="30">
        <v>45007</v>
      </c>
      <c r="BC27" s="29" t="s">
        <v>284</v>
      </c>
      <c r="BD27" s="99">
        <v>7770813</v>
      </c>
    </row>
    <row r="28" spans="1:56" s="28" customFormat="1" ht="10" customHeight="1" x14ac:dyDescent="0.35">
      <c r="A28" s="29">
        <v>31886736</v>
      </c>
      <c r="B28" s="29" t="s">
        <v>11</v>
      </c>
      <c r="C28" s="29" t="s">
        <v>12</v>
      </c>
      <c r="D28" s="29">
        <v>386</v>
      </c>
      <c r="E28" s="29" t="s">
        <v>141</v>
      </c>
      <c r="F28" s="29" t="s">
        <v>142</v>
      </c>
      <c r="G28" s="30">
        <v>44986</v>
      </c>
      <c r="H28" s="30">
        <v>44987</v>
      </c>
      <c r="I28" s="99">
        <v>1890000</v>
      </c>
      <c r="J28" s="99">
        <v>347586</v>
      </c>
      <c r="K28" s="100" t="s">
        <v>14</v>
      </c>
      <c r="L28" s="108" t="s">
        <v>38</v>
      </c>
      <c r="M28" s="29" t="s">
        <v>296</v>
      </c>
      <c r="N28" s="99">
        <v>0</v>
      </c>
      <c r="O28" s="101"/>
      <c r="P28" s="29" t="s">
        <v>68</v>
      </c>
      <c r="Q28" s="30">
        <v>44986</v>
      </c>
      <c r="R28" s="30">
        <v>45006</v>
      </c>
      <c r="S28" s="30">
        <v>45006</v>
      </c>
      <c r="T28" s="30"/>
      <c r="U28" s="29">
        <v>682</v>
      </c>
      <c r="V28" s="29" t="s">
        <v>272</v>
      </c>
      <c r="W28" s="99">
        <v>0</v>
      </c>
      <c r="X28" s="29"/>
      <c r="Y28" s="29"/>
      <c r="Z28" s="29"/>
      <c r="AA28" s="29"/>
      <c r="AB28" s="29"/>
      <c r="AC28" s="29" t="s">
        <v>280</v>
      </c>
      <c r="AD28" s="99">
        <v>347586</v>
      </c>
      <c r="AE28" s="99">
        <v>0</v>
      </c>
      <c r="AF28" s="99">
        <v>0</v>
      </c>
      <c r="AG28" s="99">
        <v>0</v>
      </c>
      <c r="AH28" s="99">
        <v>0</v>
      </c>
      <c r="AI28" s="99">
        <v>0</v>
      </c>
      <c r="AJ28" s="99">
        <v>0</v>
      </c>
      <c r="AK28" s="99">
        <v>0</v>
      </c>
      <c r="AL28" s="99">
        <v>0</v>
      </c>
      <c r="AM28" s="99">
        <v>0</v>
      </c>
      <c r="AN28" s="99">
        <v>0</v>
      </c>
      <c r="AO28" s="29"/>
      <c r="AP28" s="30" t="str">
        <f>+IF(AO28="","",IFERROR(VLOOKUP($AO:$AO,[3]Hoja1!$F:$I,2,0),""))</f>
        <v/>
      </c>
      <c r="AQ28" s="29" t="str">
        <f>+IF(AO28="","",IFERROR(VLOOKUP($AO:$AO,[3]Hoja1!$F:$I,3,0),""))</f>
        <v/>
      </c>
      <c r="AR28" s="99">
        <f>+IF(AO28="",0,IFERROR(VLOOKUP($AO:$AO,[3]Hoja1!$F:$I,4,0),0))</f>
        <v>0</v>
      </c>
      <c r="AS28" s="99">
        <v>347536</v>
      </c>
      <c r="AT28" s="99">
        <v>0</v>
      </c>
      <c r="AU28" s="29">
        <v>4800059585</v>
      </c>
      <c r="AV28" s="30">
        <v>45041</v>
      </c>
      <c r="AW28" s="29" t="s">
        <v>290</v>
      </c>
      <c r="AX28" s="99">
        <v>347536</v>
      </c>
      <c r="AY28" s="99">
        <v>1353464</v>
      </c>
      <c r="AZ28" s="99">
        <v>0</v>
      </c>
      <c r="BA28" s="29">
        <v>2201402691</v>
      </c>
      <c r="BB28" s="30">
        <v>45105</v>
      </c>
      <c r="BC28" s="29" t="s">
        <v>284</v>
      </c>
      <c r="BD28" s="99">
        <v>18718150</v>
      </c>
    </row>
    <row r="29" spans="1:56" s="28" customFormat="1" ht="10" x14ac:dyDescent="0.35">
      <c r="A29" s="29">
        <v>31886736</v>
      </c>
      <c r="B29" s="29" t="s">
        <v>11</v>
      </c>
      <c r="C29" s="29" t="s">
        <v>12</v>
      </c>
      <c r="D29" s="29">
        <v>435</v>
      </c>
      <c r="E29" s="29" t="s">
        <v>133</v>
      </c>
      <c r="F29" s="29" t="s">
        <v>134</v>
      </c>
      <c r="G29" s="30">
        <v>45079</v>
      </c>
      <c r="H29" s="30">
        <v>45079</v>
      </c>
      <c r="I29" s="99">
        <v>226600</v>
      </c>
      <c r="J29" s="99">
        <v>226600</v>
      </c>
      <c r="K29" s="100" t="s">
        <v>14</v>
      </c>
      <c r="L29" s="108" t="s">
        <v>38</v>
      </c>
      <c r="M29" s="29" t="s">
        <v>296</v>
      </c>
      <c r="N29" s="99">
        <v>0</v>
      </c>
      <c r="O29" s="101"/>
      <c r="P29" s="29" t="s">
        <v>68</v>
      </c>
      <c r="Q29" s="30">
        <v>45079</v>
      </c>
      <c r="R29" s="30">
        <v>45091</v>
      </c>
      <c r="S29" s="30">
        <v>45091</v>
      </c>
      <c r="T29" s="30"/>
      <c r="U29" s="29">
        <v>597</v>
      </c>
      <c r="V29" s="29" t="s">
        <v>272</v>
      </c>
      <c r="W29" s="99">
        <v>0</v>
      </c>
      <c r="X29" s="29"/>
      <c r="Y29" s="29"/>
      <c r="Z29" s="29"/>
      <c r="AA29" s="29"/>
      <c r="AB29" s="29"/>
      <c r="AC29" s="29" t="s">
        <v>280</v>
      </c>
      <c r="AD29" s="99">
        <v>226600</v>
      </c>
      <c r="AE29" s="99">
        <v>0</v>
      </c>
      <c r="AF29" s="99">
        <v>0</v>
      </c>
      <c r="AG29" s="99">
        <v>0</v>
      </c>
      <c r="AH29" s="99">
        <v>0</v>
      </c>
      <c r="AI29" s="99">
        <v>0</v>
      </c>
      <c r="AJ29" s="99">
        <v>0</v>
      </c>
      <c r="AK29" s="99">
        <v>0</v>
      </c>
      <c r="AL29" s="99">
        <v>0</v>
      </c>
      <c r="AM29" s="99">
        <v>0</v>
      </c>
      <c r="AN29" s="99">
        <v>0</v>
      </c>
      <c r="AO29" s="29"/>
      <c r="AP29" s="30" t="str">
        <f>+IF(AO29="","",IFERROR(VLOOKUP($AO:$AO,[3]Hoja1!$F:$I,2,0),""))</f>
        <v/>
      </c>
      <c r="AQ29" s="29" t="str">
        <f>+IF(AO29="","",IFERROR(VLOOKUP($AO:$AO,[3]Hoja1!$F:$I,3,0),""))</f>
        <v/>
      </c>
      <c r="AR29" s="99">
        <f>+IF(AO29="",0,IFERROR(VLOOKUP($AO:$AO,[3]Hoja1!$F:$I,4,0),0))</f>
        <v>0</v>
      </c>
      <c r="AS29" s="99">
        <f>+VLOOKUP($E$12:$E$30,[3]MERCEDES!$N$368:$O$369,2,0)</f>
        <v>85202</v>
      </c>
      <c r="AT29" s="99">
        <v>0</v>
      </c>
      <c r="AU29" s="29">
        <v>2201421632</v>
      </c>
      <c r="AV29" s="30">
        <f>+IF(AU29="","",IFERROR(VLOOKUP($AU:$AU,[3]Hoja1!$F:$I,2,0),""))</f>
        <v>45161</v>
      </c>
      <c r="AW29" s="29" t="str">
        <f>+IF(AU29="","",IFERROR(VLOOKUP($AU:$AU,[3]Hoja1!$F:$I,3,0),""))</f>
        <v>(en blanco)</v>
      </c>
      <c r="AX29" s="99">
        <f>+IF(AU29="",0,IFERROR(VLOOKUP($AU:$AU,[3]Hoja1!$F:$I,4,0),0))</f>
        <v>236882</v>
      </c>
      <c r="AY29" s="99">
        <v>127802</v>
      </c>
      <c r="AZ29" s="99">
        <v>0</v>
      </c>
      <c r="BA29" s="29">
        <v>2201421464</v>
      </c>
      <c r="BB29" s="30">
        <v>45160</v>
      </c>
      <c r="BC29" s="29" t="s">
        <v>284</v>
      </c>
      <c r="BD29" s="99">
        <v>6682806</v>
      </c>
    </row>
    <row r="30" spans="1:56" s="28" customFormat="1" ht="10" x14ac:dyDescent="0.35">
      <c r="A30" s="29">
        <v>31886736</v>
      </c>
      <c r="B30" s="29" t="s">
        <v>11</v>
      </c>
      <c r="C30" s="29" t="s">
        <v>12</v>
      </c>
      <c r="D30" s="29">
        <v>434</v>
      </c>
      <c r="E30" s="29" t="s">
        <v>137</v>
      </c>
      <c r="F30" s="29" t="s">
        <v>138</v>
      </c>
      <c r="G30" s="30">
        <v>45079</v>
      </c>
      <c r="H30" s="30">
        <v>45079</v>
      </c>
      <c r="I30" s="99">
        <v>352000</v>
      </c>
      <c r="J30" s="99">
        <v>352000</v>
      </c>
      <c r="K30" s="100" t="s">
        <v>14</v>
      </c>
      <c r="L30" s="108" t="s">
        <v>38</v>
      </c>
      <c r="M30" s="29" t="s">
        <v>296</v>
      </c>
      <c r="N30" s="99">
        <v>0</v>
      </c>
      <c r="O30" s="101"/>
      <c r="P30" s="29" t="s">
        <v>68</v>
      </c>
      <c r="Q30" s="30">
        <v>45079</v>
      </c>
      <c r="R30" s="30">
        <v>45091</v>
      </c>
      <c r="S30" s="30">
        <v>45091</v>
      </c>
      <c r="T30" s="30"/>
      <c r="U30" s="29">
        <v>597</v>
      </c>
      <c r="V30" s="29" t="s">
        <v>272</v>
      </c>
      <c r="W30" s="99">
        <v>0</v>
      </c>
      <c r="X30" s="29"/>
      <c r="Y30" s="29"/>
      <c r="Z30" s="29"/>
      <c r="AA30" s="29"/>
      <c r="AB30" s="29"/>
      <c r="AC30" s="29" t="s">
        <v>280</v>
      </c>
      <c r="AD30" s="99">
        <v>352000</v>
      </c>
      <c r="AE30" s="99">
        <v>0</v>
      </c>
      <c r="AF30" s="99">
        <v>0</v>
      </c>
      <c r="AG30" s="99">
        <v>0</v>
      </c>
      <c r="AH30" s="99">
        <v>0</v>
      </c>
      <c r="AI30" s="99">
        <v>0</v>
      </c>
      <c r="AJ30" s="99">
        <v>0</v>
      </c>
      <c r="AK30" s="99">
        <v>0</v>
      </c>
      <c r="AL30" s="99">
        <v>0</v>
      </c>
      <c r="AM30" s="99">
        <v>0</v>
      </c>
      <c r="AN30" s="99">
        <v>0</v>
      </c>
      <c r="AO30" s="29"/>
      <c r="AP30" s="30" t="str">
        <f>+IF(AO30="","",IFERROR(VLOOKUP($AO:$AO,[3]Hoja1!$F:$I,2,0),""))</f>
        <v/>
      </c>
      <c r="AQ30" s="29" t="str">
        <f>+IF(AO30="","",IFERROR(VLOOKUP($AO:$AO,[3]Hoja1!$F:$I,3,0),""))</f>
        <v/>
      </c>
      <c r="AR30" s="99">
        <f>+IF(AO30="",0,IFERROR(VLOOKUP($AO:$AO,[3]Hoja1!$F:$I,4,0),0))</f>
        <v>0</v>
      </c>
      <c r="AS30" s="99">
        <f>+VLOOKUP($E$12:$E$30,[3]MERCEDES!$N$368:$O$369,2,0)</f>
        <v>151680</v>
      </c>
      <c r="AT30" s="99">
        <v>0</v>
      </c>
      <c r="AU30" s="29">
        <v>2201421632</v>
      </c>
      <c r="AV30" s="30">
        <f>+IF(AU30="","",IFERROR(VLOOKUP($AU:$AU,[3]Hoja1!$F:$I,2,0),""))</f>
        <v>45161</v>
      </c>
      <c r="AW30" s="29" t="str">
        <f>+IF(AU30="","",IFERROR(VLOOKUP($AU:$AU,[3]Hoja1!$F:$I,3,0),""))</f>
        <v>(en blanco)</v>
      </c>
      <c r="AX30" s="99">
        <f>+IF(AU30="",0,IFERROR(VLOOKUP($AU:$AU,[3]Hoja1!$F:$I,4,0),0))</f>
        <v>236882</v>
      </c>
      <c r="AY30" s="99">
        <v>164320</v>
      </c>
      <c r="AZ30" s="99">
        <v>0</v>
      </c>
      <c r="BA30" s="29">
        <v>2201421464</v>
      </c>
      <c r="BB30" s="30">
        <v>45160</v>
      </c>
      <c r="BC30" s="29" t="s">
        <v>284</v>
      </c>
      <c r="BD30" s="99">
        <v>6682806</v>
      </c>
    </row>
    <row r="31" spans="1:56" s="28" customFormat="1" ht="10" customHeight="1" x14ac:dyDescent="0.35">
      <c r="A31" s="29">
        <v>31886736</v>
      </c>
      <c r="B31" s="29" t="s">
        <v>11</v>
      </c>
      <c r="C31" s="29"/>
      <c r="D31" s="29">
        <v>2763</v>
      </c>
      <c r="E31" s="29" t="s">
        <v>221</v>
      </c>
      <c r="F31" s="29" t="s">
        <v>222</v>
      </c>
      <c r="G31" s="30">
        <v>43936</v>
      </c>
      <c r="H31" s="30">
        <v>43936</v>
      </c>
      <c r="I31" s="99">
        <v>2033400</v>
      </c>
      <c r="J31" s="99">
        <v>4660</v>
      </c>
      <c r="K31" s="100" t="s">
        <v>14</v>
      </c>
      <c r="L31" s="108" t="s">
        <v>38</v>
      </c>
      <c r="M31" s="29" t="s">
        <v>296</v>
      </c>
      <c r="N31" s="99">
        <v>0</v>
      </c>
      <c r="O31" s="101"/>
      <c r="P31" s="29" t="s">
        <v>68</v>
      </c>
      <c r="Q31" s="30">
        <v>43936</v>
      </c>
      <c r="R31" s="30">
        <v>43955</v>
      </c>
      <c r="S31" s="30">
        <v>43955</v>
      </c>
      <c r="T31" s="30"/>
      <c r="U31" s="29">
        <v>1733</v>
      </c>
      <c r="V31" s="29" t="s">
        <v>272</v>
      </c>
      <c r="W31" s="99">
        <v>0</v>
      </c>
      <c r="X31" s="29"/>
      <c r="Y31" s="29"/>
      <c r="Z31" s="29"/>
      <c r="AA31" s="29"/>
      <c r="AB31" s="29"/>
      <c r="AC31" s="29" t="s">
        <v>280</v>
      </c>
      <c r="AD31" s="99">
        <v>4660</v>
      </c>
      <c r="AE31" s="99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99">
        <v>0</v>
      </c>
      <c r="AM31" s="99">
        <v>0</v>
      </c>
      <c r="AN31" s="99">
        <v>0</v>
      </c>
      <c r="AO31" s="29"/>
      <c r="AP31" s="30" t="str">
        <f>+IF(AO31="","",IFERROR(VLOOKUP($AO:$AO,[3]Hoja1!$F:$I,2,0),""))</f>
        <v/>
      </c>
      <c r="AQ31" s="29" t="str">
        <f>+IF(AO31="","",IFERROR(VLOOKUP($AO:$AO,[3]Hoja1!$F:$I,3,0),""))</f>
        <v/>
      </c>
      <c r="AR31" s="99">
        <f>+IF(AO31="",0,IFERROR(VLOOKUP($AO:$AO,[3]Hoja1!$F:$I,4,0),0))</f>
        <v>0</v>
      </c>
      <c r="AS31" s="99">
        <v>0</v>
      </c>
      <c r="AT31" s="99">
        <v>0</v>
      </c>
      <c r="AU31" s="29"/>
      <c r="AV31" s="30" t="str">
        <f>+IF(AU31="","",IFERROR(VLOOKUP($AU:$AU,[3]Hoja1!$F:$I,2,0),""))</f>
        <v/>
      </c>
      <c r="AW31" s="29" t="str">
        <f>+IF(AU31="","",IFERROR(VLOOKUP($AU:$AU,[3]Hoja1!$F:$I,3,0),""))</f>
        <v/>
      </c>
      <c r="AX31" s="99">
        <f>+IF(AU31="",0,IFERROR(VLOOKUP($AU:$AU,[3]Hoja1!$F:$I,4,0),0))</f>
        <v>0</v>
      </c>
      <c r="AY31" s="99">
        <v>1825400</v>
      </c>
      <c r="AZ31" s="99">
        <v>0</v>
      </c>
      <c r="BA31" s="29">
        <v>2200874841</v>
      </c>
      <c r="BB31" s="30">
        <v>44012</v>
      </c>
      <c r="BC31" s="29" t="s">
        <v>284</v>
      </c>
      <c r="BD31" s="99">
        <v>1881560</v>
      </c>
    </row>
    <row r="32" spans="1:56" s="28" customFormat="1" ht="10" customHeight="1" x14ac:dyDescent="0.35">
      <c r="A32" s="29">
        <v>31886736</v>
      </c>
      <c r="B32" s="29" t="s">
        <v>11</v>
      </c>
      <c r="C32" s="29"/>
      <c r="D32" s="29">
        <v>2786</v>
      </c>
      <c r="E32" s="29" t="s">
        <v>227</v>
      </c>
      <c r="F32" s="29" t="s">
        <v>228</v>
      </c>
      <c r="G32" s="30">
        <v>44027</v>
      </c>
      <c r="H32" s="30">
        <v>44027</v>
      </c>
      <c r="I32" s="99">
        <v>240000</v>
      </c>
      <c r="J32" s="99">
        <v>6000</v>
      </c>
      <c r="K32" s="100" t="s">
        <v>14</v>
      </c>
      <c r="L32" s="108" t="s">
        <v>38</v>
      </c>
      <c r="M32" s="29" t="s">
        <v>296</v>
      </c>
      <c r="N32" s="99">
        <v>0</v>
      </c>
      <c r="O32" s="101"/>
      <c r="P32" s="29" t="s">
        <v>68</v>
      </c>
      <c r="Q32" s="30">
        <v>44027</v>
      </c>
      <c r="R32" s="30">
        <v>44028</v>
      </c>
      <c r="S32" s="30">
        <v>44028</v>
      </c>
      <c r="T32" s="30"/>
      <c r="U32" s="29">
        <v>1660</v>
      </c>
      <c r="V32" s="29" t="s">
        <v>272</v>
      </c>
      <c r="W32" s="99">
        <v>0</v>
      </c>
      <c r="X32" s="29"/>
      <c r="Y32" s="29"/>
      <c r="Z32" s="29"/>
      <c r="AA32" s="29"/>
      <c r="AB32" s="29"/>
      <c r="AC32" s="29" t="s">
        <v>280</v>
      </c>
      <c r="AD32" s="99">
        <v>6000</v>
      </c>
      <c r="AE32" s="99">
        <v>0</v>
      </c>
      <c r="AF32" s="99">
        <v>0</v>
      </c>
      <c r="AG32" s="99">
        <v>0</v>
      </c>
      <c r="AH32" s="99">
        <v>0</v>
      </c>
      <c r="AI32" s="99">
        <v>0</v>
      </c>
      <c r="AJ32" s="99">
        <v>0</v>
      </c>
      <c r="AK32" s="99">
        <v>0</v>
      </c>
      <c r="AL32" s="99">
        <v>0</v>
      </c>
      <c r="AM32" s="99">
        <v>0</v>
      </c>
      <c r="AN32" s="99">
        <v>0</v>
      </c>
      <c r="AO32" s="29"/>
      <c r="AP32" s="30" t="str">
        <f>+IF(AO32="","",IFERROR(VLOOKUP($AO:$AO,[3]Hoja1!$F:$I,2,0),""))</f>
        <v/>
      </c>
      <c r="AQ32" s="29" t="str">
        <f>+IF(AO32="","",IFERROR(VLOOKUP($AO:$AO,[3]Hoja1!$F:$I,3,0),""))</f>
        <v/>
      </c>
      <c r="AR32" s="99">
        <f>+IF(AO32="",0,IFERROR(VLOOKUP($AO:$AO,[3]Hoja1!$F:$I,4,0),0))</f>
        <v>0</v>
      </c>
      <c r="AS32" s="99">
        <v>0</v>
      </c>
      <c r="AT32" s="99">
        <v>0</v>
      </c>
      <c r="AU32" s="29"/>
      <c r="AV32" s="30" t="str">
        <f>+IF(AU32="","",IFERROR(VLOOKUP($AU:$AU,[3]Hoja1!$F:$I,2,0),""))</f>
        <v/>
      </c>
      <c r="AW32" s="29" t="str">
        <f>+IF(AU32="","",IFERROR(VLOOKUP($AU:$AU,[3]Hoja1!$F:$I,3,0),""))</f>
        <v/>
      </c>
      <c r="AX32" s="99">
        <f>+IF(AU32="",0,IFERROR(VLOOKUP($AU:$AU,[3]Hoja1!$F:$I,4,0),0))</f>
        <v>0</v>
      </c>
      <c r="AY32" s="99">
        <v>216000</v>
      </c>
      <c r="AZ32" s="99">
        <v>0</v>
      </c>
      <c r="BA32" s="29">
        <v>2200899464</v>
      </c>
      <c r="BB32" s="30">
        <v>44063</v>
      </c>
      <c r="BC32" s="29" t="s">
        <v>284</v>
      </c>
      <c r="BD32" s="99">
        <v>216000</v>
      </c>
    </row>
    <row r="33" spans="1:56" s="28" customFormat="1" ht="10" customHeight="1" x14ac:dyDescent="0.35">
      <c r="A33" s="29">
        <v>31886736</v>
      </c>
      <c r="B33" s="29" t="s">
        <v>11</v>
      </c>
      <c r="C33" s="29" t="s">
        <v>12</v>
      </c>
      <c r="D33" s="29">
        <v>215</v>
      </c>
      <c r="E33" s="29" t="s">
        <v>187</v>
      </c>
      <c r="F33" s="29" t="s">
        <v>188</v>
      </c>
      <c r="G33" s="30">
        <v>44622</v>
      </c>
      <c r="H33" s="30">
        <v>44624</v>
      </c>
      <c r="I33" s="99">
        <v>185800</v>
      </c>
      <c r="J33" s="99">
        <v>185800</v>
      </c>
      <c r="K33" s="100" t="s">
        <v>14</v>
      </c>
      <c r="L33" s="108" t="s">
        <v>38</v>
      </c>
      <c r="M33" s="29" t="s">
        <v>296</v>
      </c>
      <c r="N33" s="99">
        <v>0</v>
      </c>
      <c r="O33" s="101"/>
      <c r="P33" s="29" t="s">
        <v>68</v>
      </c>
      <c r="Q33" s="30">
        <v>44622</v>
      </c>
      <c r="R33" s="30">
        <v>44629</v>
      </c>
      <c r="S33" s="30">
        <v>44629</v>
      </c>
      <c r="T33" s="30"/>
      <c r="U33" s="29">
        <v>1059</v>
      </c>
      <c r="V33" s="29" t="s">
        <v>272</v>
      </c>
      <c r="W33" s="99">
        <v>0</v>
      </c>
      <c r="X33" s="29"/>
      <c r="Y33" s="29"/>
      <c r="Z33" s="29"/>
      <c r="AA33" s="29"/>
      <c r="AB33" s="29"/>
      <c r="AC33" s="29" t="s">
        <v>280</v>
      </c>
      <c r="AD33" s="99">
        <v>185800</v>
      </c>
      <c r="AE33" s="99">
        <v>0</v>
      </c>
      <c r="AF33" s="99">
        <v>0</v>
      </c>
      <c r="AG33" s="99">
        <v>0</v>
      </c>
      <c r="AH33" s="99">
        <v>0</v>
      </c>
      <c r="AI33" s="99">
        <v>0</v>
      </c>
      <c r="AJ33" s="99">
        <v>0</v>
      </c>
      <c r="AK33" s="99">
        <v>0</v>
      </c>
      <c r="AL33" s="99">
        <v>0</v>
      </c>
      <c r="AM33" s="99">
        <v>0</v>
      </c>
      <c r="AN33" s="99">
        <v>0</v>
      </c>
      <c r="AO33" s="29"/>
      <c r="AP33" s="30" t="str">
        <f>+IF(AO33="","",IFERROR(VLOOKUP($AO:$AO,[3]Hoja1!$F:$I,2,0),""))</f>
        <v/>
      </c>
      <c r="AQ33" s="29" t="str">
        <f>+IF(AO33="","",IFERROR(VLOOKUP($AO:$AO,[3]Hoja1!$F:$I,3,0),""))</f>
        <v/>
      </c>
      <c r="AR33" s="99">
        <f>+IF(AO33="",0,IFERROR(VLOOKUP($AO:$AO,[3]Hoja1!$F:$I,4,0),0))</f>
        <v>0</v>
      </c>
      <c r="AS33" s="99">
        <v>0</v>
      </c>
      <c r="AT33" s="99">
        <v>0</v>
      </c>
      <c r="AU33" s="29"/>
      <c r="AV33" s="30" t="str">
        <f>+IF(AU33="","",IFERROR(VLOOKUP($AU:$AU,[3]Hoja1!$F:$I,2,0),""))</f>
        <v/>
      </c>
      <c r="AW33" s="29" t="str">
        <f>+IF(AU33="","",IFERROR(VLOOKUP($AU:$AU,[3]Hoja1!$F:$I,3,0),""))</f>
        <v/>
      </c>
      <c r="AX33" s="99">
        <f>+IF(AU33="",0,IFERROR(VLOOKUP($AU:$AU,[3]Hoja1!$F:$I,4,0),0))</f>
        <v>0</v>
      </c>
      <c r="AY33" s="99">
        <v>164800</v>
      </c>
      <c r="AZ33" s="99">
        <v>0</v>
      </c>
      <c r="BA33" s="29">
        <v>2201273744</v>
      </c>
      <c r="BB33" s="30">
        <v>44771</v>
      </c>
      <c r="BC33" s="29" t="s">
        <v>284</v>
      </c>
      <c r="BD33" s="99">
        <v>9443651</v>
      </c>
    </row>
    <row r="34" spans="1:56" s="28" customFormat="1" ht="10" customHeight="1" x14ac:dyDescent="0.35">
      <c r="A34" s="29">
        <v>31886736</v>
      </c>
      <c r="B34" s="29" t="s">
        <v>11</v>
      </c>
      <c r="C34" s="29" t="s">
        <v>12</v>
      </c>
      <c r="D34" s="29">
        <v>214</v>
      </c>
      <c r="E34" s="29" t="s">
        <v>189</v>
      </c>
      <c r="F34" s="29" t="s">
        <v>190</v>
      </c>
      <c r="G34" s="30">
        <v>44622</v>
      </c>
      <c r="H34" s="30">
        <v>44624</v>
      </c>
      <c r="I34" s="99">
        <v>4644000</v>
      </c>
      <c r="J34" s="99">
        <v>4644000</v>
      </c>
      <c r="K34" s="100" t="s">
        <v>14</v>
      </c>
      <c r="L34" s="108" t="s">
        <v>38</v>
      </c>
      <c r="M34" s="29" t="s">
        <v>296</v>
      </c>
      <c r="N34" s="99">
        <v>0</v>
      </c>
      <c r="O34" s="101"/>
      <c r="P34" s="29" t="s">
        <v>68</v>
      </c>
      <c r="Q34" s="30">
        <v>44622</v>
      </c>
      <c r="R34" s="30">
        <v>44629</v>
      </c>
      <c r="S34" s="30">
        <v>44629</v>
      </c>
      <c r="T34" s="30"/>
      <c r="U34" s="29">
        <v>1059</v>
      </c>
      <c r="V34" s="29" t="s">
        <v>272</v>
      </c>
      <c r="W34" s="99">
        <v>0</v>
      </c>
      <c r="X34" s="29"/>
      <c r="Y34" s="29"/>
      <c r="Z34" s="29"/>
      <c r="AA34" s="29"/>
      <c r="AB34" s="29"/>
      <c r="AC34" s="29" t="s">
        <v>280</v>
      </c>
      <c r="AD34" s="99">
        <v>4644000</v>
      </c>
      <c r="AE34" s="99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99">
        <v>0</v>
      </c>
      <c r="AM34" s="99">
        <v>0</v>
      </c>
      <c r="AN34" s="99">
        <v>0</v>
      </c>
      <c r="AO34" s="29"/>
      <c r="AP34" s="30" t="str">
        <f>+IF(AO34="","",IFERROR(VLOOKUP($AO:$AO,[3]Hoja1!$F:$I,2,0),""))</f>
        <v/>
      </c>
      <c r="AQ34" s="29" t="str">
        <f>+IF(AO34="","",IFERROR(VLOOKUP($AO:$AO,[3]Hoja1!$F:$I,3,0),""))</f>
        <v/>
      </c>
      <c r="AR34" s="99">
        <f>+IF(AO34="",0,IFERROR(VLOOKUP($AO:$AO,[3]Hoja1!$F:$I,4,0),0))</f>
        <v>0</v>
      </c>
      <c r="AS34" s="99">
        <v>0</v>
      </c>
      <c r="AT34" s="99">
        <v>0</v>
      </c>
      <c r="AU34" s="29"/>
      <c r="AV34" s="30" t="str">
        <f>+IF(AU34="","",IFERROR(VLOOKUP($AU:$AU,[3]Hoja1!$F:$I,2,0),""))</f>
        <v/>
      </c>
      <c r="AW34" s="29" t="str">
        <f>+IF(AU34="","",IFERROR(VLOOKUP($AU:$AU,[3]Hoja1!$F:$I,3,0),""))</f>
        <v/>
      </c>
      <c r="AX34" s="99">
        <f>+IF(AU34="",0,IFERROR(VLOOKUP($AU:$AU,[3]Hoja1!$F:$I,4,0),0))</f>
        <v>0</v>
      </c>
      <c r="AY34" s="99">
        <v>4158000</v>
      </c>
      <c r="AZ34" s="99">
        <v>0</v>
      </c>
      <c r="BA34" s="29">
        <v>2201273744</v>
      </c>
      <c r="BB34" s="30">
        <v>44771</v>
      </c>
      <c r="BC34" s="29" t="s">
        <v>284</v>
      </c>
      <c r="BD34" s="99">
        <v>9443651</v>
      </c>
    </row>
    <row r="35" spans="1:56" s="28" customFormat="1" ht="10" customHeight="1" x14ac:dyDescent="0.35">
      <c r="A35" s="29">
        <v>31886736</v>
      </c>
      <c r="B35" s="29" t="s">
        <v>11</v>
      </c>
      <c r="C35" s="29" t="s">
        <v>12</v>
      </c>
      <c r="D35" s="29">
        <v>234</v>
      </c>
      <c r="E35" s="29" t="s">
        <v>173</v>
      </c>
      <c r="F35" s="29" t="s">
        <v>174</v>
      </c>
      <c r="G35" s="30">
        <v>44652</v>
      </c>
      <c r="H35" s="30">
        <v>44660</v>
      </c>
      <c r="I35" s="99">
        <v>180000</v>
      </c>
      <c r="J35" s="99">
        <v>180000</v>
      </c>
      <c r="K35" s="100" t="s">
        <v>14</v>
      </c>
      <c r="L35" s="108" t="s">
        <v>38</v>
      </c>
      <c r="M35" s="29" t="s">
        <v>296</v>
      </c>
      <c r="N35" s="99">
        <v>0</v>
      </c>
      <c r="O35" s="101"/>
      <c r="P35" s="29" t="s">
        <v>68</v>
      </c>
      <c r="Q35" s="30">
        <v>44656</v>
      </c>
      <c r="R35" s="30">
        <v>44690</v>
      </c>
      <c r="S35" s="30">
        <v>44690</v>
      </c>
      <c r="T35" s="30"/>
      <c r="U35" s="29">
        <v>998</v>
      </c>
      <c r="V35" s="29" t="s">
        <v>272</v>
      </c>
      <c r="W35" s="99">
        <v>0</v>
      </c>
      <c r="X35" s="29"/>
      <c r="Y35" s="29"/>
      <c r="Z35" s="29"/>
      <c r="AA35" s="29"/>
      <c r="AB35" s="29"/>
      <c r="AC35" s="29" t="s">
        <v>280</v>
      </c>
      <c r="AD35" s="99">
        <v>180000</v>
      </c>
      <c r="AE35" s="99">
        <v>0</v>
      </c>
      <c r="AF35" s="99">
        <v>0</v>
      </c>
      <c r="AG35" s="99">
        <v>0</v>
      </c>
      <c r="AH35" s="99">
        <v>0</v>
      </c>
      <c r="AI35" s="99">
        <v>0</v>
      </c>
      <c r="AJ35" s="99">
        <v>0</v>
      </c>
      <c r="AK35" s="99">
        <v>0</v>
      </c>
      <c r="AL35" s="99">
        <v>0</v>
      </c>
      <c r="AM35" s="99">
        <v>0</v>
      </c>
      <c r="AN35" s="99">
        <v>0</v>
      </c>
      <c r="AO35" s="29"/>
      <c r="AP35" s="30" t="str">
        <f>+IF(AO35="","",IFERROR(VLOOKUP($AO:$AO,[3]Hoja1!$F:$I,2,0),""))</f>
        <v/>
      </c>
      <c r="AQ35" s="29" t="str">
        <f>+IF(AO35="","",IFERROR(VLOOKUP($AO:$AO,[3]Hoja1!$F:$I,3,0),""))</f>
        <v/>
      </c>
      <c r="AR35" s="99">
        <f>+IF(AO35="",0,IFERROR(VLOOKUP($AO:$AO,[3]Hoja1!$F:$I,4,0),0))</f>
        <v>0</v>
      </c>
      <c r="AS35" s="99">
        <v>0</v>
      </c>
      <c r="AT35" s="99">
        <v>0</v>
      </c>
      <c r="AU35" s="29"/>
      <c r="AV35" s="30" t="str">
        <f>+IF(AU35="","",IFERROR(VLOOKUP($AU:$AU,[3]Hoja1!$F:$I,2,0),""))</f>
        <v/>
      </c>
      <c r="AW35" s="29" t="str">
        <f>+IF(AU35="","",IFERROR(VLOOKUP($AU:$AU,[3]Hoja1!$F:$I,3,0),""))</f>
        <v/>
      </c>
      <c r="AX35" s="99">
        <f>+IF(AU35="",0,IFERROR(VLOOKUP($AU:$AU,[3]Hoja1!$F:$I,4,0),0))</f>
        <v>0</v>
      </c>
      <c r="AY35" s="99">
        <v>158370</v>
      </c>
      <c r="AZ35" s="99">
        <v>0</v>
      </c>
      <c r="BA35" s="29">
        <v>2201273744</v>
      </c>
      <c r="BB35" s="30">
        <v>44771</v>
      </c>
      <c r="BC35" s="29" t="s">
        <v>284</v>
      </c>
      <c r="BD35" s="99">
        <v>9443651</v>
      </c>
    </row>
    <row r="36" spans="1:56" s="28" customFormat="1" ht="10" customHeight="1" x14ac:dyDescent="0.35">
      <c r="A36" s="29">
        <v>31886736</v>
      </c>
      <c r="B36" s="29" t="s">
        <v>11</v>
      </c>
      <c r="C36" s="29" t="s">
        <v>12</v>
      </c>
      <c r="D36" s="29">
        <v>235</v>
      </c>
      <c r="E36" s="29" t="s">
        <v>175</v>
      </c>
      <c r="F36" s="29" t="s">
        <v>176</v>
      </c>
      <c r="G36" s="30">
        <v>44652</v>
      </c>
      <c r="H36" s="30">
        <v>44660</v>
      </c>
      <c r="I36" s="99">
        <v>180000</v>
      </c>
      <c r="J36" s="99">
        <v>180000</v>
      </c>
      <c r="K36" s="100" t="s">
        <v>14</v>
      </c>
      <c r="L36" s="108" t="s">
        <v>38</v>
      </c>
      <c r="M36" s="29" t="s">
        <v>296</v>
      </c>
      <c r="N36" s="99">
        <v>0</v>
      </c>
      <c r="O36" s="101"/>
      <c r="P36" s="29" t="s">
        <v>68</v>
      </c>
      <c r="Q36" s="30">
        <v>44656</v>
      </c>
      <c r="R36" s="30">
        <v>44690</v>
      </c>
      <c r="S36" s="30">
        <v>44690</v>
      </c>
      <c r="T36" s="30"/>
      <c r="U36" s="29">
        <v>998</v>
      </c>
      <c r="V36" s="29" t="s">
        <v>272</v>
      </c>
      <c r="W36" s="99">
        <v>0</v>
      </c>
      <c r="X36" s="29"/>
      <c r="Y36" s="29"/>
      <c r="Z36" s="29"/>
      <c r="AA36" s="29"/>
      <c r="AB36" s="29"/>
      <c r="AC36" s="29" t="s">
        <v>280</v>
      </c>
      <c r="AD36" s="99">
        <v>180000</v>
      </c>
      <c r="AE36" s="99">
        <v>0</v>
      </c>
      <c r="AF36" s="99">
        <v>0</v>
      </c>
      <c r="AG36" s="99">
        <v>0</v>
      </c>
      <c r="AH36" s="99">
        <v>0</v>
      </c>
      <c r="AI36" s="99">
        <v>0</v>
      </c>
      <c r="AJ36" s="99">
        <v>0</v>
      </c>
      <c r="AK36" s="99">
        <v>0</v>
      </c>
      <c r="AL36" s="99">
        <v>0</v>
      </c>
      <c r="AM36" s="99">
        <v>0</v>
      </c>
      <c r="AN36" s="99">
        <v>0</v>
      </c>
      <c r="AO36" s="29"/>
      <c r="AP36" s="30" t="str">
        <f>+IF(AO36="","",IFERROR(VLOOKUP($AO:$AO,[3]Hoja1!$F:$I,2,0),""))</f>
        <v/>
      </c>
      <c r="AQ36" s="29" t="str">
        <f>+IF(AO36="","",IFERROR(VLOOKUP($AO:$AO,[3]Hoja1!$F:$I,3,0),""))</f>
        <v/>
      </c>
      <c r="AR36" s="99">
        <f>+IF(AO36="",0,IFERROR(VLOOKUP($AO:$AO,[3]Hoja1!$F:$I,4,0),0))</f>
        <v>0</v>
      </c>
      <c r="AS36" s="99">
        <v>0</v>
      </c>
      <c r="AT36" s="99">
        <v>0</v>
      </c>
      <c r="AU36" s="29"/>
      <c r="AV36" s="30" t="str">
        <f>+IF(AU36="","",IFERROR(VLOOKUP($AU:$AU,[3]Hoja1!$F:$I,2,0),""))</f>
        <v/>
      </c>
      <c r="AW36" s="29" t="str">
        <f>+IF(AU36="","",IFERROR(VLOOKUP($AU:$AU,[3]Hoja1!$F:$I,3,0),""))</f>
        <v/>
      </c>
      <c r="AX36" s="99">
        <f>+IF(AU36="",0,IFERROR(VLOOKUP($AU:$AU,[3]Hoja1!$F:$I,4,0),0))</f>
        <v>0</v>
      </c>
      <c r="AY36" s="99">
        <v>158370</v>
      </c>
      <c r="AZ36" s="99">
        <v>0</v>
      </c>
      <c r="BA36" s="29">
        <v>2201273744</v>
      </c>
      <c r="BB36" s="30">
        <v>44771</v>
      </c>
      <c r="BC36" s="29" t="s">
        <v>284</v>
      </c>
      <c r="BD36" s="99">
        <v>9443651</v>
      </c>
    </row>
    <row r="37" spans="1:56" s="28" customFormat="1" ht="10" customHeight="1" x14ac:dyDescent="0.35">
      <c r="A37" s="29">
        <v>31886736</v>
      </c>
      <c r="B37" s="29" t="s">
        <v>11</v>
      </c>
      <c r="C37" s="29" t="s">
        <v>12</v>
      </c>
      <c r="D37" s="29">
        <v>233</v>
      </c>
      <c r="E37" s="29" t="s">
        <v>177</v>
      </c>
      <c r="F37" s="29" t="s">
        <v>178</v>
      </c>
      <c r="G37" s="30">
        <v>44652</v>
      </c>
      <c r="H37" s="30">
        <v>44660</v>
      </c>
      <c r="I37" s="99">
        <v>192100</v>
      </c>
      <c r="J37" s="99">
        <v>192100</v>
      </c>
      <c r="K37" s="100" t="s">
        <v>14</v>
      </c>
      <c r="L37" s="108" t="s">
        <v>38</v>
      </c>
      <c r="M37" s="29" t="s">
        <v>296</v>
      </c>
      <c r="N37" s="99">
        <v>0</v>
      </c>
      <c r="O37" s="101"/>
      <c r="P37" s="29" t="s">
        <v>68</v>
      </c>
      <c r="Q37" s="30">
        <v>44656</v>
      </c>
      <c r="R37" s="30">
        <v>44690</v>
      </c>
      <c r="S37" s="30">
        <v>44690</v>
      </c>
      <c r="T37" s="30"/>
      <c r="U37" s="29">
        <v>998</v>
      </c>
      <c r="V37" s="29" t="s">
        <v>272</v>
      </c>
      <c r="W37" s="99">
        <v>0</v>
      </c>
      <c r="X37" s="29"/>
      <c r="Y37" s="29"/>
      <c r="Z37" s="29"/>
      <c r="AA37" s="29"/>
      <c r="AB37" s="29"/>
      <c r="AC37" s="29" t="s">
        <v>280</v>
      </c>
      <c r="AD37" s="99">
        <v>192100</v>
      </c>
      <c r="AE37" s="99">
        <v>0</v>
      </c>
      <c r="AF37" s="99">
        <v>0</v>
      </c>
      <c r="AG37" s="99">
        <v>0</v>
      </c>
      <c r="AH37" s="99">
        <v>0</v>
      </c>
      <c r="AI37" s="99">
        <v>0</v>
      </c>
      <c r="AJ37" s="99">
        <v>0</v>
      </c>
      <c r="AK37" s="99">
        <v>0</v>
      </c>
      <c r="AL37" s="99">
        <v>0</v>
      </c>
      <c r="AM37" s="99">
        <v>0</v>
      </c>
      <c r="AN37" s="99">
        <v>0</v>
      </c>
      <c r="AO37" s="29"/>
      <c r="AP37" s="30" t="str">
        <f>+IF(AO37="","",IFERROR(VLOOKUP($AO:$AO,[3]Hoja1!$F:$I,2,0),""))</f>
        <v/>
      </c>
      <c r="AQ37" s="29" t="str">
        <f>+IF(AO37="","",IFERROR(VLOOKUP($AO:$AO,[3]Hoja1!$F:$I,3,0),""))</f>
        <v/>
      </c>
      <c r="AR37" s="99">
        <f>+IF(AO37="",0,IFERROR(VLOOKUP($AO:$AO,[3]Hoja1!$F:$I,4,0),0))</f>
        <v>0</v>
      </c>
      <c r="AS37" s="99">
        <v>0</v>
      </c>
      <c r="AT37" s="99">
        <v>0</v>
      </c>
      <c r="AU37" s="29"/>
      <c r="AV37" s="30" t="str">
        <f>+IF(AU37="","",IFERROR(VLOOKUP($AU:$AU,[3]Hoja1!$F:$I,2,0),""))</f>
        <v/>
      </c>
      <c r="AW37" s="29" t="str">
        <f>+IF(AU37="","",IFERROR(VLOOKUP($AU:$AU,[3]Hoja1!$F:$I,3,0),""))</f>
        <v/>
      </c>
      <c r="AX37" s="99">
        <f>+IF(AU37="",0,IFERROR(VLOOKUP($AU:$AU,[3]Hoja1!$F:$I,4,0),0))</f>
        <v>0</v>
      </c>
      <c r="AY37" s="99">
        <v>170470</v>
      </c>
      <c r="AZ37" s="99">
        <v>0</v>
      </c>
      <c r="BA37" s="29">
        <v>2201273744</v>
      </c>
      <c r="BB37" s="30">
        <v>44771</v>
      </c>
      <c r="BC37" s="29" t="s">
        <v>284</v>
      </c>
      <c r="BD37" s="99">
        <v>9443651</v>
      </c>
    </row>
    <row r="38" spans="1:56" s="28" customFormat="1" ht="10" customHeight="1" x14ac:dyDescent="0.35">
      <c r="A38" s="29">
        <v>31886736</v>
      </c>
      <c r="B38" s="29" t="s">
        <v>11</v>
      </c>
      <c r="C38" s="29" t="s">
        <v>12</v>
      </c>
      <c r="D38" s="29">
        <v>237</v>
      </c>
      <c r="E38" s="29" t="s">
        <v>179</v>
      </c>
      <c r="F38" s="29" t="s">
        <v>180</v>
      </c>
      <c r="G38" s="30">
        <v>44652</v>
      </c>
      <c r="H38" s="30">
        <v>44660</v>
      </c>
      <c r="I38" s="99">
        <v>192100</v>
      </c>
      <c r="J38" s="99">
        <v>192100</v>
      </c>
      <c r="K38" s="100" t="s">
        <v>14</v>
      </c>
      <c r="L38" s="108" t="s">
        <v>38</v>
      </c>
      <c r="M38" s="29" t="s">
        <v>296</v>
      </c>
      <c r="N38" s="99">
        <v>0</v>
      </c>
      <c r="O38" s="101"/>
      <c r="P38" s="29" t="s">
        <v>68</v>
      </c>
      <c r="Q38" s="30">
        <v>44657</v>
      </c>
      <c r="R38" s="30">
        <v>44690</v>
      </c>
      <c r="S38" s="30">
        <v>44690</v>
      </c>
      <c r="T38" s="30"/>
      <c r="U38" s="29">
        <v>998</v>
      </c>
      <c r="V38" s="29" t="s">
        <v>272</v>
      </c>
      <c r="W38" s="99">
        <v>0</v>
      </c>
      <c r="X38" s="29"/>
      <c r="Y38" s="29"/>
      <c r="Z38" s="29"/>
      <c r="AA38" s="29"/>
      <c r="AB38" s="29"/>
      <c r="AC38" s="29" t="s">
        <v>280</v>
      </c>
      <c r="AD38" s="99">
        <v>192100</v>
      </c>
      <c r="AE38" s="99">
        <v>0</v>
      </c>
      <c r="AF38" s="99">
        <v>0</v>
      </c>
      <c r="AG38" s="99">
        <v>0</v>
      </c>
      <c r="AH38" s="99">
        <v>0</v>
      </c>
      <c r="AI38" s="99">
        <v>0</v>
      </c>
      <c r="AJ38" s="99">
        <v>0</v>
      </c>
      <c r="AK38" s="99">
        <v>0</v>
      </c>
      <c r="AL38" s="99">
        <v>0</v>
      </c>
      <c r="AM38" s="99">
        <v>0</v>
      </c>
      <c r="AN38" s="99">
        <v>0</v>
      </c>
      <c r="AO38" s="29"/>
      <c r="AP38" s="30" t="str">
        <f>+IF(AO38="","",IFERROR(VLOOKUP($AO:$AO,[3]Hoja1!$F:$I,2,0),""))</f>
        <v/>
      </c>
      <c r="AQ38" s="29" t="str">
        <f>+IF(AO38="","",IFERROR(VLOOKUP($AO:$AO,[3]Hoja1!$F:$I,3,0),""))</f>
        <v/>
      </c>
      <c r="AR38" s="99">
        <f>+IF(AO38="",0,IFERROR(VLOOKUP($AO:$AO,[3]Hoja1!$F:$I,4,0),0))</f>
        <v>0</v>
      </c>
      <c r="AS38" s="99">
        <v>0</v>
      </c>
      <c r="AT38" s="99">
        <v>0</v>
      </c>
      <c r="AU38" s="29"/>
      <c r="AV38" s="30" t="str">
        <f>+IF(AU38="","",IFERROR(VLOOKUP($AU:$AU,[3]Hoja1!$F:$I,2,0),""))</f>
        <v/>
      </c>
      <c r="AW38" s="29" t="str">
        <f>+IF(AU38="","",IFERROR(VLOOKUP($AU:$AU,[3]Hoja1!$F:$I,3,0),""))</f>
        <v/>
      </c>
      <c r="AX38" s="99">
        <f>+IF(AU38="",0,IFERROR(VLOOKUP($AU:$AU,[3]Hoja1!$F:$I,4,0),0))</f>
        <v>0</v>
      </c>
      <c r="AY38" s="99">
        <v>170470</v>
      </c>
      <c r="AZ38" s="99">
        <v>0</v>
      </c>
      <c r="BA38" s="29">
        <v>2201273744</v>
      </c>
      <c r="BB38" s="30">
        <v>44771</v>
      </c>
      <c r="BC38" s="29" t="s">
        <v>284</v>
      </c>
      <c r="BD38" s="99">
        <v>9443651</v>
      </c>
    </row>
    <row r="39" spans="1:56" s="28" customFormat="1" ht="10" customHeight="1" x14ac:dyDescent="0.35">
      <c r="A39" s="29">
        <v>31886736</v>
      </c>
      <c r="B39" s="29" t="s">
        <v>11</v>
      </c>
      <c r="C39" s="29" t="s">
        <v>12</v>
      </c>
      <c r="D39" s="29">
        <v>243</v>
      </c>
      <c r="E39" s="29" t="s">
        <v>163</v>
      </c>
      <c r="F39" s="29" t="s">
        <v>164</v>
      </c>
      <c r="G39" s="30">
        <v>44683</v>
      </c>
      <c r="H39" s="30">
        <v>44685</v>
      </c>
      <c r="I39" s="99">
        <v>191400</v>
      </c>
      <c r="J39" s="99">
        <v>191400</v>
      </c>
      <c r="K39" s="100" t="s">
        <v>14</v>
      </c>
      <c r="L39" s="108" t="s">
        <v>38</v>
      </c>
      <c r="M39" s="29" t="s">
        <v>296</v>
      </c>
      <c r="N39" s="99">
        <v>0</v>
      </c>
      <c r="O39" s="101"/>
      <c r="P39" s="29" t="s">
        <v>68</v>
      </c>
      <c r="Q39" s="30">
        <v>44683</v>
      </c>
      <c r="R39" s="30">
        <v>44693</v>
      </c>
      <c r="S39" s="30">
        <v>44693</v>
      </c>
      <c r="T39" s="30"/>
      <c r="U39" s="29">
        <v>995</v>
      </c>
      <c r="V39" s="29" t="s">
        <v>272</v>
      </c>
      <c r="W39" s="99">
        <v>0</v>
      </c>
      <c r="X39" s="29"/>
      <c r="Y39" s="29"/>
      <c r="Z39" s="29"/>
      <c r="AA39" s="29"/>
      <c r="AB39" s="29"/>
      <c r="AC39" s="29" t="s">
        <v>280</v>
      </c>
      <c r="AD39" s="99">
        <v>191400</v>
      </c>
      <c r="AE39" s="99">
        <v>0</v>
      </c>
      <c r="AF39" s="99">
        <v>0</v>
      </c>
      <c r="AG39" s="99">
        <v>0</v>
      </c>
      <c r="AH39" s="99">
        <v>0</v>
      </c>
      <c r="AI39" s="99">
        <v>0</v>
      </c>
      <c r="AJ39" s="99">
        <v>0</v>
      </c>
      <c r="AK39" s="99">
        <v>0</v>
      </c>
      <c r="AL39" s="99">
        <v>0</v>
      </c>
      <c r="AM39" s="99">
        <v>0</v>
      </c>
      <c r="AN39" s="99">
        <v>0</v>
      </c>
      <c r="AO39" s="29"/>
      <c r="AP39" s="30" t="str">
        <f>+IF(AO39="","",IFERROR(VLOOKUP($AO:$AO,[3]Hoja1!$F:$I,2,0),""))</f>
        <v/>
      </c>
      <c r="AQ39" s="29" t="str">
        <f>+IF(AO39="","",IFERROR(VLOOKUP($AO:$AO,[3]Hoja1!$F:$I,3,0),""))</f>
        <v/>
      </c>
      <c r="AR39" s="99">
        <f>+IF(AO39="",0,IFERROR(VLOOKUP($AO:$AO,[3]Hoja1!$F:$I,4,0),0))</f>
        <v>0</v>
      </c>
      <c r="AS39" s="99">
        <v>0</v>
      </c>
      <c r="AT39" s="99">
        <v>0</v>
      </c>
      <c r="AU39" s="29"/>
      <c r="AV39" s="30" t="str">
        <f>+IF(AU39="","",IFERROR(VLOOKUP($AU:$AU,[3]Hoja1!$F:$I,2,0),""))</f>
        <v/>
      </c>
      <c r="AW39" s="29" t="str">
        <f>+IF(AU39="","",IFERROR(VLOOKUP($AU:$AU,[3]Hoja1!$F:$I,3,0),""))</f>
        <v/>
      </c>
      <c r="AX39" s="99">
        <f>+IF(AU39="",0,IFERROR(VLOOKUP($AU:$AU,[3]Hoja1!$F:$I,4,0),0))</f>
        <v>0</v>
      </c>
      <c r="AY39" s="99">
        <v>169770</v>
      </c>
      <c r="AZ39" s="99">
        <v>0</v>
      </c>
      <c r="BA39" s="29">
        <v>2201273744</v>
      </c>
      <c r="BB39" s="30">
        <v>44771</v>
      </c>
      <c r="BC39" s="29" t="s">
        <v>284</v>
      </c>
      <c r="BD39" s="99">
        <v>9443651</v>
      </c>
    </row>
    <row r="40" spans="1:56" s="28" customFormat="1" ht="10" customHeight="1" x14ac:dyDescent="0.35">
      <c r="A40" s="29">
        <v>31886736</v>
      </c>
      <c r="B40" s="29" t="s">
        <v>11</v>
      </c>
      <c r="C40" s="29" t="s">
        <v>12</v>
      </c>
      <c r="D40" s="29">
        <v>244</v>
      </c>
      <c r="E40" s="29" t="s">
        <v>165</v>
      </c>
      <c r="F40" s="29" t="s">
        <v>166</v>
      </c>
      <c r="G40" s="30">
        <v>44683</v>
      </c>
      <c r="H40" s="30">
        <v>44685</v>
      </c>
      <c r="I40" s="99">
        <v>191400</v>
      </c>
      <c r="J40" s="99">
        <v>191400</v>
      </c>
      <c r="K40" s="100" t="s">
        <v>14</v>
      </c>
      <c r="L40" s="108" t="s">
        <v>38</v>
      </c>
      <c r="M40" s="29" t="s">
        <v>296</v>
      </c>
      <c r="N40" s="99">
        <v>0</v>
      </c>
      <c r="O40" s="101"/>
      <c r="P40" s="29" t="s">
        <v>68</v>
      </c>
      <c r="Q40" s="30">
        <v>44683</v>
      </c>
      <c r="R40" s="30">
        <v>44693</v>
      </c>
      <c r="S40" s="30">
        <v>44693</v>
      </c>
      <c r="T40" s="30"/>
      <c r="U40" s="29">
        <v>995</v>
      </c>
      <c r="V40" s="29" t="s">
        <v>272</v>
      </c>
      <c r="W40" s="99">
        <v>0</v>
      </c>
      <c r="X40" s="29"/>
      <c r="Y40" s="29"/>
      <c r="Z40" s="29"/>
      <c r="AA40" s="29"/>
      <c r="AB40" s="29"/>
      <c r="AC40" s="29" t="s">
        <v>280</v>
      </c>
      <c r="AD40" s="99">
        <v>191400</v>
      </c>
      <c r="AE40" s="99">
        <v>0</v>
      </c>
      <c r="AF40" s="99">
        <v>0</v>
      </c>
      <c r="AG40" s="99">
        <v>0</v>
      </c>
      <c r="AH40" s="99">
        <v>0</v>
      </c>
      <c r="AI40" s="99">
        <v>0</v>
      </c>
      <c r="AJ40" s="99">
        <v>0</v>
      </c>
      <c r="AK40" s="99">
        <v>0</v>
      </c>
      <c r="AL40" s="99">
        <v>0</v>
      </c>
      <c r="AM40" s="99">
        <v>0</v>
      </c>
      <c r="AN40" s="99">
        <v>0</v>
      </c>
      <c r="AO40" s="29"/>
      <c r="AP40" s="30" t="str">
        <f>+IF(AO40="","",IFERROR(VLOOKUP($AO:$AO,[3]Hoja1!$F:$I,2,0),""))</f>
        <v/>
      </c>
      <c r="AQ40" s="29" t="str">
        <f>+IF(AO40="","",IFERROR(VLOOKUP($AO:$AO,[3]Hoja1!$F:$I,3,0),""))</f>
        <v/>
      </c>
      <c r="AR40" s="99">
        <f>+IF(AO40="",0,IFERROR(VLOOKUP($AO:$AO,[3]Hoja1!$F:$I,4,0),0))</f>
        <v>0</v>
      </c>
      <c r="AS40" s="99">
        <v>0</v>
      </c>
      <c r="AT40" s="99">
        <v>0</v>
      </c>
      <c r="AU40" s="29"/>
      <c r="AV40" s="30" t="str">
        <f>+IF(AU40="","",IFERROR(VLOOKUP($AU:$AU,[3]Hoja1!$F:$I,2,0),""))</f>
        <v/>
      </c>
      <c r="AW40" s="29" t="str">
        <f>+IF(AU40="","",IFERROR(VLOOKUP($AU:$AU,[3]Hoja1!$F:$I,3,0),""))</f>
        <v/>
      </c>
      <c r="AX40" s="99">
        <f>+IF(AU40="",0,IFERROR(VLOOKUP($AU:$AU,[3]Hoja1!$F:$I,4,0),0))</f>
        <v>0</v>
      </c>
      <c r="AY40" s="99">
        <v>169770</v>
      </c>
      <c r="AZ40" s="99">
        <v>0</v>
      </c>
      <c r="BA40" s="29">
        <v>2201273744</v>
      </c>
      <c r="BB40" s="30">
        <v>44771</v>
      </c>
      <c r="BC40" s="29" t="s">
        <v>284</v>
      </c>
      <c r="BD40" s="99">
        <v>9443651</v>
      </c>
    </row>
    <row r="41" spans="1:56" s="28" customFormat="1" ht="10" customHeight="1" x14ac:dyDescent="0.35">
      <c r="A41" s="29">
        <v>31886736</v>
      </c>
      <c r="B41" s="29" t="s">
        <v>11</v>
      </c>
      <c r="C41" s="29" t="s">
        <v>12</v>
      </c>
      <c r="D41" s="29">
        <v>245</v>
      </c>
      <c r="E41" s="29" t="s">
        <v>167</v>
      </c>
      <c r="F41" s="29" t="s">
        <v>168</v>
      </c>
      <c r="G41" s="30">
        <v>44683</v>
      </c>
      <c r="H41" s="30">
        <v>44685</v>
      </c>
      <c r="I41" s="99">
        <v>191400</v>
      </c>
      <c r="J41" s="99">
        <v>191400</v>
      </c>
      <c r="K41" s="100" t="s">
        <v>14</v>
      </c>
      <c r="L41" s="108" t="s">
        <v>38</v>
      </c>
      <c r="M41" s="29" t="s">
        <v>296</v>
      </c>
      <c r="N41" s="99">
        <v>0</v>
      </c>
      <c r="O41" s="101"/>
      <c r="P41" s="29" t="s">
        <v>68</v>
      </c>
      <c r="Q41" s="30">
        <v>44683</v>
      </c>
      <c r="R41" s="30">
        <v>44693</v>
      </c>
      <c r="S41" s="30">
        <v>44693</v>
      </c>
      <c r="T41" s="30"/>
      <c r="U41" s="29">
        <v>995</v>
      </c>
      <c r="V41" s="29" t="s">
        <v>272</v>
      </c>
      <c r="W41" s="99">
        <v>0</v>
      </c>
      <c r="X41" s="29"/>
      <c r="Y41" s="29"/>
      <c r="Z41" s="29"/>
      <c r="AA41" s="29"/>
      <c r="AB41" s="29"/>
      <c r="AC41" s="29" t="s">
        <v>280</v>
      </c>
      <c r="AD41" s="99">
        <v>191400</v>
      </c>
      <c r="AE41" s="99">
        <v>0</v>
      </c>
      <c r="AF41" s="99">
        <v>0</v>
      </c>
      <c r="AG41" s="99">
        <v>0</v>
      </c>
      <c r="AH41" s="99">
        <v>0</v>
      </c>
      <c r="AI41" s="99">
        <v>0</v>
      </c>
      <c r="AJ41" s="99">
        <v>0</v>
      </c>
      <c r="AK41" s="99">
        <v>0</v>
      </c>
      <c r="AL41" s="99">
        <v>0</v>
      </c>
      <c r="AM41" s="99">
        <v>0</v>
      </c>
      <c r="AN41" s="99">
        <v>0</v>
      </c>
      <c r="AO41" s="29"/>
      <c r="AP41" s="30" t="str">
        <f>+IF(AO41="","",IFERROR(VLOOKUP($AO:$AO,[3]Hoja1!$F:$I,2,0),""))</f>
        <v/>
      </c>
      <c r="AQ41" s="29" t="str">
        <f>+IF(AO41="","",IFERROR(VLOOKUP($AO:$AO,[3]Hoja1!$F:$I,3,0),""))</f>
        <v/>
      </c>
      <c r="AR41" s="99">
        <f>+IF(AO41="",0,IFERROR(VLOOKUP($AO:$AO,[3]Hoja1!$F:$I,4,0),0))</f>
        <v>0</v>
      </c>
      <c r="AS41" s="99">
        <v>0</v>
      </c>
      <c r="AT41" s="99">
        <v>0</v>
      </c>
      <c r="AU41" s="29"/>
      <c r="AV41" s="30" t="str">
        <f>+IF(AU41="","",IFERROR(VLOOKUP($AU:$AU,[3]Hoja1!$F:$I,2,0),""))</f>
        <v/>
      </c>
      <c r="AW41" s="29" t="str">
        <f>+IF(AU41="","",IFERROR(VLOOKUP($AU:$AU,[3]Hoja1!$F:$I,3,0),""))</f>
        <v/>
      </c>
      <c r="AX41" s="99">
        <f>+IF(AU41="",0,IFERROR(VLOOKUP($AU:$AU,[3]Hoja1!$F:$I,4,0),0))</f>
        <v>0</v>
      </c>
      <c r="AY41" s="99">
        <v>169770</v>
      </c>
      <c r="AZ41" s="99">
        <v>0</v>
      </c>
      <c r="BA41" s="29">
        <v>2201273744</v>
      </c>
      <c r="BB41" s="30">
        <v>44771</v>
      </c>
      <c r="BC41" s="29" t="s">
        <v>284</v>
      </c>
      <c r="BD41" s="99">
        <v>9443651</v>
      </c>
    </row>
    <row r="42" spans="1:56" s="28" customFormat="1" ht="10" customHeight="1" x14ac:dyDescent="0.35">
      <c r="A42" s="29">
        <v>31886736</v>
      </c>
      <c r="B42" s="29" t="s">
        <v>11</v>
      </c>
      <c r="C42" s="29" t="s">
        <v>12</v>
      </c>
      <c r="D42" s="29">
        <v>388</v>
      </c>
      <c r="E42" s="29" t="s">
        <v>143</v>
      </c>
      <c r="F42" s="29" t="s">
        <v>144</v>
      </c>
      <c r="G42" s="30">
        <v>44987</v>
      </c>
      <c r="H42" s="30">
        <v>44987</v>
      </c>
      <c r="I42" s="99">
        <v>216300</v>
      </c>
      <c r="J42" s="99">
        <v>24900</v>
      </c>
      <c r="K42" s="100" t="s">
        <v>14</v>
      </c>
      <c r="L42" s="108" t="s">
        <v>38</v>
      </c>
      <c r="M42" s="29" t="s">
        <v>296</v>
      </c>
      <c r="N42" s="99">
        <v>0</v>
      </c>
      <c r="O42" s="101"/>
      <c r="P42" s="29" t="s">
        <v>68</v>
      </c>
      <c r="Q42" s="30">
        <v>44987</v>
      </c>
      <c r="R42" s="30">
        <v>44992</v>
      </c>
      <c r="S42" s="30">
        <v>44992</v>
      </c>
      <c r="T42" s="30"/>
      <c r="U42" s="29">
        <v>696</v>
      </c>
      <c r="V42" s="29" t="s">
        <v>272</v>
      </c>
      <c r="W42" s="99">
        <v>0</v>
      </c>
      <c r="X42" s="29"/>
      <c r="Y42" s="29"/>
      <c r="Z42" s="29"/>
      <c r="AA42" s="29"/>
      <c r="AB42" s="29"/>
      <c r="AC42" s="29" t="s">
        <v>280</v>
      </c>
      <c r="AD42" s="99">
        <v>24900</v>
      </c>
      <c r="AE42" s="99">
        <v>0</v>
      </c>
      <c r="AF42" s="99">
        <v>0</v>
      </c>
      <c r="AG42" s="99">
        <v>0</v>
      </c>
      <c r="AH42" s="99">
        <v>0</v>
      </c>
      <c r="AI42" s="99">
        <v>0</v>
      </c>
      <c r="AJ42" s="99">
        <v>0</v>
      </c>
      <c r="AK42" s="99">
        <v>0</v>
      </c>
      <c r="AL42" s="99">
        <v>0</v>
      </c>
      <c r="AM42" s="99">
        <v>0</v>
      </c>
      <c r="AN42" s="99">
        <v>0</v>
      </c>
      <c r="AO42" s="29"/>
      <c r="AP42" s="30" t="str">
        <f>+IF(AO42="","",IFERROR(VLOOKUP($AO:$AO,[3]Hoja1!$F:$I,2,0),""))</f>
        <v/>
      </c>
      <c r="AQ42" s="29" t="str">
        <f>+IF(AO42="","",IFERROR(VLOOKUP($AO:$AO,[3]Hoja1!$F:$I,3,0),""))</f>
        <v/>
      </c>
      <c r="AR42" s="99">
        <f>+IF(AO42="",0,IFERROR(VLOOKUP($AO:$AO,[3]Hoja1!$F:$I,4,0),0))</f>
        <v>0</v>
      </c>
      <c r="AS42" s="99">
        <v>0</v>
      </c>
      <c r="AT42" s="99">
        <v>0</v>
      </c>
      <c r="AU42" s="29"/>
      <c r="AV42" s="30" t="str">
        <f>+IF(AU42="","",IFERROR(VLOOKUP($AU:$AU,[3]Hoja1!$F:$I,2,0),""))</f>
        <v/>
      </c>
      <c r="AW42" s="29" t="str">
        <f>+IF(AU42="","",IFERROR(VLOOKUP($AU:$AU,[3]Hoja1!$F:$I,3,0),""))</f>
        <v/>
      </c>
      <c r="AX42" s="99">
        <f>+IF(AU42="",0,IFERROR(VLOOKUP($AU:$AU,[3]Hoja1!$F:$I,4,0),0))</f>
        <v>0</v>
      </c>
      <c r="AY42" s="99">
        <v>194670</v>
      </c>
      <c r="AZ42" s="99">
        <v>0</v>
      </c>
      <c r="BA42" s="29">
        <v>2201378010</v>
      </c>
      <c r="BB42" s="30">
        <v>45036</v>
      </c>
      <c r="BC42" s="29" t="s">
        <v>284</v>
      </c>
      <c r="BD42" s="99">
        <v>21397828</v>
      </c>
    </row>
    <row r="43" spans="1:56" s="28" customFormat="1" ht="10" customHeight="1" x14ac:dyDescent="0.35">
      <c r="A43" s="29">
        <v>31886736</v>
      </c>
      <c r="B43" s="29" t="s">
        <v>11</v>
      </c>
      <c r="C43" s="29" t="s">
        <v>12</v>
      </c>
      <c r="D43" s="29">
        <v>438</v>
      </c>
      <c r="E43" s="29" t="s">
        <v>125</v>
      </c>
      <c r="F43" s="29" t="s">
        <v>126</v>
      </c>
      <c r="G43" s="30">
        <v>45079</v>
      </c>
      <c r="H43" s="30">
        <v>45079</v>
      </c>
      <c r="I43" s="99">
        <v>191400</v>
      </c>
      <c r="J43" s="99">
        <v>191400</v>
      </c>
      <c r="K43" s="100" t="s">
        <v>14</v>
      </c>
      <c r="L43" s="108" t="s">
        <v>38</v>
      </c>
      <c r="M43" s="29" t="s">
        <v>296</v>
      </c>
      <c r="N43" s="99">
        <v>0</v>
      </c>
      <c r="O43" s="101"/>
      <c r="P43" s="29" t="s">
        <v>68</v>
      </c>
      <c r="Q43" s="30">
        <v>45079</v>
      </c>
      <c r="R43" s="30">
        <v>45091</v>
      </c>
      <c r="S43" s="30">
        <v>45091</v>
      </c>
      <c r="T43" s="30"/>
      <c r="U43" s="29">
        <v>597</v>
      </c>
      <c r="V43" s="29" t="s">
        <v>272</v>
      </c>
      <c r="W43" s="99">
        <v>0</v>
      </c>
      <c r="X43" s="29"/>
      <c r="Y43" s="29"/>
      <c r="Z43" s="29"/>
      <c r="AA43" s="29"/>
      <c r="AB43" s="29"/>
      <c r="AC43" s="29" t="s">
        <v>280</v>
      </c>
      <c r="AD43" s="99">
        <v>191400</v>
      </c>
      <c r="AE43" s="99">
        <v>0</v>
      </c>
      <c r="AF43" s="99">
        <v>0</v>
      </c>
      <c r="AG43" s="99">
        <v>0</v>
      </c>
      <c r="AH43" s="99">
        <v>0</v>
      </c>
      <c r="AI43" s="99">
        <v>0</v>
      </c>
      <c r="AJ43" s="99">
        <v>0</v>
      </c>
      <c r="AK43" s="99">
        <v>0</v>
      </c>
      <c r="AL43" s="99">
        <v>0</v>
      </c>
      <c r="AM43" s="99">
        <v>0</v>
      </c>
      <c r="AN43" s="99">
        <v>0</v>
      </c>
      <c r="AO43" s="29"/>
      <c r="AP43" s="30" t="str">
        <f>+IF(AO43="","",IFERROR(VLOOKUP($AO:$AO,[3]Hoja1!$F:$I,2,0),""))</f>
        <v/>
      </c>
      <c r="AQ43" s="29" t="str">
        <f>+IF(AO43="","",IFERROR(VLOOKUP($AO:$AO,[3]Hoja1!$F:$I,3,0),""))</f>
        <v/>
      </c>
      <c r="AR43" s="99">
        <f>+IF(AO43="",0,IFERROR(VLOOKUP($AO:$AO,[3]Hoja1!$F:$I,4,0),0))</f>
        <v>0</v>
      </c>
      <c r="AS43" s="99">
        <v>0</v>
      </c>
      <c r="AT43" s="99">
        <v>0</v>
      </c>
      <c r="AU43" s="29"/>
      <c r="AV43" s="30" t="str">
        <f>+IF(AU43="","",IFERROR(VLOOKUP($AU:$AU,[3]Hoja1!$F:$I,2,0),""))</f>
        <v/>
      </c>
      <c r="AW43" s="29" t="str">
        <f>+IF(AU43="","",IFERROR(VLOOKUP($AU:$AU,[3]Hoja1!$F:$I,3,0),""))</f>
        <v/>
      </c>
      <c r="AX43" s="99">
        <f>+IF(AU43="",0,IFERROR(VLOOKUP($AU:$AU,[3]Hoja1!$F:$I,4,0),0))</f>
        <v>0</v>
      </c>
      <c r="AY43" s="99">
        <v>169770</v>
      </c>
      <c r="AZ43" s="99">
        <v>0</v>
      </c>
      <c r="BA43" s="29">
        <v>2201421464</v>
      </c>
      <c r="BB43" s="30">
        <v>45160</v>
      </c>
      <c r="BC43" s="29" t="s">
        <v>284</v>
      </c>
      <c r="BD43" s="99">
        <v>6682806</v>
      </c>
    </row>
    <row r="44" spans="1:56" s="28" customFormat="1" ht="10" customHeight="1" x14ac:dyDescent="0.35">
      <c r="A44" s="29">
        <v>31886736</v>
      </c>
      <c r="B44" s="29" t="s">
        <v>11</v>
      </c>
      <c r="C44" s="29" t="s">
        <v>12</v>
      </c>
      <c r="D44" s="29">
        <v>441</v>
      </c>
      <c r="E44" s="29" t="s">
        <v>127</v>
      </c>
      <c r="F44" s="29" t="s">
        <v>128</v>
      </c>
      <c r="G44" s="30">
        <v>45079</v>
      </c>
      <c r="H44" s="30">
        <v>45079</v>
      </c>
      <c r="I44" s="99">
        <v>191400</v>
      </c>
      <c r="J44" s="99">
        <v>191400</v>
      </c>
      <c r="K44" s="100" t="s">
        <v>14</v>
      </c>
      <c r="L44" s="108" t="s">
        <v>38</v>
      </c>
      <c r="M44" s="29" t="s">
        <v>296</v>
      </c>
      <c r="N44" s="99">
        <v>0</v>
      </c>
      <c r="O44" s="101"/>
      <c r="P44" s="29" t="s">
        <v>68</v>
      </c>
      <c r="Q44" s="30">
        <v>45079</v>
      </c>
      <c r="R44" s="30">
        <v>45091</v>
      </c>
      <c r="S44" s="30">
        <v>45091</v>
      </c>
      <c r="T44" s="30"/>
      <c r="U44" s="29">
        <v>597</v>
      </c>
      <c r="V44" s="29" t="s">
        <v>272</v>
      </c>
      <c r="W44" s="99">
        <v>0</v>
      </c>
      <c r="X44" s="29"/>
      <c r="Y44" s="29"/>
      <c r="Z44" s="29"/>
      <c r="AA44" s="29"/>
      <c r="AB44" s="29"/>
      <c r="AC44" s="29" t="s">
        <v>280</v>
      </c>
      <c r="AD44" s="99">
        <v>191400</v>
      </c>
      <c r="AE44" s="99">
        <v>0</v>
      </c>
      <c r="AF44" s="99">
        <v>0</v>
      </c>
      <c r="AG44" s="99">
        <v>0</v>
      </c>
      <c r="AH44" s="99">
        <v>0</v>
      </c>
      <c r="AI44" s="99">
        <v>0</v>
      </c>
      <c r="AJ44" s="99">
        <v>0</v>
      </c>
      <c r="AK44" s="99">
        <v>0</v>
      </c>
      <c r="AL44" s="99">
        <v>0</v>
      </c>
      <c r="AM44" s="99">
        <v>0</v>
      </c>
      <c r="AN44" s="99">
        <v>0</v>
      </c>
      <c r="AO44" s="29"/>
      <c r="AP44" s="30" t="str">
        <f>+IF(AO44="","",IFERROR(VLOOKUP($AO:$AO,[3]Hoja1!$F:$I,2,0),""))</f>
        <v/>
      </c>
      <c r="AQ44" s="29" t="str">
        <f>+IF(AO44="","",IFERROR(VLOOKUP($AO:$AO,[3]Hoja1!$F:$I,3,0),""))</f>
        <v/>
      </c>
      <c r="AR44" s="99">
        <f>+IF(AO44="",0,IFERROR(VLOOKUP($AO:$AO,[3]Hoja1!$F:$I,4,0),0))</f>
        <v>0</v>
      </c>
      <c r="AS44" s="99">
        <v>0</v>
      </c>
      <c r="AT44" s="99">
        <v>0</v>
      </c>
      <c r="AU44" s="29"/>
      <c r="AV44" s="30" t="str">
        <f>+IF(AU44="","",IFERROR(VLOOKUP($AU:$AU,[3]Hoja1!$F:$I,2,0),""))</f>
        <v/>
      </c>
      <c r="AW44" s="29" t="str">
        <f>+IF(AU44="","",IFERROR(VLOOKUP($AU:$AU,[3]Hoja1!$F:$I,3,0),""))</f>
        <v/>
      </c>
      <c r="AX44" s="99">
        <f>+IF(AU44="",0,IFERROR(VLOOKUP($AU:$AU,[3]Hoja1!$F:$I,4,0),0))</f>
        <v>0</v>
      </c>
      <c r="AY44" s="99">
        <v>169770</v>
      </c>
      <c r="AZ44" s="99">
        <v>0</v>
      </c>
      <c r="BA44" s="29">
        <v>2201421464</v>
      </c>
      <c r="BB44" s="30">
        <v>45160</v>
      </c>
      <c r="BC44" s="29" t="s">
        <v>284</v>
      </c>
      <c r="BD44" s="99">
        <v>6682806</v>
      </c>
    </row>
    <row r="45" spans="1:56" s="28" customFormat="1" ht="10" customHeight="1" x14ac:dyDescent="0.35">
      <c r="A45" s="29">
        <v>31886736</v>
      </c>
      <c r="B45" s="29" t="s">
        <v>11</v>
      </c>
      <c r="C45" s="29" t="s">
        <v>12</v>
      </c>
      <c r="D45" s="29">
        <v>442</v>
      </c>
      <c r="E45" s="29" t="s">
        <v>129</v>
      </c>
      <c r="F45" s="29" t="s">
        <v>130</v>
      </c>
      <c r="G45" s="30">
        <v>45079</v>
      </c>
      <c r="H45" s="30">
        <v>45079</v>
      </c>
      <c r="I45" s="99">
        <v>191400</v>
      </c>
      <c r="J45" s="99">
        <v>191400</v>
      </c>
      <c r="K45" s="100" t="s">
        <v>14</v>
      </c>
      <c r="L45" s="108" t="s">
        <v>38</v>
      </c>
      <c r="M45" s="29" t="s">
        <v>296</v>
      </c>
      <c r="N45" s="99">
        <v>0</v>
      </c>
      <c r="O45" s="101"/>
      <c r="P45" s="29" t="s">
        <v>68</v>
      </c>
      <c r="Q45" s="30">
        <v>45079</v>
      </c>
      <c r="R45" s="30">
        <v>45091</v>
      </c>
      <c r="S45" s="30">
        <v>45091</v>
      </c>
      <c r="T45" s="30"/>
      <c r="U45" s="29">
        <v>597</v>
      </c>
      <c r="V45" s="29" t="s">
        <v>272</v>
      </c>
      <c r="W45" s="99">
        <v>0</v>
      </c>
      <c r="X45" s="29"/>
      <c r="Y45" s="29"/>
      <c r="Z45" s="29"/>
      <c r="AA45" s="29"/>
      <c r="AB45" s="29"/>
      <c r="AC45" s="29" t="s">
        <v>280</v>
      </c>
      <c r="AD45" s="99">
        <v>191400</v>
      </c>
      <c r="AE45" s="99">
        <v>0</v>
      </c>
      <c r="AF45" s="99">
        <v>0</v>
      </c>
      <c r="AG45" s="99">
        <v>0</v>
      </c>
      <c r="AH45" s="99">
        <v>0</v>
      </c>
      <c r="AI45" s="99">
        <v>0</v>
      </c>
      <c r="AJ45" s="99">
        <v>0</v>
      </c>
      <c r="AK45" s="99">
        <v>0</v>
      </c>
      <c r="AL45" s="99">
        <v>0</v>
      </c>
      <c r="AM45" s="99">
        <v>0</v>
      </c>
      <c r="AN45" s="99">
        <v>0</v>
      </c>
      <c r="AO45" s="29"/>
      <c r="AP45" s="30" t="str">
        <f>+IF(AO45="","",IFERROR(VLOOKUP($AO:$AO,[3]Hoja1!$F:$I,2,0),""))</f>
        <v/>
      </c>
      <c r="AQ45" s="29" t="str">
        <f>+IF(AO45="","",IFERROR(VLOOKUP($AO:$AO,[3]Hoja1!$F:$I,3,0),""))</f>
        <v/>
      </c>
      <c r="AR45" s="99">
        <f>+IF(AO45="",0,IFERROR(VLOOKUP($AO:$AO,[3]Hoja1!$F:$I,4,0),0))</f>
        <v>0</v>
      </c>
      <c r="AS45" s="99">
        <v>0</v>
      </c>
      <c r="AT45" s="99">
        <v>0</v>
      </c>
      <c r="AU45" s="29"/>
      <c r="AV45" s="30" t="str">
        <f>+IF(AU45="","",IFERROR(VLOOKUP($AU:$AU,[3]Hoja1!$F:$I,2,0),""))</f>
        <v/>
      </c>
      <c r="AW45" s="29" t="str">
        <f>+IF(AU45="","",IFERROR(VLOOKUP($AU:$AU,[3]Hoja1!$F:$I,3,0),""))</f>
        <v/>
      </c>
      <c r="AX45" s="99">
        <f>+IF(AU45="",0,IFERROR(VLOOKUP($AU:$AU,[3]Hoja1!$F:$I,4,0),0))</f>
        <v>0</v>
      </c>
      <c r="AY45" s="99">
        <v>169770</v>
      </c>
      <c r="AZ45" s="99">
        <v>0</v>
      </c>
      <c r="BA45" s="29">
        <v>2201421464</v>
      </c>
      <c r="BB45" s="30">
        <v>45160</v>
      </c>
      <c r="BC45" s="29" t="s">
        <v>284</v>
      </c>
      <c r="BD45" s="99">
        <v>6682806</v>
      </c>
    </row>
    <row r="46" spans="1:56" s="28" customFormat="1" ht="10" customHeight="1" x14ac:dyDescent="0.35">
      <c r="A46" s="29">
        <v>31886736</v>
      </c>
      <c r="B46" s="29" t="s">
        <v>11</v>
      </c>
      <c r="C46" s="29" t="s">
        <v>12</v>
      </c>
      <c r="D46" s="29">
        <v>436</v>
      </c>
      <c r="E46" s="29" t="s">
        <v>131</v>
      </c>
      <c r="F46" s="29" t="s">
        <v>132</v>
      </c>
      <c r="G46" s="30">
        <v>45079</v>
      </c>
      <c r="H46" s="30">
        <v>45079</v>
      </c>
      <c r="I46" s="99">
        <v>216300</v>
      </c>
      <c r="J46" s="99">
        <v>216300</v>
      </c>
      <c r="K46" s="100" t="s">
        <v>14</v>
      </c>
      <c r="L46" s="108" t="s">
        <v>38</v>
      </c>
      <c r="M46" s="29" t="s">
        <v>296</v>
      </c>
      <c r="N46" s="99">
        <v>0</v>
      </c>
      <c r="O46" s="101"/>
      <c r="P46" s="29" t="s">
        <v>68</v>
      </c>
      <c r="Q46" s="30">
        <v>45079</v>
      </c>
      <c r="R46" s="30">
        <v>45091</v>
      </c>
      <c r="S46" s="30">
        <v>45091</v>
      </c>
      <c r="T46" s="30"/>
      <c r="U46" s="29">
        <v>597</v>
      </c>
      <c r="V46" s="29" t="s">
        <v>272</v>
      </c>
      <c r="W46" s="99">
        <v>0</v>
      </c>
      <c r="X46" s="29"/>
      <c r="Y46" s="29"/>
      <c r="Z46" s="29"/>
      <c r="AA46" s="29"/>
      <c r="AB46" s="29"/>
      <c r="AC46" s="29" t="s">
        <v>280</v>
      </c>
      <c r="AD46" s="99">
        <v>216300</v>
      </c>
      <c r="AE46" s="99">
        <v>0</v>
      </c>
      <c r="AF46" s="99">
        <v>0</v>
      </c>
      <c r="AG46" s="99">
        <v>0</v>
      </c>
      <c r="AH46" s="99">
        <v>0</v>
      </c>
      <c r="AI46" s="99">
        <v>0</v>
      </c>
      <c r="AJ46" s="99">
        <v>0</v>
      </c>
      <c r="AK46" s="99">
        <v>0</v>
      </c>
      <c r="AL46" s="99">
        <v>0</v>
      </c>
      <c r="AM46" s="99">
        <v>0</v>
      </c>
      <c r="AN46" s="99">
        <v>0</v>
      </c>
      <c r="AO46" s="29"/>
      <c r="AP46" s="30" t="str">
        <f>+IF(AO46="","",IFERROR(VLOOKUP($AO:$AO,[3]Hoja1!$F:$I,2,0),""))</f>
        <v/>
      </c>
      <c r="AQ46" s="29" t="str">
        <f>+IF(AO46="","",IFERROR(VLOOKUP($AO:$AO,[3]Hoja1!$F:$I,3,0),""))</f>
        <v/>
      </c>
      <c r="AR46" s="99">
        <f>+IF(AO46="",0,IFERROR(VLOOKUP($AO:$AO,[3]Hoja1!$F:$I,4,0),0))</f>
        <v>0</v>
      </c>
      <c r="AS46" s="99">
        <v>0</v>
      </c>
      <c r="AT46" s="99">
        <v>0</v>
      </c>
      <c r="AU46" s="29"/>
      <c r="AV46" s="30" t="str">
        <f>+IF(AU46="","",IFERROR(VLOOKUP($AU:$AU,[3]Hoja1!$F:$I,2,0),""))</f>
        <v/>
      </c>
      <c r="AW46" s="29" t="str">
        <f>+IF(AU46="","",IFERROR(VLOOKUP($AU:$AU,[3]Hoja1!$F:$I,3,0),""))</f>
        <v/>
      </c>
      <c r="AX46" s="99">
        <f>+IF(AU46="",0,IFERROR(VLOOKUP($AU:$AU,[3]Hoja1!$F:$I,4,0),0))</f>
        <v>0</v>
      </c>
      <c r="AY46" s="99">
        <v>194670</v>
      </c>
      <c r="AZ46" s="99">
        <v>0</v>
      </c>
      <c r="BA46" s="29">
        <v>2201421464</v>
      </c>
      <c r="BB46" s="30">
        <v>45160</v>
      </c>
      <c r="BC46" s="29" t="s">
        <v>284</v>
      </c>
      <c r="BD46" s="99">
        <v>6682806</v>
      </c>
    </row>
    <row r="47" spans="1:56" s="28" customFormat="1" ht="10" customHeight="1" x14ac:dyDescent="0.35">
      <c r="A47" s="29">
        <v>31886736</v>
      </c>
      <c r="B47" s="29" t="s">
        <v>11</v>
      </c>
      <c r="C47" s="29" t="s">
        <v>12</v>
      </c>
      <c r="D47" s="29">
        <v>440</v>
      </c>
      <c r="E47" s="29" t="s">
        <v>135</v>
      </c>
      <c r="F47" s="29" t="s">
        <v>136</v>
      </c>
      <c r="G47" s="30">
        <v>45079</v>
      </c>
      <c r="H47" s="30">
        <v>45079</v>
      </c>
      <c r="I47" s="99">
        <v>226600</v>
      </c>
      <c r="J47" s="99">
        <v>226600</v>
      </c>
      <c r="K47" s="100" t="s">
        <v>14</v>
      </c>
      <c r="L47" s="108" t="s">
        <v>38</v>
      </c>
      <c r="M47" s="29" t="s">
        <v>296</v>
      </c>
      <c r="N47" s="99">
        <v>0</v>
      </c>
      <c r="O47" s="101"/>
      <c r="P47" s="29" t="s">
        <v>68</v>
      </c>
      <c r="Q47" s="30">
        <v>45079</v>
      </c>
      <c r="R47" s="30">
        <v>45091</v>
      </c>
      <c r="S47" s="30">
        <v>45091</v>
      </c>
      <c r="T47" s="30"/>
      <c r="U47" s="29">
        <v>597</v>
      </c>
      <c r="V47" s="29" t="s">
        <v>272</v>
      </c>
      <c r="W47" s="99">
        <v>0</v>
      </c>
      <c r="X47" s="29"/>
      <c r="Y47" s="29"/>
      <c r="Z47" s="29"/>
      <c r="AA47" s="29"/>
      <c r="AB47" s="29"/>
      <c r="AC47" s="29" t="s">
        <v>280</v>
      </c>
      <c r="AD47" s="99">
        <v>226600</v>
      </c>
      <c r="AE47" s="99">
        <v>0</v>
      </c>
      <c r="AF47" s="99">
        <v>0</v>
      </c>
      <c r="AG47" s="99">
        <v>0</v>
      </c>
      <c r="AH47" s="99">
        <v>0</v>
      </c>
      <c r="AI47" s="99">
        <v>0</v>
      </c>
      <c r="AJ47" s="99">
        <v>0</v>
      </c>
      <c r="AK47" s="99">
        <v>0</v>
      </c>
      <c r="AL47" s="99">
        <v>0</v>
      </c>
      <c r="AM47" s="99">
        <v>0</v>
      </c>
      <c r="AN47" s="99">
        <v>0</v>
      </c>
      <c r="AO47" s="29"/>
      <c r="AP47" s="30" t="str">
        <f>+IF(AO47="","",IFERROR(VLOOKUP($AO:$AO,[3]Hoja1!$F:$I,2,0),""))</f>
        <v/>
      </c>
      <c r="AQ47" s="29" t="str">
        <f>+IF(AO47="","",IFERROR(VLOOKUP($AO:$AO,[3]Hoja1!$F:$I,3,0),""))</f>
        <v/>
      </c>
      <c r="AR47" s="99">
        <f>+IF(AO47="",0,IFERROR(VLOOKUP($AO:$AO,[3]Hoja1!$F:$I,4,0),0))</f>
        <v>0</v>
      </c>
      <c r="AS47" s="99">
        <v>0</v>
      </c>
      <c r="AT47" s="99">
        <v>0</v>
      </c>
      <c r="AU47" s="29"/>
      <c r="AV47" s="30" t="str">
        <f>+IF(AU47="","",IFERROR(VLOOKUP($AU:$AU,[3]Hoja1!$F:$I,2,0),""))</f>
        <v/>
      </c>
      <c r="AW47" s="29" t="str">
        <f>+IF(AU47="","",IFERROR(VLOOKUP($AU:$AU,[3]Hoja1!$F:$I,3,0),""))</f>
        <v/>
      </c>
      <c r="AX47" s="99">
        <f>+IF(AU47="",0,IFERROR(VLOOKUP($AU:$AU,[3]Hoja1!$F:$I,4,0),0))</f>
        <v>0</v>
      </c>
      <c r="AY47" s="99">
        <v>213004</v>
      </c>
      <c r="AZ47" s="99">
        <v>0</v>
      </c>
      <c r="BA47" s="29">
        <v>2201421464</v>
      </c>
      <c r="BB47" s="30">
        <v>45160</v>
      </c>
      <c r="BC47" s="29" t="s">
        <v>284</v>
      </c>
      <c r="BD47" s="99">
        <v>6682806</v>
      </c>
    </row>
    <row r="48" spans="1:56" s="28" customFormat="1" ht="10" customHeight="1" x14ac:dyDescent="0.35">
      <c r="A48" s="29">
        <v>31886736</v>
      </c>
      <c r="B48" s="29" t="s">
        <v>11</v>
      </c>
      <c r="C48" s="29" t="s">
        <v>12</v>
      </c>
      <c r="D48" s="29">
        <v>443</v>
      </c>
      <c r="E48" s="29" t="s">
        <v>139</v>
      </c>
      <c r="F48" s="29" t="s">
        <v>140</v>
      </c>
      <c r="G48" s="30">
        <v>45082</v>
      </c>
      <c r="H48" s="30">
        <v>45082</v>
      </c>
      <c r="I48" s="99">
        <v>6103700</v>
      </c>
      <c r="J48" s="99">
        <v>6103700</v>
      </c>
      <c r="K48" s="100" t="s">
        <v>14</v>
      </c>
      <c r="L48" s="108" t="s">
        <v>38</v>
      </c>
      <c r="M48" s="29" t="s">
        <v>296</v>
      </c>
      <c r="N48" s="99">
        <v>0</v>
      </c>
      <c r="O48" s="101"/>
      <c r="P48" s="29" t="s">
        <v>68</v>
      </c>
      <c r="Q48" s="30">
        <v>45082</v>
      </c>
      <c r="R48" s="30">
        <v>45091</v>
      </c>
      <c r="S48" s="30">
        <v>45091</v>
      </c>
      <c r="T48" s="30"/>
      <c r="U48" s="29">
        <v>597</v>
      </c>
      <c r="V48" s="29" t="s">
        <v>272</v>
      </c>
      <c r="W48" s="99">
        <v>0</v>
      </c>
      <c r="X48" s="29"/>
      <c r="Y48" s="29"/>
      <c r="Z48" s="29"/>
      <c r="AA48" s="29"/>
      <c r="AB48" s="29"/>
      <c r="AC48" s="29" t="s">
        <v>280</v>
      </c>
      <c r="AD48" s="99">
        <v>6103700</v>
      </c>
      <c r="AE48" s="99">
        <v>0</v>
      </c>
      <c r="AF48" s="99">
        <v>0</v>
      </c>
      <c r="AG48" s="99">
        <v>0</v>
      </c>
      <c r="AH48" s="99">
        <v>0</v>
      </c>
      <c r="AI48" s="99">
        <v>0</v>
      </c>
      <c r="AJ48" s="99">
        <v>0</v>
      </c>
      <c r="AK48" s="99">
        <v>0</v>
      </c>
      <c r="AL48" s="99">
        <v>0</v>
      </c>
      <c r="AM48" s="99">
        <v>0</v>
      </c>
      <c r="AN48" s="99">
        <v>0</v>
      </c>
      <c r="AO48" s="29"/>
      <c r="AP48" s="30" t="str">
        <f>+IF(AO48="","",IFERROR(VLOOKUP($AO:$AO,[3]Hoja1!$F:$I,2,0),""))</f>
        <v/>
      </c>
      <c r="AQ48" s="29" t="str">
        <f>+IF(AO48="","",IFERROR(VLOOKUP($AO:$AO,[3]Hoja1!$F:$I,3,0),""))</f>
        <v/>
      </c>
      <c r="AR48" s="99">
        <f>+IF(AO48="",0,IFERROR(VLOOKUP($AO:$AO,[3]Hoja1!$F:$I,4,0),0))</f>
        <v>0</v>
      </c>
      <c r="AS48" s="99">
        <v>0</v>
      </c>
      <c r="AT48" s="99">
        <v>0</v>
      </c>
      <c r="AU48" s="29"/>
      <c r="AV48" s="30" t="str">
        <f>+IF(AU48="","",IFERROR(VLOOKUP($AU:$AU,[3]Hoja1!$F:$I,2,0),""))</f>
        <v/>
      </c>
      <c r="AW48" s="29" t="str">
        <f>+IF(AU48="","",IFERROR(VLOOKUP($AU:$AU,[3]Hoja1!$F:$I,3,0),""))</f>
        <v/>
      </c>
      <c r="AX48" s="99">
        <f>+IF(AU48="",0,IFERROR(VLOOKUP($AU:$AU,[3]Hoja1!$F:$I,4,0),0))</f>
        <v>0</v>
      </c>
      <c r="AY48" s="99">
        <v>5473700</v>
      </c>
      <c r="AZ48" s="99">
        <v>0</v>
      </c>
      <c r="BA48" s="29">
        <v>2201421464</v>
      </c>
      <c r="BB48" s="30">
        <v>45160</v>
      </c>
      <c r="BC48" s="29" t="s">
        <v>284</v>
      </c>
      <c r="BD48" s="99">
        <v>6682806</v>
      </c>
    </row>
    <row r="49" spans="1:56" s="28" customFormat="1" ht="10" x14ac:dyDescent="0.35">
      <c r="A49" s="29">
        <v>31886736</v>
      </c>
      <c r="B49" s="29" t="s">
        <v>11</v>
      </c>
      <c r="C49" s="29" t="s">
        <v>12</v>
      </c>
      <c r="D49" s="29">
        <v>590</v>
      </c>
      <c r="E49" s="29" t="s">
        <v>119</v>
      </c>
      <c r="F49" s="29" t="s">
        <v>120</v>
      </c>
      <c r="G49" s="30">
        <v>45386</v>
      </c>
      <c r="H49" s="30">
        <v>45386</v>
      </c>
      <c r="I49" s="99">
        <v>191425</v>
      </c>
      <c r="J49" s="99">
        <v>191425</v>
      </c>
      <c r="K49" s="100" t="s">
        <v>14</v>
      </c>
      <c r="L49" s="108" t="s">
        <v>38</v>
      </c>
      <c r="M49" s="29" t="s">
        <v>296</v>
      </c>
      <c r="N49" s="99">
        <v>0</v>
      </c>
      <c r="O49" s="101"/>
      <c r="P49" s="29" t="s">
        <v>68</v>
      </c>
      <c r="Q49" s="30">
        <v>45386</v>
      </c>
      <c r="R49" s="30">
        <v>45386</v>
      </c>
      <c r="S49" s="30">
        <v>45387</v>
      </c>
      <c r="T49" s="30"/>
      <c r="U49" s="29">
        <v>301</v>
      </c>
      <c r="V49" s="29" t="s">
        <v>279</v>
      </c>
      <c r="W49" s="99">
        <v>0</v>
      </c>
      <c r="X49" s="29"/>
      <c r="Y49" s="29"/>
      <c r="Z49" s="29"/>
      <c r="AA49" s="29" t="s">
        <v>57</v>
      </c>
      <c r="AB49" s="29"/>
      <c r="AC49" s="29" t="s">
        <v>17</v>
      </c>
      <c r="AD49" s="99">
        <v>191425</v>
      </c>
      <c r="AE49" s="99">
        <v>0</v>
      </c>
      <c r="AF49" s="99">
        <v>0</v>
      </c>
      <c r="AG49" s="99">
        <v>0</v>
      </c>
      <c r="AH49" s="99">
        <v>0</v>
      </c>
      <c r="AI49" s="99">
        <v>0</v>
      </c>
      <c r="AJ49" s="99">
        <v>0</v>
      </c>
      <c r="AK49" s="99">
        <v>0</v>
      </c>
      <c r="AL49" s="99">
        <v>0</v>
      </c>
      <c r="AM49" s="99">
        <v>0</v>
      </c>
      <c r="AN49" s="99">
        <v>0</v>
      </c>
      <c r="AO49" s="29"/>
      <c r="AP49" s="30" t="str">
        <f>+IF(AO49="","",IFERROR(VLOOKUP($AO:$AO,[3]Hoja1!$F:$I,2,0),""))</f>
        <v/>
      </c>
      <c r="AQ49" s="29" t="str">
        <f>+IF(AO49="","",IFERROR(VLOOKUP($AO:$AO,[3]Hoja1!$F:$I,3,0),""))</f>
        <v/>
      </c>
      <c r="AR49" s="99">
        <f>+IF(AO49="",0,IFERROR(VLOOKUP($AO:$AO,[3]Hoja1!$F:$I,4,0),0))</f>
        <v>0</v>
      </c>
      <c r="AS49" s="99">
        <v>0</v>
      </c>
      <c r="AT49" s="99">
        <v>0</v>
      </c>
      <c r="AU49" s="29"/>
      <c r="AV49" s="30" t="str">
        <f>+IF(AU49="","",IFERROR(VLOOKUP($AU:$AU,[3]Hoja1!$F:$I,2,0),""))</f>
        <v/>
      </c>
      <c r="AW49" s="29" t="str">
        <f>+IF(AU49="","",IFERROR(VLOOKUP($AU:$AU,[3]Hoja1!$F:$I,3,0),""))</f>
        <v/>
      </c>
      <c r="AX49" s="99">
        <f>+IF(AU49="",0,IFERROR(VLOOKUP($AU:$AU,[3]Hoja1!$F:$I,4,0),0))</f>
        <v>0</v>
      </c>
      <c r="AY49" s="99">
        <v>191425</v>
      </c>
      <c r="AZ49" s="99">
        <v>0</v>
      </c>
      <c r="BA49" s="29">
        <v>2201510162</v>
      </c>
      <c r="BB49" s="30">
        <v>45428</v>
      </c>
      <c r="BC49" s="29" t="s">
        <v>284</v>
      </c>
      <c r="BD49" s="99">
        <v>11501055</v>
      </c>
    </row>
    <row r="50" spans="1:56" s="28" customFormat="1" ht="10" x14ac:dyDescent="0.35">
      <c r="A50" s="29">
        <v>31886736</v>
      </c>
      <c r="B50" s="29" t="s">
        <v>11</v>
      </c>
      <c r="C50" s="29" t="s">
        <v>12</v>
      </c>
      <c r="D50" s="29">
        <v>588</v>
      </c>
      <c r="E50" s="29" t="s">
        <v>121</v>
      </c>
      <c r="F50" s="29" t="s">
        <v>122</v>
      </c>
      <c r="G50" s="30">
        <v>45386</v>
      </c>
      <c r="H50" s="30">
        <v>45386</v>
      </c>
      <c r="I50" s="99">
        <v>3757620</v>
      </c>
      <c r="J50" s="99">
        <v>3757620</v>
      </c>
      <c r="K50" s="100" t="s">
        <v>14</v>
      </c>
      <c r="L50" s="108" t="s">
        <v>38</v>
      </c>
      <c r="M50" s="29" t="s">
        <v>296</v>
      </c>
      <c r="N50" s="99">
        <v>0</v>
      </c>
      <c r="O50" s="101"/>
      <c r="P50" s="29" t="s">
        <v>68</v>
      </c>
      <c r="Q50" s="30">
        <v>45386</v>
      </c>
      <c r="R50" s="30">
        <v>45386</v>
      </c>
      <c r="S50" s="30">
        <v>45387</v>
      </c>
      <c r="T50" s="30"/>
      <c r="U50" s="29">
        <v>301</v>
      </c>
      <c r="V50" s="29" t="s">
        <v>279</v>
      </c>
      <c r="W50" s="99">
        <v>0</v>
      </c>
      <c r="X50" s="29"/>
      <c r="Y50" s="29"/>
      <c r="Z50" s="29"/>
      <c r="AA50" s="29" t="s">
        <v>57</v>
      </c>
      <c r="AB50" s="29"/>
      <c r="AC50" s="29" t="s">
        <v>17</v>
      </c>
      <c r="AD50" s="99">
        <v>3757620</v>
      </c>
      <c r="AE50" s="99">
        <v>0</v>
      </c>
      <c r="AF50" s="99">
        <v>0</v>
      </c>
      <c r="AG50" s="99">
        <v>0</v>
      </c>
      <c r="AH50" s="99">
        <v>0</v>
      </c>
      <c r="AI50" s="99">
        <v>0</v>
      </c>
      <c r="AJ50" s="99">
        <v>0</v>
      </c>
      <c r="AK50" s="99">
        <v>0</v>
      </c>
      <c r="AL50" s="99">
        <v>0</v>
      </c>
      <c r="AM50" s="99">
        <v>0</v>
      </c>
      <c r="AN50" s="99">
        <v>0</v>
      </c>
      <c r="AO50" s="29"/>
      <c r="AP50" s="30" t="str">
        <f>+IF(AO50="","",IFERROR(VLOOKUP($AO:$AO,[3]Hoja1!$F:$I,2,0),""))</f>
        <v/>
      </c>
      <c r="AQ50" s="29" t="str">
        <f>+IF(AO50="","",IFERROR(VLOOKUP($AO:$AO,[3]Hoja1!$F:$I,3,0),""))</f>
        <v/>
      </c>
      <c r="AR50" s="99">
        <f>+IF(AO50="",0,IFERROR(VLOOKUP($AO:$AO,[3]Hoja1!$F:$I,4,0),0))</f>
        <v>0</v>
      </c>
      <c r="AS50" s="99">
        <v>0</v>
      </c>
      <c r="AT50" s="99">
        <v>0</v>
      </c>
      <c r="AU50" s="29"/>
      <c r="AV50" s="30" t="str">
        <f>+IF(AU50="","",IFERROR(VLOOKUP($AU:$AU,[3]Hoja1!$F:$I,2,0),""))</f>
        <v/>
      </c>
      <c r="AW50" s="29" t="str">
        <f>+IF(AU50="","",IFERROR(VLOOKUP($AU:$AU,[3]Hoja1!$F:$I,3,0),""))</f>
        <v/>
      </c>
      <c r="AX50" s="99">
        <f>+IF(AU50="",0,IFERROR(VLOOKUP($AU:$AU,[3]Hoja1!$F:$I,4,0),0))</f>
        <v>0</v>
      </c>
      <c r="AY50" s="99">
        <v>178880</v>
      </c>
      <c r="AZ50" s="99">
        <v>0</v>
      </c>
      <c r="BA50" s="29">
        <v>2201510162</v>
      </c>
      <c r="BB50" s="30">
        <v>45428</v>
      </c>
      <c r="BC50" s="29" t="s">
        <v>284</v>
      </c>
      <c r="BD50" s="99">
        <v>11501055</v>
      </c>
    </row>
    <row r="51" spans="1:56" s="28" customFormat="1" ht="10" x14ac:dyDescent="0.35">
      <c r="A51" s="29">
        <v>31886736</v>
      </c>
      <c r="B51" s="29" t="s">
        <v>11</v>
      </c>
      <c r="C51" s="29" t="s">
        <v>12</v>
      </c>
      <c r="D51" s="29">
        <v>589</v>
      </c>
      <c r="E51" s="29" t="s">
        <v>123</v>
      </c>
      <c r="F51" s="29" t="s">
        <v>124</v>
      </c>
      <c r="G51" s="30">
        <v>45386</v>
      </c>
      <c r="H51" s="30">
        <v>45386</v>
      </c>
      <c r="I51" s="99">
        <v>4404500</v>
      </c>
      <c r="J51" s="99">
        <v>4404500</v>
      </c>
      <c r="K51" s="100" t="s">
        <v>14</v>
      </c>
      <c r="L51" s="108" t="s">
        <v>38</v>
      </c>
      <c r="M51" s="29" t="s">
        <v>296</v>
      </c>
      <c r="N51" s="99">
        <v>0</v>
      </c>
      <c r="O51" s="101"/>
      <c r="P51" s="29" t="s">
        <v>68</v>
      </c>
      <c r="Q51" s="30">
        <v>45386</v>
      </c>
      <c r="R51" s="30">
        <v>45386</v>
      </c>
      <c r="S51" s="30">
        <v>45387</v>
      </c>
      <c r="T51" s="30"/>
      <c r="U51" s="29">
        <v>301</v>
      </c>
      <c r="V51" s="29" t="s">
        <v>279</v>
      </c>
      <c r="W51" s="99">
        <v>0</v>
      </c>
      <c r="X51" s="29"/>
      <c r="Y51" s="29"/>
      <c r="Z51" s="29"/>
      <c r="AA51" s="29" t="s">
        <v>64</v>
      </c>
      <c r="AB51" s="29"/>
      <c r="AC51" s="29" t="s">
        <v>17</v>
      </c>
      <c r="AD51" s="99">
        <v>4404500</v>
      </c>
      <c r="AE51" s="99">
        <v>0</v>
      </c>
      <c r="AF51" s="99">
        <v>0</v>
      </c>
      <c r="AG51" s="99">
        <v>0</v>
      </c>
      <c r="AH51" s="99">
        <v>0</v>
      </c>
      <c r="AI51" s="99">
        <v>0</v>
      </c>
      <c r="AJ51" s="99">
        <v>0</v>
      </c>
      <c r="AK51" s="99">
        <v>0</v>
      </c>
      <c r="AL51" s="99">
        <v>0</v>
      </c>
      <c r="AM51" s="99">
        <v>0</v>
      </c>
      <c r="AN51" s="99">
        <v>0</v>
      </c>
      <c r="AO51" s="29"/>
      <c r="AP51" s="30" t="str">
        <f>+IF(AO51="","",IFERROR(VLOOKUP($AO:$AO,[3]Hoja1!$F:$I,2,0),""))</f>
        <v/>
      </c>
      <c r="AQ51" s="29" t="str">
        <f>+IF(AO51="","",IFERROR(VLOOKUP($AO:$AO,[3]Hoja1!$F:$I,3,0),""))</f>
        <v/>
      </c>
      <c r="AR51" s="99">
        <f>+IF(AO51="",0,IFERROR(VLOOKUP($AO:$AO,[3]Hoja1!$F:$I,4,0),0))</f>
        <v>0</v>
      </c>
      <c r="AS51" s="99">
        <v>0</v>
      </c>
      <c r="AT51" s="99">
        <v>0</v>
      </c>
      <c r="AU51" s="29"/>
      <c r="AV51" s="30" t="str">
        <f>+IF(AU51="","",IFERROR(VLOOKUP($AU:$AU,[3]Hoja1!$F:$I,2,0),""))</f>
        <v/>
      </c>
      <c r="AW51" s="29" t="str">
        <f>+IF(AU51="","",IFERROR(VLOOKUP($AU:$AU,[3]Hoja1!$F:$I,3,0),""))</f>
        <v/>
      </c>
      <c r="AX51" s="99">
        <f>+IF(AU51="",0,IFERROR(VLOOKUP($AU:$AU,[3]Hoja1!$F:$I,4,0),0))</f>
        <v>0</v>
      </c>
      <c r="AY51" s="99">
        <v>4404500</v>
      </c>
      <c r="AZ51" s="99">
        <v>0</v>
      </c>
      <c r="BA51" s="29">
        <v>2201510162</v>
      </c>
      <c r="BB51" s="30">
        <v>45428</v>
      </c>
      <c r="BC51" s="29" t="s">
        <v>284</v>
      </c>
      <c r="BD51" s="99">
        <v>11501055</v>
      </c>
    </row>
    <row r="52" spans="1:56" s="28" customFormat="1" ht="10" x14ac:dyDescent="0.35">
      <c r="A52" s="29">
        <v>31886736</v>
      </c>
      <c r="B52" s="29" t="s">
        <v>11</v>
      </c>
      <c r="C52" s="29" t="s">
        <v>12</v>
      </c>
      <c r="D52" s="29">
        <v>618</v>
      </c>
      <c r="E52" s="29" t="s">
        <v>113</v>
      </c>
      <c r="F52" s="29" t="s">
        <v>114</v>
      </c>
      <c r="G52" s="30">
        <v>45476</v>
      </c>
      <c r="H52" s="30">
        <v>45476</v>
      </c>
      <c r="I52" s="99">
        <v>191425</v>
      </c>
      <c r="J52" s="99">
        <v>191425</v>
      </c>
      <c r="K52" s="100" t="s">
        <v>14</v>
      </c>
      <c r="L52" s="108" t="s">
        <v>38</v>
      </c>
      <c r="M52" s="29" t="s">
        <v>296</v>
      </c>
      <c r="N52" s="99">
        <v>0</v>
      </c>
      <c r="O52" s="101"/>
      <c r="P52" s="29" t="s">
        <v>68</v>
      </c>
      <c r="Q52" s="30">
        <v>45476</v>
      </c>
      <c r="R52" s="30">
        <v>45476</v>
      </c>
      <c r="S52" s="30">
        <v>45486</v>
      </c>
      <c r="T52" s="30"/>
      <c r="U52" s="29">
        <v>202</v>
      </c>
      <c r="V52" s="29" t="s">
        <v>279</v>
      </c>
      <c r="W52" s="99">
        <v>0</v>
      </c>
      <c r="X52" s="29"/>
      <c r="Y52" s="29"/>
      <c r="Z52" s="29"/>
      <c r="AA52" s="29" t="s">
        <v>57</v>
      </c>
      <c r="AB52" s="29"/>
      <c r="AC52" s="29" t="s">
        <v>17</v>
      </c>
      <c r="AD52" s="99">
        <v>191425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29"/>
      <c r="AP52" s="30" t="str">
        <f>+IF(AO52="","",IFERROR(VLOOKUP($AO:$AO,[3]Hoja1!$F:$I,2,0),""))</f>
        <v/>
      </c>
      <c r="AQ52" s="29" t="str">
        <f>+IF(AO52="","",IFERROR(VLOOKUP($AO:$AO,[3]Hoja1!$F:$I,3,0),""))</f>
        <v/>
      </c>
      <c r="AR52" s="99">
        <f>+IF(AO52="",0,IFERROR(VLOOKUP($AO:$AO,[3]Hoja1!$F:$I,4,0),0))</f>
        <v>0</v>
      </c>
      <c r="AS52" s="99">
        <v>0</v>
      </c>
      <c r="AT52" s="99">
        <v>0</v>
      </c>
      <c r="AU52" s="29"/>
      <c r="AV52" s="30" t="str">
        <f>+IF(AU52="","",IFERROR(VLOOKUP($AU:$AU,[3]Hoja1!$F:$I,2,0),""))</f>
        <v/>
      </c>
      <c r="AW52" s="29" t="str">
        <f>+IF(AU52="","",IFERROR(VLOOKUP($AU:$AU,[3]Hoja1!$F:$I,3,0),""))</f>
        <v/>
      </c>
      <c r="AX52" s="99">
        <f>+IF(AU52="",0,IFERROR(VLOOKUP($AU:$AU,[3]Hoja1!$F:$I,4,0),0))</f>
        <v>0</v>
      </c>
      <c r="AY52" s="99">
        <v>191425</v>
      </c>
      <c r="AZ52" s="99">
        <v>0</v>
      </c>
      <c r="BA52" s="29">
        <v>2201548089</v>
      </c>
      <c r="BB52" s="30">
        <v>45548</v>
      </c>
      <c r="BC52" s="29" t="s">
        <v>284</v>
      </c>
      <c r="BD52" s="99">
        <v>2501950</v>
      </c>
    </row>
    <row r="53" spans="1:56" s="28" customFormat="1" ht="10" x14ac:dyDescent="0.35">
      <c r="A53" s="29">
        <v>31886736</v>
      </c>
      <c r="B53" s="29" t="s">
        <v>11</v>
      </c>
      <c r="C53" s="29" t="s">
        <v>12</v>
      </c>
      <c r="D53" s="29">
        <v>619</v>
      </c>
      <c r="E53" s="29" t="s">
        <v>115</v>
      </c>
      <c r="F53" s="29" t="s">
        <v>116</v>
      </c>
      <c r="G53" s="30">
        <v>45476</v>
      </c>
      <c r="H53" s="30">
        <v>45476</v>
      </c>
      <c r="I53" s="99">
        <v>191425</v>
      </c>
      <c r="J53" s="99">
        <v>191425</v>
      </c>
      <c r="K53" s="100" t="s">
        <v>14</v>
      </c>
      <c r="L53" s="108" t="s">
        <v>38</v>
      </c>
      <c r="M53" s="29" t="s">
        <v>296</v>
      </c>
      <c r="N53" s="99">
        <v>0</v>
      </c>
      <c r="O53" s="101"/>
      <c r="P53" s="29" t="s">
        <v>68</v>
      </c>
      <c r="Q53" s="30">
        <v>45476</v>
      </c>
      <c r="R53" s="30">
        <v>45476</v>
      </c>
      <c r="S53" s="30">
        <v>45486</v>
      </c>
      <c r="T53" s="30"/>
      <c r="U53" s="29">
        <v>202</v>
      </c>
      <c r="V53" s="29" t="s">
        <v>279</v>
      </c>
      <c r="W53" s="99">
        <v>0</v>
      </c>
      <c r="X53" s="29"/>
      <c r="Y53" s="29"/>
      <c r="Z53" s="29"/>
      <c r="AA53" s="29" t="s">
        <v>57</v>
      </c>
      <c r="AB53" s="29"/>
      <c r="AC53" s="29" t="s">
        <v>17</v>
      </c>
      <c r="AD53" s="99">
        <v>191425</v>
      </c>
      <c r="AE53" s="99">
        <v>0</v>
      </c>
      <c r="AF53" s="99">
        <v>0</v>
      </c>
      <c r="AG53" s="99">
        <v>0</v>
      </c>
      <c r="AH53" s="99">
        <v>0</v>
      </c>
      <c r="AI53" s="99">
        <v>0</v>
      </c>
      <c r="AJ53" s="99">
        <v>0</v>
      </c>
      <c r="AK53" s="99">
        <v>0</v>
      </c>
      <c r="AL53" s="99">
        <v>0</v>
      </c>
      <c r="AM53" s="99">
        <v>0</v>
      </c>
      <c r="AN53" s="99">
        <v>0</v>
      </c>
      <c r="AO53" s="29"/>
      <c r="AP53" s="30" t="str">
        <f>+IF(AO53="","",IFERROR(VLOOKUP($AO:$AO,[3]Hoja1!$F:$I,2,0),""))</f>
        <v/>
      </c>
      <c r="AQ53" s="29" t="str">
        <f>+IF(AO53="","",IFERROR(VLOOKUP($AO:$AO,[3]Hoja1!$F:$I,3,0),""))</f>
        <v/>
      </c>
      <c r="AR53" s="99">
        <f>+IF(AO53="",0,IFERROR(VLOOKUP($AO:$AO,[3]Hoja1!$F:$I,4,0),0))</f>
        <v>0</v>
      </c>
      <c r="AS53" s="99">
        <v>0</v>
      </c>
      <c r="AT53" s="99">
        <v>0</v>
      </c>
      <c r="AU53" s="29"/>
      <c r="AV53" s="30" t="str">
        <f>+IF(AU53="","",IFERROR(VLOOKUP($AU:$AU,[3]Hoja1!$F:$I,2,0),""))</f>
        <v/>
      </c>
      <c r="AW53" s="29" t="str">
        <f>+IF(AU53="","",IFERROR(VLOOKUP($AU:$AU,[3]Hoja1!$F:$I,3,0),""))</f>
        <v/>
      </c>
      <c r="AX53" s="99">
        <f>+IF(AU53="",0,IFERROR(VLOOKUP($AU:$AU,[3]Hoja1!$F:$I,4,0),0))</f>
        <v>0</v>
      </c>
      <c r="AY53" s="99">
        <v>191425</v>
      </c>
      <c r="AZ53" s="99">
        <v>0</v>
      </c>
      <c r="BA53" s="29">
        <v>2201548089</v>
      </c>
      <c r="BB53" s="30">
        <v>45548</v>
      </c>
      <c r="BC53" s="29" t="s">
        <v>284</v>
      </c>
      <c r="BD53" s="99">
        <v>2501950</v>
      </c>
    </row>
    <row r="54" spans="1:56" s="28" customFormat="1" ht="10" x14ac:dyDescent="0.35">
      <c r="A54" s="29">
        <v>31886736</v>
      </c>
      <c r="B54" s="29" t="s">
        <v>11</v>
      </c>
      <c r="C54" s="29" t="s">
        <v>12</v>
      </c>
      <c r="D54" s="29">
        <v>620</v>
      </c>
      <c r="E54" s="29" t="s">
        <v>117</v>
      </c>
      <c r="F54" s="29" t="s">
        <v>118</v>
      </c>
      <c r="G54" s="30">
        <v>45476</v>
      </c>
      <c r="H54" s="30">
        <v>45476</v>
      </c>
      <c r="I54" s="99">
        <v>2119100</v>
      </c>
      <c r="J54" s="99">
        <v>2119100</v>
      </c>
      <c r="K54" s="100" t="s">
        <v>14</v>
      </c>
      <c r="L54" s="108" t="s">
        <v>38</v>
      </c>
      <c r="M54" s="29" t="s">
        <v>296</v>
      </c>
      <c r="N54" s="99">
        <v>0</v>
      </c>
      <c r="O54" s="101"/>
      <c r="P54" s="29" t="s">
        <v>68</v>
      </c>
      <c r="Q54" s="30">
        <v>45476</v>
      </c>
      <c r="R54" s="30">
        <v>45476</v>
      </c>
      <c r="S54" s="30">
        <v>45486</v>
      </c>
      <c r="T54" s="30"/>
      <c r="U54" s="29">
        <v>202</v>
      </c>
      <c r="V54" s="29" t="s">
        <v>279</v>
      </c>
      <c r="W54" s="99">
        <v>0</v>
      </c>
      <c r="X54" s="29"/>
      <c r="Y54" s="29"/>
      <c r="Z54" s="29"/>
      <c r="AA54" s="29" t="s">
        <v>64</v>
      </c>
      <c r="AB54" s="29"/>
      <c r="AC54" s="29" t="s">
        <v>17</v>
      </c>
      <c r="AD54" s="99">
        <v>2119100</v>
      </c>
      <c r="AE54" s="99">
        <v>0</v>
      </c>
      <c r="AF54" s="99">
        <v>0</v>
      </c>
      <c r="AG54" s="99">
        <v>0</v>
      </c>
      <c r="AH54" s="99">
        <v>0</v>
      </c>
      <c r="AI54" s="99">
        <v>0</v>
      </c>
      <c r="AJ54" s="99">
        <v>0</v>
      </c>
      <c r="AK54" s="99">
        <v>0</v>
      </c>
      <c r="AL54" s="99">
        <v>0</v>
      </c>
      <c r="AM54" s="99">
        <v>0</v>
      </c>
      <c r="AN54" s="99">
        <v>0</v>
      </c>
      <c r="AO54" s="29"/>
      <c r="AP54" s="30" t="str">
        <f>+IF(AO54="","",IFERROR(VLOOKUP($AO:$AO,[3]Hoja1!$F:$I,2,0),""))</f>
        <v/>
      </c>
      <c r="AQ54" s="29" t="str">
        <f>+IF(AO54="","",IFERROR(VLOOKUP($AO:$AO,[3]Hoja1!$F:$I,3,0),""))</f>
        <v/>
      </c>
      <c r="AR54" s="99">
        <f>+IF(AO54="",0,IFERROR(VLOOKUP($AO:$AO,[3]Hoja1!$F:$I,4,0),0))</f>
        <v>0</v>
      </c>
      <c r="AS54" s="99">
        <v>0</v>
      </c>
      <c r="AT54" s="99">
        <v>0</v>
      </c>
      <c r="AU54" s="29"/>
      <c r="AV54" s="30" t="str">
        <f>+IF(AU54="","",IFERROR(VLOOKUP($AU:$AU,[3]Hoja1!$F:$I,2,0),""))</f>
        <v/>
      </c>
      <c r="AW54" s="29" t="str">
        <f>+IF(AU54="","",IFERROR(VLOOKUP($AU:$AU,[3]Hoja1!$F:$I,3,0),""))</f>
        <v/>
      </c>
      <c r="AX54" s="99">
        <f>+IF(AU54="",0,IFERROR(VLOOKUP($AU:$AU,[3]Hoja1!$F:$I,4,0),0))</f>
        <v>0</v>
      </c>
      <c r="AY54" s="99">
        <v>2119100</v>
      </c>
      <c r="AZ54" s="99">
        <v>0</v>
      </c>
      <c r="BA54" s="29">
        <v>2201548089</v>
      </c>
      <c r="BB54" s="30">
        <v>45548</v>
      </c>
      <c r="BC54" s="29" t="s">
        <v>284</v>
      </c>
      <c r="BD54" s="99">
        <v>2501950</v>
      </c>
    </row>
    <row r="55" spans="1:56" s="28" customFormat="1" ht="10" x14ac:dyDescent="0.35">
      <c r="A55" s="29">
        <v>31886736</v>
      </c>
      <c r="B55" s="29" t="s">
        <v>11</v>
      </c>
      <c r="C55" s="29" t="s">
        <v>12</v>
      </c>
      <c r="D55" s="29">
        <v>674</v>
      </c>
      <c r="E55" s="29" t="s">
        <v>107</v>
      </c>
      <c r="F55" s="29" t="s">
        <v>108</v>
      </c>
      <c r="G55" s="30">
        <v>45597</v>
      </c>
      <c r="H55" s="30">
        <v>45601</v>
      </c>
      <c r="I55" s="99">
        <v>1800000</v>
      </c>
      <c r="J55" s="99">
        <v>1800000</v>
      </c>
      <c r="K55" s="100" t="s">
        <v>14</v>
      </c>
      <c r="L55" s="108" t="s">
        <v>38</v>
      </c>
      <c r="M55" s="29" t="s">
        <v>296</v>
      </c>
      <c r="N55" s="99">
        <v>0</v>
      </c>
      <c r="O55" s="101"/>
      <c r="P55" s="29" t="s">
        <v>68</v>
      </c>
      <c r="Q55" s="30">
        <v>45597</v>
      </c>
      <c r="R55" s="30">
        <v>45601</v>
      </c>
      <c r="S55" s="30">
        <v>45604</v>
      </c>
      <c r="T55" s="30"/>
      <c r="U55" s="29">
        <v>84</v>
      </c>
      <c r="V55" s="29" t="s">
        <v>277</v>
      </c>
      <c r="W55" s="99">
        <v>0</v>
      </c>
      <c r="X55" s="29"/>
      <c r="Y55" s="29"/>
      <c r="Z55" s="29"/>
      <c r="AA55" s="29" t="s">
        <v>64</v>
      </c>
      <c r="AB55" s="29"/>
      <c r="AC55" s="29" t="s">
        <v>17</v>
      </c>
      <c r="AD55" s="99">
        <v>1800000</v>
      </c>
      <c r="AE55" s="99">
        <v>0</v>
      </c>
      <c r="AF55" s="99">
        <v>0</v>
      </c>
      <c r="AG55" s="99">
        <v>0</v>
      </c>
      <c r="AH55" s="99">
        <v>0</v>
      </c>
      <c r="AI55" s="99">
        <v>0</v>
      </c>
      <c r="AJ55" s="99">
        <v>0</v>
      </c>
      <c r="AK55" s="99">
        <v>0</v>
      </c>
      <c r="AL55" s="99">
        <v>0</v>
      </c>
      <c r="AM55" s="99">
        <v>0</v>
      </c>
      <c r="AN55" s="99">
        <v>0</v>
      </c>
      <c r="AO55" s="29"/>
      <c r="AP55" s="30" t="str">
        <f>+IF(AO55="","",IFERROR(VLOOKUP($AO:$AO,[3]Hoja1!$F:$I,2,0),""))</f>
        <v/>
      </c>
      <c r="AQ55" s="29" t="str">
        <f>+IF(AO55="","",IFERROR(VLOOKUP($AO:$AO,[3]Hoja1!$F:$I,3,0),""))</f>
        <v/>
      </c>
      <c r="AR55" s="99">
        <f>+IF(AO55="",0,IFERROR(VLOOKUP($AO:$AO,[3]Hoja1!$F:$I,4,0),0))</f>
        <v>0</v>
      </c>
      <c r="AS55" s="99">
        <v>0</v>
      </c>
      <c r="AT55" s="99">
        <v>0</v>
      </c>
      <c r="AU55" s="29"/>
      <c r="AV55" s="30" t="str">
        <f>+IF(AU55="","",IFERROR(VLOOKUP($AU:$AU,[3]Hoja1!$F:$I,2,0),""))</f>
        <v/>
      </c>
      <c r="AW55" s="29" t="str">
        <f>+IF(AU55="","",IFERROR(VLOOKUP($AU:$AU,[3]Hoja1!$F:$I,3,0),""))</f>
        <v/>
      </c>
      <c r="AX55" s="99">
        <f>+IF(AU55="",0,IFERROR(VLOOKUP($AU:$AU,[3]Hoja1!$F:$I,4,0),0))</f>
        <v>0</v>
      </c>
      <c r="AY55" s="99">
        <v>1800000</v>
      </c>
      <c r="AZ55" s="99">
        <v>0</v>
      </c>
      <c r="BA55" s="29">
        <v>2201566842</v>
      </c>
      <c r="BB55" s="30">
        <v>45623</v>
      </c>
      <c r="BC55" s="29" t="s">
        <v>284</v>
      </c>
      <c r="BD55" s="99">
        <v>2016300</v>
      </c>
    </row>
    <row r="56" spans="1:56" s="28" customFormat="1" ht="10" x14ac:dyDescent="0.35">
      <c r="A56" s="29">
        <v>31886736</v>
      </c>
      <c r="B56" s="29" t="s">
        <v>11</v>
      </c>
      <c r="C56" s="29" t="s">
        <v>12</v>
      </c>
      <c r="D56" s="29">
        <v>673</v>
      </c>
      <c r="E56" s="29" t="s">
        <v>109</v>
      </c>
      <c r="F56" s="29" t="s">
        <v>110</v>
      </c>
      <c r="G56" s="30">
        <v>45597</v>
      </c>
      <c r="H56" s="30">
        <v>45601</v>
      </c>
      <c r="I56" s="99">
        <v>216300</v>
      </c>
      <c r="J56" s="99">
        <v>216300</v>
      </c>
      <c r="K56" s="100" t="s">
        <v>14</v>
      </c>
      <c r="L56" s="108" t="s">
        <v>38</v>
      </c>
      <c r="M56" s="29" t="s">
        <v>296</v>
      </c>
      <c r="N56" s="99">
        <v>0</v>
      </c>
      <c r="O56" s="101"/>
      <c r="P56" s="29" t="s">
        <v>68</v>
      </c>
      <c r="Q56" s="30">
        <v>45597</v>
      </c>
      <c r="R56" s="30">
        <v>45601</v>
      </c>
      <c r="S56" s="30">
        <v>45602</v>
      </c>
      <c r="T56" s="30"/>
      <c r="U56" s="29">
        <v>86</v>
      </c>
      <c r="V56" s="29" t="s">
        <v>277</v>
      </c>
      <c r="W56" s="99">
        <v>0</v>
      </c>
      <c r="X56" s="29"/>
      <c r="Y56" s="29"/>
      <c r="Z56" s="29"/>
      <c r="AA56" s="29"/>
      <c r="AB56" s="29"/>
      <c r="AC56" s="29" t="s">
        <v>17</v>
      </c>
      <c r="AD56" s="99">
        <v>216300</v>
      </c>
      <c r="AE56" s="99">
        <v>0</v>
      </c>
      <c r="AF56" s="99">
        <v>0</v>
      </c>
      <c r="AG56" s="99">
        <v>0</v>
      </c>
      <c r="AH56" s="99">
        <v>0</v>
      </c>
      <c r="AI56" s="99">
        <v>0</v>
      </c>
      <c r="AJ56" s="99">
        <v>0</v>
      </c>
      <c r="AK56" s="99">
        <v>0</v>
      </c>
      <c r="AL56" s="99">
        <v>0</v>
      </c>
      <c r="AM56" s="99">
        <v>0</v>
      </c>
      <c r="AN56" s="99">
        <v>0</v>
      </c>
      <c r="AO56" s="29"/>
      <c r="AP56" s="30" t="str">
        <f>+IF(AO56="","",IFERROR(VLOOKUP($AO:$AO,[3]Hoja1!$F:$I,2,0),""))</f>
        <v/>
      </c>
      <c r="AQ56" s="29" t="str">
        <f>+IF(AO56="","",IFERROR(VLOOKUP($AO:$AO,[3]Hoja1!$F:$I,3,0),""))</f>
        <v/>
      </c>
      <c r="AR56" s="99">
        <f>+IF(AO56="",0,IFERROR(VLOOKUP($AO:$AO,[3]Hoja1!$F:$I,4,0),0))</f>
        <v>0</v>
      </c>
      <c r="AS56" s="99">
        <v>0</v>
      </c>
      <c r="AT56" s="99">
        <v>0</v>
      </c>
      <c r="AU56" s="29"/>
      <c r="AV56" s="30" t="str">
        <f>+IF(AU56="","",IFERROR(VLOOKUP($AU:$AU,[3]Hoja1!$F:$I,2,0),""))</f>
        <v/>
      </c>
      <c r="AW56" s="29" t="str">
        <f>+IF(AU56="","",IFERROR(VLOOKUP($AU:$AU,[3]Hoja1!$F:$I,3,0),""))</f>
        <v/>
      </c>
      <c r="AX56" s="99">
        <f>+IF(AU56="",0,IFERROR(VLOOKUP($AU:$AU,[3]Hoja1!$F:$I,4,0),0))</f>
        <v>0</v>
      </c>
      <c r="AY56" s="99">
        <v>216300</v>
      </c>
      <c r="AZ56" s="99">
        <v>0</v>
      </c>
      <c r="BA56" s="29">
        <v>2201566842</v>
      </c>
      <c r="BB56" s="30">
        <v>45623</v>
      </c>
      <c r="BC56" s="29" t="s">
        <v>284</v>
      </c>
      <c r="BD56" s="99">
        <v>2016300</v>
      </c>
    </row>
    <row r="57" spans="1:56" s="28" customFormat="1" ht="10" x14ac:dyDescent="0.35">
      <c r="A57" s="29">
        <v>31886736</v>
      </c>
      <c r="B57" s="29" t="s">
        <v>11</v>
      </c>
      <c r="C57" s="29" t="s">
        <v>12</v>
      </c>
      <c r="D57" s="29">
        <v>661</v>
      </c>
      <c r="E57" s="29" t="s">
        <v>111</v>
      </c>
      <c r="F57" s="29" t="s">
        <v>112</v>
      </c>
      <c r="G57" s="30">
        <v>45566</v>
      </c>
      <c r="H57" s="30">
        <v>45568</v>
      </c>
      <c r="I57" s="99">
        <v>216300</v>
      </c>
      <c r="J57" s="99">
        <v>3245</v>
      </c>
      <c r="K57" s="100" t="s">
        <v>14</v>
      </c>
      <c r="L57" s="108" t="s">
        <v>282</v>
      </c>
      <c r="M57" s="29" t="s">
        <v>296</v>
      </c>
      <c r="N57" s="99">
        <v>0</v>
      </c>
      <c r="O57" s="101"/>
      <c r="P57" s="29" t="s">
        <v>68</v>
      </c>
      <c r="Q57" s="30">
        <v>45566</v>
      </c>
      <c r="R57" s="30">
        <v>45568</v>
      </c>
      <c r="S57" s="30">
        <v>45575</v>
      </c>
      <c r="T57" s="30"/>
      <c r="U57" s="29">
        <v>113</v>
      </c>
      <c r="V57" s="29" t="s">
        <v>278</v>
      </c>
      <c r="W57" s="99">
        <v>0</v>
      </c>
      <c r="X57" s="29"/>
      <c r="Y57" s="29"/>
      <c r="Z57" s="29"/>
      <c r="AA57" s="29" t="s">
        <v>57</v>
      </c>
      <c r="AB57" s="29"/>
      <c r="AC57" s="29" t="s">
        <v>17</v>
      </c>
      <c r="AD57" s="99">
        <v>3245</v>
      </c>
      <c r="AE57" s="99">
        <v>0</v>
      </c>
      <c r="AF57" s="99">
        <v>0</v>
      </c>
      <c r="AG57" s="99">
        <v>0</v>
      </c>
      <c r="AH57" s="99">
        <v>0</v>
      </c>
      <c r="AI57" s="99">
        <v>0</v>
      </c>
      <c r="AJ57" s="99">
        <v>0</v>
      </c>
      <c r="AK57" s="99">
        <v>0</v>
      </c>
      <c r="AL57" s="99">
        <v>0</v>
      </c>
      <c r="AM57" s="99">
        <v>0</v>
      </c>
      <c r="AN57" s="99">
        <v>0</v>
      </c>
      <c r="AO57" s="29"/>
      <c r="AP57" s="30" t="str">
        <f>+IF(AO57="","",IFERROR(VLOOKUP($AO:$AO,[3]Hoja1!$F:$I,2,0),""))</f>
        <v/>
      </c>
      <c r="AQ57" s="29" t="str">
        <f>+IF(AO57="","",IFERROR(VLOOKUP($AO:$AO,[3]Hoja1!$F:$I,3,0),""))</f>
        <v/>
      </c>
      <c r="AR57" s="99">
        <f>+IF(AO57="",0,IFERROR(VLOOKUP($AO:$AO,[3]Hoja1!$F:$I,4,0),0))</f>
        <v>0</v>
      </c>
      <c r="AS57" s="99">
        <v>0</v>
      </c>
      <c r="AT57" s="99">
        <v>0</v>
      </c>
      <c r="AU57" s="29"/>
      <c r="AV57" s="30" t="str">
        <f>+IF(AU57="","",IFERROR(VLOOKUP($AU:$AU,[3]Hoja1!$F:$I,2,0),""))</f>
        <v/>
      </c>
      <c r="AW57" s="29" t="str">
        <f>+IF(AU57="","",IFERROR(VLOOKUP($AU:$AU,[3]Hoja1!$F:$I,3,0),""))</f>
        <v/>
      </c>
      <c r="AX57" s="99">
        <f>+IF(AU57="",0,IFERROR(VLOOKUP($AU:$AU,[3]Hoja1!$F:$I,4,0),0))</f>
        <v>0</v>
      </c>
      <c r="AY57" s="99">
        <v>191425</v>
      </c>
      <c r="AZ57" s="99">
        <v>0</v>
      </c>
      <c r="BA57" s="29">
        <v>2201575406</v>
      </c>
      <c r="BB57" s="30">
        <v>45646</v>
      </c>
      <c r="BC57" s="29" t="s">
        <v>284</v>
      </c>
      <c r="BD57" s="99">
        <v>25758981</v>
      </c>
    </row>
    <row r="58" spans="1:56" s="28" customFormat="1" ht="10" x14ac:dyDescent="0.35">
      <c r="A58" s="29">
        <v>31886736</v>
      </c>
      <c r="B58" s="29" t="s">
        <v>11</v>
      </c>
      <c r="C58" s="29" t="s">
        <v>12</v>
      </c>
      <c r="D58" s="29">
        <v>258</v>
      </c>
      <c r="E58" s="29" t="s">
        <v>145</v>
      </c>
      <c r="F58" s="29" t="s">
        <v>146</v>
      </c>
      <c r="G58" s="30">
        <v>44721</v>
      </c>
      <c r="H58" s="30">
        <v>44722</v>
      </c>
      <c r="I58" s="99">
        <v>4418800</v>
      </c>
      <c r="J58" s="99">
        <v>422650</v>
      </c>
      <c r="K58" s="100" t="s">
        <v>14</v>
      </c>
      <c r="L58" s="108" t="s">
        <v>283</v>
      </c>
      <c r="M58" s="29" t="s">
        <v>297</v>
      </c>
      <c r="N58" s="99">
        <v>0</v>
      </c>
      <c r="O58" s="101"/>
      <c r="P58" s="29" t="s">
        <v>68</v>
      </c>
      <c r="Q58" s="30">
        <v>44718</v>
      </c>
      <c r="R58" s="30">
        <v>44986</v>
      </c>
      <c r="S58" s="30">
        <v>45019</v>
      </c>
      <c r="T58" s="30"/>
      <c r="U58" s="29">
        <v>669</v>
      </c>
      <c r="V58" s="29" t="s">
        <v>272</v>
      </c>
      <c r="W58" s="99">
        <v>0</v>
      </c>
      <c r="X58" s="29"/>
      <c r="Y58" s="29"/>
      <c r="Z58" s="29"/>
      <c r="AA58" s="29"/>
      <c r="AB58" s="29"/>
      <c r="AC58" s="29" t="s">
        <v>280</v>
      </c>
      <c r="AD58" s="99">
        <v>0</v>
      </c>
      <c r="AE58" s="99">
        <v>0</v>
      </c>
      <c r="AF58" s="99">
        <v>0</v>
      </c>
      <c r="AG58" s="99">
        <v>0</v>
      </c>
      <c r="AH58" s="99">
        <v>422650</v>
      </c>
      <c r="AI58" s="99">
        <v>0</v>
      </c>
      <c r="AJ58" s="99">
        <v>0</v>
      </c>
      <c r="AK58" s="99">
        <v>0</v>
      </c>
      <c r="AL58" s="99">
        <v>0</v>
      </c>
      <c r="AM58" s="99">
        <v>0</v>
      </c>
      <c r="AN58" s="99">
        <v>0</v>
      </c>
      <c r="AO58" s="29"/>
      <c r="AP58" s="30" t="str">
        <f>+IF(AO58="","",IFERROR(VLOOKUP($AO:$AO,[3]Hoja1!$F:$I,2,0),""))</f>
        <v/>
      </c>
      <c r="AQ58" s="29" t="str">
        <f>+IF(AO58="","",IFERROR(VLOOKUP($AO:$AO,[3]Hoja1!$F:$I,3,0),""))</f>
        <v/>
      </c>
      <c r="AR58" s="99">
        <f>+IF(AO58="",0,IFERROR(VLOOKUP($AO:$AO,[3]Hoja1!$F:$I,4,0),0))</f>
        <v>0</v>
      </c>
      <c r="AS58" s="99">
        <v>0</v>
      </c>
      <c r="AT58" s="99">
        <v>0</v>
      </c>
      <c r="AU58" s="29"/>
      <c r="AV58" s="30" t="str">
        <f>+IF(AU58="","",IFERROR(VLOOKUP($AU:$AU,[3]Hoja1!$F:$I,2,0),""))</f>
        <v/>
      </c>
      <c r="AW58" s="29" t="str">
        <f>+IF(AU58="","",IFERROR(VLOOKUP($AU:$AU,[3]Hoja1!$F:$I,3,0),""))</f>
        <v/>
      </c>
      <c r="AX58" s="99">
        <f>+IF(AU58="",0,IFERROR(VLOOKUP($AU:$AU,[3]Hoja1!$F:$I,4,0),0))</f>
        <v>0</v>
      </c>
      <c r="AY58" s="99">
        <v>3554270</v>
      </c>
      <c r="AZ58" s="99">
        <v>0</v>
      </c>
      <c r="BA58" s="29">
        <v>2201378010</v>
      </c>
      <c r="BB58" s="30">
        <v>45036</v>
      </c>
      <c r="BC58" s="29" t="s">
        <v>284</v>
      </c>
      <c r="BD58" s="99">
        <v>21397828</v>
      </c>
    </row>
    <row r="59" spans="1:56" s="28" customFormat="1" ht="10" x14ac:dyDescent="0.35">
      <c r="A59" s="29">
        <v>31886736</v>
      </c>
      <c r="B59" s="29" t="s">
        <v>11</v>
      </c>
      <c r="C59" s="29" t="s">
        <v>12</v>
      </c>
      <c r="D59" s="29">
        <v>306</v>
      </c>
      <c r="E59" s="29" t="s">
        <v>155</v>
      </c>
      <c r="F59" s="29" t="s">
        <v>156</v>
      </c>
      <c r="G59" s="30">
        <v>44810</v>
      </c>
      <c r="H59" s="30">
        <v>44810</v>
      </c>
      <c r="I59" s="99">
        <v>3109900</v>
      </c>
      <c r="J59" s="99">
        <v>94010</v>
      </c>
      <c r="K59" s="100" t="s">
        <v>14</v>
      </c>
      <c r="L59" s="108" t="s">
        <v>283</v>
      </c>
      <c r="M59" s="29" t="s">
        <v>297</v>
      </c>
      <c r="N59" s="99">
        <v>0</v>
      </c>
      <c r="O59" s="101"/>
      <c r="P59" s="29" t="s">
        <v>68</v>
      </c>
      <c r="Q59" s="30">
        <v>44810</v>
      </c>
      <c r="R59" s="30">
        <v>44818</v>
      </c>
      <c r="S59" s="30">
        <v>45064</v>
      </c>
      <c r="T59" s="30"/>
      <c r="U59" s="29">
        <v>624</v>
      </c>
      <c r="V59" s="29" t="s">
        <v>272</v>
      </c>
      <c r="W59" s="99">
        <v>0</v>
      </c>
      <c r="X59" s="29"/>
      <c r="Y59" s="29"/>
      <c r="Z59" s="29"/>
      <c r="AA59" s="29"/>
      <c r="AB59" s="29"/>
      <c r="AC59" s="29" t="s">
        <v>280</v>
      </c>
      <c r="AD59" s="99">
        <v>0</v>
      </c>
      <c r="AE59" s="99">
        <v>0</v>
      </c>
      <c r="AF59" s="99">
        <v>0</v>
      </c>
      <c r="AG59" s="99">
        <v>0</v>
      </c>
      <c r="AH59" s="99">
        <v>94010</v>
      </c>
      <c r="AI59" s="99">
        <v>0</v>
      </c>
      <c r="AJ59" s="99">
        <v>0</v>
      </c>
      <c r="AK59" s="99">
        <v>0</v>
      </c>
      <c r="AL59" s="99">
        <v>0</v>
      </c>
      <c r="AM59" s="99">
        <v>0</v>
      </c>
      <c r="AN59" s="99">
        <v>0</v>
      </c>
      <c r="AO59" s="29"/>
      <c r="AP59" s="30" t="str">
        <f>+IF(AO59="","",IFERROR(VLOOKUP($AO:$AO,[3]Hoja1!$F:$I,2,0),""))</f>
        <v/>
      </c>
      <c r="AQ59" s="29" t="str">
        <f>+IF(AO59="","",IFERROR(VLOOKUP($AO:$AO,[3]Hoja1!$F:$I,3,0),""))</f>
        <v/>
      </c>
      <c r="AR59" s="99">
        <f>+IF(AO59="",0,IFERROR(VLOOKUP($AO:$AO,[3]Hoja1!$F:$I,4,0),0))</f>
        <v>0</v>
      </c>
      <c r="AS59" s="99">
        <v>0</v>
      </c>
      <c r="AT59" s="99">
        <v>0</v>
      </c>
      <c r="AU59" s="29"/>
      <c r="AV59" s="30" t="str">
        <f>+IF(AU59="","",IFERROR(VLOOKUP($AU:$AU,[3]Hoja1!$F:$I,2,0),""))</f>
        <v/>
      </c>
      <c r="AW59" s="29" t="str">
        <f>+IF(AU59="","",IFERROR(VLOOKUP($AU:$AU,[3]Hoja1!$F:$I,3,0),""))</f>
        <v/>
      </c>
      <c r="AX59" s="99">
        <f>+IF(AU59="",0,IFERROR(VLOOKUP($AU:$AU,[3]Hoja1!$F:$I,4,0),0))</f>
        <v>0</v>
      </c>
      <c r="AY59" s="99">
        <v>2704900</v>
      </c>
      <c r="AZ59" s="99">
        <v>0</v>
      </c>
      <c r="BA59" s="29">
        <v>2201330188</v>
      </c>
      <c r="BB59" s="30">
        <v>44915</v>
      </c>
      <c r="BC59" s="29" t="s">
        <v>284</v>
      </c>
      <c r="BD59" s="99">
        <v>20585026</v>
      </c>
    </row>
    <row r="60" spans="1:56" s="28" customFormat="1" ht="10" x14ac:dyDescent="0.35">
      <c r="A60" s="29">
        <v>31886736</v>
      </c>
      <c r="B60" s="29" t="s">
        <v>11</v>
      </c>
      <c r="C60" s="29" t="s">
        <v>12</v>
      </c>
      <c r="D60" s="29">
        <v>295</v>
      </c>
      <c r="E60" s="29" t="s">
        <v>157</v>
      </c>
      <c r="F60" s="29" t="s">
        <v>158</v>
      </c>
      <c r="G60" s="30">
        <v>44784</v>
      </c>
      <c r="H60" s="30">
        <v>44810</v>
      </c>
      <c r="I60" s="99">
        <v>6414800</v>
      </c>
      <c r="J60" s="99">
        <v>92820</v>
      </c>
      <c r="K60" s="100" t="s">
        <v>14</v>
      </c>
      <c r="L60" s="108" t="s">
        <v>283</v>
      </c>
      <c r="M60" s="29" t="s">
        <v>297</v>
      </c>
      <c r="N60" s="99">
        <v>0</v>
      </c>
      <c r="O60" s="101"/>
      <c r="P60" s="29" t="s">
        <v>68</v>
      </c>
      <c r="Q60" s="30">
        <v>44784</v>
      </c>
      <c r="R60" s="30">
        <v>44818</v>
      </c>
      <c r="S60" s="30">
        <v>45019</v>
      </c>
      <c r="T60" s="30"/>
      <c r="U60" s="29">
        <v>669</v>
      </c>
      <c r="V60" s="29" t="s">
        <v>272</v>
      </c>
      <c r="W60" s="99">
        <v>0</v>
      </c>
      <c r="X60" s="29"/>
      <c r="Y60" s="29"/>
      <c r="Z60" s="29"/>
      <c r="AA60" s="29"/>
      <c r="AB60" s="29"/>
      <c r="AC60" s="29" t="s">
        <v>280</v>
      </c>
      <c r="AD60" s="99">
        <v>0</v>
      </c>
      <c r="AE60" s="99">
        <v>0</v>
      </c>
      <c r="AF60" s="99">
        <v>0</v>
      </c>
      <c r="AG60" s="99">
        <v>0</v>
      </c>
      <c r="AH60" s="99">
        <v>92820</v>
      </c>
      <c r="AI60" s="99">
        <v>0</v>
      </c>
      <c r="AJ60" s="99">
        <v>0</v>
      </c>
      <c r="AK60" s="99">
        <v>0</v>
      </c>
      <c r="AL60" s="99">
        <v>0</v>
      </c>
      <c r="AM60" s="99">
        <v>0</v>
      </c>
      <c r="AN60" s="99">
        <v>0</v>
      </c>
      <c r="AO60" s="29"/>
      <c r="AP60" s="30" t="str">
        <f>+IF(AO60="","",IFERROR(VLOOKUP($AO:$AO,[3]Hoja1!$F:$I,2,0),""))</f>
        <v/>
      </c>
      <c r="AQ60" s="29" t="str">
        <f>+IF(AO60="","",IFERROR(VLOOKUP($AO:$AO,[3]Hoja1!$F:$I,3,0),""))</f>
        <v/>
      </c>
      <c r="AR60" s="99">
        <f>+IF(AO60="",0,IFERROR(VLOOKUP($AO:$AO,[3]Hoja1!$F:$I,4,0),0))</f>
        <v>0</v>
      </c>
      <c r="AS60" s="99">
        <v>0</v>
      </c>
      <c r="AT60" s="99">
        <v>0</v>
      </c>
      <c r="AU60" s="29"/>
      <c r="AV60" s="30" t="str">
        <f>+IF(AU60="","",IFERROR(VLOOKUP($AU:$AU,[3]Hoja1!$F:$I,2,0),""))</f>
        <v/>
      </c>
      <c r="AW60" s="29" t="str">
        <f>+IF(AU60="","",IFERROR(VLOOKUP($AU:$AU,[3]Hoja1!$F:$I,3,0),""))</f>
        <v/>
      </c>
      <c r="AX60" s="99">
        <f>+IF(AU60="",0,IFERROR(VLOOKUP($AU:$AU,[3]Hoja1!$F:$I,4,0),0))</f>
        <v>0</v>
      </c>
      <c r="AY60" s="99">
        <v>5680500</v>
      </c>
      <c r="AZ60" s="99">
        <v>0</v>
      </c>
      <c r="BA60" s="29">
        <v>2201330188</v>
      </c>
      <c r="BB60" s="30">
        <v>44915</v>
      </c>
      <c r="BC60" s="29" t="s">
        <v>284</v>
      </c>
      <c r="BD60" s="99">
        <v>20585026</v>
      </c>
    </row>
    <row r="61" spans="1:56" s="28" customFormat="1" ht="10" x14ac:dyDescent="0.35">
      <c r="A61" s="29">
        <v>31886736</v>
      </c>
      <c r="B61" s="29" t="s">
        <v>11</v>
      </c>
      <c r="C61" s="29" t="s">
        <v>12</v>
      </c>
      <c r="D61" s="29">
        <v>323</v>
      </c>
      <c r="E61" s="29" t="s">
        <v>151</v>
      </c>
      <c r="F61" s="29" t="s">
        <v>152</v>
      </c>
      <c r="G61" s="30">
        <v>44841</v>
      </c>
      <c r="H61" s="30">
        <v>44845</v>
      </c>
      <c r="I61" s="99">
        <v>216300</v>
      </c>
      <c r="J61" s="99">
        <v>22410</v>
      </c>
      <c r="K61" s="100" t="s">
        <v>14</v>
      </c>
      <c r="L61" s="108" t="s">
        <v>283</v>
      </c>
      <c r="M61" s="29" t="s">
        <v>297</v>
      </c>
      <c r="N61" s="99">
        <v>0</v>
      </c>
      <c r="O61" s="101"/>
      <c r="P61" s="29" t="s">
        <v>68</v>
      </c>
      <c r="Q61" s="30">
        <v>44841</v>
      </c>
      <c r="R61" s="30">
        <v>44853</v>
      </c>
      <c r="S61" s="30">
        <v>45064</v>
      </c>
      <c r="T61" s="30"/>
      <c r="U61" s="29">
        <v>624</v>
      </c>
      <c r="V61" s="29" t="s">
        <v>272</v>
      </c>
      <c r="W61" s="99">
        <v>0</v>
      </c>
      <c r="X61" s="29"/>
      <c r="Y61" s="29"/>
      <c r="Z61" s="29"/>
      <c r="AA61" s="29"/>
      <c r="AB61" s="29"/>
      <c r="AC61" s="29" t="s">
        <v>280</v>
      </c>
      <c r="AD61" s="99">
        <v>0</v>
      </c>
      <c r="AE61" s="99">
        <v>0</v>
      </c>
      <c r="AF61" s="99">
        <v>0</v>
      </c>
      <c r="AG61" s="99">
        <v>0</v>
      </c>
      <c r="AH61" s="99">
        <v>22410</v>
      </c>
      <c r="AI61" s="99">
        <v>0</v>
      </c>
      <c r="AJ61" s="99">
        <v>0</v>
      </c>
      <c r="AK61" s="99">
        <v>0</v>
      </c>
      <c r="AL61" s="99">
        <v>0</v>
      </c>
      <c r="AM61" s="99">
        <v>0</v>
      </c>
      <c r="AN61" s="99">
        <v>0</v>
      </c>
      <c r="AO61" s="29"/>
      <c r="AP61" s="30" t="str">
        <f>+IF(AO61="","",IFERROR(VLOOKUP($AO:$AO,[3]Hoja1!$F:$I,2,0),""))</f>
        <v/>
      </c>
      <c r="AQ61" s="29" t="str">
        <f>+IF(AO61="","",IFERROR(VLOOKUP($AO:$AO,[3]Hoja1!$F:$I,3,0),""))</f>
        <v/>
      </c>
      <c r="AR61" s="99">
        <f>+IF(AO61="",0,IFERROR(VLOOKUP($AO:$AO,[3]Hoja1!$F:$I,4,0),0))</f>
        <v>0</v>
      </c>
      <c r="AS61" s="99">
        <v>0</v>
      </c>
      <c r="AT61" s="99">
        <v>0</v>
      </c>
      <c r="AU61" s="29"/>
      <c r="AV61" s="30" t="str">
        <f>+IF(AU61="","",IFERROR(VLOOKUP($AU:$AU,[3]Hoja1!$F:$I,2,0),""))</f>
        <v/>
      </c>
      <c r="AW61" s="29" t="str">
        <f>+IF(AU61="","",IFERROR(VLOOKUP($AU:$AU,[3]Hoja1!$F:$I,3,0),""))</f>
        <v/>
      </c>
      <c r="AX61" s="99">
        <f>+IF(AU61="",0,IFERROR(VLOOKUP($AU:$AU,[3]Hoja1!$F:$I,4,0),0))</f>
        <v>0</v>
      </c>
      <c r="AY61" s="99">
        <v>172260</v>
      </c>
      <c r="AZ61" s="99">
        <v>0</v>
      </c>
      <c r="BA61" s="29">
        <v>2201330188</v>
      </c>
      <c r="BB61" s="30">
        <v>44915</v>
      </c>
      <c r="BC61" s="29" t="s">
        <v>284</v>
      </c>
      <c r="BD61" s="99">
        <v>20585026</v>
      </c>
    </row>
    <row r="62" spans="1:56" s="28" customFormat="1" ht="10" x14ac:dyDescent="0.35">
      <c r="A62" s="29">
        <v>31886736</v>
      </c>
      <c r="B62" s="29" t="s">
        <v>11</v>
      </c>
      <c r="C62" s="29" t="s">
        <v>12</v>
      </c>
      <c r="D62" s="29">
        <v>328</v>
      </c>
      <c r="E62" s="29" t="s">
        <v>153</v>
      </c>
      <c r="F62" s="29" t="s">
        <v>154</v>
      </c>
      <c r="G62" s="30">
        <v>44845</v>
      </c>
      <c r="H62" s="30">
        <v>44845</v>
      </c>
      <c r="I62" s="99">
        <v>3968800</v>
      </c>
      <c r="J62" s="99">
        <v>24770</v>
      </c>
      <c r="K62" s="100" t="s">
        <v>14</v>
      </c>
      <c r="L62" s="108" t="s">
        <v>283</v>
      </c>
      <c r="M62" s="29" t="s">
        <v>297</v>
      </c>
      <c r="N62" s="99">
        <v>0</v>
      </c>
      <c r="O62" s="101"/>
      <c r="P62" s="29" t="s">
        <v>68</v>
      </c>
      <c r="Q62" s="30">
        <v>44845</v>
      </c>
      <c r="R62" s="30">
        <v>44853</v>
      </c>
      <c r="S62" s="30">
        <v>45064</v>
      </c>
      <c r="T62" s="30"/>
      <c r="U62" s="29">
        <v>624</v>
      </c>
      <c r="V62" s="29" t="s">
        <v>272</v>
      </c>
      <c r="W62" s="99">
        <v>0</v>
      </c>
      <c r="X62" s="29"/>
      <c r="Y62" s="29"/>
      <c r="Z62" s="29"/>
      <c r="AA62" s="29"/>
      <c r="AB62" s="29"/>
      <c r="AC62" s="29" t="s">
        <v>280</v>
      </c>
      <c r="AD62" s="99">
        <v>0</v>
      </c>
      <c r="AE62" s="99">
        <v>0</v>
      </c>
      <c r="AF62" s="99">
        <v>0</v>
      </c>
      <c r="AG62" s="99">
        <v>0</v>
      </c>
      <c r="AH62" s="99">
        <v>24770</v>
      </c>
      <c r="AI62" s="99">
        <v>0</v>
      </c>
      <c r="AJ62" s="99">
        <v>0</v>
      </c>
      <c r="AK62" s="99">
        <v>0</v>
      </c>
      <c r="AL62" s="99">
        <v>0</v>
      </c>
      <c r="AM62" s="99">
        <v>0</v>
      </c>
      <c r="AN62" s="99">
        <v>0</v>
      </c>
      <c r="AO62" s="29"/>
      <c r="AP62" s="30" t="str">
        <f>+IF(AO62="","",IFERROR(VLOOKUP($AO:$AO,[3]Hoja1!$F:$I,2,0),""))</f>
        <v/>
      </c>
      <c r="AQ62" s="29" t="str">
        <f>+IF(AO62="","",IFERROR(VLOOKUP($AO:$AO,[3]Hoja1!$F:$I,3,0),""))</f>
        <v/>
      </c>
      <c r="AR62" s="99">
        <f>+IF(AO62="",0,IFERROR(VLOOKUP($AO:$AO,[3]Hoja1!$F:$I,4,0),0))</f>
        <v>0</v>
      </c>
      <c r="AS62" s="99">
        <v>0</v>
      </c>
      <c r="AT62" s="99">
        <v>0</v>
      </c>
      <c r="AU62" s="29"/>
      <c r="AV62" s="30" t="str">
        <f>+IF(AU62="","",IFERROR(VLOOKUP($AU:$AU,[3]Hoja1!$F:$I,2,0),""))</f>
        <v/>
      </c>
      <c r="AW62" s="29" t="str">
        <f>+IF(AU62="","",IFERROR(VLOOKUP($AU:$AU,[3]Hoja1!$F:$I,3,0),""))</f>
        <v/>
      </c>
      <c r="AX62" s="99">
        <f>+IF(AU62="",0,IFERROR(VLOOKUP($AU:$AU,[3]Hoja1!$F:$I,4,0),0))</f>
        <v>0</v>
      </c>
      <c r="AY62" s="99">
        <v>3547150</v>
      </c>
      <c r="AZ62" s="99">
        <v>0</v>
      </c>
      <c r="BA62" s="29">
        <v>2201330188</v>
      </c>
      <c r="BB62" s="30">
        <v>44915</v>
      </c>
      <c r="BC62" s="29" t="s">
        <v>284</v>
      </c>
      <c r="BD62" s="99">
        <v>20585026</v>
      </c>
    </row>
    <row r="63" spans="1:56" s="28" customFormat="1" ht="10" x14ac:dyDescent="0.35">
      <c r="A63" s="29">
        <v>31886736</v>
      </c>
      <c r="B63" s="29" t="s">
        <v>11</v>
      </c>
      <c r="C63" s="29" t="s">
        <v>12</v>
      </c>
      <c r="D63" s="29">
        <v>422</v>
      </c>
      <c r="E63" s="29" t="s">
        <v>51</v>
      </c>
      <c r="F63" s="29" t="s">
        <v>52</v>
      </c>
      <c r="G63" s="30">
        <v>45049</v>
      </c>
      <c r="H63" s="30">
        <v>45049</v>
      </c>
      <c r="I63" s="99">
        <v>191400</v>
      </c>
      <c r="J63" s="99">
        <v>191400</v>
      </c>
      <c r="K63" s="100" t="s">
        <v>14</v>
      </c>
      <c r="L63" s="108" t="s">
        <v>39</v>
      </c>
      <c r="M63" s="29" t="s">
        <v>53</v>
      </c>
      <c r="N63" s="99">
        <v>0</v>
      </c>
      <c r="O63" s="101"/>
      <c r="P63" s="29" t="s">
        <v>54</v>
      </c>
      <c r="Q63" s="30">
        <v>45049</v>
      </c>
      <c r="R63" s="30">
        <v>45323</v>
      </c>
      <c r="S63" s="30"/>
      <c r="T63" s="30">
        <v>45327</v>
      </c>
      <c r="U63" s="29">
        <v>361</v>
      </c>
      <c r="V63" s="29" t="s">
        <v>272</v>
      </c>
      <c r="W63" s="99">
        <v>191400</v>
      </c>
      <c r="X63" s="29" t="s">
        <v>31</v>
      </c>
      <c r="Y63" s="29" t="s">
        <v>55</v>
      </c>
      <c r="Z63" s="29" t="s">
        <v>56</v>
      </c>
      <c r="AA63" s="29" t="s">
        <v>57</v>
      </c>
      <c r="AB63" s="29" t="s">
        <v>58</v>
      </c>
      <c r="AC63" s="29"/>
      <c r="AD63" s="99">
        <v>0</v>
      </c>
      <c r="AE63" s="99">
        <v>191400</v>
      </c>
      <c r="AF63" s="99">
        <v>0</v>
      </c>
      <c r="AG63" s="99">
        <v>0</v>
      </c>
      <c r="AH63" s="99">
        <v>0</v>
      </c>
      <c r="AI63" s="99">
        <v>0</v>
      </c>
      <c r="AJ63" s="99">
        <v>0</v>
      </c>
      <c r="AK63" s="99">
        <v>0</v>
      </c>
      <c r="AL63" s="99">
        <v>0</v>
      </c>
      <c r="AM63" s="99">
        <v>0</v>
      </c>
      <c r="AN63" s="99">
        <v>0</v>
      </c>
      <c r="AO63" s="29"/>
      <c r="AP63" s="30" t="str">
        <f>+IF(AO63="","",IFERROR(VLOOKUP($AO:$AO,[3]Hoja1!$F:$I,2,0),""))</f>
        <v/>
      </c>
      <c r="AQ63" s="29" t="str">
        <f>+IF(AO63="","",IFERROR(VLOOKUP($AO:$AO,[3]Hoja1!$F:$I,3,0),""))</f>
        <v/>
      </c>
      <c r="AR63" s="99">
        <f>+IF(AO63="",0,IFERROR(VLOOKUP($AO:$AO,[3]Hoja1!$F:$I,4,0),0))</f>
        <v>0</v>
      </c>
      <c r="AS63" s="99">
        <v>0</v>
      </c>
      <c r="AT63" s="99">
        <v>0</v>
      </c>
      <c r="AU63" s="29"/>
      <c r="AV63" s="30" t="str">
        <f>+IF(AU63="","",IFERROR(VLOOKUP($AU:$AU,[3]Hoja1!$F:$I,2,0),""))</f>
        <v/>
      </c>
      <c r="AW63" s="29" t="str">
        <f>+IF(AU63="","",IFERROR(VLOOKUP($AU:$AU,[3]Hoja1!$F:$I,3,0),""))</f>
        <v/>
      </c>
      <c r="AX63" s="99">
        <f>+IF(AU63="",0,IFERROR(VLOOKUP($AU:$AU,[3]Hoja1!$F:$I,4,0),0))</f>
        <v>0</v>
      </c>
      <c r="AY63" s="99">
        <v>0</v>
      </c>
      <c r="AZ63" s="99">
        <v>0</v>
      </c>
      <c r="BA63" s="29"/>
      <c r="BB63" s="30"/>
      <c r="BC63" s="29"/>
      <c r="BD63" s="99">
        <v>0</v>
      </c>
    </row>
    <row r="64" spans="1:56" s="28" customFormat="1" ht="10" x14ac:dyDescent="0.35">
      <c r="A64" s="29">
        <v>31886736</v>
      </c>
      <c r="B64" s="29" t="s">
        <v>11</v>
      </c>
      <c r="C64" s="29" t="s">
        <v>12</v>
      </c>
      <c r="D64" s="29">
        <v>439</v>
      </c>
      <c r="E64" s="29" t="s">
        <v>59</v>
      </c>
      <c r="F64" s="29" t="s">
        <v>60</v>
      </c>
      <c r="G64" s="30">
        <v>45079</v>
      </c>
      <c r="H64" s="30">
        <v>45079</v>
      </c>
      <c r="I64" s="99">
        <v>191400</v>
      </c>
      <c r="J64" s="99">
        <v>191400</v>
      </c>
      <c r="K64" s="100" t="s">
        <v>14</v>
      </c>
      <c r="L64" s="108" t="s">
        <v>39</v>
      </c>
      <c r="M64" s="29" t="s">
        <v>53</v>
      </c>
      <c r="N64" s="99">
        <v>0</v>
      </c>
      <c r="O64" s="101"/>
      <c r="P64" s="29" t="s">
        <v>54</v>
      </c>
      <c r="Q64" s="30">
        <v>45079</v>
      </c>
      <c r="R64" s="30">
        <v>45323</v>
      </c>
      <c r="S64" s="30"/>
      <c r="T64" s="30">
        <v>45327</v>
      </c>
      <c r="U64" s="29">
        <v>361</v>
      </c>
      <c r="V64" s="29" t="s">
        <v>272</v>
      </c>
      <c r="W64" s="99">
        <v>191400</v>
      </c>
      <c r="X64" s="29" t="s">
        <v>31</v>
      </c>
      <c r="Y64" s="29" t="s">
        <v>273</v>
      </c>
      <c r="Z64" s="29" t="s">
        <v>56</v>
      </c>
      <c r="AA64" s="29" t="s">
        <v>57</v>
      </c>
      <c r="AB64" s="29" t="s">
        <v>58</v>
      </c>
      <c r="AC64" s="29"/>
      <c r="AD64" s="99">
        <v>0</v>
      </c>
      <c r="AE64" s="99">
        <v>191400</v>
      </c>
      <c r="AF64" s="99">
        <v>0</v>
      </c>
      <c r="AG64" s="99">
        <v>0</v>
      </c>
      <c r="AH64" s="99">
        <v>0</v>
      </c>
      <c r="AI64" s="99">
        <v>0</v>
      </c>
      <c r="AJ64" s="99">
        <v>0</v>
      </c>
      <c r="AK64" s="99">
        <v>0</v>
      </c>
      <c r="AL64" s="99">
        <v>0</v>
      </c>
      <c r="AM64" s="99">
        <v>0</v>
      </c>
      <c r="AN64" s="99">
        <v>0</v>
      </c>
      <c r="AO64" s="29"/>
      <c r="AP64" s="30" t="str">
        <f>+IF(AO64="","",IFERROR(VLOOKUP($AO:$AO,[3]Hoja1!$F:$I,2,0),""))</f>
        <v/>
      </c>
      <c r="AQ64" s="29" t="str">
        <f>+IF(AO64="","",IFERROR(VLOOKUP($AO:$AO,[3]Hoja1!$F:$I,3,0),""))</f>
        <v/>
      </c>
      <c r="AR64" s="99">
        <f>+IF(AO64="",0,IFERROR(VLOOKUP($AO:$AO,[3]Hoja1!$F:$I,4,0),0))</f>
        <v>0</v>
      </c>
      <c r="AS64" s="99">
        <v>0</v>
      </c>
      <c r="AT64" s="99">
        <v>0</v>
      </c>
      <c r="AU64" s="29"/>
      <c r="AV64" s="30" t="str">
        <f>+IF(AU64="","",IFERROR(VLOOKUP($AU:$AU,[3]Hoja1!$F:$I,2,0),""))</f>
        <v/>
      </c>
      <c r="AW64" s="29" t="str">
        <f>+IF(AU64="","",IFERROR(VLOOKUP($AU:$AU,[3]Hoja1!$F:$I,3,0),""))</f>
        <v/>
      </c>
      <c r="AX64" s="99">
        <f>+IF(AU64="",0,IFERROR(VLOOKUP($AU:$AU,[3]Hoja1!$F:$I,4,0),0))</f>
        <v>0</v>
      </c>
      <c r="AY64" s="99">
        <v>0</v>
      </c>
      <c r="AZ64" s="99">
        <v>0</v>
      </c>
      <c r="BA64" s="29"/>
      <c r="BB64" s="30"/>
      <c r="BC64" s="29"/>
      <c r="BD64" s="99">
        <v>0</v>
      </c>
    </row>
    <row r="65" spans="1:56" s="28" customFormat="1" ht="10" x14ac:dyDescent="0.35">
      <c r="A65" s="29">
        <v>31886736</v>
      </c>
      <c r="B65" s="29" t="s">
        <v>11</v>
      </c>
      <c r="C65" s="29" t="s">
        <v>12</v>
      </c>
      <c r="D65" s="29">
        <v>803</v>
      </c>
      <c r="E65" s="29" t="s">
        <v>61</v>
      </c>
      <c r="F65" s="29" t="s">
        <v>62</v>
      </c>
      <c r="G65" s="30">
        <v>45693</v>
      </c>
      <c r="H65" s="30">
        <v>45693</v>
      </c>
      <c r="I65" s="99">
        <v>442600</v>
      </c>
      <c r="J65" s="99">
        <v>442600</v>
      </c>
      <c r="K65" s="100" t="s">
        <v>14</v>
      </c>
      <c r="L65" s="108" t="e">
        <v>#N/A</v>
      </c>
      <c r="M65" s="29" t="s">
        <v>53</v>
      </c>
      <c r="N65" s="99">
        <v>0</v>
      </c>
      <c r="O65" s="101"/>
      <c r="P65" s="29" t="s">
        <v>54</v>
      </c>
      <c r="Q65" s="30">
        <v>45693</v>
      </c>
      <c r="R65" s="30">
        <v>45693</v>
      </c>
      <c r="S65" s="30"/>
      <c r="T65" s="30">
        <v>45694</v>
      </c>
      <c r="U65" s="29">
        <v>-6</v>
      </c>
      <c r="V65" s="29" t="s">
        <v>274</v>
      </c>
      <c r="W65" s="99">
        <v>450000</v>
      </c>
      <c r="X65" s="29" t="s">
        <v>31</v>
      </c>
      <c r="Y65" s="29" t="s">
        <v>63</v>
      </c>
      <c r="Z65" s="29"/>
      <c r="AA65" s="29" t="s">
        <v>64</v>
      </c>
      <c r="AB65" s="29"/>
      <c r="AC65" s="29"/>
      <c r="AD65" s="99">
        <v>0</v>
      </c>
      <c r="AE65" s="99">
        <v>442600</v>
      </c>
      <c r="AF65" s="99">
        <v>0</v>
      </c>
      <c r="AG65" s="99">
        <v>0</v>
      </c>
      <c r="AH65" s="99">
        <v>0</v>
      </c>
      <c r="AI65" s="99">
        <v>0</v>
      </c>
      <c r="AJ65" s="99">
        <v>0</v>
      </c>
      <c r="AK65" s="99">
        <v>0</v>
      </c>
      <c r="AL65" s="99">
        <v>0</v>
      </c>
      <c r="AM65" s="99">
        <v>0</v>
      </c>
      <c r="AN65" s="99">
        <v>0</v>
      </c>
      <c r="AO65" s="29"/>
      <c r="AP65" s="30" t="str">
        <f>+IF(AO65="","",IFERROR(VLOOKUP($AO:$AO,[3]Hoja1!$F:$I,2,0),""))</f>
        <v/>
      </c>
      <c r="AQ65" s="29" t="str">
        <f>+IF(AO65="","",IFERROR(VLOOKUP($AO:$AO,[3]Hoja1!$F:$I,3,0),""))</f>
        <v/>
      </c>
      <c r="AR65" s="99">
        <f>+IF(AO65="",0,IFERROR(VLOOKUP($AO:$AO,[3]Hoja1!$F:$I,4,0),0))</f>
        <v>0</v>
      </c>
      <c r="AS65" s="99">
        <v>0</v>
      </c>
      <c r="AT65" s="99">
        <v>0</v>
      </c>
      <c r="AU65" s="29"/>
      <c r="AV65" s="30" t="str">
        <f>+IF(AU65="","",IFERROR(VLOOKUP($AU:$AU,[3]Hoja1!$F:$I,2,0),""))</f>
        <v/>
      </c>
      <c r="AW65" s="29" t="str">
        <f>+IF(AU65="","",IFERROR(VLOOKUP($AU:$AU,[3]Hoja1!$F:$I,3,0),""))</f>
        <v/>
      </c>
      <c r="AX65" s="99">
        <f>+IF(AU65="",0,IFERROR(VLOOKUP($AU:$AU,[3]Hoja1!$F:$I,4,0),0))</f>
        <v>0</v>
      </c>
      <c r="AY65" s="99">
        <v>0</v>
      </c>
      <c r="AZ65" s="99">
        <v>0</v>
      </c>
      <c r="BA65" s="29"/>
      <c r="BB65" s="30"/>
      <c r="BC65" s="29"/>
      <c r="BD65" s="99">
        <v>0</v>
      </c>
    </row>
    <row r="66" spans="1:56" s="28" customFormat="1" ht="10" x14ac:dyDescent="0.35">
      <c r="A66" s="29">
        <v>31886736</v>
      </c>
      <c r="B66" s="29" t="s">
        <v>11</v>
      </c>
      <c r="C66" s="29" t="s">
        <v>12</v>
      </c>
      <c r="D66" s="29">
        <v>806</v>
      </c>
      <c r="E66" s="29" t="s">
        <v>217</v>
      </c>
      <c r="F66" s="29" t="s">
        <v>218</v>
      </c>
      <c r="G66" s="30">
        <v>45694</v>
      </c>
      <c r="H66" s="30">
        <v>45694</v>
      </c>
      <c r="I66" s="99">
        <v>216300</v>
      </c>
      <c r="J66" s="99">
        <v>216300</v>
      </c>
      <c r="K66" s="100" t="s">
        <v>14</v>
      </c>
      <c r="L66" s="108" t="e">
        <v>#N/A</v>
      </c>
      <c r="M66" s="29" t="s">
        <v>219</v>
      </c>
      <c r="N66" s="99">
        <v>0</v>
      </c>
      <c r="O66" s="101"/>
      <c r="P66" s="29" t="s">
        <v>220</v>
      </c>
      <c r="Q66" s="30">
        <v>45694</v>
      </c>
      <c r="R66" s="30"/>
      <c r="S66" s="30"/>
      <c r="T66" s="30"/>
      <c r="U66" s="29" t="s">
        <v>281</v>
      </c>
      <c r="V66" s="29" t="s">
        <v>281</v>
      </c>
      <c r="W66" s="99">
        <v>0</v>
      </c>
      <c r="X66" s="29"/>
      <c r="Y66" s="29"/>
      <c r="Z66" s="29"/>
      <c r="AA66" s="29" t="s">
        <v>57</v>
      </c>
      <c r="AB66" s="29"/>
      <c r="AC66" s="29"/>
      <c r="AD66" s="99">
        <v>0</v>
      </c>
      <c r="AE66" s="99">
        <v>0</v>
      </c>
      <c r="AF66" s="99">
        <v>216300</v>
      </c>
      <c r="AG66" s="99">
        <v>0</v>
      </c>
      <c r="AH66" s="99">
        <v>0</v>
      </c>
      <c r="AI66" s="99">
        <v>0</v>
      </c>
      <c r="AJ66" s="99">
        <v>0</v>
      </c>
      <c r="AK66" s="99">
        <v>0</v>
      </c>
      <c r="AL66" s="99">
        <v>0</v>
      </c>
      <c r="AM66" s="99">
        <v>0</v>
      </c>
      <c r="AN66" s="99">
        <v>0</v>
      </c>
      <c r="AO66" s="29"/>
      <c r="AP66" s="30" t="str">
        <f>+IF(AO66="","",IFERROR(VLOOKUP($AO:$AO,[3]Hoja1!$F:$I,2,0),""))</f>
        <v/>
      </c>
      <c r="AQ66" s="29" t="str">
        <f>+IF(AO66="","",IFERROR(VLOOKUP($AO:$AO,[3]Hoja1!$F:$I,3,0),""))</f>
        <v/>
      </c>
      <c r="AR66" s="99">
        <f>+IF(AO66="",0,IFERROR(VLOOKUP($AO:$AO,[3]Hoja1!$F:$I,4,0),0))</f>
        <v>0</v>
      </c>
      <c r="AS66" s="99">
        <v>0</v>
      </c>
      <c r="AT66" s="99">
        <v>0</v>
      </c>
      <c r="AU66" s="29"/>
      <c r="AV66" s="30" t="str">
        <f>+IF(AU66="","",IFERROR(VLOOKUP($AU:$AU,[3]Hoja1!$F:$I,2,0),""))</f>
        <v/>
      </c>
      <c r="AW66" s="29" t="str">
        <f>+IF(AU66="","",IFERROR(VLOOKUP($AU:$AU,[3]Hoja1!$F:$I,3,0),""))</f>
        <v/>
      </c>
      <c r="AX66" s="99">
        <f>+IF(AU66="",0,IFERROR(VLOOKUP($AU:$AU,[3]Hoja1!$F:$I,4,0),0))</f>
        <v>0</v>
      </c>
      <c r="AY66" s="99">
        <v>0</v>
      </c>
      <c r="AZ66" s="99">
        <v>0</v>
      </c>
      <c r="BA66" s="29"/>
      <c r="BB66" s="30"/>
      <c r="BC66" s="29"/>
      <c r="BD66" s="99">
        <v>0</v>
      </c>
    </row>
    <row r="67" spans="1:56" s="28" customFormat="1" ht="10" customHeight="1" x14ac:dyDescent="0.35">
      <c r="A67" s="29">
        <v>31886736</v>
      </c>
      <c r="B67" s="29" t="s">
        <v>11</v>
      </c>
      <c r="C67" s="29" t="s">
        <v>12</v>
      </c>
      <c r="D67" s="29">
        <v>742</v>
      </c>
      <c r="E67" s="29" t="s">
        <v>97</v>
      </c>
      <c r="F67" s="29" t="s">
        <v>98</v>
      </c>
      <c r="G67" s="30">
        <v>45664</v>
      </c>
      <c r="H67" s="30">
        <v>45665</v>
      </c>
      <c r="I67" s="99">
        <v>1530000</v>
      </c>
      <c r="J67" s="99">
        <v>1530000</v>
      </c>
      <c r="K67" s="100" t="s">
        <v>14</v>
      </c>
      <c r="L67" s="108" t="e">
        <v>#N/A</v>
      </c>
      <c r="M67" s="29" t="s">
        <v>67</v>
      </c>
      <c r="N67" s="99">
        <v>1530000</v>
      </c>
      <c r="O67" s="101">
        <v>1222563816</v>
      </c>
      <c r="P67" s="29" t="s">
        <v>68</v>
      </c>
      <c r="Q67" s="30">
        <v>45664</v>
      </c>
      <c r="R67" s="30">
        <v>45665</v>
      </c>
      <c r="S67" s="30">
        <v>45681</v>
      </c>
      <c r="T67" s="30"/>
      <c r="U67" s="29">
        <v>7</v>
      </c>
      <c r="V67" s="29" t="s">
        <v>275</v>
      </c>
      <c r="W67" s="99">
        <v>0</v>
      </c>
      <c r="X67" s="29"/>
      <c r="Y67" s="29"/>
      <c r="Z67" s="29"/>
      <c r="AA67" s="29" t="s">
        <v>64</v>
      </c>
      <c r="AB67" s="29"/>
      <c r="AC67" s="29" t="s">
        <v>17</v>
      </c>
      <c r="AD67" s="99">
        <v>0</v>
      </c>
      <c r="AE67" s="99">
        <v>0</v>
      </c>
      <c r="AF67" s="99">
        <v>0</v>
      </c>
      <c r="AG67" s="99">
        <v>0</v>
      </c>
      <c r="AH67" s="99">
        <v>0</v>
      </c>
      <c r="AI67" s="99">
        <v>0</v>
      </c>
      <c r="AJ67" s="99">
        <v>1530000</v>
      </c>
      <c r="AK67" s="99">
        <v>0</v>
      </c>
      <c r="AL67" s="99">
        <v>0</v>
      </c>
      <c r="AM67" s="99">
        <v>0</v>
      </c>
      <c r="AN67" s="99">
        <v>0</v>
      </c>
      <c r="AO67" s="29"/>
      <c r="AP67" s="30" t="str">
        <f>+IF(AO67="","",IFERROR(VLOOKUP($AO:$AO,[3]Hoja1!$F:$I,2,0),""))</f>
        <v/>
      </c>
      <c r="AQ67" s="29" t="str">
        <f>+IF(AO67="","",IFERROR(VLOOKUP($AO:$AO,[3]Hoja1!$F:$I,3,0),""))</f>
        <v/>
      </c>
      <c r="AR67" s="99">
        <f>+IF(AO67="",0,IFERROR(VLOOKUP($AO:$AO,[3]Hoja1!$F:$I,4,0),0))</f>
        <v>0</v>
      </c>
      <c r="AS67" s="99">
        <v>0</v>
      </c>
      <c r="AT67" s="99">
        <v>0</v>
      </c>
      <c r="AU67" s="29"/>
      <c r="AV67" s="30" t="str">
        <f>+IF(AU67="","",IFERROR(VLOOKUP($AU:$AU,[3]Hoja1!$F:$I,2,0),""))</f>
        <v/>
      </c>
      <c r="AW67" s="29" t="str">
        <f>+IF(AU67="","",IFERROR(VLOOKUP($AU:$AU,[3]Hoja1!$F:$I,3,0),""))</f>
        <v/>
      </c>
      <c r="AX67" s="99">
        <f>+IF(AU67="",0,IFERROR(VLOOKUP($AU:$AU,[3]Hoja1!$F:$I,4,0),0))</f>
        <v>0</v>
      </c>
      <c r="AY67" s="99">
        <v>1530000</v>
      </c>
      <c r="AZ67" s="99">
        <v>0</v>
      </c>
      <c r="BA67" s="29">
        <v>2201596602</v>
      </c>
      <c r="BB67" s="30">
        <v>45719</v>
      </c>
      <c r="BC67" s="29" t="s">
        <v>284</v>
      </c>
      <c r="BD67" s="99">
        <v>1530000</v>
      </c>
    </row>
    <row r="68" spans="1:56" s="28" customFormat="1" ht="10" x14ac:dyDescent="0.35">
      <c r="A68" s="29">
        <v>31886736</v>
      </c>
      <c r="B68" s="29" t="s">
        <v>11</v>
      </c>
      <c r="C68" s="29" t="s">
        <v>12</v>
      </c>
      <c r="D68" s="29">
        <v>744</v>
      </c>
      <c r="E68" s="29" t="s">
        <v>93</v>
      </c>
      <c r="F68" s="29" t="s">
        <v>94</v>
      </c>
      <c r="G68" s="30">
        <v>45664</v>
      </c>
      <c r="H68" s="30">
        <v>45665</v>
      </c>
      <c r="I68" s="99">
        <v>226300</v>
      </c>
      <c r="J68" s="99">
        <v>226300</v>
      </c>
      <c r="K68" s="100" t="s">
        <v>14</v>
      </c>
      <c r="L68" s="108" t="e">
        <v>#N/A</v>
      </c>
      <c r="M68" s="29" t="s">
        <v>67</v>
      </c>
      <c r="N68" s="99">
        <v>226300</v>
      </c>
      <c r="O68" s="101">
        <v>1222560702</v>
      </c>
      <c r="P68" s="29" t="s">
        <v>68</v>
      </c>
      <c r="Q68" s="30">
        <v>45664</v>
      </c>
      <c r="R68" s="30">
        <v>45665</v>
      </c>
      <c r="S68" s="30">
        <v>45681</v>
      </c>
      <c r="T68" s="30"/>
      <c r="U68" s="29">
        <v>7</v>
      </c>
      <c r="V68" s="29" t="s">
        <v>275</v>
      </c>
      <c r="W68" s="99">
        <v>0</v>
      </c>
      <c r="X68" s="29"/>
      <c r="Y68" s="29"/>
      <c r="Z68" s="29"/>
      <c r="AA68" s="29" t="s">
        <v>57</v>
      </c>
      <c r="AB68" s="29"/>
      <c r="AC68" s="29" t="s">
        <v>17</v>
      </c>
      <c r="AD68" s="99">
        <v>0</v>
      </c>
      <c r="AE68" s="99">
        <v>0</v>
      </c>
      <c r="AF68" s="99">
        <v>0</v>
      </c>
      <c r="AG68" s="99">
        <v>0</v>
      </c>
      <c r="AH68" s="99">
        <v>0</v>
      </c>
      <c r="AI68" s="99">
        <v>0</v>
      </c>
      <c r="AJ68" s="99">
        <v>226300</v>
      </c>
      <c r="AK68" s="99">
        <v>0</v>
      </c>
      <c r="AL68" s="99">
        <v>0</v>
      </c>
      <c r="AM68" s="99">
        <v>0</v>
      </c>
      <c r="AN68" s="99">
        <v>0</v>
      </c>
      <c r="AO68" s="29"/>
      <c r="AP68" s="30" t="str">
        <f>+IF(AO68="","",IFERROR(VLOOKUP($AO:$AO,[3]Hoja1!$F:$I,2,0),""))</f>
        <v/>
      </c>
      <c r="AQ68" s="29" t="str">
        <f>+IF(AO68="","",IFERROR(VLOOKUP($AO:$AO,[3]Hoja1!$F:$I,3,0),""))</f>
        <v/>
      </c>
      <c r="AR68" s="99">
        <f>+IF(AO68="",0,IFERROR(VLOOKUP($AO:$AO,[3]Hoja1!$F:$I,4,0),0))</f>
        <v>0</v>
      </c>
      <c r="AS68" s="99">
        <v>0</v>
      </c>
      <c r="AT68" s="99">
        <v>0</v>
      </c>
      <c r="AU68" s="29"/>
      <c r="AV68" s="30" t="str">
        <f>+IF(AU68="","",IFERROR(VLOOKUP($AU:$AU,[3]Hoja1!$F:$I,2,0),""))</f>
        <v/>
      </c>
      <c r="AW68" s="29" t="str">
        <f>+IF(AU68="","",IFERROR(VLOOKUP($AU:$AU,[3]Hoja1!$F:$I,3,0),""))</f>
        <v/>
      </c>
      <c r="AX68" s="99">
        <f>+IF(AU68="",0,IFERROR(VLOOKUP($AU:$AU,[3]Hoja1!$F:$I,4,0),0))</f>
        <v>0</v>
      </c>
      <c r="AY68" s="99">
        <v>0</v>
      </c>
      <c r="AZ68" s="99">
        <v>0</v>
      </c>
      <c r="BA68" s="29"/>
      <c r="BB68" s="30"/>
      <c r="BC68" s="29"/>
      <c r="BD68" s="99">
        <v>0</v>
      </c>
    </row>
    <row r="69" spans="1:56" s="28" customFormat="1" ht="10" x14ac:dyDescent="0.35">
      <c r="A69" s="29">
        <v>31886736</v>
      </c>
      <c r="B69" s="29" t="s">
        <v>11</v>
      </c>
      <c r="C69" s="29" t="s">
        <v>12</v>
      </c>
      <c r="D69" s="29">
        <v>746</v>
      </c>
      <c r="E69" s="29" t="s">
        <v>83</v>
      </c>
      <c r="F69" s="29" t="s">
        <v>84</v>
      </c>
      <c r="G69" s="30">
        <v>45664</v>
      </c>
      <c r="H69" s="30">
        <v>45665</v>
      </c>
      <c r="I69" s="99">
        <v>191425</v>
      </c>
      <c r="J69" s="99">
        <v>191425</v>
      </c>
      <c r="K69" s="100" t="s">
        <v>14</v>
      </c>
      <c r="L69" s="108" t="e">
        <v>#N/A</v>
      </c>
      <c r="M69" s="29" t="s">
        <v>67</v>
      </c>
      <c r="N69" s="99">
        <v>0</v>
      </c>
      <c r="O69" s="101"/>
      <c r="P69" s="29" t="s">
        <v>68</v>
      </c>
      <c r="Q69" s="30">
        <v>45664</v>
      </c>
      <c r="R69" s="30">
        <v>45665</v>
      </c>
      <c r="S69" s="30">
        <v>45681</v>
      </c>
      <c r="T69" s="30"/>
      <c r="U69" s="29">
        <v>7</v>
      </c>
      <c r="V69" s="29" t="s">
        <v>275</v>
      </c>
      <c r="W69" s="99">
        <v>0</v>
      </c>
      <c r="X69" s="29"/>
      <c r="Y69" s="29"/>
      <c r="Z69" s="29"/>
      <c r="AA69" s="29" t="s">
        <v>57</v>
      </c>
      <c r="AB69" s="29"/>
      <c r="AC69" s="29" t="s">
        <v>17</v>
      </c>
      <c r="AD69" s="99">
        <v>0</v>
      </c>
      <c r="AE69" s="99">
        <v>0</v>
      </c>
      <c r="AF69" s="99">
        <v>0</v>
      </c>
      <c r="AG69" s="99">
        <v>0</v>
      </c>
      <c r="AH69" s="99">
        <v>0</v>
      </c>
      <c r="AI69" s="99">
        <v>0</v>
      </c>
      <c r="AJ69" s="99">
        <v>191425</v>
      </c>
      <c r="AK69" s="99">
        <v>0</v>
      </c>
      <c r="AL69" s="99">
        <v>0</v>
      </c>
      <c r="AM69" s="99">
        <v>0</v>
      </c>
      <c r="AN69" s="99">
        <v>0</v>
      </c>
      <c r="AO69" s="29"/>
      <c r="AP69" s="30" t="str">
        <f>+IF(AO69="","",IFERROR(VLOOKUP($AO:$AO,[3]Hoja1!$F:$I,2,0),""))</f>
        <v/>
      </c>
      <c r="AQ69" s="29" t="str">
        <f>+IF(AO69="","",IFERROR(VLOOKUP($AO:$AO,[3]Hoja1!$F:$I,3,0),""))</f>
        <v/>
      </c>
      <c r="AR69" s="99">
        <f>+IF(AO69="",0,IFERROR(VLOOKUP($AO:$AO,[3]Hoja1!$F:$I,4,0),0))</f>
        <v>0</v>
      </c>
      <c r="AS69" s="99">
        <v>0</v>
      </c>
      <c r="AT69" s="99">
        <v>0</v>
      </c>
      <c r="AU69" s="29"/>
      <c r="AV69" s="30" t="str">
        <f>+IF(AU69="","",IFERROR(VLOOKUP($AU:$AU,[3]Hoja1!$F:$I,2,0),""))</f>
        <v/>
      </c>
      <c r="AW69" s="29" t="str">
        <f>+IF(AU69="","",IFERROR(VLOOKUP($AU:$AU,[3]Hoja1!$F:$I,3,0),""))</f>
        <v/>
      </c>
      <c r="AX69" s="99">
        <f>+IF(AU69="",0,IFERROR(VLOOKUP($AU:$AU,[3]Hoja1!$F:$I,4,0),0))</f>
        <v>0</v>
      </c>
      <c r="AY69" s="99">
        <v>0</v>
      </c>
      <c r="AZ69" s="99">
        <v>0</v>
      </c>
      <c r="BA69" s="29"/>
      <c r="BB69" s="30"/>
      <c r="BC69" s="29"/>
      <c r="BD69" s="99">
        <v>0</v>
      </c>
    </row>
    <row r="70" spans="1:56" s="28" customFormat="1" ht="10" x14ac:dyDescent="0.35">
      <c r="A70" s="29">
        <v>31886736</v>
      </c>
      <c r="B70" s="29" t="s">
        <v>11</v>
      </c>
      <c r="C70" s="29" t="s">
        <v>12</v>
      </c>
      <c r="D70" s="29">
        <v>747</v>
      </c>
      <c r="E70" s="29" t="s">
        <v>85</v>
      </c>
      <c r="F70" s="29" t="s">
        <v>86</v>
      </c>
      <c r="G70" s="30">
        <v>45664</v>
      </c>
      <c r="H70" s="30">
        <v>45665</v>
      </c>
      <c r="I70" s="99">
        <v>191425</v>
      </c>
      <c r="J70" s="99">
        <v>191425</v>
      </c>
      <c r="K70" s="100" t="s">
        <v>14</v>
      </c>
      <c r="L70" s="108" t="e">
        <v>#N/A</v>
      </c>
      <c r="M70" s="29" t="s">
        <v>67</v>
      </c>
      <c r="N70" s="99">
        <v>0</v>
      </c>
      <c r="O70" s="101"/>
      <c r="P70" s="29" t="s">
        <v>68</v>
      </c>
      <c r="Q70" s="30">
        <v>45664</v>
      </c>
      <c r="R70" s="30">
        <v>45665</v>
      </c>
      <c r="S70" s="30">
        <v>45681</v>
      </c>
      <c r="T70" s="30"/>
      <c r="U70" s="29">
        <v>7</v>
      </c>
      <c r="V70" s="29" t="s">
        <v>275</v>
      </c>
      <c r="W70" s="99">
        <v>0</v>
      </c>
      <c r="X70" s="29"/>
      <c r="Y70" s="29"/>
      <c r="Z70" s="29"/>
      <c r="AA70" s="29" t="s">
        <v>57</v>
      </c>
      <c r="AB70" s="29"/>
      <c r="AC70" s="29" t="s">
        <v>17</v>
      </c>
      <c r="AD70" s="99">
        <v>0</v>
      </c>
      <c r="AE70" s="99">
        <v>0</v>
      </c>
      <c r="AF70" s="99">
        <v>0</v>
      </c>
      <c r="AG70" s="99">
        <v>0</v>
      </c>
      <c r="AH70" s="99">
        <v>0</v>
      </c>
      <c r="AI70" s="99">
        <v>0</v>
      </c>
      <c r="AJ70" s="99">
        <v>191425</v>
      </c>
      <c r="AK70" s="99">
        <v>0</v>
      </c>
      <c r="AL70" s="99">
        <v>0</v>
      </c>
      <c r="AM70" s="99">
        <v>0</v>
      </c>
      <c r="AN70" s="99">
        <v>0</v>
      </c>
      <c r="AO70" s="29"/>
      <c r="AP70" s="30" t="str">
        <f>+IF(AO70="","",IFERROR(VLOOKUP($AO:$AO,[3]Hoja1!$F:$I,2,0),""))</f>
        <v/>
      </c>
      <c r="AQ70" s="29" t="str">
        <f>+IF(AO70="","",IFERROR(VLOOKUP($AO:$AO,[3]Hoja1!$F:$I,3,0),""))</f>
        <v/>
      </c>
      <c r="AR70" s="99">
        <f>+IF(AO70="",0,IFERROR(VLOOKUP($AO:$AO,[3]Hoja1!$F:$I,4,0),0))</f>
        <v>0</v>
      </c>
      <c r="AS70" s="99">
        <v>0</v>
      </c>
      <c r="AT70" s="99">
        <v>0</v>
      </c>
      <c r="AU70" s="29"/>
      <c r="AV70" s="30" t="str">
        <f>+IF(AU70="","",IFERROR(VLOOKUP($AU:$AU,[3]Hoja1!$F:$I,2,0),""))</f>
        <v/>
      </c>
      <c r="AW70" s="29" t="str">
        <f>+IF(AU70="","",IFERROR(VLOOKUP($AU:$AU,[3]Hoja1!$F:$I,3,0),""))</f>
        <v/>
      </c>
      <c r="AX70" s="99">
        <f>+IF(AU70="",0,IFERROR(VLOOKUP($AU:$AU,[3]Hoja1!$F:$I,4,0),0))</f>
        <v>0</v>
      </c>
      <c r="AY70" s="99">
        <v>0</v>
      </c>
      <c r="AZ70" s="99">
        <v>0</v>
      </c>
      <c r="BA70" s="29"/>
      <c r="BB70" s="30"/>
      <c r="BC70" s="29"/>
      <c r="BD70" s="99">
        <v>0</v>
      </c>
    </row>
    <row r="71" spans="1:56" s="28" customFormat="1" ht="10" x14ac:dyDescent="0.35">
      <c r="A71" s="29">
        <v>31886736</v>
      </c>
      <c r="B71" s="29" t="s">
        <v>11</v>
      </c>
      <c r="C71" s="29" t="s">
        <v>12</v>
      </c>
      <c r="D71" s="29">
        <v>748</v>
      </c>
      <c r="E71" s="29" t="s">
        <v>87</v>
      </c>
      <c r="F71" s="29" t="s">
        <v>88</v>
      </c>
      <c r="G71" s="30">
        <v>45664</v>
      </c>
      <c r="H71" s="30">
        <v>45665</v>
      </c>
      <c r="I71" s="99">
        <v>191425</v>
      </c>
      <c r="J71" s="99">
        <v>191425</v>
      </c>
      <c r="K71" s="100" t="s">
        <v>14</v>
      </c>
      <c r="L71" s="108" t="e">
        <v>#N/A</v>
      </c>
      <c r="M71" s="29" t="s">
        <v>67</v>
      </c>
      <c r="N71" s="99">
        <v>0</v>
      </c>
      <c r="O71" s="101"/>
      <c r="P71" s="29" t="s">
        <v>68</v>
      </c>
      <c r="Q71" s="30">
        <v>45664</v>
      </c>
      <c r="R71" s="30">
        <v>45665</v>
      </c>
      <c r="S71" s="30">
        <v>45681</v>
      </c>
      <c r="T71" s="30"/>
      <c r="U71" s="29">
        <v>7</v>
      </c>
      <c r="V71" s="29" t="s">
        <v>275</v>
      </c>
      <c r="W71" s="99">
        <v>0</v>
      </c>
      <c r="X71" s="29"/>
      <c r="Y71" s="29"/>
      <c r="Z71" s="29"/>
      <c r="AA71" s="29" t="s">
        <v>57</v>
      </c>
      <c r="AB71" s="29"/>
      <c r="AC71" s="29" t="s">
        <v>17</v>
      </c>
      <c r="AD71" s="99">
        <v>0</v>
      </c>
      <c r="AE71" s="99">
        <v>0</v>
      </c>
      <c r="AF71" s="99">
        <v>0</v>
      </c>
      <c r="AG71" s="99">
        <v>0</v>
      </c>
      <c r="AH71" s="99">
        <v>0</v>
      </c>
      <c r="AI71" s="99">
        <v>0</v>
      </c>
      <c r="AJ71" s="99">
        <v>191425</v>
      </c>
      <c r="AK71" s="99">
        <v>0</v>
      </c>
      <c r="AL71" s="99">
        <v>0</v>
      </c>
      <c r="AM71" s="99">
        <v>0</v>
      </c>
      <c r="AN71" s="99">
        <v>0</v>
      </c>
      <c r="AO71" s="29"/>
      <c r="AP71" s="30" t="str">
        <f>+IF(AO71="","",IFERROR(VLOOKUP($AO:$AO,[3]Hoja1!$F:$I,2,0),""))</f>
        <v/>
      </c>
      <c r="AQ71" s="29" t="str">
        <f>+IF(AO71="","",IFERROR(VLOOKUP($AO:$AO,[3]Hoja1!$F:$I,3,0),""))</f>
        <v/>
      </c>
      <c r="AR71" s="99">
        <f>+IF(AO71="",0,IFERROR(VLOOKUP($AO:$AO,[3]Hoja1!$F:$I,4,0),0))</f>
        <v>0</v>
      </c>
      <c r="AS71" s="99">
        <v>0</v>
      </c>
      <c r="AT71" s="99">
        <v>0</v>
      </c>
      <c r="AU71" s="29"/>
      <c r="AV71" s="30" t="str">
        <f>+IF(AU71="","",IFERROR(VLOOKUP($AU:$AU,[3]Hoja1!$F:$I,2,0),""))</f>
        <v/>
      </c>
      <c r="AW71" s="29" t="str">
        <f>+IF(AU71="","",IFERROR(VLOOKUP($AU:$AU,[3]Hoja1!$F:$I,3,0),""))</f>
        <v/>
      </c>
      <c r="AX71" s="99">
        <f>+IF(AU71="",0,IFERROR(VLOOKUP($AU:$AU,[3]Hoja1!$F:$I,4,0),0))</f>
        <v>0</v>
      </c>
      <c r="AY71" s="99">
        <v>0</v>
      </c>
      <c r="AZ71" s="99">
        <v>0</v>
      </c>
      <c r="BA71" s="29"/>
      <c r="BB71" s="30"/>
      <c r="BC71" s="29"/>
      <c r="BD71" s="99">
        <v>0</v>
      </c>
    </row>
    <row r="72" spans="1:56" s="28" customFormat="1" ht="10" x14ac:dyDescent="0.35">
      <c r="A72" s="29">
        <v>31886736</v>
      </c>
      <c r="B72" s="29" t="s">
        <v>11</v>
      </c>
      <c r="C72" s="29" t="s">
        <v>12</v>
      </c>
      <c r="D72" s="29">
        <v>749</v>
      </c>
      <c r="E72" s="29" t="s">
        <v>89</v>
      </c>
      <c r="F72" s="29" t="s">
        <v>90</v>
      </c>
      <c r="G72" s="30">
        <v>45664</v>
      </c>
      <c r="H72" s="30">
        <v>45665</v>
      </c>
      <c r="I72" s="99">
        <v>191425</v>
      </c>
      <c r="J72" s="99">
        <v>191425</v>
      </c>
      <c r="K72" s="100" t="s">
        <v>14</v>
      </c>
      <c r="L72" s="108" t="e">
        <v>#N/A</v>
      </c>
      <c r="M72" s="29" t="s">
        <v>67</v>
      </c>
      <c r="N72" s="99">
        <v>0</v>
      </c>
      <c r="O72" s="101"/>
      <c r="P72" s="29" t="s">
        <v>68</v>
      </c>
      <c r="Q72" s="30">
        <v>45664</v>
      </c>
      <c r="R72" s="30">
        <v>45665</v>
      </c>
      <c r="S72" s="30">
        <v>45681</v>
      </c>
      <c r="T72" s="30"/>
      <c r="U72" s="29">
        <v>7</v>
      </c>
      <c r="V72" s="29" t="s">
        <v>275</v>
      </c>
      <c r="W72" s="99">
        <v>0</v>
      </c>
      <c r="X72" s="29"/>
      <c r="Y72" s="29"/>
      <c r="Z72" s="29"/>
      <c r="AA72" s="29" t="s">
        <v>57</v>
      </c>
      <c r="AB72" s="29"/>
      <c r="AC72" s="29" t="s">
        <v>17</v>
      </c>
      <c r="AD72" s="99">
        <v>0</v>
      </c>
      <c r="AE72" s="99">
        <v>0</v>
      </c>
      <c r="AF72" s="99">
        <v>0</v>
      </c>
      <c r="AG72" s="99">
        <v>0</v>
      </c>
      <c r="AH72" s="99">
        <v>0</v>
      </c>
      <c r="AI72" s="99">
        <v>0</v>
      </c>
      <c r="AJ72" s="99">
        <v>191425</v>
      </c>
      <c r="AK72" s="99">
        <v>0</v>
      </c>
      <c r="AL72" s="99">
        <v>0</v>
      </c>
      <c r="AM72" s="99">
        <v>0</v>
      </c>
      <c r="AN72" s="99">
        <v>0</v>
      </c>
      <c r="AO72" s="29"/>
      <c r="AP72" s="30" t="str">
        <f>+IF(AO72="","",IFERROR(VLOOKUP($AO:$AO,[3]Hoja1!$F:$I,2,0),""))</f>
        <v/>
      </c>
      <c r="AQ72" s="29" t="str">
        <f>+IF(AO72="","",IFERROR(VLOOKUP($AO:$AO,[3]Hoja1!$F:$I,3,0),""))</f>
        <v/>
      </c>
      <c r="AR72" s="99">
        <f>+IF(AO72="",0,IFERROR(VLOOKUP($AO:$AO,[3]Hoja1!$F:$I,4,0),0))</f>
        <v>0</v>
      </c>
      <c r="AS72" s="99">
        <v>0</v>
      </c>
      <c r="AT72" s="99">
        <v>0</v>
      </c>
      <c r="AU72" s="29"/>
      <c r="AV72" s="30" t="str">
        <f>+IF(AU72="","",IFERROR(VLOOKUP($AU:$AU,[3]Hoja1!$F:$I,2,0),""))</f>
        <v/>
      </c>
      <c r="AW72" s="29" t="str">
        <f>+IF(AU72="","",IFERROR(VLOOKUP($AU:$AU,[3]Hoja1!$F:$I,3,0),""))</f>
        <v/>
      </c>
      <c r="AX72" s="99">
        <f>+IF(AU72="",0,IFERROR(VLOOKUP($AU:$AU,[3]Hoja1!$F:$I,4,0),0))</f>
        <v>0</v>
      </c>
      <c r="AY72" s="99">
        <v>0</v>
      </c>
      <c r="AZ72" s="99">
        <v>0</v>
      </c>
      <c r="BA72" s="29"/>
      <c r="BB72" s="30"/>
      <c r="BC72" s="29"/>
      <c r="BD72" s="99">
        <v>0</v>
      </c>
    </row>
    <row r="73" spans="1:56" s="28" customFormat="1" ht="10" x14ac:dyDescent="0.35">
      <c r="A73" s="29">
        <v>31886736</v>
      </c>
      <c r="B73" s="29" t="s">
        <v>11</v>
      </c>
      <c r="C73" s="29" t="s">
        <v>12</v>
      </c>
      <c r="D73" s="29">
        <v>750</v>
      </c>
      <c r="E73" s="29" t="s">
        <v>91</v>
      </c>
      <c r="F73" s="29" t="s">
        <v>92</v>
      </c>
      <c r="G73" s="30">
        <v>45664</v>
      </c>
      <c r="H73" s="30">
        <v>45665</v>
      </c>
      <c r="I73" s="99">
        <v>191425</v>
      </c>
      <c r="J73" s="99">
        <v>191425</v>
      </c>
      <c r="K73" s="100" t="s">
        <v>14</v>
      </c>
      <c r="L73" s="108" t="e">
        <v>#N/A</v>
      </c>
      <c r="M73" s="29" t="s">
        <v>67</v>
      </c>
      <c r="N73" s="99">
        <v>0</v>
      </c>
      <c r="O73" s="101"/>
      <c r="P73" s="29" t="s">
        <v>68</v>
      </c>
      <c r="Q73" s="30">
        <v>45664</v>
      </c>
      <c r="R73" s="30">
        <v>45665</v>
      </c>
      <c r="S73" s="30">
        <v>45681</v>
      </c>
      <c r="T73" s="30"/>
      <c r="U73" s="29">
        <v>7</v>
      </c>
      <c r="V73" s="29" t="s">
        <v>275</v>
      </c>
      <c r="W73" s="99">
        <v>0</v>
      </c>
      <c r="X73" s="29"/>
      <c r="Y73" s="29"/>
      <c r="Z73" s="29"/>
      <c r="AA73" s="29" t="s">
        <v>57</v>
      </c>
      <c r="AB73" s="29"/>
      <c r="AC73" s="29" t="s">
        <v>17</v>
      </c>
      <c r="AD73" s="99">
        <v>0</v>
      </c>
      <c r="AE73" s="99">
        <v>0</v>
      </c>
      <c r="AF73" s="99">
        <v>0</v>
      </c>
      <c r="AG73" s="99">
        <v>0</v>
      </c>
      <c r="AH73" s="99">
        <v>0</v>
      </c>
      <c r="AI73" s="99">
        <v>0</v>
      </c>
      <c r="AJ73" s="99">
        <v>191425</v>
      </c>
      <c r="AK73" s="99">
        <v>0</v>
      </c>
      <c r="AL73" s="99">
        <v>0</v>
      </c>
      <c r="AM73" s="99">
        <v>0</v>
      </c>
      <c r="AN73" s="99">
        <v>0</v>
      </c>
      <c r="AO73" s="29"/>
      <c r="AP73" s="30" t="str">
        <f>+IF(AO73="","",IFERROR(VLOOKUP($AO:$AO,[3]Hoja1!$F:$I,2,0),""))</f>
        <v/>
      </c>
      <c r="AQ73" s="29" t="str">
        <f>+IF(AO73="","",IFERROR(VLOOKUP($AO:$AO,[3]Hoja1!$F:$I,3,0),""))</f>
        <v/>
      </c>
      <c r="AR73" s="99">
        <f>+IF(AO73="",0,IFERROR(VLOOKUP($AO:$AO,[3]Hoja1!$F:$I,4,0),0))</f>
        <v>0</v>
      </c>
      <c r="AS73" s="99">
        <v>0</v>
      </c>
      <c r="AT73" s="99">
        <v>0</v>
      </c>
      <c r="AU73" s="29"/>
      <c r="AV73" s="30" t="str">
        <f>+IF(AU73="","",IFERROR(VLOOKUP($AU:$AU,[3]Hoja1!$F:$I,2,0),""))</f>
        <v/>
      </c>
      <c r="AW73" s="29" t="str">
        <f>+IF(AU73="","",IFERROR(VLOOKUP($AU:$AU,[3]Hoja1!$F:$I,3,0),""))</f>
        <v/>
      </c>
      <c r="AX73" s="99">
        <f>+IF(AU73="",0,IFERROR(VLOOKUP($AU:$AU,[3]Hoja1!$F:$I,4,0),0))</f>
        <v>0</v>
      </c>
      <c r="AY73" s="99">
        <v>0</v>
      </c>
      <c r="AZ73" s="99">
        <v>0</v>
      </c>
      <c r="BA73" s="29"/>
      <c r="BB73" s="30"/>
      <c r="BC73" s="29"/>
      <c r="BD73" s="99">
        <v>0</v>
      </c>
    </row>
    <row r="74" spans="1:56" s="28" customFormat="1" ht="10" x14ac:dyDescent="0.35">
      <c r="A74" s="29">
        <v>31886736</v>
      </c>
      <c r="B74" s="29" t="s">
        <v>11</v>
      </c>
      <c r="C74" s="29" t="s">
        <v>12</v>
      </c>
      <c r="D74" s="29">
        <v>743</v>
      </c>
      <c r="E74" s="29" t="s">
        <v>95</v>
      </c>
      <c r="F74" s="29" t="s">
        <v>96</v>
      </c>
      <c r="G74" s="30">
        <v>45664</v>
      </c>
      <c r="H74" s="30">
        <v>45665</v>
      </c>
      <c r="I74" s="99">
        <v>256800</v>
      </c>
      <c r="J74" s="99">
        <v>256800</v>
      </c>
      <c r="K74" s="100" t="s">
        <v>14</v>
      </c>
      <c r="L74" s="108" t="e">
        <v>#N/A</v>
      </c>
      <c r="M74" s="29" t="s">
        <v>67</v>
      </c>
      <c r="N74" s="99">
        <v>0</v>
      </c>
      <c r="O74" s="101"/>
      <c r="P74" s="29" t="s">
        <v>68</v>
      </c>
      <c r="Q74" s="30">
        <v>45664</v>
      </c>
      <c r="R74" s="30">
        <v>45665</v>
      </c>
      <c r="S74" s="30">
        <v>45681</v>
      </c>
      <c r="T74" s="30"/>
      <c r="U74" s="29">
        <v>7</v>
      </c>
      <c r="V74" s="29" t="s">
        <v>275</v>
      </c>
      <c r="W74" s="99">
        <v>0</v>
      </c>
      <c r="X74" s="29"/>
      <c r="Y74" s="29"/>
      <c r="Z74" s="29"/>
      <c r="AA74" s="29" t="s">
        <v>64</v>
      </c>
      <c r="AB74" s="29"/>
      <c r="AC74" s="29" t="s">
        <v>17</v>
      </c>
      <c r="AD74" s="99">
        <v>0</v>
      </c>
      <c r="AE74" s="99">
        <v>0</v>
      </c>
      <c r="AF74" s="99">
        <v>0</v>
      </c>
      <c r="AG74" s="99">
        <v>0</v>
      </c>
      <c r="AH74" s="99">
        <v>0</v>
      </c>
      <c r="AI74" s="99">
        <v>0</v>
      </c>
      <c r="AJ74" s="99">
        <v>256800</v>
      </c>
      <c r="AK74" s="99">
        <v>0</v>
      </c>
      <c r="AL74" s="99">
        <v>0</v>
      </c>
      <c r="AM74" s="99">
        <v>0</v>
      </c>
      <c r="AN74" s="99">
        <v>0</v>
      </c>
      <c r="AO74" s="29"/>
      <c r="AP74" s="30" t="str">
        <f>+IF(AO74="","",IFERROR(VLOOKUP($AO:$AO,[3]Hoja1!$F:$I,2,0),""))</f>
        <v/>
      </c>
      <c r="AQ74" s="29" t="str">
        <f>+IF(AO74="","",IFERROR(VLOOKUP($AO:$AO,[3]Hoja1!$F:$I,3,0),""))</f>
        <v/>
      </c>
      <c r="AR74" s="99">
        <f>+IF(AO74="",0,IFERROR(VLOOKUP($AO:$AO,[3]Hoja1!$F:$I,4,0),0))</f>
        <v>0</v>
      </c>
      <c r="AS74" s="99">
        <v>0</v>
      </c>
      <c r="AT74" s="99">
        <v>0</v>
      </c>
      <c r="AU74" s="29"/>
      <c r="AV74" s="30" t="str">
        <f>+IF(AU74="","",IFERROR(VLOOKUP($AU:$AU,[3]Hoja1!$F:$I,2,0),""))</f>
        <v/>
      </c>
      <c r="AW74" s="29" t="str">
        <f>+IF(AU74="","",IFERROR(VLOOKUP($AU:$AU,[3]Hoja1!$F:$I,3,0),""))</f>
        <v/>
      </c>
      <c r="AX74" s="99">
        <f>+IF(AU74="",0,IFERROR(VLOOKUP($AU:$AU,[3]Hoja1!$F:$I,4,0),0))</f>
        <v>0</v>
      </c>
      <c r="AY74" s="99">
        <v>0</v>
      </c>
      <c r="AZ74" s="99">
        <v>0</v>
      </c>
      <c r="BA74" s="29"/>
      <c r="BB74" s="30"/>
      <c r="BC74" s="29"/>
      <c r="BD74" s="99">
        <v>0</v>
      </c>
    </row>
    <row r="75" spans="1:56" s="28" customFormat="1" ht="10" x14ac:dyDescent="0.35">
      <c r="A75" s="29">
        <v>31886736</v>
      </c>
      <c r="B75" s="29" t="s">
        <v>11</v>
      </c>
      <c r="C75" s="29" t="s">
        <v>12</v>
      </c>
      <c r="D75" s="29">
        <v>745</v>
      </c>
      <c r="E75" s="29" t="s">
        <v>99</v>
      </c>
      <c r="F75" s="29" t="s">
        <v>100</v>
      </c>
      <c r="G75" s="30">
        <v>45664</v>
      </c>
      <c r="H75" s="30">
        <v>45665</v>
      </c>
      <c r="I75" s="99">
        <v>3464000</v>
      </c>
      <c r="J75" s="99">
        <v>3464000</v>
      </c>
      <c r="K75" s="100" t="s">
        <v>14</v>
      </c>
      <c r="L75" s="108" t="e">
        <v>#N/A</v>
      </c>
      <c r="M75" s="29" t="s">
        <v>67</v>
      </c>
      <c r="N75" s="99">
        <v>0</v>
      </c>
      <c r="O75" s="101"/>
      <c r="P75" s="29" t="s">
        <v>68</v>
      </c>
      <c r="Q75" s="30">
        <v>45664</v>
      </c>
      <c r="R75" s="30">
        <v>45665</v>
      </c>
      <c r="S75" s="30">
        <v>45680</v>
      </c>
      <c r="T75" s="30"/>
      <c r="U75" s="29">
        <v>8</v>
      </c>
      <c r="V75" s="29" t="s">
        <v>275</v>
      </c>
      <c r="W75" s="99">
        <v>0</v>
      </c>
      <c r="X75" s="29"/>
      <c r="Y75" s="29"/>
      <c r="Z75" s="29"/>
      <c r="AA75" s="29" t="s">
        <v>64</v>
      </c>
      <c r="AB75" s="29"/>
      <c r="AC75" s="29" t="s">
        <v>17</v>
      </c>
      <c r="AD75" s="99">
        <v>0</v>
      </c>
      <c r="AE75" s="99">
        <v>0</v>
      </c>
      <c r="AF75" s="99">
        <v>0</v>
      </c>
      <c r="AG75" s="99">
        <v>0</v>
      </c>
      <c r="AH75" s="99">
        <v>0</v>
      </c>
      <c r="AI75" s="99">
        <v>0</v>
      </c>
      <c r="AJ75" s="99">
        <v>3464000</v>
      </c>
      <c r="AK75" s="99">
        <v>0</v>
      </c>
      <c r="AL75" s="99">
        <v>0</v>
      </c>
      <c r="AM75" s="99">
        <v>0</v>
      </c>
      <c r="AN75" s="99">
        <v>0</v>
      </c>
      <c r="AO75" s="29"/>
      <c r="AP75" s="30" t="str">
        <f>+IF(AO75="","",IFERROR(VLOOKUP($AO:$AO,[3]Hoja1!$F:$I,2,0),""))</f>
        <v/>
      </c>
      <c r="AQ75" s="29" t="str">
        <f>+IF(AO75="","",IFERROR(VLOOKUP($AO:$AO,[3]Hoja1!$F:$I,3,0),""))</f>
        <v/>
      </c>
      <c r="AR75" s="99">
        <f>+IF(AO75="",0,IFERROR(VLOOKUP($AO:$AO,[3]Hoja1!$F:$I,4,0),0))</f>
        <v>0</v>
      </c>
      <c r="AS75" s="99">
        <v>0</v>
      </c>
      <c r="AT75" s="99">
        <v>0</v>
      </c>
      <c r="AU75" s="29"/>
      <c r="AV75" s="30" t="str">
        <f>+IF(AU75="","",IFERROR(VLOOKUP($AU:$AU,[3]Hoja1!$F:$I,2,0),""))</f>
        <v/>
      </c>
      <c r="AW75" s="29" t="str">
        <f>+IF(AU75="","",IFERROR(VLOOKUP($AU:$AU,[3]Hoja1!$F:$I,3,0),""))</f>
        <v/>
      </c>
      <c r="AX75" s="99">
        <f>+IF(AU75="",0,IFERROR(VLOOKUP($AU:$AU,[3]Hoja1!$F:$I,4,0),0))</f>
        <v>0</v>
      </c>
      <c r="AY75" s="99">
        <v>0</v>
      </c>
      <c r="AZ75" s="99">
        <v>0</v>
      </c>
      <c r="BA75" s="29"/>
      <c r="BB75" s="30"/>
      <c r="BC75" s="29"/>
      <c r="BD75" s="99">
        <v>0</v>
      </c>
    </row>
    <row r="76" spans="1:56" s="28" customFormat="1" ht="10" customHeight="1" x14ac:dyDescent="0.35">
      <c r="A76" s="29">
        <v>31886736</v>
      </c>
      <c r="B76" s="29" t="s">
        <v>11</v>
      </c>
      <c r="C76" s="29" t="s">
        <v>12</v>
      </c>
      <c r="D76" s="29">
        <v>792</v>
      </c>
      <c r="E76" s="29" t="s">
        <v>65</v>
      </c>
      <c r="F76" s="29" t="s">
        <v>66</v>
      </c>
      <c r="G76" s="30">
        <v>45691</v>
      </c>
      <c r="H76" s="30">
        <v>45691</v>
      </c>
      <c r="I76" s="99">
        <v>720000</v>
      </c>
      <c r="J76" s="99">
        <v>720000</v>
      </c>
      <c r="K76" s="100" t="s">
        <v>14</v>
      </c>
      <c r="L76" s="108" t="e">
        <v>#N/A</v>
      </c>
      <c r="M76" s="29" t="s">
        <v>67</v>
      </c>
      <c r="N76" s="99">
        <v>0</v>
      </c>
      <c r="O76" s="101"/>
      <c r="P76" s="29" t="s">
        <v>68</v>
      </c>
      <c r="Q76" s="30">
        <v>45691</v>
      </c>
      <c r="R76" s="30">
        <v>45691</v>
      </c>
      <c r="S76" s="30">
        <v>45694</v>
      </c>
      <c r="T76" s="30"/>
      <c r="U76" s="29">
        <v>-6</v>
      </c>
      <c r="V76" s="29" t="s">
        <v>274</v>
      </c>
      <c r="W76" s="99">
        <v>0</v>
      </c>
      <c r="X76" s="29"/>
      <c r="Y76" s="29"/>
      <c r="Z76" s="29"/>
      <c r="AA76" s="29" t="s">
        <v>64</v>
      </c>
      <c r="AB76" s="29"/>
      <c r="AC76" s="29" t="s">
        <v>17</v>
      </c>
      <c r="AD76" s="99">
        <v>0</v>
      </c>
      <c r="AE76" s="99">
        <v>0</v>
      </c>
      <c r="AF76" s="99">
        <v>0</v>
      </c>
      <c r="AG76" s="99">
        <v>0</v>
      </c>
      <c r="AH76" s="99">
        <v>0</v>
      </c>
      <c r="AI76" s="99">
        <v>0</v>
      </c>
      <c r="AJ76" s="99">
        <v>720000</v>
      </c>
      <c r="AK76" s="99">
        <v>0</v>
      </c>
      <c r="AL76" s="99">
        <v>0</v>
      </c>
      <c r="AM76" s="99">
        <v>0</v>
      </c>
      <c r="AN76" s="99">
        <v>0</v>
      </c>
      <c r="AO76" s="29"/>
      <c r="AP76" s="30" t="str">
        <f>+IF(AO76="","",IFERROR(VLOOKUP($AO:$AO,[3]Hoja1!$F:$I,2,0),""))</f>
        <v/>
      </c>
      <c r="AQ76" s="29" t="str">
        <f>+IF(AO76="","",IFERROR(VLOOKUP($AO:$AO,[3]Hoja1!$F:$I,3,0),""))</f>
        <v/>
      </c>
      <c r="AR76" s="99">
        <f>+IF(AO76="",0,IFERROR(VLOOKUP($AO:$AO,[3]Hoja1!$F:$I,4,0),0))</f>
        <v>0</v>
      </c>
      <c r="AS76" s="99">
        <v>0</v>
      </c>
      <c r="AT76" s="99">
        <v>0</v>
      </c>
      <c r="AU76" s="29"/>
      <c r="AV76" s="30" t="str">
        <f>+IF(AU76="","",IFERROR(VLOOKUP($AU:$AU,[3]Hoja1!$F:$I,2,0),""))</f>
        <v/>
      </c>
      <c r="AW76" s="29" t="str">
        <f>+IF(AU76="","",IFERROR(VLOOKUP($AU:$AU,[3]Hoja1!$F:$I,3,0),""))</f>
        <v/>
      </c>
      <c r="AX76" s="99">
        <f>+IF(AU76="",0,IFERROR(VLOOKUP($AU:$AU,[3]Hoja1!$F:$I,4,0),0))</f>
        <v>0</v>
      </c>
      <c r="AY76" s="99">
        <v>0</v>
      </c>
      <c r="AZ76" s="99">
        <v>0</v>
      </c>
      <c r="BA76" s="29"/>
      <c r="BB76" s="30"/>
      <c r="BC76" s="29"/>
      <c r="BD76" s="99">
        <v>0</v>
      </c>
    </row>
    <row r="77" spans="1:56" s="28" customFormat="1" ht="10" customHeight="1" x14ac:dyDescent="0.35">
      <c r="A77" s="29">
        <v>31886736</v>
      </c>
      <c r="B77" s="29" t="s">
        <v>11</v>
      </c>
      <c r="C77" s="29" t="s">
        <v>12</v>
      </c>
      <c r="D77" s="29">
        <v>799</v>
      </c>
      <c r="E77" s="29" t="s">
        <v>69</v>
      </c>
      <c r="F77" s="29" t="s">
        <v>70</v>
      </c>
      <c r="G77" s="30">
        <v>45691</v>
      </c>
      <c r="H77" s="30">
        <v>45691</v>
      </c>
      <c r="I77" s="99">
        <v>3029800</v>
      </c>
      <c r="J77" s="99">
        <v>3029800</v>
      </c>
      <c r="K77" s="100" t="s">
        <v>14</v>
      </c>
      <c r="L77" s="108" t="e">
        <v>#N/A</v>
      </c>
      <c r="M77" s="29" t="s">
        <v>67</v>
      </c>
      <c r="N77" s="99">
        <v>0</v>
      </c>
      <c r="O77" s="101"/>
      <c r="P77" s="29" t="s">
        <v>68</v>
      </c>
      <c r="Q77" s="30">
        <v>45691</v>
      </c>
      <c r="R77" s="30">
        <v>45691</v>
      </c>
      <c r="S77" s="30">
        <v>45694</v>
      </c>
      <c r="T77" s="30"/>
      <c r="U77" s="29">
        <v>-6</v>
      </c>
      <c r="V77" s="29" t="s">
        <v>274</v>
      </c>
      <c r="W77" s="99">
        <v>0</v>
      </c>
      <c r="X77" s="29"/>
      <c r="Y77" s="29"/>
      <c r="Z77" s="29"/>
      <c r="AA77" s="29" t="s">
        <v>64</v>
      </c>
      <c r="AB77" s="29"/>
      <c r="AC77" s="29" t="s">
        <v>17</v>
      </c>
      <c r="AD77" s="99">
        <v>0</v>
      </c>
      <c r="AE77" s="99">
        <v>0</v>
      </c>
      <c r="AF77" s="99">
        <v>0</v>
      </c>
      <c r="AG77" s="99">
        <v>0</v>
      </c>
      <c r="AH77" s="99">
        <v>0</v>
      </c>
      <c r="AI77" s="99">
        <v>0</v>
      </c>
      <c r="AJ77" s="99">
        <v>3029800</v>
      </c>
      <c r="AK77" s="99">
        <v>0</v>
      </c>
      <c r="AL77" s="99">
        <v>0</v>
      </c>
      <c r="AM77" s="99">
        <v>0</v>
      </c>
      <c r="AN77" s="99">
        <v>0</v>
      </c>
      <c r="AO77" s="29"/>
      <c r="AP77" s="30" t="str">
        <f>+IF(AO77="","",IFERROR(VLOOKUP($AO:$AO,[3]Hoja1!$F:$I,2,0),""))</f>
        <v/>
      </c>
      <c r="AQ77" s="29" t="str">
        <f>+IF(AO77="","",IFERROR(VLOOKUP($AO:$AO,[3]Hoja1!$F:$I,3,0),""))</f>
        <v/>
      </c>
      <c r="AR77" s="99">
        <f>+IF(AO77="",0,IFERROR(VLOOKUP($AO:$AO,[3]Hoja1!$F:$I,4,0),0))</f>
        <v>0</v>
      </c>
      <c r="AS77" s="99">
        <v>0</v>
      </c>
      <c r="AT77" s="99">
        <v>0</v>
      </c>
      <c r="AU77" s="29"/>
      <c r="AV77" s="30" t="str">
        <f>+IF(AU77="","",IFERROR(VLOOKUP($AU:$AU,[3]Hoja1!$F:$I,2,0),""))</f>
        <v/>
      </c>
      <c r="AW77" s="29" t="str">
        <f>+IF(AU77="","",IFERROR(VLOOKUP($AU:$AU,[3]Hoja1!$F:$I,3,0),""))</f>
        <v/>
      </c>
      <c r="AX77" s="99">
        <f>+IF(AU77="",0,IFERROR(VLOOKUP($AU:$AU,[3]Hoja1!$F:$I,4,0),0))</f>
        <v>0</v>
      </c>
      <c r="AY77" s="99">
        <v>0</v>
      </c>
      <c r="AZ77" s="99">
        <v>0</v>
      </c>
      <c r="BA77" s="29"/>
      <c r="BB77" s="30"/>
      <c r="BC77" s="29"/>
      <c r="BD77" s="99">
        <v>0</v>
      </c>
    </row>
    <row r="78" spans="1:56" s="28" customFormat="1" ht="10" customHeight="1" x14ac:dyDescent="0.35">
      <c r="A78" s="29">
        <v>31886736</v>
      </c>
      <c r="B78" s="29" t="s">
        <v>11</v>
      </c>
      <c r="C78" s="29" t="s">
        <v>12</v>
      </c>
      <c r="D78" s="29">
        <v>793</v>
      </c>
      <c r="E78" s="29" t="s">
        <v>71</v>
      </c>
      <c r="F78" s="29" t="s">
        <v>72</v>
      </c>
      <c r="G78" s="30">
        <v>45691</v>
      </c>
      <c r="H78" s="30">
        <v>45691</v>
      </c>
      <c r="I78" s="99">
        <v>171200</v>
      </c>
      <c r="J78" s="99">
        <v>171200</v>
      </c>
      <c r="K78" s="100" t="s">
        <v>14</v>
      </c>
      <c r="L78" s="108" t="e">
        <v>#N/A</v>
      </c>
      <c r="M78" s="29" t="s">
        <v>67</v>
      </c>
      <c r="N78" s="99">
        <v>0</v>
      </c>
      <c r="O78" s="101"/>
      <c r="P78" s="29" t="s">
        <v>68</v>
      </c>
      <c r="Q78" s="30">
        <v>45691</v>
      </c>
      <c r="R78" s="30">
        <v>45691</v>
      </c>
      <c r="S78" s="30">
        <v>45693</v>
      </c>
      <c r="T78" s="30"/>
      <c r="U78" s="29">
        <v>-5</v>
      </c>
      <c r="V78" s="29" t="s">
        <v>274</v>
      </c>
      <c r="W78" s="99">
        <v>0</v>
      </c>
      <c r="X78" s="29"/>
      <c r="Y78" s="29"/>
      <c r="Z78" s="29"/>
      <c r="AA78" s="29" t="s">
        <v>64</v>
      </c>
      <c r="AB78" s="29"/>
      <c r="AC78" s="29" t="s">
        <v>17</v>
      </c>
      <c r="AD78" s="99">
        <v>0</v>
      </c>
      <c r="AE78" s="99">
        <v>0</v>
      </c>
      <c r="AF78" s="99">
        <v>0</v>
      </c>
      <c r="AG78" s="99">
        <v>0</v>
      </c>
      <c r="AH78" s="99">
        <v>0</v>
      </c>
      <c r="AI78" s="99">
        <v>0</v>
      </c>
      <c r="AJ78" s="99">
        <v>171200</v>
      </c>
      <c r="AK78" s="99">
        <v>0</v>
      </c>
      <c r="AL78" s="99">
        <v>0</v>
      </c>
      <c r="AM78" s="99">
        <v>0</v>
      </c>
      <c r="AN78" s="99">
        <v>0</v>
      </c>
      <c r="AO78" s="29"/>
      <c r="AP78" s="30" t="str">
        <f>+IF(AO78="","",IFERROR(VLOOKUP($AO:$AO,[3]Hoja1!$F:$I,2,0),""))</f>
        <v/>
      </c>
      <c r="AQ78" s="29" t="str">
        <f>+IF(AO78="","",IFERROR(VLOOKUP($AO:$AO,[3]Hoja1!$F:$I,3,0),""))</f>
        <v/>
      </c>
      <c r="AR78" s="99">
        <f>+IF(AO78="",0,IFERROR(VLOOKUP($AO:$AO,[3]Hoja1!$F:$I,4,0),0))</f>
        <v>0</v>
      </c>
      <c r="AS78" s="99">
        <v>0</v>
      </c>
      <c r="AT78" s="99">
        <v>0</v>
      </c>
      <c r="AU78" s="29"/>
      <c r="AV78" s="30" t="str">
        <f>+IF(AU78="","",IFERROR(VLOOKUP($AU:$AU,[3]Hoja1!$F:$I,2,0),""))</f>
        <v/>
      </c>
      <c r="AW78" s="29" t="str">
        <f>+IF(AU78="","",IFERROR(VLOOKUP($AU:$AU,[3]Hoja1!$F:$I,3,0),""))</f>
        <v/>
      </c>
      <c r="AX78" s="99">
        <f>+IF(AU78="",0,IFERROR(VLOOKUP($AU:$AU,[3]Hoja1!$F:$I,4,0),0))</f>
        <v>0</v>
      </c>
      <c r="AY78" s="99">
        <v>0</v>
      </c>
      <c r="AZ78" s="99">
        <v>0</v>
      </c>
      <c r="BA78" s="29"/>
      <c r="BB78" s="30"/>
      <c r="BC78" s="29"/>
      <c r="BD78" s="99">
        <v>0</v>
      </c>
    </row>
    <row r="79" spans="1:56" s="28" customFormat="1" ht="10" customHeight="1" x14ac:dyDescent="0.35">
      <c r="A79" s="29">
        <v>31886736</v>
      </c>
      <c r="B79" s="29" t="s">
        <v>11</v>
      </c>
      <c r="C79" s="29" t="s">
        <v>12</v>
      </c>
      <c r="D79" s="29">
        <v>794</v>
      </c>
      <c r="E79" s="29" t="s">
        <v>73</v>
      </c>
      <c r="F79" s="29" t="s">
        <v>74</v>
      </c>
      <c r="G79" s="30">
        <v>45691</v>
      </c>
      <c r="H79" s="30">
        <v>45691</v>
      </c>
      <c r="I79" s="99">
        <v>191425</v>
      </c>
      <c r="J79" s="99">
        <v>191425</v>
      </c>
      <c r="K79" s="100" t="s">
        <v>14</v>
      </c>
      <c r="L79" s="108" t="e">
        <v>#N/A</v>
      </c>
      <c r="M79" s="29" t="s">
        <v>67</v>
      </c>
      <c r="N79" s="99">
        <v>0</v>
      </c>
      <c r="O79" s="101"/>
      <c r="P79" s="29" t="s">
        <v>68</v>
      </c>
      <c r="Q79" s="30">
        <v>45691</v>
      </c>
      <c r="R79" s="30">
        <v>45691</v>
      </c>
      <c r="S79" s="30">
        <v>45693</v>
      </c>
      <c r="T79" s="30"/>
      <c r="U79" s="29">
        <v>-5</v>
      </c>
      <c r="V79" s="29" t="s">
        <v>274</v>
      </c>
      <c r="W79" s="99">
        <v>0</v>
      </c>
      <c r="X79" s="29"/>
      <c r="Y79" s="29"/>
      <c r="Z79" s="29"/>
      <c r="AA79" s="29" t="s">
        <v>57</v>
      </c>
      <c r="AB79" s="29"/>
      <c r="AC79" s="29" t="s">
        <v>17</v>
      </c>
      <c r="AD79" s="99">
        <v>0</v>
      </c>
      <c r="AE79" s="99">
        <v>0</v>
      </c>
      <c r="AF79" s="99">
        <v>0</v>
      </c>
      <c r="AG79" s="99">
        <v>0</v>
      </c>
      <c r="AH79" s="99">
        <v>0</v>
      </c>
      <c r="AI79" s="99">
        <v>0</v>
      </c>
      <c r="AJ79" s="99">
        <v>191425</v>
      </c>
      <c r="AK79" s="99">
        <v>0</v>
      </c>
      <c r="AL79" s="99">
        <v>0</v>
      </c>
      <c r="AM79" s="99">
        <v>0</v>
      </c>
      <c r="AN79" s="99">
        <v>0</v>
      </c>
      <c r="AO79" s="29"/>
      <c r="AP79" s="30" t="str">
        <f>+IF(AO79="","",IFERROR(VLOOKUP($AO:$AO,[3]Hoja1!$F:$I,2,0),""))</f>
        <v/>
      </c>
      <c r="AQ79" s="29" t="str">
        <f>+IF(AO79="","",IFERROR(VLOOKUP($AO:$AO,[3]Hoja1!$F:$I,3,0),""))</f>
        <v/>
      </c>
      <c r="AR79" s="99">
        <f>+IF(AO79="",0,IFERROR(VLOOKUP($AO:$AO,[3]Hoja1!$F:$I,4,0),0))</f>
        <v>0</v>
      </c>
      <c r="AS79" s="99">
        <v>0</v>
      </c>
      <c r="AT79" s="99">
        <v>0</v>
      </c>
      <c r="AU79" s="29"/>
      <c r="AV79" s="30" t="str">
        <f>+IF(AU79="","",IFERROR(VLOOKUP($AU:$AU,[3]Hoja1!$F:$I,2,0),""))</f>
        <v/>
      </c>
      <c r="AW79" s="29" t="str">
        <f>+IF(AU79="","",IFERROR(VLOOKUP($AU:$AU,[3]Hoja1!$F:$I,3,0),""))</f>
        <v/>
      </c>
      <c r="AX79" s="99">
        <f>+IF(AU79="",0,IFERROR(VLOOKUP($AU:$AU,[3]Hoja1!$F:$I,4,0),0))</f>
        <v>0</v>
      </c>
      <c r="AY79" s="99">
        <v>0</v>
      </c>
      <c r="AZ79" s="99">
        <v>0</v>
      </c>
      <c r="BA79" s="29"/>
      <c r="BB79" s="30"/>
      <c r="BC79" s="29"/>
      <c r="BD79" s="99">
        <v>0</v>
      </c>
    </row>
    <row r="80" spans="1:56" s="28" customFormat="1" ht="10" x14ac:dyDescent="0.35">
      <c r="A80" s="29">
        <v>31886736</v>
      </c>
      <c r="B80" s="29" t="s">
        <v>11</v>
      </c>
      <c r="C80" s="29" t="s">
        <v>12</v>
      </c>
      <c r="D80" s="29">
        <v>795</v>
      </c>
      <c r="E80" s="29" t="s">
        <v>75</v>
      </c>
      <c r="F80" s="29" t="s">
        <v>76</v>
      </c>
      <c r="G80" s="30">
        <v>45691</v>
      </c>
      <c r="H80" s="30">
        <v>45691</v>
      </c>
      <c r="I80" s="99">
        <v>191425</v>
      </c>
      <c r="J80" s="99">
        <v>191425</v>
      </c>
      <c r="K80" s="100" t="s">
        <v>14</v>
      </c>
      <c r="L80" s="108" t="e">
        <v>#N/A</v>
      </c>
      <c r="M80" s="29" t="s">
        <v>67</v>
      </c>
      <c r="N80" s="99">
        <v>0</v>
      </c>
      <c r="O80" s="101"/>
      <c r="P80" s="29" t="s">
        <v>68</v>
      </c>
      <c r="Q80" s="30">
        <v>45691</v>
      </c>
      <c r="R80" s="30">
        <v>45691</v>
      </c>
      <c r="S80" s="30">
        <v>45693</v>
      </c>
      <c r="T80" s="30"/>
      <c r="U80" s="29">
        <v>-5</v>
      </c>
      <c r="V80" s="29" t="s">
        <v>274</v>
      </c>
      <c r="W80" s="99">
        <v>0</v>
      </c>
      <c r="X80" s="29"/>
      <c r="Y80" s="29"/>
      <c r="Z80" s="29"/>
      <c r="AA80" s="29" t="s">
        <v>57</v>
      </c>
      <c r="AB80" s="29"/>
      <c r="AC80" s="29" t="s">
        <v>17</v>
      </c>
      <c r="AD80" s="99">
        <v>0</v>
      </c>
      <c r="AE80" s="99">
        <v>0</v>
      </c>
      <c r="AF80" s="99">
        <v>0</v>
      </c>
      <c r="AG80" s="99">
        <v>0</v>
      </c>
      <c r="AH80" s="99">
        <v>0</v>
      </c>
      <c r="AI80" s="99">
        <v>0</v>
      </c>
      <c r="AJ80" s="99">
        <v>191425</v>
      </c>
      <c r="AK80" s="99">
        <v>0</v>
      </c>
      <c r="AL80" s="99">
        <v>0</v>
      </c>
      <c r="AM80" s="99">
        <v>0</v>
      </c>
      <c r="AN80" s="99">
        <v>0</v>
      </c>
      <c r="AO80" s="29"/>
      <c r="AP80" s="30" t="str">
        <f>+IF(AO80="","",IFERROR(VLOOKUP($AO:$AO,[3]Hoja1!$F:$I,2,0),""))</f>
        <v/>
      </c>
      <c r="AQ80" s="29" t="str">
        <f>+IF(AO80="","",IFERROR(VLOOKUP($AO:$AO,[3]Hoja1!$F:$I,3,0),""))</f>
        <v/>
      </c>
      <c r="AR80" s="99">
        <f>+IF(AO80="",0,IFERROR(VLOOKUP($AO:$AO,[3]Hoja1!$F:$I,4,0),0))</f>
        <v>0</v>
      </c>
      <c r="AS80" s="99">
        <v>0</v>
      </c>
      <c r="AT80" s="99">
        <v>0</v>
      </c>
      <c r="AU80" s="29"/>
      <c r="AV80" s="30" t="str">
        <f>+IF(AU80="","",IFERROR(VLOOKUP($AU:$AU,[3]Hoja1!$F:$I,2,0),""))</f>
        <v/>
      </c>
      <c r="AW80" s="29" t="str">
        <f>+IF(AU80="","",IFERROR(VLOOKUP($AU:$AU,[3]Hoja1!$F:$I,3,0),""))</f>
        <v/>
      </c>
      <c r="AX80" s="99">
        <f>+IF(AU80="",0,IFERROR(VLOOKUP($AU:$AU,[3]Hoja1!$F:$I,4,0),0))</f>
        <v>0</v>
      </c>
      <c r="AY80" s="99">
        <v>0</v>
      </c>
      <c r="AZ80" s="99">
        <v>0</v>
      </c>
      <c r="BA80" s="29"/>
      <c r="BB80" s="30"/>
      <c r="BC80" s="29"/>
      <c r="BD80" s="99">
        <v>0</v>
      </c>
    </row>
    <row r="81" spans="1:56" s="28" customFormat="1" ht="10" x14ac:dyDescent="0.35">
      <c r="A81" s="29">
        <v>31886736</v>
      </c>
      <c r="B81" s="29" t="s">
        <v>11</v>
      </c>
      <c r="C81" s="29" t="s">
        <v>12</v>
      </c>
      <c r="D81" s="29">
        <v>796</v>
      </c>
      <c r="E81" s="29" t="s">
        <v>77</v>
      </c>
      <c r="F81" s="29" t="s">
        <v>78</v>
      </c>
      <c r="G81" s="30">
        <v>45691</v>
      </c>
      <c r="H81" s="30">
        <v>45691</v>
      </c>
      <c r="I81" s="99">
        <v>191425</v>
      </c>
      <c r="J81" s="99">
        <v>191425</v>
      </c>
      <c r="K81" s="100" t="s">
        <v>14</v>
      </c>
      <c r="L81" s="108" t="e">
        <v>#N/A</v>
      </c>
      <c r="M81" s="29" t="s">
        <v>67</v>
      </c>
      <c r="N81" s="99">
        <v>0</v>
      </c>
      <c r="O81" s="101"/>
      <c r="P81" s="29" t="s">
        <v>68</v>
      </c>
      <c r="Q81" s="30">
        <v>45691</v>
      </c>
      <c r="R81" s="30">
        <v>45691</v>
      </c>
      <c r="S81" s="30">
        <v>45693</v>
      </c>
      <c r="T81" s="30"/>
      <c r="U81" s="29">
        <v>-5</v>
      </c>
      <c r="V81" s="29" t="s">
        <v>274</v>
      </c>
      <c r="W81" s="99">
        <v>0</v>
      </c>
      <c r="X81" s="29"/>
      <c r="Y81" s="29"/>
      <c r="Z81" s="29"/>
      <c r="AA81" s="29" t="s">
        <v>57</v>
      </c>
      <c r="AB81" s="29"/>
      <c r="AC81" s="29" t="s">
        <v>17</v>
      </c>
      <c r="AD81" s="99">
        <v>0</v>
      </c>
      <c r="AE81" s="99">
        <v>0</v>
      </c>
      <c r="AF81" s="99">
        <v>0</v>
      </c>
      <c r="AG81" s="99">
        <v>0</v>
      </c>
      <c r="AH81" s="99">
        <v>0</v>
      </c>
      <c r="AI81" s="99">
        <v>0</v>
      </c>
      <c r="AJ81" s="99">
        <v>191425</v>
      </c>
      <c r="AK81" s="99">
        <v>0</v>
      </c>
      <c r="AL81" s="99">
        <v>0</v>
      </c>
      <c r="AM81" s="99">
        <v>0</v>
      </c>
      <c r="AN81" s="99">
        <v>0</v>
      </c>
      <c r="AO81" s="29"/>
      <c r="AP81" s="30" t="str">
        <f>+IF(AO81="","",IFERROR(VLOOKUP($AO:$AO,[3]Hoja1!$F:$I,2,0),""))</f>
        <v/>
      </c>
      <c r="AQ81" s="29" t="str">
        <f>+IF(AO81="","",IFERROR(VLOOKUP($AO:$AO,[3]Hoja1!$F:$I,3,0),""))</f>
        <v/>
      </c>
      <c r="AR81" s="99">
        <f>+IF(AO81="",0,IFERROR(VLOOKUP($AO:$AO,[3]Hoja1!$F:$I,4,0),0))</f>
        <v>0</v>
      </c>
      <c r="AS81" s="99">
        <v>0</v>
      </c>
      <c r="AT81" s="99">
        <v>0</v>
      </c>
      <c r="AU81" s="29"/>
      <c r="AV81" s="30" t="str">
        <f>+IF(AU81="","",IFERROR(VLOOKUP($AU:$AU,[3]Hoja1!$F:$I,2,0),""))</f>
        <v/>
      </c>
      <c r="AW81" s="29" t="str">
        <f>+IF(AU81="","",IFERROR(VLOOKUP($AU:$AU,[3]Hoja1!$F:$I,3,0),""))</f>
        <v/>
      </c>
      <c r="AX81" s="99">
        <f>+IF(AU81="",0,IFERROR(VLOOKUP($AU:$AU,[3]Hoja1!$F:$I,4,0),0))</f>
        <v>0</v>
      </c>
      <c r="AY81" s="99">
        <v>0</v>
      </c>
      <c r="AZ81" s="99">
        <v>0</v>
      </c>
      <c r="BA81" s="29"/>
      <c r="BB81" s="30"/>
      <c r="BC81" s="29"/>
      <c r="BD81" s="99">
        <v>0</v>
      </c>
    </row>
    <row r="82" spans="1:56" s="28" customFormat="1" ht="10" x14ac:dyDescent="0.35">
      <c r="A82" s="29">
        <v>31886736</v>
      </c>
      <c r="B82" s="29" t="s">
        <v>11</v>
      </c>
      <c r="C82" s="29" t="s">
        <v>12</v>
      </c>
      <c r="D82" s="29">
        <v>797</v>
      </c>
      <c r="E82" s="29" t="s">
        <v>79</v>
      </c>
      <c r="F82" s="29" t="s">
        <v>80</v>
      </c>
      <c r="G82" s="30">
        <v>45691</v>
      </c>
      <c r="H82" s="30">
        <v>45691</v>
      </c>
      <c r="I82" s="99">
        <v>191425</v>
      </c>
      <c r="J82" s="99">
        <v>191425</v>
      </c>
      <c r="K82" s="100" t="s">
        <v>14</v>
      </c>
      <c r="L82" s="108" t="e">
        <v>#N/A</v>
      </c>
      <c r="M82" s="29" t="s">
        <v>67</v>
      </c>
      <c r="N82" s="99">
        <v>0</v>
      </c>
      <c r="O82" s="101"/>
      <c r="P82" s="29" t="s">
        <v>68</v>
      </c>
      <c r="Q82" s="30">
        <v>45691</v>
      </c>
      <c r="R82" s="30">
        <v>45691</v>
      </c>
      <c r="S82" s="30">
        <v>45693</v>
      </c>
      <c r="T82" s="30"/>
      <c r="U82" s="29">
        <v>-5</v>
      </c>
      <c r="V82" s="29" t="s">
        <v>274</v>
      </c>
      <c r="W82" s="99">
        <v>0</v>
      </c>
      <c r="X82" s="29"/>
      <c r="Y82" s="29"/>
      <c r="Z82" s="29"/>
      <c r="AA82" s="29" t="s">
        <v>57</v>
      </c>
      <c r="AB82" s="29"/>
      <c r="AC82" s="29" t="s">
        <v>17</v>
      </c>
      <c r="AD82" s="99">
        <v>0</v>
      </c>
      <c r="AE82" s="99">
        <v>0</v>
      </c>
      <c r="AF82" s="99">
        <v>0</v>
      </c>
      <c r="AG82" s="99">
        <v>0</v>
      </c>
      <c r="AH82" s="99">
        <v>0</v>
      </c>
      <c r="AI82" s="99">
        <v>0</v>
      </c>
      <c r="AJ82" s="99">
        <v>191425</v>
      </c>
      <c r="AK82" s="99">
        <v>0</v>
      </c>
      <c r="AL82" s="99">
        <v>0</v>
      </c>
      <c r="AM82" s="99">
        <v>0</v>
      </c>
      <c r="AN82" s="99">
        <v>0</v>
      </c>
      <c r="AO82" s="29"/>
      <c r="AP82" s="30" t="str">
        <f>+IF(AO82="","",IFERROR(VLOOKUP($AO:$AO,[3]Hoja1!$F:$I,2,0),""))</f>
        <v/>
      </c>
      <c r="AQ82" s="29" t="str">
        <f>+IF(AO82="","",IFERROR(VLOOKUP($AO:$AO,[3]Hoja1!$F:$I,3,0),""))</f>
        <v/>
      </c>
      <c r="AR82" s="99">
        <f>+IF(AO82="",0,IFERROR(VLOOKUP($AO:$AO,[3]Hoja1!$F:$I,4,0),0))</f>
        <v>0</v>
      </c>
      <c r="AS82" s="99">
        <v>0</v>
      </c>
      <c r="AT82" s="99">
        <v>0</v>
      </c>
      <c r="AU82" s="29"/>
      <c r="AV82" s="30" t="str">
        <f>+IF(AU82="","",IFERROR(VLOOKUP($AU:$AU,[3]Hoja1!$F:$I,2,0),""))</f>
        <v/>
      </c>
      <c r="AW82" s="29" t="str">
        <f>+IF(AU82="","",IFERROR(VLOOKUP($AU:$AU,[3]Hoja1!$F:$I,3,0),""))</f>
        <v/>
      </c>
      <c r="AX82" s="99">
        <f>+IF(AU82="",0,IFERROR(VLOOKUP($AU:$AU,[3]Hoja1!$F:$I,4,0),0))</f>
        <v>0</v>
      </c>
      <c r="AY82" s="99">
        <v>0</v>
      </c>
      <c r="AZ82" s="99">
        <v>0</v>
      </c>
      <c r="BA82" s="29"/>
      <c r="BB82" s="30"/>
      <c r="BC82" s="29"/>
      <c r="BD82" s="99">
        <v>0</v>
      </c>
    </row>
    <row r="83" spans="1:56" s="28" customFormat="1" ht="10" x14ac:dyDescent="0.35">
      <c r="A83" s="29">
        <v>31886736</v>
      </c>
      <c r="B83" s="29" t="s">
        <v>11</v>
      </c>
      <c r="C83" s="29" t="s">
        <v>12</v>
      </c>
      <c r="D83" s="29">
        <v>798</v>
      </c>
      <c r="E83" s="29" t="s">
        <v>81</v>
      </c>
      <c r="F83" s="29" t="s">
        <v>82</v>
      </c>
      <c r="G83" s="30">
        <v>45691</v>
      </c>
      <c r="H83" s="30">
        <v>45691</v>
      </c>
      <c r="I83" s="99">
        <v>191425</v>
      </c>
      <c r="J83" s="99">
        <v>191425</v>
      </c>
      <c r="K83" s="100" t="s">
        <v>14</v>
      </c>
      <c r="L83" s="108" t="e">
        <v>#N/A</v>
      </c>
      <c r="M83" s="29" t="s">
        <v>67</v>
      </c>
      <c r="N83" s="99">
        <v>0</v>
      </c>
      <c r="O83" s="101"/>
      <c r="P83" s="29" t="s">
        <v>68</v>
      </c>
      <c r="Q83" s="30">
        <v>45691</v>
      </c>
      <c r="R83" s="30">
        <v>45691</v>
      </c>
      <c r="S83" s="30">
        <v>45693</v>
      </c>
      <c r="T83" s="30"/>
      <c r="U83" s="29">
        <v>-5</v>
      </c>
      <c r="V83" s="29" t="s">
        <v>274</v>
      </c>
      <c r="W83" s="99">
        <v>0</v>
      </c>
      <c r="X83" s="29"/>
      <c r="Y83" s="29"/>
      <c r="Z83" s="29"/>
      <c r="AA83" s="29" t="s">
        <v>57</v>
      </c>
      <c r="AB83" s="29"/>
      <c r="AC83" s="29" t="s">
        <v>17</v>
      </c>
      <c r="AD83" s="99">
        <v>0</v>
      </c>
      <c r="AE83" s="99">
        <v>0</v>
      </c>
      <c r="AF83" s="99">
        <v>0</v>
      </c>
      <c r="AG83" s="99">
        <v>0</v>
      </c>
      <c r="AH83" s="99">
        <v>0</v>
      </c>
      <c r="AI83" s="99">
        <v>0</v>
      </c>
      <c r="AJ83" s="99">
        <v>191425</v>
      </c>
      <c r="AK83" s="99">
        <v>0</v>
      </c>
      <c r="AL83" s="99">
        <v>0</v>
      </c>
      <c r="AM83" s="99">
        <v>0</v>
      </c>
      <c r="AN83" s="99">
        <v>0</v>
      </c>
      <c r="AO83" s="29"/>
      <c r="AP83" s="30" t="str">
        <f>+IF(AO83="","",IFERROR(VLOOKUP($AO:$AO,[3]Hoja1!$F:$I,2,0),""))</f>
        <v/>
      </c>
      <c r="AQ83" s="29" t="str">
        <f>+IF(AO83="","",IFERROR(VLOOKUP($AO:$AO,[3]Hoja1!$F:$I,3,0),""))</f>
        <v/>
      </c>
      <c r="AR83" s="99">
        <f>+IF(AO83="",0,IFERROR(VLOOKUP($AO:$AO,[3]Hoja1!$F:$I,4,0),0))</f>
        <v>0</v>
      </c>
      <c r="AS83" s="99">
        <v>0</v>
      </c>
      <c r="AT83" s="99">
        <v>0</v>
      </c>
      <c r="AU83" s="29"/>
      <c r="AV83" s="30" t="str">
        <f>+IF(AU83="","",IFERROR(VLOOKUP($AU:$AU,[3]Hoja1!$F:$I,2,0),""))</f>
        <v/>
      </c>
      <c r="AW83" s="29" t="str">
        <f>+IF(AU83="","",IFERROR(VLOOKUP($AU:$AU,[3]Hoja1!$F:$I,3,0),""))</f>
        <v/>
      </c>
      <c r="AX83" s="99">
        <f>+IF(AU83="",0,IFERROR(VLOOKUP($AU:$AU,[3]Hoja1!$F:$I,4,0),0))</f>
        <v>0</v>
      </c>
      <c r="AY83" s="99">
        <v>0</v>
      </c>
      <c r="AZ83" s="99">
        <v>0</v>
      </c>
      <c r="BA83" s="29"/>
      <c r="BB83" s="30"/>
      <c r="BC83" s="29"/>
      <c r="BD83" s="99">
        <v>0</v>
      </c>
    </row>
    <row r="84" spans="1:56" s="28" customFormat="1" ht="10" x14ac:dyDescent="0.35">
      <c r="A84" s="29">
        <v>31886736</v>
      </c>
      <c r="B84" s="29" t="s">
        <v>11</v>
      </c>
      <c r="C84" s="29" t="s">
        <v>12</v>
      </c>
      <c r="D84" s="29">
        <v>694</v>
      </c>
      <c r="E84" s="29" t="s">
        <v>101</v>
      </c>
      <c r="F84" s="29" t="s">
        <v>102</v>
      </c>
      <c r="G84" s="30">
        <v>45628</v>
      </c>
      <c r="H84" s="30">
        <v>45637</v>
      </c>
      <c r="I84" s="99">
        <v>171200</v>
      </c>
      <c r="J84" s="99">
        <v>171200</v>
      </c>
      <c r="K84" s="100" t="s">
        <v>14</v>
      </c>
      <c r="L84" s="108" t="e">
        <v>#N/A</v>
      </c>
      <c r="M84" s="29" t="s">
        <v>67</v>
      </c>
      <c r="N84" s="99">
        <v>0</v>
      </c>
      <c r="O84" s="101"/>
      <c r="P84" s="29" t="s">
        <v>68</v>
      </c>
      <c r="Q84" s="30">
        <v>45628</v>
      </c>
      <c r="R84" s="30">
        <v>45637</v>
      </c>
      <c r="S84" s="30">
        <v>45638</v>
      </c>
      <c r="T84" s="30"/>
      <c r="U84" s="29">
        <v>50</v>
      </c>
      <c r="V84" s="29" t="s">
        <v>276</v>
      </c>
      <c r="W84" s="99">
        <v>0</v>
      </c>
      <c r="X84" s="29"/>
      <c r="Y84" s="29"/>
      <c r="Z84" s="29"/>
      <c r="AA84" s="29" t="s">
        <v>64</v>
      </c>
      <c r="AB84" s="29"/>
      <c r="AC84" s="29" t="s">
        <v>17</v>
      </c>
      <c r="AD84" s="99">
        <v>0</v>
      </c>
      <c r="AE84" s="99">
        <v>0</v>
      </c>
      <c r="AF84" s="99">
        <v>0</v>
      </c>
      <c r="AG84" s="99">
        <v>0</v>
      </c>
      <c r="AH84" s="99">
        <v>0</v>
      </c>
      <c r="AI84" s="99">
        <v>0</v>
      </c>
      <c r="AJ84" s="99">
        <v>171200</v>
      </c>
      <c r="AK84" s="99">
        <v>0</v>
      </c>
      <c r="AL84" s="99">
        <v>0</v>
      </c>
      <c r="AM84" s="99">
        <v>0</v>
      </c>
      <c r="AN84" s="99">
        <v>0</v>
      </c>
      <c r="AO84" s="29"/>
      <c r="AP84" s="30" t="str">
        <f>+IF(AO84="","",IFERROR(VLOOKUP($AO:$AO,[3]Hoja1!$F:$I,2,0),""))</f>
        <v/>
      </c>
      <c r="AQ84" s="29" t="str">
        <f>+IF(AO84="","",IFERROR(VLOOKUP($AO:$AO,[3]Hoja1!$F:$I,3,0),""))</f>
        <v/>
      </c>
      <c r="AR84" s="99">
        <f>+IF(AO84="",0,IFERROR(VLOOKUP($AO:$AO,[3]Hoja1!$F:$I,4,0),0))</f>
        <v>0</v>
      </c>
      <c r="AS84" s="99">
        <v>0</v>
      </c>
      <c r="AT84" s="99">
        <v>0</v>
      </c>
      <c r="AU84" s="29"/>
      <c r="AV84" s="30" t="str">
        <f>+IF(AU84="","",IFERROR(VLOOKUP($AU:$AU,[3]Hoja1!$F:$I,2,0),""))</f>
        <v/>
      </c>
      <c r="AW84" s="29" t="str">
        <f>+IF(AU84="","",IFERROR(VLOOKUP($AU:$AU,[3]Hoja1!$F:$I,3,0),""))</f>
        <v/>
      </c>
      <c r="AX84" s="99">
        <f>+IF(AU84="",0,IFERROR(VLOOKUP($AU:$AU,[3]Hoja1!$F:$I,4,0),0))</f>
        <v>0</v>
      </c>
      <c r="AY84" s="99">
        <v>0</v>
      </c>
      <c r="AZ84" s="99">
        <v>0</v>
      </c>
      <c r="BA84" s="29"/>
      <c r="BB84" s="30"/>
      <c r="BC84" s="29"/>
      <c r="BD84" s="99">
        <v>0</v>
      </c>
    </row>
    <row r="85" spans="1:56" s="28" customFormat="1" ht="10" customHeight="1" x14ac:dyDescent="0.35">
      <c r="A85" s="29">
        <v>31886736</v>
      </c>
      <c r="B85" s="29" t="s">
        <v>11</v>
      </c>
      <c r="C85" s="29" t="s">
        <v>12</v>
      </c>
      <c r="D85" s="29">
        <v>695</v>
      </c>
      <c r="E85" s="29" t="s">
        <v>103</v>
      </c>
      <c r="F85" s="29" t="s">
        <v>104</v>
      </c>
      <c r="G85" s="30">
        <v>45628</v>
      </c>
      <c r="H85" s="30">
        <v>45637</v>
      </c>
      <c r="I85" s="99">
        <v>191425</v>
      </c>
      <c r="J85" s="99">
        <v>191425</v>
      </c>
      <c r="K85" s="100" t="s">
        <v>14</v>
      </c>
      <c r="L85" s="108" t="e">
        <v>#N/A</v>
      </c>
      <c r="M85" s="29" t="s">
        <v>67</v>
      </c>
      <c r="N85" s="99">
        <v>0</v>
      </c>
      <c r="O85" s="101"/>
      <c r="P85" s="29" t="s">
        <v>68</v>
      </c>
      <c r="Q85" s="30">
        <v>45628</v>
      </c>
      <c r="R85" s="30">
        <v>45637</v>
      </c>
      <c r="S85" s="30">
        <v>45638</v>
      </c>
      <c r="T85" s="30"/>
      <c r="U85" s="29">
        <v>50</v>
      </c>
      <c r="V85" s="29" t="s">
        <v>276</v>
      </c>
      <c r="W85" s="99">
        <v>0</v>
      </c>
      <c r="X85" s="29"/>
      <c r="Y85" s="29"/>
      <c r="Z85" s="29"/>
      <c r="AA85" s="29" t="s">
        <v>57</v>
      </c>
      <c r="AB85" s="29"/>
      <c r="AC85" s="29" t="s">
        <v>17</v>
      </c>
      <c r="AD85" s="99">
        <v>0</v>
      </c>
      <c r="AE85" s="99">
        <v>0</v>
      </c>
      <c r="AF85" s="99">
        <v>0</v>
      </c>
      <c r="AG85" s="99">
        <v>0</v>
      </c>
      <c r="AH85" s="99">
        <v>0</v>
      </c>
      <c r="AI85" s="99">
        <v>0</v>
      </c>
      <c r="AJ85" s="99">
        <v>191425</v>
      </c>
      <c r="AK85" s="99">
        <v>0</v>
      </c>
      <c r="AL85" s="99">
        <v>0</v>
      </c>
      <c r="AM85" s="99">
        <v>0</v>
      </c>
      <c r="AN85" s="99">
        <v>0</v>
      </c>
      <c r="AO85" s="29"/>
      <c r="AP85" s="30" t="str">
        <f>+IF(AO85="","",IFERROR(VLOOKUP($AO:$AO,[3]Hoja1!$F:$I,2,0),""))</f>
        <v/>
      </c>
      <c r="AQ85" s="29" t="str">
        <f>+IF(AO85="","",IFERROR(VLOOKUP($AO:$AO,[3]Hoja1!$F:$I,3,0),""))</f>
        <v/>
      </c>
      <c r="AR85" s="99">
        <f>+IF(AO85="",0,IFERROR(VLOOKUP($AO:$AO,[3]Hoja1!$F:$I,4,0),0))</f>
        <v>0</v>
      </c>
      <c r="AS85" s="99">
        <v>0</v>
      </c>
      <c r="AT85" s="99">
        <v>0</v>
      </c>
      <c r="AU85" s="29"/>
      <c r="AV85" s="30" t="str">
        <f>+IF(AU85="","",IFERROR(VLOOKUP($AU:$AU,[3]Hoja1!$F:$I,2,0),""))</f>
        <v/>
      </c>
      <c r="AW85" s="29" t="str">
        <f>+IF(AU85="","",IFERROR(VLOOKUP($AU:$AU,[3]Hoja1!$F:$I,3,0),""))</f>
        <v/>
      </c>
      <c r="AX85" s="99">
        <f>+IF(AU85="",0,IFERROR(VLOOKUP($AU:$AU,[3]Hoja1!$F:$I,4,0),0))</f>
        <v>0</v>
      </c>
      <c r="AY85" s="99">
        <v>0</v>
      </c>
      <c r="AZ85" s="99">
        <v>0</v>
      </c>
      <c r="BA85" s="29"/>
      <c r="BB85" s="30"/>
      <c r="BC85" s="29"/>
      <c r="BD85" s="99">
        <v>0</v>
      </c>
    </row>
    <row r="86" spans="1:56" s="28" customFormat="1" ht="10" customHeight="1" x14ac:dyDescent="0.35">
      <c r="A86" s="29">
        <v>31886736</v>
      </c>
      <c r="B86" s="29" t="s">
        <v>11</v>
      </c>
      <c r="C86" s="29" t="s">
        <v>12</v>
      </c>
      <c r="D86" s="29">
        <v>696</v>
      </c>
      <c r="E86" s="29" t="s">
        <v>105</v>
      </c>
      <c r="F86" s="29" t="s">
        <v>106</v>
      </c>
      <c r="G86" s="30">
        <v>45628</v>
      </c>
      <c r="H86" s="30">
        <v>45637</v>
      </c>
      <c r="I86" s="99">
        <v>4989500</v>
      </c>
      <c r="J86" s="99">
        <v>4989500</v>
      </c>
      <c r="K86" s="100" t="s">
        <v>14</v>
      </c>
      <c r="L86" s="108" t="e">
        <v>#N/A</v>
      </c>
      <c r="M86" s="29" t="s">
        <v>67</v>
      </c>
      <c r="N86" s="99">
        <v>0</v>
      </c>
      <c r="O86" s="101"/>
      <c r="P86" s="29" t="s">
        <v>68</v>
      </c>
      <c r="Q86" s="30">
        <v>45628</v>
      </c>
      <c r="R86" s="30">
        <v>45637</v>
      </c>
      <c r="S86" s="30">
        <v>45638</v>
      </c>
      <c r="T86" s="30"/>
      <c r="U86" s="29">
        <v>50</v>
      </c>
      <c r="V86" s="29" t="s">
        <v>276</v>
      </c>
      <c r="W86" s="99">
        <v>0</v>
      </c>
      <c r="X86" s="29"/>
      <c r="Y86" s="29"/>
      <c r="Z86" s="29"/>
      <c r="AA86" s="29" t="s">
        <v>64</v>
      </c>
      <c r="AB86" s="29"/>
      <c r="AC86" s="29" t="s">
        <v>17</v>
      </c>
      <c r="AD86" s="99">
        <v>0</v>
      </c>
      <c r="AE86" s="99">
        <v>0</v>
      </c>
      <c r="AF86" s="99">
        <v>0</v>
      </c>
      <c r="AG86" s="99">
        <v>0</v>
      </c>
      <c r="AH86" s="99">
        <v>0</v>
      </c>
      <c r="AI86" s="99">
        <v>0</v>
      </c>
      <c r="AJ86" s="99">
        <v>4989500</v>
      </c>
      <c r="AK86" s="99">
        <v>0</v>
      </c>
      <c r="AL86" s="99">
        <v>0</v>
      </c>
      <c r="AM86" s="99">
        <v>0</v>
      </c>
      <c r="AN86" s="99">
        <v>0</v>
      </c>
      <c r="AO86" s="29"/>
      <c r="AP86" s="30" t="str">
        <f>+IF(AO86="","",IFERROR(VLOOKUP($AO:$AO,[3]Hoja1!$F:$I,2,0),""))</f>
        <v/>
      </c>
      <c r="AQ86" s="29" t="str">
        <f>+IF(AO86="","",IFERROR(VLOOKUP($AO:$AO,[3]Hoja1!$F:$I,3,0),""))</f>
        <v/>
      </c>
      <c r="AR86" s="99">
        <f>+IF(AO86="",0,IFERROR(VLOOKUP($AO:$AO,[3]Hoja1!$F:$I,4,0),0))</f>
        <v>0</v>
      </c>
      <c r="AS86" s="99">
        <v>0</v>
      </c>
      <c r="AT86" s="99">
        <v>0</v>
      </c>
      <c r="AU86" s="29"/>
      <c r="AV86" s="30" t="str">
        <f>+IF(AU86="","",IFERROR(VLOOKUP($AU:$AU,[3]Hoja1!$F:$I,2,0),""))</f>
        <v/>
      </c>
      <c r="AW86" s="29" t="str">
        <f>+IF(AU86="","",IFERROR(VLOOKUP($AU:$AU,[3]Hoja1!$F:$I,3,0),""))</f>
        <v/>
      </c>
      <c r="AX86" s="99">
        <f>+IF(AU86="",0,IFERROR(VLOOKUP($AU:$AU,[3]Hoja1!$F:$I,4,0),0))</f>
        <v>0</v>
      </c>
      <c r="AY86" s="99">
        <v>0</v>
      </c>
      <c r="AZ86" s="99">
        <v>0</v>
      </c>
      <c r="BA86" s="29"/>
      <c r="BB86" s="30"/>
      <c r="BC86" s="29"/>
      <c r="BD86" s="99">
        <v>0</v>
      </c>
    </row>
  </sheetData>
  <autoFilter ref="A2:BH86">
    <sortState ref="A3:BV86">
      <sortCondition ref="M2:M86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25" sqref="C25"/>
    </sheetView>
  </sheetViews>
  <sheetFormatPr baseColWidth="10" defaultColWidth="10.90625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81640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82" t="s">
        <v>231</v>
      </c>
      <c r="E2" s="83"/>
      <c r="F2" s="83"/>
      <c r="G2" s="83"/>
      <c r="H2" s="83"/>
      <c r="I2" s="84"/>
      <c r="J2" s="88" t="s">
        <v>232</v>
      </c>
    </row>
    <row r="3" spans="2:10" ht="15.75" customHeight="1" thickBot="1" x14ac:dyDescent="0.3">
      <c r="B3" s="35"/>
      <c r="C3" s="36"/>
      <c r="D3" s="85"/>
      <c r="E3" s="86"/>
      <c r="F3" s="86"/>
      <c r="G3" s="86"/>
      <c r="H3" s="86"/>
      <c r="I3" s="87"/>
      <c r="J3" s="89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233</v>
      </c>
      <c r="E5" s="42"/>
      <c r="F5" s="42"/>
      <c r="G5" s="42"/>
      <c r="H5" s="42"/>
      <c r="I5" s="43"/>
      <c r="J5" s="43" t="s">
        <v>234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">
        <v>302</v>
      </c>
      <c r="J9" s="51"/>
    </row>
    <row r="10" spans="2:10" ht="13" x14ac:dyDescent="0.3">
      <c r="B10" s="50"/>
      <c r="C10" s="52"/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267</v>
      </c>
      <c r="J12" s="51"/>
    </row>
    <row r="13" spans="2:10" ht="13" x14ac:dyDescent="0.3">
      <c r="B13" s="50"/>
      <c r="C13" s="52" t="s">
        <v>268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235</v>
      </c>
      <c r="J15" s="51"/>
    </row>
    <row r="16" spans="2:10" x14ac:dyDescent="0.25">
      <c r="B16" s="50"/>
      <c r="C16" s="55"/>
      <c r="J16" s="51"/>
    </row>
    <row r="17" spans="2:10" ht="13" x14ac:dyDescent="0.25">
      <c r="B17" s="50"/>
      <c r="C17" s="32" t="s">
        <v>236</v>
      </c>
      <c r="D17" s="53"/>
      <c r="H17" s="56" t="s">
        <v>237</v>
      </c>
      <c r="I17" s="57" t="s">
        <v>238</v>
      </c>
      <c r="J17" s="51"/>
    </row>
    <row r="18" spans="2:10" ht="13" x14ac:dyDescent="0.3">
      <c r="B18" s="50"/>
      <c r="C18" s="52" t="s">
        <v>239</v>
      </c>
      <c r="D18" s="52"/>
      <c r="E18" s="52"/>
      <c r="F18" s="52"/>
      <c r="H18" s="58">
        <v>84</v>
      </c>
      <c r="I18" s="59">
        <v>85747170</v>
      </c>
      <c r="J18" s="51"/>
    </row>
    <row r="19" spans="2:10" x14ac:dyDescent="0.25">
      <c r="B19" s="50"/>
      <c r="C19" s="32" t="s">
        <v>240</v>
      </c>
      <c r="H19" s="60">
        <v>55</v>
      </c>
      <c r="I19" s="61">
        <v>49912395</v>
      </c>
      <c r="J19" s="51"/>
    </row>
    <row r="20" spans="2:10" x14ac:dyDescent="0.25">
      <c r="B20" s="50"/>
      <c r="C20" s="32" t="s">
        <v>241</v>
      </c>
      <c r="H20" s="60">
        <v>3</v>
      </c>
      <c r="I20" s="61">
        <v>825400</v>
      </c>
      <c r="J20" s="51"/>
    </row>
    <row r="21" spans="2:10" x14ac:dyDescent="0.25">
      <c r="B21" s="50"/>
      <c r="C21" s="32" t="s">
        <v>242</v>
      </c>
      <c r="H21" s="60">
        <v>1</v>
      </c>
      <c r="I21" s="61">
        <v>216300</v>
      </c>
      <c r="J21" s="51"/>
    </row>
    <row r="22" spans="2:10" x14ac:dyDescent="0.25">
      <c r="B22" s="50"/>
      <c r="C22" s="32" t="s">
        <v>243</v>
      </c>
      <c r="H22" s="60">
        <v>0</v>
      </c>
      <c r="I22" s="61">
        <v>0</v>
      </c>
      <c r="J22" s="51"/>
    </row>
    <row r="23" spans="2:10" x14ac:dyDescent="0.25">
      <c r="B23" s="50"/>
      <c r="C23" s="32" t="s">
        <v>244</v>
      </c>
      <c r="H23" s="60">
        <v>5</v>
      </c>
      <c r="I23" s="61">
        <v>18128600</v>
      </c>
      <c r="J23" s="51"/>
    </row>
    <row r="24" spans="2:10" ht="13" thickBot="1" x14ac:dyDescent="0.3">
      <c r="B24" s="50"/>
      <c r="C24" s="32" t="s">
        <v>245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246</v>
      </c>
      <c r="D25" s="52"/>
      <c r="E25" s="52"/>
      <c r="F25" s="52"/>
      <c r="H25" s="58">
        <f>H19+H20+H21+H22+H24+H23</f>
        <v>64</v>
      </c>
      <c r="I25" s="59">
        <f>I19+I20+I21+I22+I24+I23</f>
        <v>69082695</v>
      </c>
      <c r="J25" s="51"/>
    </row>
    <row r="26" spans="2:10" x14ac:dyDescent="0.25">
      <c r="B26" s="50"/>
      <c r="C26" s="32" t="s">
        <v>247</v>
      </c>
      <c r="H26" s="60">
        <v>20</v>
      </c>
      <c r="I26" s="61">
        <v>16664475</v>
      </c>
      <c r="J26" s="51"/>
    </row>
    <row r="27" spans="2:10" ht="13" thickBot="1" x14ac:dyDescent="0.3">
      <c r="B27" s="50"/>
      <c r="C27" s="32" t="s">
        <v>43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248</v>
      </c>
      <c r="D28" s="52"/>
      <c r="E28" s="52"/>
      <c r="F28" s="52"/>
      <c r="H28" s="58">
        <f>H26+H27</f>
        <v>20</v>
      </c>
      <c r="I28" s="59">
        <f>I26+I27</f>
        <v>16664475</v>
      </c>
      <c r="J28" s="51"/>
    </row>
    <row r="29" spans="2:10" ht="13.5" thickBot="1" x14ac:dyDescent="0.35">
      <c r="B29" s="50"/>
      <c r="C29" s="32" t="s">
        <v>249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250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251</v>
      </c>
      <c r="D32" s="52"/>
      <c r="H32" s="65">
        <f>H25+H28+H30</f>
        <v>84</v>
      </c>
      <c r="I32" s="66">
        <f>I25+I28+I30</f>
        <v>85747170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252</v>
      </c>
      <c r="D37" s="69"/>
      <c r="H37" s="68" t="s">
        <v>253</v>
      </c>
      <c r="I37" s="69"/>
      <c r="J37" s="51"/>
    </row>
    <row r="38" spans="2:10" ht="13" x14ac:dyDescent="0.3">
      <c r="B38" s="50"/>
      <c r="C38" s="52" t="s">
        <v>254</v>
      </c>
      <c r="D38" s="67"/>
      <c r="H38" s="70" t="s">
        <v>255</v>
      </c>
      <c r="I38" s="67"/>
      <c r="J38" s="51"/>
    </row>
    <row r="39" spans="2:10" ht="13" x14ac:dyDescent="0.3">
      <c r="B39" s="50"/>
      <c r="C39" s="52" t="s">
        <v>256</v>
      </c>
      <c r="H39" s="52" t="s">
        <v>257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90" t="s">
        <v>258</v>
      </c>
      <c r="D41" s="90"/>
      <c r="E41" s="90"/>
      <c r="F41" s="90"/>
      <c r="G41" s="90"/>
      <c r="H41" s="90"/>
      <c r="I41" s="90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C36" sqref="C36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81640625" style="32" customWidth="1"/>
    <col min="10" max="10" width="12.54296875" style="32" customWidth="1"/>
    <col min="11" max="11" width="1.81640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82" t="s">
        <v>259</v>
      </c>
      <c r="E2" s="83"/>
      <c r="F2" s="83"/>
      <c r="G2" s="83"/>
      <c r="H2" s="83"/>
      <c r="I2" s="84"/>
      <c r="J2" s="88" t="s">
        <v>232</v>
      </c>
    </row>
    <row r="3" spans="2:10" ht="15.75" customHeight="1" thickBot="1" x14ac:dyDescent="0.3">
      <c r="B3" s="35"/>
      <c r="C3" s="36"/>
      <c r="D3" s="85"/>
      <c r="E3" s="86"/>
      <c r="F3" s="86"/>
      <c r="G3" s="86"/>
      <c r="H3" s="86"/>
      <c r="I3" s="87"/>
      <c r="J3" s="89"/>
    </row>
    <row r="4" spans="2:10" ht="13" x14ac:dyDescent="0.25">
      <c r="B4" s="35"/>
      <c r="C4" s="36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91" t="s">
        <v>260</v>
      </c>
      <c r="E5" s="92"/>
      <c r="F5" s="92"/>
      <c r="G5" s="92"/>
      <c r="H5" s="92"/>
      <c r="I5" s="93"/>
      <c r="J5" s="43" t="s">
        <v>261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tr">
        <f ca="1">+CONCATENATE("Santiago de Cali, ",TEXT(TODAY(),"MMMM DD YYYY"))</f>
        <v>Santiago de Cali, marzo 05 2025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MARIA MERCEDES NARANJO VERGARA</v>
      </c>
      <c r="J11" s="51"/>
    </row>
    <row r="12" spans="2:10" ht="13" x14ac:dyDescent="0.3">
      <c r="B12" s="50"/>
      <c r="C12" s="52" t="str">
        <f>+'FOR-CSA-018'!C13</f>
        <v>NIT: 31886736</v>
      </c>
      <c r="J12" s="51"/>
    </row>
    <row r="13" spans="2:10" x14ac:dyDescent="0.25">
      <c r="B13" s="50"/>
      <c r="J13" s="51"/>
    </row>
    <row r="14" spans="2:10" x14ac:dyDescent="0.25">
      <c r="B14" s="50"/>
      <c r="C14" s="32" t="s">
        <v>262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4"/>
      <c r="D16" s="53"/>
      <c r="H16" s="75" t="s">
        <v>237</v>
      </c>
      <c r="I16" s="75" t="s">
        <v>238</v>
      </c>
      <c r="J16" s="51"/>
    </row>
    <row r="17" spans="2:10" ht="13" x14ac:dyDescent="0.3">
      <c r="B17" s="50"/>
      <c r="C17" s="52" t="s">
        <v>263</v>
      </c>
      <c r="D17" s="52"/>
      <c r="E17" s="52"/>
      <c r="F17" s="52"/>
      <c r="H17" s="76">
        <f>+SUM(H18:H21)</f>
        <v>58</v>
      </c>
      <c r="I17" s="77">
        <f>+SUM(I18:I21)</f>
        <v>50737795</v>
      </c>
      <c r="J17" s="51"/>
    </row>
    <row r="18" spans="2:10" x14ac:dyDescent="0.25">
      <c r="B18" s="50"/>
      <c r="C18" s="32" t="s">
        <v>240</v>
      </c>
      <c r="H18" s="78">
        <f>+'FOR-CSA-018'!H19</f>
        <v>55</v>
      </c>
      <c r="I18" s="79">
        <f>+'FOR-CSA-018'!I19</f>
        <v>49912395</v>
      </c>
      <c r="J18" s="51"/>
    </row>
    <row r="19" spans="2:10" x14ac:dyDescent="0.25">
      <c r="B19" s="50"/>
      <c r="C19" s="32" t="s">
        <v>241</v>
      </c>
      <c r="H19" s="78">
        <f>+'FOR-CSA-018'!H20</f>
        <v>3</v>
      </c>
      <c r="I19" s="79">
        <f>+'FOR-CSA-018'!I20</f>
        <v>825400</v>
      </c>
      <c r="J19" s="51"/>
    </row>
    <row r="20" spans="2:10" x14ac:dyDescent="0.25">
      <c r="B20" s="50"/>
      <c r="C20" s="32" t="s">
        <v>243</v>
      </c>
      <c r="H20" s="78">
        <f>+'FOR-CSA-018'!H22</f>
        <v>0</v>
      </c>
      <c r="I20" s="79">
        <f>+'FOR-CSA-018'!I22</f>
        <v>0</v>
      </c>
      <c r="J20" s="51"/>
    </row>
    <row r="21" spans="2:10" x14ac:dyDescent="0.25">
      <c r="B21" s="50"/>
      <c r="C21" s="32" t="s">
        <v>264</v>
      </c>
      <c r="H21" s="78">
        <f>+'FOR-CSA-018'!H24</f>
        <v>0</v>
      </c>
      <c r="I21" s="79">
        <f>+'FOR-CSA-018'!I24</f>
        <v>0</v>
      </c>
      <c r="J21" s="51"/>
    </row>
    <row r="22" spans="2:10" ht="13" x14ac:dyDescent="0.3">
      <c r="B22" s="50"/>
      <c r="C22" s="52" t="s">
        <v>265</v>
      </c>
      <c r="D22" s="52"/>
      <c r="E22" s="52"/>
      <c r="F22" s="52"/>
      <c r="H22" s="76">
        <f>SUM(H18:H21)</f>
        <v>58</v>
      </c>
      <c r="I22" s="77">
        <f>+SUBTOTAL(9,I18:I21)</f>
        <v>50737795</v>
      </c>
      <c r="J22" s="51"/>
    </row>
    <row r="23" spans="2:10" ht="13.5" thickBot="1" x14ac:dyDescent="0.35">
      <c r="B23" s="50"/>
      <c r="C23" s="52"/>
      <c r="D23" s="52"/>
      <c r="H23" s="80"/>
      <c r="I23" s="81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Nombre</v>
      </c>
      <c r="D28" s="68"/>
      <c r="G28" s="68" t="s">
        <v>253</v>
      </c>
      <c r="H28" s="69"/>
      <c r="I28" s="67"/>
      <c r="J28" s="51"/>
    </row>
    <row r="29" spans="2:10" ht="13" x14ac:dyDescent="0.3">
      <c r="B29" s="50"/>
      <c r="C29" s="70" t="str">
        <f>+'FOR-CSA-018'!C38</f>
        <v>Cargo</v>
      </c>
      <c r="D29" s="70"/>
      <c r="G29" s="70" t="s">
        <v>266</v>
      </c>
      <c r="H29" s="67"/>
      <c r="I29" s="67"/>
      <c r="J29" s="51"/>
    </row>
    <row r="30" spans="2:10" ht="18.75" customHeight="1" thickBot="1" x14ac:dyDescent="0.3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2025-03-05T20:23:20Z</dcterms:modified>
</cp:coreProperties>
</file>