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0160400_HOSP SANTA MARGARITA (CUMBRE)\"/>
    </mc:Choice>
  </mc:AlternateContent>
  <xr:revisionPtr revIDLastSave="0" documentId="13_ncr:1_{6CF91F6C-6FB9-4C2B-A395-F6823B140D9D}" xr6:coauthVersionLast="47" xr6:coauthVersionMax="47" xr10:uidLastSave="{00000000-0000-0000-0000-000000000000}"/>
  <bookViews>
    <workbookView xWindow="-110" yWindow="-110" windowWidth="19420" windowHeight="10420" activeTab="1" xr2:uid="{466AE4B4-868D-4104-87A3-8544BB162FEA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definedNames>
    <definedName name="_xlnm._FilterDatabase" localSheetId="0" hidden="1">'INFO IPS'!$A$1:$L$90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C9" i="3"/>
  <c r="I30" i="2"/>
  <c r="H30" i="2"/>
  <c r="I28" i="2"/>
  <c r="H28" i="2"/>
  <c r="I21" i="2"/>
  <c r="H21" i="2"/>
  <c r="I20" i="2"/>
  <c r="I19" i="3" s="1"/>
  <c r="H20" i="2"/>
  <c r="H19" i="3" s="1"/>
  <c r="I19" i="2"/>
  <c r="I18" i="2" s="1"/>
  <c r="H19" i="2"/>
  <c r="H25" i="2" s="1"/>
  <c r="H32" i="2" s="1"/>
  <c r="C9" i="2"/>
  <c r="H90" i="1"/>
  <c r="G90" i="1"/>
  <c r="I33" i="2" l="1"/>
  <c r="I18" i="3"/>
  <c r="H18" i="2"/>
  <c r="H33" i="2" s="1"/>
  <c r="I25" i="2"/>
  <c r="I32" i="2" s="1"/>
  <c r="H18" i="3"/>
  <c r="H22" i="3" l="1"/>
  <c r="H17" i="3"/>
  <c r="I17" i="3"/>
  <c r="I22" i="3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92EF96B8-F2D6-4490-AD80-538706684C17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CD5B27FB-901E-4EFB-84A4-BDB85949F9F6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675DA77E-F30F-41D3-9338-B697AB66D4E6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65A335BE-141F-4308-8593-6BF119F815F9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33D28638-949E-4ECA-A6BA-3A961B484ED6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B0BC48F5-BCFA-434D-AC91-B6241BE6D42D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<sst xmlns="http://schemas.openxmlformats.org/spreadsheetml/2006/main" count="500" uniqueCount="57">
  <si>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</si>
  <si>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</si>
  <si>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</si>
  <si>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</si>
  <si>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</si>
  <si>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</si>
  <si>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</si>
  <si>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</si>
  <si>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</si>
  <si>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</si>
  <si>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</si>
  <si>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</si>
  <si>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Hospital santa margarita ESE</t>
  </si>
  <si>
    <t>FE</t>
  </si>
  <si>
    <t>Evento</t>
  </si>
  <si>
    <t>La cumbre</t>
  </si>
  <si>
    <t>Urgencias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</si>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</sst>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_-;\-* #,##0_-;_-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</numFmts>
  <fonts count="13" x14ac:knownFonts="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10"/>
      <color theme="1"/>
      <name val="Aptos Narrow"/>
      <family val="2"/>
      <scheme val="minor"/>
    </font>
    <font>
      <b/>
      <sz val="10"/>
      <color theme="0" tint="-0.499984740745262"/>
      <name val="Aptos Narrow"/>
      <family val="2"/>
      <scheme val="minor"/>
    </font>
    <font>
      <b/>
      <sz val="10"/>
      <color theme="1"/>
      <name val="Aptos Narrow"/>
      <family val="2"/>
      <scheme val="minor"/>
    </font>
    <font>
      <b/>
      <sz val="9"/>
      <color theme="1"/>
      <name val="Aptos Narrow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9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4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4" fontId="3" fillId="0" borderId="1" xfId="1" applyNumberFormat="1" applyFont="1" applyBorder="1"/>
    <xf numFmtId="0" fontId="4" fillId="2" borderId="1" xfId="0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/>
    </xf>
    <xf numFmtId="0" fontId="3" fillId="0" borderId="0" xfId="0" applyFont="1"/>
    <xf numFmtId="164" fontId="6" fillId="3" borderId="1" xfId="0" applyNumberFormat="1" applyFont="1" applyFill="1" applyBorder="1"/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0" fontId="10" fillId="4" borderId="0" xfId="2" applyFont="1" applyFill="1"/>
    <xf numFmtId="1" fontId="11" fillId="0" borderId="0" xfId="3" applyNumberFormat="1" applyFont="1" applyAlignment="1">
      <alignment horizontal="center" vertical="center"/>
    </xf>
    <xf numFmtId="167" fontId="11" fillId="0" borderId="0" xfId="2" applyNumberFormat="1" applyFont="1" applyAlignment="1">
      <alignment horizontal="center" vertical="center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2" borderId="0" xfId="2" applyFont="1" applyFill="1"/>
    <xf numFmtId="0" fontId="11" fillId="0" borderId="0" xfId="2" applyFont="1" applyAlignment="1">
      <alignment horizontal="center"/>
    </xf>
    <xf numFmtId="0" fontId="11" fillId="4" borderId="0" xfId="2" applyFont="1" applyFill="1"/>
    <xf numFmtId="1" fontId="11" fillId="0" borderId="0" xfId="3" applyNumberFormat="1" applyFont="1" applyAlignment="1">
      <alignment horizontal="right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64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5518BBC9-B144-43E2-9DC7-9E106552D308}"/>
    <cellStyle name="Millares 3" xfId="3" xr:uid="{CE7F929D-6818-44FF-9B19-B82F29175698}"/>
    <cellStyle name="Normal" xfId="0" builtinId="0"/>
    <cellStyle name="Normal 2 2" xfId="2" xr:uid="{B3D786E8-659C-429A-9DA7-34F7F274C30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E78962C4-351A-44E7-89F2-590AA93755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D575F30F-187D-4985-A644-30D6FC1C3D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0A84873-F9F4-4002-AE1B-4F272E2F7C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272C12EF-38A0-4A6B-BBA2-79BEF4BFDD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7A850-06BA-46E7-A1AF-9B7189130762}">
  <dimension ref="A1:L90"/>
  <sheetViews>
    <sheetView showGridLines="0" zoomScale="120" zoomScaleNormal="120" workbookViewId="0">
      <pane ySplit="1" topLeftCell="A79" activePane="bottomLeft" state="frozen"/>
      <selection pane="bottomLeft" activeCell="E1" sqref="E1"/>
    </sheetView>
  </sheetViews>
  <sheetFormatPr baseColWidth="10" defaultRowHeight="14.5" x14ac:dyDescent="0.35"/>
  <cols>
    <col min="2" max="2" width="24.54296875" customWidth="1"/>
    <col min="3" max="3" width="9" customWidth="1"/>
    <col min="4" max="4" width="8.90625" customWidth="1"/>
    <col min="5" max="5" width="10.08984375" customWidth="1"/>
    <col min="6" max="6" width="10.453125" customWidth="1"/>
    <col min="7" max="7" width="9.36328125" customWidth="1"/>
    <col min="8" max="8" width="9.90625" customWidth="1"/>
    <col min="9" max="9" width="15.6328125" bestFit="1" customWidth="1"/>
    <col min="10" max="10" width="11.453125" customWidth="1"/>
    <col min="11" max="11" width="15.08984375" customWidth="1"/>
  </cols>
  <sheetData>
    <row r="1" spans="1:12" s="2" customFormat="1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s="8" customFormat="1" ht="13" x14ac:dyDescent="0.3">
      <c r="A2" s="3">
        <v>800160400</v>
      </c>
      <c r="B2" s="3" t="s">
        <v>12</v>
      </c>
      <c r="C2" s="3" t="s">
        <v>13</v>
      </c>
      <c r="D2" s="3">
        <v>30362</v>
      </c>
      <c r="E2" s="4">
        <v>45475</v>
      </c>
      <c r="F2" s="4">
        <v>45516</v>
      </c>
      <c r="G2" s="5">
        <v>46400</v>
      </c>
      <c r="H2" s="5">
        <v>46400</v>
      </c>
      <c r="I2" s="6" t="s">
        <v>14</v>
      </c>
      <c r="J2" s="7" t="s">
        <v>15</v>
      </c>
      <c r="K2" s="6" t="s">
        <v>16</v>
      </c>
      <c r="L2" s="7"/>
    </row>
    <row r="3" spans="1:12" s="8" customFormat="1" ht="13" x14ac:dyDescent="0.3">
      <c r="A3" s="3">
        <v>800160400</v>
      </c>
      <c r="B3" s="3" t="s">
        <v>12</v>
      </c>
      <c r="C3" s="3" t="s">
        <v>13</v>
      </c>
      <c r="D3" s="3">
        <v>30413</v>
      </c>
      <c r="E3" s="4">
        <v>45475</v>
      </c>
      <c r="F3" s="4">
        <v>45516</v>
      </c>
      <c r="G3" s="5">
        <v>347710</v>
      </c>
      <c r="H3" s="5">
        <v>347710</v>
      </c>
      <c r="I3" s="6" t="s">
        <v>14</v>
      </c>
      <c r="J3" s="7" t="s">
        <v>15</v>
      </c>
      <c r="K3" s="6" t="s">
        <v>16</v>
      </c>
      <c r="L3" s="7"/>
    </row>
    <row r="4" spans="1:12" s="8" customFormat="1" ht="13" x14ac:dyDescent="0.3">
      <c r="A4" s="3">
        <v>800160400</v>
      </c>
      <c r="B4" s="3" t="s">
        <v>12</v>
      </c>
      <c r="C4" s="3" t="s">
        <v>13</v>
      </c>
      <c r="D4" s="3">
        <v>30415</v>
      </c>
      <c r="E4" s="4">
        <v>45476</v>
      </c>
      <c r="F4" s="4">
        <v>45516</v>
      </c>
      <c r="G4" s="5">
        <v>119100</v>
      </c>
      <c r="H4" s="5">
        <v>119100</v>
      </c>
      <c r="I4" s="6" t="s">
        <v>14</v>
      </c>
      <c r="J4" s="7" t="s">
        <v>15</v>
      </c>
      <c r="K4" s="6" t="s">
        <v>16</v>
      </c>
      <c r="L4" s="7"/>
    </row>
    <row r="5" spans="1:12" s="8" customFormat="1" ht="13" x14ac:dyDescent="0.3">
      <c r="A5" s="3">
        <v>800160400</v>
      </c>
      <c r="B5" s="3" t="s">
        <v>12</v>
      </c>
      <c r="C5" s="3" t="s">
        <v>13</v>
      </c>
      <c r="D5" s="3">
        <v>30679</v>
      </c>
      <c r="E5" s="4">
        <v>45482</v>
      </c>
      <c r="F5" s="4">
        <v>45516</v>
      </c>
      <c r="G5" s="5">
        <v>156860</v>
      </c>
      <c r="H5" s="5">
        <v>156860</v>
      </c>
      <c r="I5" s="6" t="s">
        <v>14</v>
      </c>
      <c r="J5" s="7" t="s">
        <v>15</v>
      </c>
      <c r="K5" s="6" t="s">
        <v>16</v>
      </c>
      <c r="L5" s="7"/>
    </row>
    <row r="6" spans="1:12" s="8" customFormat="1" ht="13" x14ac:dyDescent="0.3">
      <c r="A6" s="3">
        <v>800160400</v>
      </c>
      <c r="B6" s="3" t="s">
        <v>12</v>
      </c>
      <c r="C6" s="3" t="s">
        <v>13</v>
      </c>
      <c r="D6" s="3">
        <v>30688</v>
      </c>
      <c r="E6" s="4">
        <v>45483</v>
      </c>
      <c r="F6" s="4">
        <v>45516</v>
      </c>
      <c r="G6" s="5">
        <v>153400</v>
      </c>
      <c r="H6" s="5">
        <v>153400</v>
      </c>
      <c r="I6" s="6" t="s">
        <v>14</v>
      </c>
      <c r="J6" s="7" t="s">
        <v>15</v>
      </c>
      <c r="K6" s="6" t="s">
        <v>16</v>
      </c>
      <c r="L6" s="7"/>
    </row>
    <row r="7" spans="1:12" s="8" customFormat="1" ht="13" x14ac:dyDescent="0.3">
      <c r="A7" s="3">
        <v>800160400</v>
      </c>
      <c r="B7" s="3" t="s">
        <v>12</v>
      </c>
      <c r="C7" s="3" t="s">
        <v>13</v>
      </c>
      <c r="D7" s="3">
        <v>30691</v>
      </c>
      <c r="E7" s="4">
        <v>45483</v>
      </c>
      <c r="F7" s="4">
        <v>45516</v>
      </c>
      <c r="G7" s="5">
        <v>31200</v>
      </c>
      <c r="H7" s="5">
        <v>31200</v>
      </c>
      <c r="I7" s="6" t="s">
        <v>14</v>
      </c>
      <c r="J7" s="7" t="s">
        <v>15</v>
      </c>
      <c r="K7" s="6" t="s">
        <v>16</v>
      </c>
      <c r="L7" s="7"/>
    </row>
    <row r="8" spans="1:12" s="8" customFormat="1" ht="13" x14ac:dyDescent="0.3">
      <c r="A8" s="3">
        <v>800160400</v>
      </c>
      <c r="B8" s="3" t="s">
        <v>12</v>
      </c>
      <c r="C8" s="3" t="s">
        <v>13</v>
      </c>
      <c r="D8" s="3">
        <v>30719</v>
      </c>
      <c r="E8" s="4">
        <v>45483</v>
      </c>
      <c r="F8" s="4">
        <v>45516</v>
      </c>
      <c r="G8" s="5">
        <v>117410</v>
      </c>
      <c r="H8" s="5">
        <v>117410</v>
      </c>
      <c r="I8" s="6" t="s">
        <v>14</v>
      </c>
      <c r="J8" s="7" t="s">
        <v>15</v>
      </c>
      <c r="K8" s="6" t="s">
        <v>16</v>
      </c>
      <c r="L8" s="7"/>
    </row>
    <row r="9" spans="1:12" s="8" customFormat="1" ht="13" x14ac:dyDescent="0.3">
      <c r="A9" s="3">
        <v>800160400</v>
      </c>
      <c r="B9" s="3" t="s">
        <v>12</v>
      </c>
      <c r="C9" s="3" t="s">
        <v>13</v>
      </c>
      <c r="D9" s="3">
        <v>30871</v>
      </c>
      <c r="E9" s="4">
        <v>45487</v>
      </c>
      <c r="F9" s="4">
        <v>45516</v>
      </c>
      <c r="G9" s="5">
        <v>571780</v>
      </c>
      <c r="H9" s="5">
        <v>571780</v>
      </c>
      <c r="I9" s="6" t="s">
        <v>14</v>
      </c>
      <c r="J9" s="7" t="s">
        <v>15</v>
      </c>
      <c r="K9" s="6" t="s">
        <v>16</v>
      </c>
      <c r="L9" s="7"/>
    </row>
    <row r="10" spans="1:12" s="8" customFormat="1" ht="13" x14ac:dyDescent="0.3">
      <c r="A10" s="3">
        <v>800160400</v>
      </c>
      <c r="B10" s="3" t="s">
        <v>12</v>
      </c>
      <c r="C10" s="3" t="s">
        <v>13</v>
      </c>
      <c r="D10" s="3">
        <v>31032</v>
      </c>
      <c r="E10" s="4">
        <v>45490</v>
      </c>
      <c r="F10" s="4">
        <v>45516</v>
      </c>
      <c r="G10" s="5">
        <v>7800</v>
      </c>
      <c r="H10" s="5">
        <v>7800</v>
      </c>
      <c r="I10" s="6" t="s">
        <v>14</v>
      </c>
      <c r="J10" s="7" t="s">
        <v>15</v>
      </c>
      <c r="K10" s="6" t="s">
        <v>16</v>
      </c>
      <c r="L10" s="7"/>
    </row>
    <row r="11" spans="1:12" s="8" customFormat="1" ht="13" x14ac:dyDescent="0.3">
      <c r="A11" s="3">
        <v>800160400</v>
      </c>
      <c r="B11" s="3" t="s">
        <v>12</v>
      </c>
      <c r="C11" s="3" t="s">
        <v>13</v>
      </c>
      <c r="D11" s="3">
        <v>31090</v>
      </c>
      <c r="E11" s="4">
        <v>45491</v>
      </c>
      <c r="F11" s="4">
        <v>45516</v>
      </c>
      <c r="G11" s="5">
        <v>41900</v>
      </c>
      <c r="H11" s="5">
        <v>41900</v>
      </c>
      <c r="I11" s="6" t="s">
        <v>14</v>
      </c>
      <c r="J11" s="7" t="s">
        <v>15</v>
      </c>
      <c r="K11" s="6" t="s">
        <v>16</v>
      </c>
      <c r="L11" s="7"/>
    </row>
    <row r="12" spans="1:12" s="8" customFormat="1" ht="13" x14ac:dyDescent="0.3">
      <c r="A12" s="3">
        <v>800160400</v>
      </c>
      <c r="B12" s="3" t="s">
        <v>12</v>
      </c>
      <c r="C12" s="3" t="s">
        <v>13</v>
      </c>
      <c r="D12" s="3">
        <v>31167</v>
      </c>
      <c r="E12" s="4">
        <v>45492</v>
      </c>
      <c r="F12" s="4">
        <v>45516</v>
      </c>
      <c r="G12" s="5">
        <v>7800</v>
      </c>
      <c r="H12" s="5">
        <v>7800</v>
      </c>
      <c r="I12" s="6" t="s">
        <v>14</v>
      </c>
      <c r="J12" s="7" t="s">
        <v>15</v>
      </c>
      <c r="K12" s="6" t="s">
        <v>16</v>
      </c>
      <c r="L12" s="7"/>
    </row>
    <row r="13" spans="1:12" s="8" customFormat="1" ht="13" x14ac:dyDescent="0.3">
      <c r="A13" s="3">
        <v>800160400</v>
      </c>
      <c r="B13" s="3" t="s">
        <v>12</v>
      </c>
      <c r="C13" s="3" t="s">
        <v>13</v>
      </c>
      <c r="D13" s="3">
        <v>31354</v>
      </c>
      <c r="E13" s="4">
        <v>45496</v>
      </c>
      <c r="F13" s="4">
        <v>45516</v>
      </c>
      <c r="G13" s="5">
        <v>721600</v>
      </c>
      <c r="H13" s="5">
        <v>721600</v>
      </c>
      <c r="I13" s="6" t="s">
        <v>14</v>
      </c>
      <c r="J13" s="7" t="s">
        <v>15</v>
      </c>
      <c r="K13" s="6" t="s">
        <v>16</v>
      </c>
      <c r="L13" s="7"/>
    </row>
    <row r="14" spans="1:12" s="8" customFormat="1" ht="13" x14ac:dyDescent="0.3">
      <c r="A14" s="3">
        <v>800160400</v>
      </c>
      <c r="B14" s="3" t="s">
        <v>12</v>
      </c>
      <c r="C14" s="3" t="s">
        <v>13</v>
      </c>
      <c r="D14" s="3">
        <v>31399</v>
      </c>
      <c r="E14" s="4">
        <v>45497</v>
      </c>
      <c r="F14" s="4">
        <v>45516</v>
      </c>
      <c r="G14" s="5">
        <v>7800</v>
      </c>
      <c r="H14" s="5">
        <v>7800</v>
      </c>
      <c r="I14" s="6" t="s">
        <v>14</v>
      </c>
      <c r="J14" s="7" t="s">
        <v>15</v>
      </c>
      <c r="K14" s="6" t="s">
        <v>16</v>
      </c>
      <c r="L14" s="7"/>
    </row>
    <row r="15" spans="1:12" s="8" customFormat="1" ht="13" x14ac:dyDescent="0.3">
      <c r="A15" s="3">
        <v>800160400</v>
      </c>
      <c r="B15" s="3" t="s">
        <v>12</v>
      </c>
      <c r="C15" s="3" t="s">
        <v>13</v>
      </c>
      <c r="D15" s="3">
        <v>31442</v>
      </c>
      <c r="E15" s="4">
        <v>45498</v>
      </c>
      <c r="F15" s="4">
        <v>45516</v>
      </c>
      <c r="G15" s="5">
        <v>90030</v>
      </c>
      <c r="H15" s="5">
        <v>90030</v>
      </c>
      <c r="I15" s="6" t="s">
        <v>14</v>
      </c>
      <c r="J15" s="7" t="s">
        <v>15</v>
      </c>
      <c r="K15" s="6" t="s">
        <v>16</v>
      </c>
      <c r="L15" s="7"/>
    </row>
    <row r="16" spans="1:12" s="8" customFormat="1" ht="13" x14ac:dyDescent="0.3">
      <c r="A16" s="3">
        <v>800160400</v>
      </c>
      <c r="B16" s="3" t="s">
        <v>12</v>
      </c>
      <c r="C16" s="3" t="s">
        <v>13</v>
      </c>
      <c r="D16" s="3">
        <v>31448</v>
      </c>
      <c r="E16" s="4">
        <v>45498</v>
      </c>
      <c r="F16" s="4">
        <v>45516</v>
      </c>
      <c r="G16" s="5">
        <v>14300</v>
      </c>
      <c r="H16" s="5">
        <v>14300</v>
      </c>
      <c r="I16" s="6" t="s">
        <v>14</v>
      </c>
      <c r="J16" s="7" t="s">
        <v>15</v>
      </c>
      <c r="K16" s="6" t="s">
        <v>16</v>
      </c>
      <c r="L16" s="7"/>
    </row>
    <row r="17" spans="1:12" s="8" customFormat="1" ht="13" x14ac:dyDescent="0.3">
      <c r="A17" s="3">
        <v>800160400</v>
      </c>
      <c r="B17" s="3" t="s">
        <v>12</v>
      </c>
      <c r="C17" s="3" t="s">
        <v>13</v>
      </c>
      <c r="D17" s="3">
        <v>31456</v>
      </c>
      <c r="E17" s="4">
        <v>45498</v>
      </c>
      <c r="F17" s="4">
        <v>45516</v>
      </c>
      <c r="G17" s="5">
        <v>7800</v>
      </c>
      <c r="H17" s="5">
        <v>7800</v>
      </c>
      <c r="I17" s="6" t="s">
        <v>14</v>
      </c>
      <c r="J17" s="7" t="s">
        <v>15</v>
      </c>
      <c r="K17" s="6" t="s">
        <v>16</v>
      </c>
      <c r="L17" s="7"/>
    </row>
    <row r="18" spans="1:12" s="8" customFormat="1" ht="13" x14ac:dyDescent="0.3">
      <c r="A18" s="3">
        <v>800160400</v>
      </c>
      <c r="B18" s="3" t="s">
        <v>12</v>
      </c>
      <c r="C18" s="3" t="s">
        <v>13</v>
      </c>
      <c r="D18" s="3">
        <v>31502</v>
      </c>
      <c r="E18" s="4">
        <v>45500</v>
      </c>
      <c r="F18" s="4">
        <v>45516</v>
      </c>
      <c r="G18" s="5">
        <v>31200</v>
      </c>
      <c r="H18" s="5">
        <v>31200</v>
      </c>
      <c r="I18" s="6" t="s">
        <v>14</v>
      </c>
      <c r="J18" s="7" t="s">
        <v>15</v>
      </c>
      <c r="K18" s="6" t="s">
        <v>16</v>
      </c>
      <c r="L18" s="7"/>
    </row>
    <row r="19" spans="1:12" s="8" customFormat="1" ht="13" x14ac:dyDescent="0.3">
      <c r="A19" s="3">
        <v>800160400</v>
      </c>
      <c r="B19" s="3" t="s">
        <v>12</v>
      </c>
      <c r="C19" s="3" t="s">
        <v>13</v>
      </c>
      <c r="D19" s="3">
        <v>31541</v>
      </c>
      <c r="E19" s="4">
        <v>45501</v>
      </c>
      <c r="F19" s="4">
        <v>45516</v>
      </c>
      <c r="G19" s="5">
        <v>97350</v>
      </c>
      <c r="H19" s="5">
        <v>97350</v>
      </c>
      <c r="I19" s="6" t="s">
        <v>14</v>
      </c>
      <c r="J19" s="7" t="s">
        <v>15</v>
      </c>
      <c r="K19" s="6" t="s">
        <v>16</v>
      </c>
      <c r="L19" s="7"/>
    </row>
    <row r="20" spans="1:12" s="8" customFormat="1" ht="13" x14ac:dyDescent="0.3">
      <c r="A20" s="3">
        <v>800160400</v>
      </c>
      <c r="B20" s="3" t="s">
        <v>12</v>
      </c>
      <c r="C20" s="3" t="s">
        <v>13</v>
      </c>
      <c r="D20" s="3">
        <v>31545</v>
      </c>
      <c r="E20" s="4">
        <v>45502</v>
      </c>
      <c r="F20" s="4">
        <v>45516</v>
      </c>
      <c r="G20" s="5">
        <v>237560</v>
      </c>
      <c r="H20" s="5">
        <v>237560</v>
      </c>
      <c r="I20" s="6" t="s">
        <v>14</v>
      </c>
      <c r="J20" s="7" t="s">
        <v>15</v>
      </c>
      <c r="K20" s="6" t="s">
        <v>16</v>
      </c>
      <c r="L20" s="7"/>
    </row>
    <row r="21" spans="1:12" s="8" customFormat="1" ht="13" x14ac:dyDescent="0.3">
      <c r="A21" s="3">
        <v>800160400</v>
      </c>
      <c r="B21" s="3" t="s">
        <v>12</v>
      </c>
      <c r="C21" s="3" t="s">
        <v>13</v>
      </c>
      <c r="D21" s="3">
        <v>31623</v>
      </c>
      <c r="E21" s="4">
        <v>45503</v>
      </c>
      <c r="F21" s="4">
        <v>45516</v>
      </c>
      <c r="G21" s="5">
        <v>7800</v>
      </c>
      <c r="H21" s="5">
        <v>7800</v>
      </c>
      <c r="I21" s="6" t="s">
        <v>14</v>
      </c>
      <c r="J21" s="7" t="s">
        <v>15</v>
      </c>
      <c r="K21" s="6" t="s">
        <v>16</v>
      </c>
      <c r="L21" s="7"/>
    </row>
    <row r="22" spans="1:12" s="8" customFormat="1" ht="13" x14ac:dyDescent="0.3">
      <c r="A22" s="3">
        <v>800160400</v>
      </c>
      <c r="B22" s="3" t="s">
        <v>12</v>
      </c>
      <c r="C22" s="3" t="s">
        <v>13</v>
      </c>
      <c r="D22" s="3">
        <v>31671</v>
      </c>
      <c r="E22" s="4">
        <v>45504</v>
      </c>
      <c r="F22" s="4">
        <v>45516</v>
      </c>
      <c r="G22" s="5">
        <v>136450</v>
      </c>
      <c r="H22" s="5">
        <v>136450</v>
      </c>
      <c r="I22" s="6" t="s">
        <v>14</v>
      </c>
      <c r="J22" s="7" t="s">
        <v>15</v>
      </c>
      <c r="K22" s="6" t="s">
        <v>16</v>
      </c>
      <c r="L22" s="7"/>
    </row>
    <row r="23" spans="1:12" s="8" customFormat="1" ht="13" x14ac:dyDescent="0.3">
      <c r="A23" s="3">
        <v>800160400</v>
      </c>
      <c r="B23" s="3" t="s">
        <v>12</v>
      </c>
      <c r="C23" s="3" t="s">
        <v>13</v>
      </c>
      <c r="D23" s="3">
        <v>28448</v>
      </c>
      <c r="E23" s="4">
        <v>45429</v>
      </c>
      <c r="F23" s="4">
        <v>45450</v>
      </c>
      <c r="G23" s="5">
        <v>99000</v>
      </c>
      <c r="H23" s="5">
        <v>99000</v>
      </c>
      <c r="I23" s="6" t="s">
        <v>14</v>
      </c>
      <c r="J23" s="7" t="s">
        <v>15</v>
      </c>
      <c r="K23" s="6" t="s">
        <v>16</v>
      </c>
      <c r="L23" s="7"/>
    </row>
    <row r="24" spans="1:12" s="8" customFormat="1" ht="13" x14ac:dyDescent="0.3">
      <c r="A24" s="3">
        <v>800160400</v>
      </c>
      <c r="B24" s="3" t="s">
        <v>12</v>
      </c>
      <c r="C24" s="3" t="s">
        <v>13</v>
      </c>
      <c r="D24" s="3">
        <v>29471</v>
      </c>
      <c r="E24" s="4">
        <v>45452</v>
      </c>
      <c r="F24" s="4">
        <v>45478</v>
      </c>
      <c r="G24" s="5">
        <v>819789</v>
      </c>
      <c r="H24" s="5">
        <v>819789</v>
      </c>
      <c r="I24" s="6" t="s">
        <v>14</v>
      </c>
      <c r="J24" s="7" t="s">
        <v>15</v>
      </c>
      <c r="K24" s="6" t="s">
        <v>16</v>
      </c>
      <c r="L24" s="7"/>
    </row>
    <row r="25" spans="1:12" s="8" customFormat="1" ht="13" x14ac:dyDescent="0.3">
      <c r="A25" s="3">
        <v>800160400</v>
      </c>
      <c r="B25" s="3" t="s">
        <v>12</v>
      </c>
      <c r="C25" s="3" t="s">
        <v>13</v>
      </c>
      <c r="D25" s="3">
        <v>29716</v>
      </c>
      <c r="E25" s="4">
        <v>45458</v>
      </c>
      <c r="F25" s="4">
        <v>45478</v>
      </c>
      <c r="G25" s="5">
        <v>199190</v>
      </c>
      <c r="H25" s="5">
        <v>199190</v>
      </c>
      <c r="I25" s="6" t="s">
        <v>14</v>
      </c>
      <c r="J25" s="7" t="s">
        <v>15</v>
      </c>
      <c r="K25" s="6" t="s">
        <v>16</v>
      </c>
      <c r="L25" s="7"/>
    </row>
    <row r="26" spans="1:12" s="8" customFormat="1" ht="13" x14ac:dyDescent="0.3">
      <c r="A26" s="3">
        <v>800160400</v>
      </c>
      <c r="B26" s="3" t="s">
        <v>12</v>
      </c>
      <c r="C26" s="3" t="s">
        <v>13</v>
      </c>
      <c r="D26" s="3">
        <v>31806</v>
      </c>
      <c r="E26" s="4">
        <v>45507</v>
      </c>
      <c r="F26" s="4">
        <v>45540</v>
      </c>
      <c r="G26" s="5">
        <v>123050</v>
      </c>
      <c r="H26" s="5">
        <v>123050</v>
      </c>
      <c r="I26" s="6" t="s">
        <v>14</v>
      </c>
      <c r="J26" s="7" t="s">
        <v>15</v>
      </c>
      <c r="K26" s="6" t="s">
        <v>16</v>
      </c>
      <c r="L26" s="7"/>
    </row>
    <row r="27" spans="1:12" s="8" customFormat="1" ht="13" x14ac:dyDescent="0.3">
      <c r="A27" s="3">
        <v>800160400</v>
      </c>
      <c r="B27" s="3" t="s">
        <v>12</v>
      </c>
      <c r="C27" s="3" t="s">
        <v>13</v>
      </c>
      <c r="D27" s="3">
        <v>31834</v>
      </c>
      <c r="E27" s="4">
        <v>45508</v>
      </c>
      <c r="F27" s="4">
        <v>45540</v>
      </c>
      <c r="G27" s="5">
        <v>92470</v>
      </c>
      <c r="H27" s="5">
        <v>92470</v>
      </c>
      <c r="I27" s="6" t="s">
        <v>14</v>
      </c>
      <c r="J27" s="7" t="s">
        <v>15</v>
      </c>
      <c r="K27" s="6" t="s">
        <v>16</v>
      </c>
      <c r="L27" s="7"/>
    </row>
    <row r="28" spans="1:12" s="8" customFormat="1" ht="13" x14ac:dyDescent="0.3">
      <c r="A28" s="3">
        <v>800160400</v>
      </c>
      <c r="B28" s="3" t="s">
        <v>12</v>
      </c>
      <c r="C28" s="3" t="s">
        <v>13</v>
      </c>
      <c r="D28" s="3">
        <v>32221</v>
      </c>
      <c r="E28" s="4">
        <v>45516</v>
      </c>
      <c r="F28" s="4">
        <v>45540</v>
      </c>
      <c r="G28" s="5">
        <v>46400</v>
      </c>
      <c r="H28" s="5">
        <v>46400</v>
      </c>
      <c r="I28" s="6" t="s">
        <v>14</v>
      </c>
      <c r="J28" s="7" t="s">
        <v>15</v>
      </c>
      <c r="K28" s="6" t="s">
        <v>16</v>
      </c>
      <c r="L28" s="7"/>
    </row>
    <row r="29" spans="1:12" s="8" customFormat="1" ht="13" x14ac:dyDescent="0.3">
      <c r="A29" s="3">
        <v>800160400</v>
      </c>
      <c r="B29" s="3" t="s">
        <v>12</v>
      </c>
      <c r="C29" s="3" t="s">
        <v>13</v>
      </c>
      <c r="D29" s="3">
        <v>32266</v>
      </c>
      <c r="E29" s="4">
        <v>45516</v>
      </c>
      <c r="F29" s="4">
        <v>45540</v>
      </c>
      <c r="G29" s="5">
        <v>156380</v>
      </c>
      <c r="H29" s="5">
        <v>156380</v>
      </c>
      <c r="I29" s="6" t="s">
        <v>14</v>
      </c>
      <c r="J29" s="7" t="s">
        <v>15</v>
      </c>
      <c r="K29" s="6" t="s">
        <v>16</v>
      </c>
      <c r="L29" s="7"/>
    </row>
    <row r="30" spans="1:12" s="8" customFormat="1" ht="13" x14ac:dyDescent="0.3">
      <c r="A30" s="3">
        <v>800160400</v>
      </c>
      <c r="B30" s="3" t="s">
        <v>12</v>
      </c>
      <c r="C30" s="3" t="s">
        <v>13</v>
      </c>
      <c r="D30" s="3">
        <v>32376</v>
      </c>
      <c r="E30" s="4">
        <v>45519</v>
      </c>
      <c r="F30" s="4">
        <v>45540</v>
      </c>
      <c r="G30" s="5">
        <v>85500</v>
      </c>
      <c r="H30" s="5">
        <v>85500</v>
      </c>
      <c r="I30" s="6" t="s">
        <v>14</v>
      </c>
      <c r="J30" s="7" t="s">
        <v>15</v>
      </c>
      <c r="K30" s="6" t="s">
        <v>16</v>
      </c>
      <c r="L30" s="7"/>
    </row>
    <row r="31" spans="1:12" s="8" customFormat="1" ht="13" x14ac:dyDescent="0.3">
      <c r="A31" s="3">
        <v>800160400</v>
      </c>
      <c r="B31" s="3" t="s">
        <v>12</v>
      </c>
      <c r="C31" s="3" t="s">
        <v>13</v>
      </c>
      <c r="D31" s="3">
        <v>32382</v>
      </c>
      <c r="E31" s="4">
        <v>45519</v>
      </c>
      <c r="F31" s="4">
        <v>45540</v>
      </c>
      <c r="G31" s="5">
        <v>91500</v>
      </c>
      <c r="H31" s="5">
        <v>91500</v>
      </c>
      <c r="I31" s="6" t="s">
        <v>14</v>
      </c>
      <c r="J31" s="7" t="s">
        <v>15</v>
      </c>
      <c r="K31" s="6" t="s">
        <v>16</v>
      </c>
      <c r="L31" s="7"/>
    </row>
    <row r="32" spans="1:12" s="8" customFormat="1" ht="13" x14ac:dyDescent="0.3">
      <c r="A32" s="3">
        <v>800160400</v>
      </c>
      <c r="B32" s="3" t="s">
        <v>12</v>
      </c>
      <c r="C32" s="3" t="s">
        <v>13</v>
      </c>
      <c r="D32" s="3">
        <v>32539</v>
      </c>
      <c r="E32" s="4">
        <v>45523</v>
      </c>
      <c r="F32" s="4">
        <v>45540</v>
      </c>
      <c r="G32" s="5">
        <v>708090</v>
      </c>
      <c r="H32" s="5">
        <v>708090</v>
      </c>
      <c r="I32" s="6" t="s">
        <v>14</v>
      </c>
      <c r="J32" s="7" t="s">
        <v>15</v>
      </c>
      <c r="K32" s="6" t="s">
        <v>16</v>
      </c>
      <c r="L32" s="7"/>
    </row>
    <row r="33" spans="1:12" s="8" customFormat="1" ht="13" x14ac:dyDescent="0.3">
      <c r="A33" s="3">
        <v>800160400</v>
      </c>
      <c r="B33" s="3" t="s">
        <v>12</v>
      </c>
      <c r="C33" s="3" t="s">
        <v>13</v>
      </c>
      <c r="D33" s="3">
        <v>32576</v>
      </c>
      <c r="E33" s="4">
        <v>45524</v>
      </c>
      <c r="F33" s="4">
        <v>45540</v>
      </c>
      <c r="G33" s="5">
        <v>85500</v>
      </c>
      <c r="H33" s="5">
        <v>85500</v>
      </c>
      <c r="I33" s="6" t="s">
        <v>14</v>
      </c>
      <c r="J33" s="7" t="s">
        <v>15</v>
      </c>
      <c r="K33" s="6" t="s">
        <v>16</v>
      </c>
      <c r="L33" s="7"/>
    </row>
    <row r="34" spans="1:12" s="8" customFormat="1" ht="13" x14ac:dyDescent="0.3">
      <c r="A34" s="3">
        <v>800160400</v>
      </c>
      <c r="B34" s="3" t="s">
        <v>12</v>
      </c>
      <c r="C34" s="3" t="s">
        <v>13</v>
      </c>
      <c r="D34" s="3">
        <v>32620</v>
      </c>
      <c r="E34" s="4">
        <v>45525</v>
      </c>
      <c r="F34" s="4">
        <v>45540</v>
      </c>
      <c r="G34" s="5">
        <v>46400</v>
      </c>
      <c r="H34" s="5">
        <v>46400</v>
      </c>
      <c r="I34" s="6" t="s">
        <v>14</v>
      </c>
      <c r="J34" s="7" t="s">
        <v>15</v>
      </c>
      <c r="K34" s="6" t="s">
        <v>16</v>
      </c>
      <c r="L34" s="7"/>
    </row>
    <row r="35" spans="1:12" s="8" customFormat="1" ht="13" x14ac:dyDescent="0.3">
      <c r="A35" s="3">
        <v>800160400</v>
      </c>
      <c r="B35" s="3" t="s">
        <v>12</v>
      </c>
      <c r="C35" s="3" t="s">
        <v>13</v>
      </c>
      <c r="D35" s="3">
        <v>32650</v>
      </c>
      <c r="E35" s="4">
        <v>45526</v>
      </c>
      <c r="F35" s="4">
        <v>45540</v>
      </c>
      <c r="G35" s="5">
        <v>518800</v>
      </c>
      <c r="H35" s="5">
        <v>518800</v>
      </c>
      <c r="I35" s="6" t="s">
        <v>14</v>
      </c>
      <c r="J35" s="7" t="s">
        <v>15</v>
      </c>
      <c r="K35" s="6" t="s">
        <v>16</v>
      </c>
      <c r="L35" s="7"/>
    </row>
    <row r="36" spans="1:12" s="8" customFormat="1" ht="13" x14ac:dyDescent="0.3">
      <c r="A36" s="3">
        <v>800160400</v>
      </c>
      <c r="B36" s="3" t="s">
        <v>12</v>
      </c>
      <c r="C36" s="3" t="s">
        <v>13</v>
      </c>
      <c r="D36" s="3">
        <v>32846</v>
      </c>
      <c r="E36" s="4">
        <v>45530</v>
      </c>
      <c r="F36" s="4">
        <v>45540</v>
      </c>
      <c r="G36" s="5">
        <v>203520</v>
      </c>
      <c r="H36" s="5">
        <v>203520</v>
      </c>
      <c r="I36" s="6" t="s">
        <v>14</v>
      </c>
      <c r="J36" s="7" t="s">
        <v>15</v>
      </c>
      <c r="K36" s="6" t="s">
        <v>16</v>
      </c>
      <c r="L36" s="7"/>
    </row>
    <row r="37" spans="1:12" s="8" customFormat="1" ht="13" x14ac:dyDescent="0.3">
      <c r="A37" s="3">
        <v>800160400</v>
      </c>
      <c r="B37" s="3" t="s">
        <v>12</v>
      </c>
      <c r="C37" s="3" t="s">
        <v>13</v>
      </c>
      <c r="D37" s="3">
        <v>33114</v>
      </c>
      <c r="E37" s="4">
        <v>45533</v>
      </c>
      <c r="F37" s="4">
        <v>45540</v>
      </c>
      <c r="G37" s="5">
        <v>167000</v>
      </c>
      <c r="H37" s="5">
        <v>167000</v>
      </c>
      <c r="I37" s="6" t="s">
        <v>14</v>
      </c>
      <c r="J37" s="7" t="s">
        <v>15</v>
      </c>
      <c r="K37" s="6" t="s">
        <v>16</v>
      </c>
      <c r="L37" s="7"/>
    </row>
    <row r="38" spans="1:12" s="8" customFormat="1" ht="13" x14ac:dyDescent="0.3">
      <c r="A38" s="3">
        <v>800160400</v>
      </c>
      <c r="B38" s="3" t="s">
        <v>12</v>
      </c>
      <c r="C38" s="3" t="s">
        <v>13</v>
      </c>
      <c r="D38" s="3">
        <v>33119</v>
      </c>
      <c r="E38" s="4">
        <v>45533</v>
      </c>
      <c r="F38" s="4">
        <v>45540</v>
      </c>
      <c r="G38" s="5">
        <v>734500</v>
      </c>
      <c r="H38" s="5">
        <v>734500</v>
      </c>
      <c r="I38" s="6" t="s">
        <v>14</v>
      </c>
      <c r="J38" s="7" t="s">
        <v>15</v>
      </c>
      <c r="K38" s="6" t="s">
        <v>16</v>
      </c>
      <c r="L38" s="7"/>
    </row>
    <row r="39" spans="1:12" s="8" customFormat="1" ht="13" x14ac:dyDescent="0.3">
      <c r="A39" s="3">
        <v>800160400</v>
      </c>
      <c r="B39" s="3" t="s">
        <v>12</v>
      </c>
      <c r="C39" s="3" t="s">
        <v>13</v>
      </c>
      <c r="D39" s="3">
        <v>33208</v>
      </c>
      <c r="E39" s="4">
        <v>45536</v>
      </c>
      <c r="F39" s="4">
        <v>45580</v>
      </c>
      <c r="G39" s="5">
        <v>243690</v>
      </c>
      <c r="H39" s="5">
        <v>243690</v>
      </c>
      <c r="I39" s="6" t="s">
        <v>14</v>
      </c>
      <c r="J39" s="7" t="s">
        <v>15</v>
      </c>
      <c r="K39" s="6" t="s">
        <v>16</v>
      </c>
      <c r="L39" s="7"/>
    </row>
    <row r="40" spans="1:12" s="8" customFormat="1" ht="13" x14ac:dyDescent="0.3">
      <c r="A40" s="3">
        <v>800160400</v>
      </c>
      <c r="B40" s="3" t="s">
        <v>12</v>
      </c>
      <c r="C40" s="3" t="s">
        <v>13</v>
      </c>
      <c r="D40" s="3">
        <v>33273</v>
      </c>
      <c r="E40" s="4">
        <v>45537</v>
      </c>
      <c r="F40" s="4">
        <v>45580</v>
      </c>
      <c r="G40" s="5">
        <v>92380</v>
      </c>
      <c r="H40" s="5">
        <v>92380</v>
      </c>
      <c r="I40" s="6" t="s">
        <v>14</v>
      </c>
      <c r="J40" s="7" t="s">
        <v>15</v>
      </c>
      <c r="K40" s="6" t="s">
        <v>16</v>
      </c>
      <c r="L40" s="7"/>
    </row>
    <row r="41" spans="1:12" s="8" customFormat="1" ht="13" x14ac:dyDescent="0.3">
      <c r="A41" s="3">
        <v>800160400</v>
      </c>
      <c r="B41" s="3" t="s">
        <v>12</v>
      </c>
      <c r="C41" s="3" t="s">
        <v>13</v>
      </c>
      <c r="D41" s="3">
        <v>33278</v>
      </c>
      <c r="E41" s="4">
        <v>45537</v>
      </c>
      <c r="F41" s="4">
        <v>45580</v>
      </c>
      <c r="G41" s="5">
        <v>203380</v>
      </c>
      <c r="H41" s="5">
        <v>203380</v>
      </c>
      <c r="I41" s="6" t="s">
        <v>14</v>
      </c>
      <c r="J41" s="7" t="s">
        <v>15</v>
      </c>
      <c r="K41" s="6" t="s">
        <v>16</v>
      </c>
      <c r="L41" s="7"/>
    </row>
    <row r="42" spans="1:12" s="8" customFormat="1" ht="13" x14ac:dyDescent="0.3">
      <c r="A42" s="3">
        <v>800160400</v>
      </c>
      <c r="B42" s="3" t="s">
        <v>12</v>
      </c>
      <c r="C42" s="3" t="s">
        <v>13</v>
      </c>
      <c r="D42" s="3">
        <v>33350</v>
      </c>
      <c r="E42" s="4">
        <v>45538</v>
      </c>
      <c r="F42" s="4">
        <v>45580</v>
      </c>
      <c r="G42" s="5">
        <v>132560</v>
      </c>
      <c r="H42" s="5">
        <v>132560</v>
      </c>
      <c r="I42" s="6" t="s">
        <v>14</v>
      </c>
      <c r="J42" s="7" t="s">
        <v>15</v>
      </c>
      <c r="K42" s="6" t="s">
        <v>16</v>
      </c>
      <c r="L42" s="7"/>
    </row>
    <row r="43" spans="1:12" s="8" customFormat="1" ht="13" x14ac:dyDescent="0.3">
      <c r="A43" s="3">
        <v>800160400</v>
      </c>
      <c r="B43" s="3" t="s">
        <v>12</v>
      </c>
      <c r="C43" s="3" t="s">
        <v>13</v>
      </c>
      <c r="D43" s="3">
        <v>33386</v>
      </c>
      <c r="E43" s="4">
        <v>45539</v>
      </c>
      <c r="F43" s="4">
        <v>45580</v>
      </c>
      <c r="G43" s="5">
        <v>194810</v>
      </c>
      <c r="H43" s="5">
        <v>194810</v>
      </c>
      <c r="I43" s="6" t="s">
        <v>14</v>
      </c>
      <c r="J43" s="7" t="s">
        <v>15</v>
      </c>
      <c r="K43" s="6" t="s">
        <v>16</v>
      </c>
      <c r="L43" s="7"/>
    </row>
    <row r="44" spans="1:12" s="8" customFormat="1" ht="13" x14ac:dyDescent="0.3">
      <c r="A44" s="3">
        <v>800160400</v>
      </c>
      <c r="B44" s="3" t="s">
        <v>12</v>
      </c>
      <c r="C44" s="3" t="s">
        <v>13</v>
      </c>
      <c r="D44" s="3">
        <v>33426</v>
      </c>
      <c r="E44" s="4">
        <v>45539</v>
      </c>
      <c r="F44" s="4">
        <v>45580</v>
      </c>
      <c r="G44" s="5">
        <v>91080</v>
      </c>
      <c r="H44" s="5">
        <v>91080</v>
      </c>
      <c r="I44" s="6" t="s">
        <v>14</v>
      </c>
      <c r="J44" s="7" t="s">
        <v>15</v>
      </c>
      <c r="K44" s="6" t="s">
        <v>16</v>
      </c>
      <c r="L44" s="7"/>
    </row>
    <row r="45" spans="1:12" s="8" customFormat="1" ht="13" x14ac:dyDescent="0.3">
      <c r="A45" s="3">
        <v>800160400</v>
      </c>
      <c r="B45" s="3" t="s">
        <v>12</v>
      </c>
      <c r="C45" s="3" t="s">
        <v>13</v>
      </c>
      <c r="D45" s="3">
        <v>33429</v>
      </c>
      <c r="E45" s="4">
        <v>45540</v>
      </c>
      <c r="F45" s="4">
        <v>45580</v>
      </c>
      <c r="G45" s="5">
        <v>101810</v>
      </c>
      <c r="H45" s="5">
        <v>101810</v>
      </c>
      <c r="I45" s="6" t="s">
        <v>14</v>
      </c>
      <c r="J45" s="7" t="s">
        <v>15</v>
      </c>
      <c r="K45" s="6" t="s">
        <v>16</v>
      </c>
      <c r="L45" s="7"/>
    </row>
    <row r="46" spans="1:12" s="8" customFormat="1" ht="13" x14ac:dyDescent="0.3">
      <c r="A46" s="3">
        <v>800160400</v>
      </c>
      <c r="B46" s="3" t="s">
        <v>12</v>
      </c>
      <c r="C46" s="3" t="s">
        <v>13</v>
      </c>
      <c r="D46" s="3">
        <v>33477</v>
      </c>
      <c r="E46" s="4">
        <v>45540</v>
      </c>
      <c r="F46" s="4">
        <v>45580</v>
      </c>
      <c r="G46" s="5">
        <v>85500</v>
      </c>
      <c r="H46" s="5">
        <v>85500</v>
      </c>
      <c r="I46" s="6" t="s">
        <v>14</v>
      </c>
      <c r="J46" s="7" t="s">
        <v>15</v>
      </c>
      <c r="K46" s="6" t="s">
        <v>16</v>
      </c>
      <c r="L46" s="7"/>
    </row>
    <row r="47" spans="1:12" s="8" customFormat="1" ht="13" x14ac:dyDescent="0.3">
      <c r="A47" s="3">
        <v>800160400</v>
      </c>
      <c r="B47" s="3" t="s">
        <v>12</v>
      </c>
      <c r="C47" s="3" t="s">
        <v>13</v>
      </c>
      <c r="D47" s="3">
        <v>33556</v>
      </c>
      <c r="E47" s="4">
        <v>45541</v>
      </c>
      <c r="F47" s="4">
        <v>45580</v>
      </c>
      <c r="G47" s="5">
        <v>306480</v>
      </c>
      <c r="H47" s="5">
        <v>306480</v>
      </c>
      <c r="I47" s="6" t="s">
        <v>14</v>
      </c>
      <c r="J47" s="7" t="s">
        <v>15</v>
      </c>
      <c r="K47" s="6" t="s">
        <v>16</v>
      </c>
      <c r="L47" s="7"/>
    </row>
    <row r="48" spans="1:12" s="8" customFormat="1" ht="13" x14ac:dyDescent="0.3">
      <c r="A48" s="3">
        <v>800160400</v>
      </c>
      <c r="B48" s="3" t="s">
        <v>12</v>
      </c>
      <c r="C48" s="3" t="s">
        <v>13</v>
      </c>
      <c r="D48" s="3">
        <v>33563</v>
      </c>
      <c r="E48" s="4">
        <v>45542</v>
      </c>
      <c r="F48" s="4">
        <v>45580</v>
      </c>
      <c r="G48" s="5">
        <v>734060</v>
      </c>
      <c r="H48" s="5">
        <v>734060</v>
      </c>
      <c r="I48" s="6" t="s">
        <v>14</v>
      </c>
      <c r="J48" s="7" t="s">
        <v>15</v>
      </c>
      <c r="K48" s="6" t="s">
        <v>16</v>
      </c>
      <c r="L48" s="7"/>
    </row>
    <row r="49" spans="1:12" s="8" customFormat="1" ht="13" x14ac:dyDescent="0.3">
      <c r="A49" s="3">
        <v>800160400</v>
      </c>
      <c r="B49" s="3" t="s">
        <v>12</v>
      </c>
      <c r="C49" s="3" t="s">
        <v>13</v>
      </c>
      <c r="D49" s="3">
        <v>33715</v>
      </c>
      <c r="E49" s="4">
        <v>45545</v>
      </c>
      <c r="F49" s="4">
        <v>45580</v>
      </c>
      <c r="G49" s="5">
        <v>101890</v>
      </c>
      <c r="H49" s="5">
        <v>101890</v>
      </c>
      <c r="I49" s="6" t="s">
        <v>14</v>
      </c>
      <c r="J49" s="7" t="s">
        <v>15</v>
      </c>
      <c r="K49" s="6" t="s">
        <v>16</v>
      </c>
      <c r="L49" s="7"/>
    </row>
    <row r="50" spans="1:12" s="8" customFormat="1" ht="13" x14ac:dyDescent="0.3">
      <c r="A50" s="3">
        <v>800160400</v>
      </c>
      <c r="B50" s="3" t="s">
        <v>12</v>
      </c>
      <c r="C50" s="3" t="s">
        <v>13</v>
      </c>
      <c r="D50" s="3">
        <v>33860</v>
      </c>
      <c r="E50" s="4">
        <v>45547</v>
      </c>
      <c r="F50" s="4">
        <v>45580</v>
      </c>
      <c r="G50" s="5">
        <v>163480</v>
      </c>
      <c r="H50" s="5">
        <v>163480</v>
      </c>
      <c r="I50" s="6" t="s">
        <v>14</v>
      </c>
      <c r="J50" s="7" t="s">
        <v>15</v>
      </c>
      <c r="K50" s="6" t="s">
        <v>16</v>
      </c>
      <c r="L50" s="7"/>
    </row>
    <row r="51" spans="1:12" s="8" customFormat="1" ht="13" x14ac:dyDescent="0.3">
      <c r="A51" s="3">
        <v>800160400</v>
      </c>
      <c r="B51" s="3" t="s">
        <v>12</v>
      </c>
      <c r="C51" s="3" t="s">
        <v>13</v>
      </c>
      <c r="D51" s="3">
        <v>33899</v>
      </c>
      <c r="E51" s="4">
        <v>45549</v>
      </c>
      <c r="F51" s="4">
        <v>45580</v>
      </c>
      <c r="G51" s="5">
        <v>41400</v>
      </c>
      <c r="H51" s="5">
        <v>41400</v>
      </c>
      <c r="I51" s="6" t="s">
        <v>14</v>
      </c>
      <c r="J51" s="7" t="s">
        <v>15</v>
      </c>
      <c r="K51" s="6" t="s">
        <v>16</v>
      </c>
      <c r="L51" s="7"/>
    </row>
    <row r="52" spans="1:12" s="8" customFormat="1" ht="13" x14ac:dyDescent="0.3">
      <c r="A52" s="3">
        <v>800160400</v>
      </c>
      <c r="B52" s="3" t="s">
        <v>12</v>
      </c>
      <c r="C52" s="3" t="s">
        <v>13</v>
      </c>
      <c r="D52" s="3">
        <v>33903</v>
      </c>
      <c r="E52" s="4">
        <v>45549</v>
      </c>
      <c r="F52" s="4">
        <v>45580</v>
      </c>
      <c r="G52" s="5">
        <v>249240</v>
      </c>
      <c r="H52" s="5">
        <v>249240</v>
      </c>
      <c r="I52" s="6" t="s">
        <v>14</v>
      </c>
      <c r="J52" s="7" t="s">
        <v>15</v>
      </c>
      <c r="K52" s="6" t="s">
        <v>16</v>
      </c>
      <c r="L52" s="7"/>
    </row>
    <row r="53" spans="1:12" s="8" customFormat="1" ht="13" x14ac:dyDescent="0.3">
      <c r="A53" s="3">
        <v>800160400</v>
      </c>
      <c r="B53" s="3" t="s">
        <v>12</v>
      </c>
      <c r="C53" s="3" t="s">
        <v>13</v>
      </c>
      <c r="D53" s="3">
        <v>33971</v>
      </c>
      <c r="E53" s="4">
        <v>45552</v>
      </c>
      <c r="F53" s="4">
        <v>45580</v>
      </c>
      <c r="G53" s="5">
        <v>7800</v>
      </c>
      <c r="H53" s="5">
        <v>7800</v>
      </c>
      <c r="I53" s="6" t="s">
        <v>14</v>
      </c>
      <c r="J53" s="7" t="s">
        <v>15</v>
      </c>
      <c r="K53" s="6" t="s">
        <v>16</v>
      </c>
      <c r="L53" s="7"/>
    </row>
    <row r="54" spans="1:12" s="8" customFormat="1" ht="13" x14ac:dyDescent="0.3">
      <c r="A54" s="3">
        <v>800160400</v>
      </c>
      <c r="B54" s="3" t="s">
        <v>12</v>
      </c>
      <c r="C54" s="3" t="s">
        <v>13</v>
      </c>
      <c r="D54" s="3">
        <v>34280</v>
      </c>
      <c r="E54" s="4">
        <v>45557</v>
      </c>
      <c r="F54" s="4">
        <v>45580</v>
      </c>
      <c r="G54" s="5">
        <v>624370</v>
      </c>
      <c r="H54" s="5">
        <v>624370</v>
      </c>
      <c r="I54" s="6" t="s">
        <v>14</v>
      </c>
      <c r="J54" s="7" t="s">
        <v>15</v>
      </c>
      <c r="K54" s="6" t="s">
        <v>16</v>
      </c>
      <c r="L54" s="7"/>
    </row>
    <row r="55" spans="1:12" s="8" customFormat="1" ht="13" x14ac:dyDescent="0.3">
      <c r="A55" s="3">
        <v>800160400</v>
      </c>
      <c r="B55" s="3" t="s">
        <v>12</v>
      </c>
      <c r="C55" s="3" t="s">
        <v>13</v>
      </c>
      <c r="D55" s="3">
        <v>34284</v>
      </c>
      <c r="E55" s="4">
        <v>45557</v>
      </c>
      <c r="F55" s="4">
        <v>45580</v>
      </c>
      <c r="G55" s="5">
        <v>138420</v>
      </c>
      <c r="H55" s="5">
        <v>138420</v>
      </c>
      <c r="I55" s="6" t="s">
        <v>14</v>
      </c>
      <c r="J55" s="7" t="s">
        <v>15</v>
      </c>
      <c r="K55" s="6" t="s">
        <v>16</v>
      </c>
      <c r="L55" s="7"/>
    </row>
    <row r="56" spans="1:12" s="8" customFormat="1" ht="13" x14ac:dyDescent="0.3">
      <c r="A56" s="3">
        <v>800160400</v>
      </c>
      <c r="B56" s="3" t="s">
        <v>12</v>
      </c>
      <c r="C56" s="3" t="s">
        <v>13</v>
      </c>
      <c r="D56" s="3">
        <v>34351</v>
      </c>
      <c r="E56" s="4">
        <v>45559</v>
      </c>
      <c r="F56" s="4">
        <v>45580</v>
      </c>
      <c r="G56" s="5">
        <v>95150</v>
      </c>
      <c r="H56" s="5">
        <v>95150</v>
      </c>
      <c r="I56" s="6" t="s">
        <v>14</v>
      </c>
      <c r="J56" s="7" t="s">
        <v>15</v>
      </c>
      <c r="K56" s="6" t="s">
        <v>16</v>
      </c>
      <c r="L56" s="7"/>
    </row>
    <row r="57" spans="1:12" s="8" customFormat="1" ht="13" x14ac:dyDescent="0.3">
      <c r="A57" s="3">
        <v>800160400</v>
      </c>
      <c r="B57" s="3" t="s">
        <v>12</v>
      </c>
      <c r="C57" s="3" t="s">
        <v>13</v>
      </c>
      <c r="D57" s="3">
        <v>34352</v>
      </c>
      <c r="E57" s="4">
        <v>45559</v>
      </c>
      <c r="F57" s="4">
        <v>45580</v>
      </c>
      <c r="G57" s="5">
        <v>92180</v>
      </c>
      <c r="H57" s="5">
        <v>92180</v>
      </c>
      <c r="I57" s="6" t="s">
        <v>14</v>
      </c>
      <c r="J57" s="7" t="s">
        <v>15</v>
      </c>
      <c r="K57" s="6" t="s">
        <v>16</v>
      </c>
      <c r="L57" s="7"/>
    </row>
    <row r="58" spans="1:12" s="8" customFormat="1" ht="13" x14ac:dyDescent="0.3">
      <c r="A58" s="3">
        <v>800160400</v>
      </c>
      <c r="B58" s="3" t="s">
        <v>12</v>
      </c>
      <c r="C58" s="3" t="s">
        <v>13</v>
      </c>
      <c r="D58" s="3">
        <v>34402</v>
      </c>
      <c r="E58" s="4">
        <v>45560</v>
      </c>
      <c r="F58" s="4">
        <v>45580</v>
      </c>
      <c r="G58" s="5">
        <v>176310</v>
      </c>
      <c r="H58" s="5">
        <v>176310</v>
      </c>
      <c r="I58" s="6" t="s">
        <v>14</v>
      </c>
      <c r="J58" s="7" t="s">
        <v>15</v>
      </c>
      <c r="K58" s="6" t="s">
        <v>16</v>
      </c>
      <c r="L58" s="7"/>
    </row>
    <row r="59" spans="1:12" s="8" customFormat="1" ht="13" x14ac:dyDescent="0.3">
      <c r="A59" s="3">
        <v>800160400</v>
      </c>
      <c r="B59" s="3" t="s">
        <v>12</v>
      </c>
      <c r="C59" s="3" t="s">
        <v>13</v>
      </c>
      <c r="D59" s="3">
        <v>34454</v>
      </c>
      <c r="E59" s="4">
        <v>45560</v>
      </c>
      <c r="F59" s="4">
        <v>45580</v>
      </c>
      <c r="G59" s="5">
        <v>429080</v>
      </c>
      <c r="H59" s="5">
        <v>429080</v>
      </c>
      <c r="I59" s="6" t="s">
        <v>14</v>
      </c>
      <c r="J59" s="7" t="s">
        <v>15</v>
      </c>
      <c r="K59" s="6" t="s">
        <v>16</v>
      </c>
      <c r="L59" s="7"/>
    </row>
    <row r="60" spans="1:12" s="8" customFormat="1" ht="13" x14ac:dyDescent="0.3">
      <c r="A60" s="3">
        <v>800160400</v>
      </c>
      <c r="B60" s="3" t="s">
        <v>12</v>
      </c>
      <c r="C60" s="3" t="s">
        <v>13</v>
      </c>
      <c r="D60" s="3">
        <v>34475</v>
      </c>
      <c r="E60" s="4">
        <v>45560</v>
      </c>
      <c r="F60" s="4">
        <v>45580</v>
      </c>
      <c r="G60" s="5">
        <v>119520</v>
      </c>
      <c r="H60" s="5">
        <v>119520</v>
      </c>
      <c r="I60" s="6" t="s">
        <v>14</v>
      </c>
      <c r="J60" s="7" t="s">
        <v>15</v>
      </c>
      <c r="K60" s="6" t="s">
        <v>16</v>
      </c>
      <c r="L60" s="7"/>
    </row>
    <row r="61" spans="1:12" s="8" customFormat="1" ht="13" x14ac:dyDescent="0.3">
      <c r="A61" s="3">
        <v>800160400</v>
      </c>
      <c r="B61" s="3" t="s">
        <v>12</v>
      </c>
      <c r="C61" s="3" t="s">
        <v>13</v>
      </c>
      <c r="D61" s="3">
        <v>34556</v>
      </c>
      <c r="E61" s="4">
        <v>45562</v>
      </c>
      <c r="F61" s="4">
        <v>45580</v>
      </c>
      <c r="G61" s="5">
        <v>92180</v>
      </c>
      <c r="H61" s="5">
        <v>92180</v>
      </c>
      <c r="I61" s="6" t="s">
        <v>14</v>
      </c>
      <c r="J61" s="7" t="s">
        <v>15</v>
      </c>
      <c r="K61" s="6" t="s">
        <v>16</v>
      </c>
      <c r="L61" s="7"/>
    </row>
    <row r="62" spans="1:12" s="8" customFormat="1" ht="13" x14ac:dyDescent="0.3">
      <c r="A62" s="3">
        <v>800160400</v>
      </c>
      <c r="B62" s="3" t="s">
        <v>12</v>
      </c>
      <c r="C62" s="3" t="s">
        <v>13</v>
      </c>
      <c r="D62" s="3">
        <v>34796</v>
      </c>
      <c r="E62" s="4">
        <v>45567</v>
      </c>
      <c r="F62" s="4">
        <v>45601</v>
      </c>
      <c r="G62" s="5">
        <v>89160</v>
      </c>
      <c r="H62" s="5">
        <v>89160</v>
      </c>
      <c r="I62" s="6" t="s">
        <v>14</v>
      </c>
      <c r="J62" s="7" t="s">
        <v>15</v>
      </c>
      <c r="K62" s="6" t="s">
        <v>16</v>
      </c>
      <c r="L62" s="7"/>
    </row>
    <row r="63" spans="1:12" s="8" customFormat="1" ht="13" x14ac:dyDescent="0.3">
      <c r="A63" s="3">
        <v>800160400</v>
      </c>
      <c r="B63" s="3" t="s">
        <v>12</v>
      </c>
      <c r="C63" s="3" t="s">
        <v>13</v>
      </c>
      <c r="D63" s="3">
        <v>34882</v>
      </c>
      <c r="E63" s="4">
        <v>45570</v>
      </c>
      <c r="F63" s="4">
        <v>45601</v>
      </c>
      <c r="G63" s="5">
        <v>103110</v>
      </c>
      <c r="H63" s="5">
        <v>103110</v>
      </c>
      <c r="I63" s="6" t="s">
        <v>14</v>
      </c>
      <c r="J63" s="7" t="s">
        <v>15</v>
      </c>
      <c r="K63" s="6" t="s">
        <v>16</v>
      </c>
      <c r="L63" s="7"/>
    </row>
    <row r="64" spans="1:12" s="8" customFormat="1" ht="13" x14ac:dyDescent="0.3">
      <c r="A64" s="3">
        <v>800160400</v>
      </c>
      <c r="B64" s="3" t="s">
        <v>12</v>
      </c>
      <c r="C64" s="3" t="s">
        <v>13</v>
      </c>
      <c r="D64" s="3">
        <v>34888</v>
      </c>
      <c r="E64" s="4">
        <v>45571</v>
      </c>
      <c r="F64" s="4">
        <v>45601</v>
      </c>
      <c r="G64" s="5">
        <v>106580</v>
      </c>
      <c r="H64" s="5">
        <v>106580</v>
      </c>
      <c r="I64" s="6" t="s">
        <v>14</v>
      </c>
      <c r="J64" s="7" t="s">
        <v>15</v>
      </c>
      <c r="K64" s="6" t="s">
        <v>16</v>
      </c>
      <c r="L64" s="7"/>
    </row>
    <row r="65" spans="1:12" s="8" customFormat="1" ht="13" x14ac:dyDescent="0.3">
      <c r="A65" s="3">
        <v>800160400</v>
      </c>
      <c r="B65" s="3" t="s">
        <v>12</v>
      </c>
      <c r="C65" s="3" t="s">
        <v>13</v>
      </c>
      <c r="D65" s="3">
        <v>34900</v>
      </c>
      <c r="E65" s="4">
        <v>45572</v>
      </c>
      <c r="F65" s="4">
        <v>45601</v>
      </c>
      <c r="G65" s="5">
        <v>599790</v>
      </c>
      <c r="H65" s="5">
        <v>599790</v>
      </c>
      <c r="I65" s="6" t="s">
        <v>14</v>
      </c>
      <c r="J65" s="7" t="s">
        <v>15</v>
      </c>
      <c r="K65" s="6" t="s">
        <v>16</v>
      </c>
      <c r="L65" s="7"/>
    </row>
    <row r="66" spans="1:12" s="8" customFormat="1" ht="13" x14ac:dyDescent="0.3">
      <c r="A66" s="3">
        <v>800160400</v>
      </c>
      <c r="B66" s="3" t="s">
        <v>12</v>
      </c>
      <c r="C66" s="3" t="s">
        <v>13</v>
      </c>
      <c r="D66" s="3">
        <v>34912</v>
      </c>
      <c r="E66" s="4">
        <v>45572</v>
      </c>
      <c r="F66" s="4">
        <v>45601</v>
      </c>
      <c r="G66" s="5">
        <v>757310</v>
      </c>
      <c r="H66" s="5">
        <v>757310</v>
      </c>
      <c r="I66" s="6" t="s">
        <v>14</v>
      </c>
      <c r="J66" s="7" t="s">
        <v>15</v>
      </c>
      <c r="K66" s="6" t="s">
        <v>16</v>
      </c>
      <c r="L66" s="7"/>
    </row>
    <row r="67" spans="1:12" s="8" customFormat="1" ht="13" x14ac:dyDescent="0.3">
      <c r="A67" s="3">
        <v>800160400</v>
      </c>
      <c r="B67" s="3" t="s">
        <v>12</v>
      </c>
      <c r="C67" s="3" t="s">
        <v>13</v>
      </c>
      <c r="D67" s="3">
        <v>35072</v>
      </c>
      <c r="E67" s="4">
        <v>45575</v>
      </c>
      <c r="F67" s="4">
        <v>45601</v>
      </c>
      <c r="G67" s="5">
        <v>175190</v>
      </c>
      <c r="H67" s="5">
        <v>175190</v>
      </c>
      <c r="I67" s="6" t="s">
        <v>14</v>
      </c>
      <c r="J67" s="7" t="s">
        <v>15</v>
      </c>
      <c r="K67" s="6" t="s">
        <v>16</v>
      </c>
      <c r="L67" s="7"/>
    </row>
    <row r="68" spans="1:12" s="8" customFormat="1" ht="13" x14ac:dyDescent="0.3">
      <c r="A68" s="3">
        <v>800160400</v>
      </c>
      <c r="B68" s="3" t="s">
        <v>12</v>
      </c>
      <c r="C68" s="3" t="s">
        <v>13</v>
      </c>
      <c r="D68" s="3">
        <v>35157</v>
      </c>
      <c r="E68" s="4">
        <v>45577</v>
      </c>
      <c r="F68" s="4">
        <v>45601</v>
      </c>
      <c r="G68" s="5">
        <v>519440</v>
      </c>
      <c r="H68" s="5">
        <v>519440</v>
      </c>
      <c r="I68" s="6" t="s">
        <v>14</v>
      </c>
      <c r="J68" s="7" t="s">
        <v>15</v>
      </c>
      <c r="K68" s="6" t="s">
        <v>16</v>
      </c>
      <c r="L68" s="7"/>
    </row>
    <row r="69" spans="1:12" s="8" customFormat="1" ht="13" x14ac:dyDescent="0.3">
      <c r="A69" s="3">
        <v>800160400</v>
      </c>
      <c r="B69" s="3" t="s">
        <v>12</v>
      </c>
      <c r="C69" s="3" t="s">
        <v>13</v>
      </c>
      <c r="D69" s="3">
        <v>35373</v>
      </c>
      <c r="E69" s="4">
        <v>45584</v>
      </c>
      <c r="F69" s="4">
        <v>45601</v>
      </c>
      <c r="G69" s="5">
        <v>606320</v>
      </c>
      <c r="H69" s="5">
        <v>606320</v>
      </c>
      <c r="I69" s="6" t="s">
        <v>14</v>
      </c>
      <c r="J69" s="7" t="s">
        <v>15</v>
      </c>
      <c r="K69" s="6" t="s">
        <v>16</v>
      </c>
      <c r="L69" s="7"/>
    </row>
    <row r="70" spans="1:12" s="8" customFormat="1" ht="13" x14ac:dyDescent="0.3">
      <c r="A70" s="3">
        <v>800160400</v>
      </c>
      <c r="B70" s="3" t="s">
        <v>12</v>
      </c>
      <c r="C70" s="3" t="s">
        <v>13</v>
      </c>
      <c r="D70" s="3">
        <v>35678</v>
      </c>
      <c r="E70" s="4">
        <v>45590</v>
      </c>
      <c r="F70" s="4">
        <v>45601</v>
      </c>
      <c r="G70" s="5">
        <v>100000</v>
      </c>
      <c r="H70" s="5">
        <v>100000</v>
      </c>
      <c r="I70" s="6" t="s">
        <v>14</v>
      </c>
      <c r="J70" s="7" t="s">
        <v>15</v>
      </c>
      <c r="K70" s="6" t="s">
        <v>16</v>
      </c>
      <c r="L70" s="7"/>
    </row>
    <row r="71" spans="1:12" s="8" customFormat="1" ht="13" x14ac:dyDescent="0.3">
      <c r="A71" s="3">
        <v>800160400</v>
      </c>
      <c r="B71" s="3" t="s">
        <v>12</v>
      </c>
      <c r="C71" s="3" t="s">
        <v>13</v>
      </c>
      <c r="D71" s="3">
        <v>35729</v>
      </c>
      <c r="E71" s="4">
        <v>45591</v>
      </c>
      <c r="F71" s="4">
        <v>45602</v>
      </c>
      <c r="G71" s="5">
        <v>68600</v>
      </c>
      <c r="H71" s="5">
        <v>68600</v>
      </c>
      <c r="I71" s="6" t="s">
        <v>14</v>
      </c>
      <c r="J71" s="7" t="s">
        <v>15</v>
      </c>
      <c r="K71" s="6" t="s">
        <v>16</v>
      </c>
      <c r="L71" s="7"/>
    </row>
    <row r="72" spans="1:12" s="8" customFormat="1" ht="13" x14ac:dyDescent="0.3">
      <c r="A72" s="3">
        <v>800160400</v>
      </c>
      <c r="B72" s="3" t="s">
        <v>12</v>
      </c>
      <c r="C72" s="3" t="s">
        <v>13</v>
      </c>
      <c r="D72" s="3">
        <v>35770</v>
      </c>
      <c r="E72" s="4">
        <v>45592</v>
      </c>
      <c r="F72" s="4">
        <v>45601</v>
      </c>
      <c r="G72" s="5">
        <v>72600</v>
      </c>
      <c r="H72" s="5">
        <v>72600</v>
      </c>
      <c r="I72" s="6" t="s">
        <v>14</v>
      </c>
      <c r="J72" s="7" t="s">
        <v>15</v>
      </c>
      <c r="K72" s="6" t="s">
        <v>16</v>
      </c>
      <c r="L72" s="7"/>
    </row>
    <row r="73" spans="1:12" s="8" customFormat="1" ht="13" x14ac:dyDescent="0.3">
      <c r="A73" s="3">
        <v>800160400</v>
      </c>
      <c r="B73" s="3" t="s">
        <v>12</v>
      </c>
      <c r="C73" s="3" t="s">
        <v>13</v>
      </c>
      <c r="D73" s="3">
        <v>35863</v>
      </c>
      <c r="E73" s="4">
        <v>45593</v>
      </c>
      <c r="F73" s="4">
        <v>45601</v>
      </c>
      <c r="G73" s="5">
        <v>72600</v>
      </c>
      <c r="H73" s="5">
        <v>72600</v>
      </c>
      <c r="I73" s="6" t="s">
        <v>14</v>
      </c>
      <c r="J73" s="7" t="s">
        <v>15</v>
      </c>
      <c r="K73" s="6" t="s">
        <v>16</v>
      </c>
      <c r="L73" s="7"/>
    </row>
    <row r="74" spans="1:12" s="8" customFormat="1" ht="13" x14ac:dyDescent="0.3">
      <c r="A74" s="3">
        <v>800160400</v>
      </c>
      <c r="B74" s="3" t="s">
        <v>12</v>
      </c>
      <c r="C74" s="3" t="s">
        <v>13</v>
      </c>
      <c r="D74" s="3">
        <v>35989</v>
      </c>
      <c r="E74" s="4">
        <v>45595</v>
      </c>
      <c r="F74" s="4">
        <v>45601</v>
      </c>
      <c r="G74" s="5">
        <v>79060</v>
      </c>
      <c r="H74" s="5">
        <v>79060</v>
      </c>
      <c r="I74" s="6" t="s">
        <v>14</v>
      </c>
      <c r="J74" s="7" t="s">
        <v>15</v>
      </c>
      <c r="K74" s="6" t="s">
        <v>16</v>
      </c>
      <c r="L74" s="7"/>
    </row>
    <row r="75" spans="1:12" s="8" customFormat="1" ht="13" x14ac:dyDescent="0.3">
      <c r="A75" s="3">
        <v>800160400</v>
      </c>
      <c r="B75" s="3" t="s">
        <v>12</v>
      </c>
      <c r="C75" s="3" t="s">
        <v>13</v>
      </c>
      <c r="D75" s="3">
        <v>36079</v>
      </c>
      <c r="E75" s="4">
        <v>45596</v>
      </c>
      <c r="F75" s="4">
        <v>45601</v>
      </c>
      <c r="G75" s="5">
        <v>98980</v>
      </c>
      <c r="H75" s="5">
        <v>98980</v>
      </c>
      <c r="I75" s="6" t="s">
        <v>14</v>
      </c>
      <c r="J75" s="7" t="s">
        <v>15</v>
      </c>
      <c r="K75" s="6" t="s">
        <v>16</v>
      </c>
      <c r="L75" s="7"/>
    </row>
    <row r="76" spans="1:12" s="8" customFormat="1" ht="13" x14ac:dyDescent="0.3">
      <c r="A76" s="3">
        <v>800160400</v>
      </c>
      <c r="B76" s="3" t="s">
        <v>12</v>
      </c>
      <c r="C76" s="3" t="s">
        <v>13</v>
      </c>
      <c r="D76" s="3">
        <v>36314</v>
      </c>
      <c r="E76" s="4">
        <v>45602</v>
      </c>
      <c r="F76" s="4">
        <v>45631</v>
      </c>
      <c r="G76" s="5">
        <v>120640</v>
      </c>
      <c r="H76" s="5">
        <v>120640</v>
      </c>
      <c r="I76" s="6" t="s">
        <v>14</v>
      </c>
      <c r="J76" s="7" t="s">
        <v>15</v>
      </c>
      <c r="K76" s="6" t="s">
        <v>16</v>
      </c>
      <c r="L76" s="7"/>
    </row>
    <row r="77" spans="1:12" s="8" customFormat="1" ht="13" x14ac:dyDescent="0.3">
      <c r="A77" s="3">
        <v>800160400</v>
      </c>
      <c r="B77" s="3" t="s">
        <v>12</v>
      </c>
      <c r="C77" s="3" t="s">
        <v>13</v>
      </c>
      <c r="D77" s="3">
        <v>36320</v>
      </c>
      <c r="E77" s="4">
        <v>45602</v>
      </c>
      <c r="F77" s="4">
        <v>45631</v>
      </c>
      <c r="G77" s="5">
        <v>183700</v>
      </c>
      <c r="H77" s="5">
        <v>183700</v>
      </c>
      <c r="I77" s="6" t="s">
        <v>14</v>
      </c>
      <c r="J77" s="7" t="s">
        <v>15</v>
      </c>
      <c r="K77" s="6" t="s">
        <v>16</v>
      </c>
      <c r="L77" s="7"/>
    </row>
    <row r="78" spans="1:12" s="8" customFormat="1" ht="13" x14ac:dyDescent="0.3">
      <c r="A78" s="3">
        <v>800160400</v>
      </c>
      <c r="B78" s="3" t="s">
        <v>12</v>
      </c>
      <c r="C78" s="3" t="s">
        <v>13</v>
      </c>
      <c r="D78" s="3">
        <v>36393</v>
      </c>
      <c r="E78" s="4">
        <v>45603</v>
      </c>
      <c r="F78" s="4">
        <v>45631</v>
      </c>
      <c r="G78" s="5">
        <v>13700</v>
      </c>
      <c r="H78" s="5">
        <v>13700</v>
      </c>
      <c r="I78" s="6" t="s">
        <v>14</v>
      </c>
      <c r="J78" s="7" t="s">
        <v>15</v>
      </c>
      <c r="K78" s="6" t="s">
        <v>16</v>
      </c>
      <c r="L78" s="7"/>
    </row>
    <row r="79" spans="1:12" s="8" customFormat="1" ht="13" x14ac:dyDescent="0.3">
      <c r="A79" s="3">
        <v>800160400</v>
      </c>
      <c r="B79" s="3" t="s">
        <v>12</v>
      </c>
      <c r="C79" s="3" t="s">
        <v>13</v>
      </c>
      <c r="D79" s="3">
        <v>36448</v>
      </c>
      <c r="E79" s="4">
        <v>45605</v>
      </c>
      <c r="F79" s="4">
        <v>45631</v>
      </c>
      <c r="G79" s="5">
        <v>187220</v>
      </c>
      <c r="H79" s="5">
        <v>187220</v>
      </c>
      <c r="I79" s="6" t="s">
        <v>14</v>
      </c>
      <c r="J79" s="7" t="s">
        <v>15</v>
      </c>
      <c r="K79" s="6" t="s">
        <v>16</v>
      </c>
      <c r="L79" s="7"/>
    </row>
    <row r="80" spans="1:12" s="8" customFormat="1" ht="13" x14ac:dyDescent="0.3">
      <c r="A80" s="3">
        <v>800160400</v>
      </c>
      <c r="B80" s="3" t="s">
        <v>12</v>
      </c>
      <c r="C80" s="3" t="s">
        <v>13</v>
      </c>
      <c r="D80" s="3">
        <v>36478</v>
      </c>
      <c r="E80" s="4">
        <v>45606</v>
      </c>
      <c r="F80" s="4">
        <v>45631</v>
      </c>
      <c r="G80" s="5">
        <v>717110</v>
      </c>
      <c r="H80" s="5">
        <v>717110</v>
      </c>
      <c r="I80" s="6" t="s">
        <v>14</v>
      </c>
      <c r="J80" s="7" t="s">
        <v>15</v>
      </c>
      <c r="K80" s="6" t="s">
        <v>16</v>
      </c>
      <c r="L80" s="7"/>
    </row>
    <row r="81" spans="1:12" s="8" customFormat="1" ht="13" x14ac:dyDescent="0.3">
      <c r="A81" s="3">
        <v>800160400</v>
      </c>
      <c r="B81" s="3" t="s">
        <v>12</v>
      </c>
      <c r="C81" s="3" t="s">
        <v>13</v>
      </c>
      <c r="D81" s="3">
        <v>36670</v>
      </c>
      <c r="E81" s="4">
        <v>45612</v>
      </c>
      <c r="F81" s="4">
        <v>45631</v>
      </c>
      <c r="G81" s="5">
        <v>41100</v>
      </c>
      <c r="H81" s="5">
        <v>41100</v>
      </c>
      <c r="I81" s="6" t="s">
        <v>14</v>
      </c>
      <c r="J81" s="7" t="s">
        <v>15</v>
      </c>
      <c r="K81" s="6" t="s">
        <v>16</v>
      </c>
      <c r="L81" s="7"/>
    </row>
    <row r="82" spans="1:12" s="8" customFormat="1" ht="13" x14ac:dyDescent="0.3">
      <c r="A82" s="3">
        <v>800160400</v>
      </c>
      <c r="B82" s="3" t="s">
        <v>12</v>
      </c>
      <c r="C82" s="3" t="s">
        <v>13</v>
      </c>
      <c r="D82" s="3">
        <v>36790</v>
      </c>
      <c r="E82" s="4">
        <v>45616</v>
      </c>
      <c r="F82" s="4">
        <v>45631</v>
      </c>
      <c r="G82" s="5">
        <v>76780</v>
      </c>
      <c r="H82" s="5">
        <v>76780</v>
      </c>
      <c r="I82" s="6" t="s">
        <v>14</v>
      </c>
      <c r="J82" s="7" t="s">
        <v>15</v>
      </c>
      <c r="K82" s="6" t="s">
        <v>16</v>
      </c>
      <c r="L82" s="7"/>
    </row>
    <row r="83" spans="1:12" s="8" customFormat="1" ht="13" x14ac:dyDescent="0.3">
      <c r="A83" s="3">
        <v>800160400</v>
      </c>
      <c r="B83" s="3" t="s">
        <v>12</v>
      </c>
      <c r="C83" s="3" t="s">
        <v>13</v>
      </c>
      <c r="D83" s="3">
        <v>36979</v>
      </c>
      <c r="E83" s="4">
        <v>45619</v>
      </c>
      <c r="F83" s="4">
        <v>45631</v>
      </c>
      <c r="G83" s="5">
        <v>54800</v>
      </c>
      <c r="H83" s="5">
        <v>54800</v>
      </c>
      <c r="I83" s="6" t="s">
        <v>14</v>
      </c>
      <c r="J83" s="7" t="s">
        <v>15</v>
      </c>
      <c r="K83" s="6" t="s">
        <v>16</v>
      </c>
      <c r="L83" s="7"/>
    </row>
    <row r="84" spans="1:12" s="8" customFormat="1" ht="13" x14ac:dyDescent="0.3">
      <c r="A84" s="3">
        <v>800160400</v>
      </c>
      <c r="B84" s="3" t="s">
        <v>12</v>
      </c>
      <c r="C84" s="3" t="s">
        <v>13</v>
      </c>
      <c r="D84" s="3">
        <v>37003</v>
      </c>
      <c r="E84" s="4">
        <v>45619</v>
      </c>
      <c r="F84" s="4">
        <v>45631</v>
      </c>
      <c r="G84" s="5">
        <v>115990</v>
      </c>
      <c r="H84" s="5">
        <v>115990</v>
      </c>
      <c r="I84" s="6" t="s">
        <v>14</v>
      </c>
      <c r="J84" s="7" t="s">
        <v>15</v>
      </c>
      <c r="K84" s="6" t="s">
        <v>16</v>
      </c>
      <c r="L84" s="7"/>
    </row>
    <row r="85" spans="1:12" s="8" customFormat="1" ht="13" x14ac:dyDescent="0.3">
      <c r="A85" s="3">
        <v>800160400</v>
      </c>
      <c r="B85" s="3" t="s">
        <v>12</v>
      </c>
      <c r="C85" s="3" t="s">
        <v>13</v>
      </c>
      <c r="D85" s="3">
        <v>37044</v>
      </c>
      <c r="E85" s="4">
        <v>45621</v>
      </c>
      <c r="F85" s="4">
        <v>45631</v>
      </c>
      <c r="G85" s="5">
        <v>44900</v>
      </c>
      <c r="H85" s="5">
        <v>44900</v>
      </c>
      <c r="I85" s="6" t="s">
        <v>14</v>
      </c>
      <c r="J85" s="7" t="s">
        <v>15</v>
      </c>
      <c r="K85" s="6" t="s">
        <v>16</v>
      </c>
      <c r="L85" s="7"/>
    </row>
    <row r="86" spans="1:12" s="8" customFormat="1" ht="13" x14ac:dyDescent="0.3">
      <c r="A86" s="3">
        <v>800160400</v>
      </c>
      <c r="B86" s="3" t="s">
        <v>12</v>
      </c>
      <c r="C86" s="3" t="s">
        <v>13</v>
      </c>
      <c r="D86" s="3">
        <v>37063</v>
      </c>
      <c r="E86" s="4">
        <v>45621</v>
      </c>
      <c r="F86" s="4">
        <v>45631</v>
      </c>
      <c r="G86" s="5">
        <v>82450</v>
      </c>
      <c r="H86" s="5">
        <v>82450</v>
      </c>
      <c r="I86" s="6" t="s">
        <v>14</v>
      </c>
      <c r="J86" s="7" t="s">
        <v>15</v>
      </c>
      <c r="K86" s="6" t="s">
        <v>16</v>
      </c>
      <c r="L86" s="7"/>
    </row>
    <row r="87" spans="1:12" s="8" customFormat="1" ht="13" x14ac:dyDescent="0.3">
      <c r="A87" s="3">
        <v>800160400</v>
      </c>
      <c r="B87" s="3" t="s">
        <v>12</v>
      </c>
      <c r="C87" s="3" t="s">
        <v>13</v>
      </c>
      <c r="D87" s="3">
        <v>37119</v>
      </c>
      <c r="E87" s="4">
        <v>45622</v>
      </c>
      <c r="F87" s="4">
        <v>45631</v>
      </c>
      <c r="G87" s="5">
        <v>13700</v>
      </c>
      <c r="H87" s="5">
        <v>13700</v>
      </c>
      <c r="I87" s="6" t="s">
        <v>14</v>
      </c>
      <c r="J87" s="7" t="s">
        <v>15</v>
      </c>
      <c r="K87" s="6" t="s">
        <v>16</v>
      </c>
      <c r="L87" s="7"/>
    </row>
    <row r="88" spans="1:12" s="8" customFormat="1" ht="13" x14ac:dyDescent="0.3">
      <c r="A88" s="3">
        <v>800160400</v>
      </c>
      <c r="B88" s="3" t="s">
        <v>12</v>
      </c>
      <c r="C88" s="3" t="s">
        <v>13</v>
      </c>
      <c r="D88" s="3">
        <v>37123</v>
      </c>
      <c r="E88" s="4">
        <v>45622</v>
      </c>
      <c r="F88" s="4">
        <v>45631</v>
      </c>
      <c r="G88" s="5">
        <v>109300</v>
      </c>
      <c r="H88" s="5">
        <v>109300</v>
      </c>
      <c r="I88" s="6" t="s">
        <v>14</v>
      </c>
      <c r="J88" s="7" t="s">
        <v>15</v>
      </c>
      <c r="K88" s="6" t="s">
        <v>16</v>
      </c>
      <c r="L88" s="7"/>
    </row>
    <row r="89" spans="1:12" s="8" customFormat="1" ht="13" x14ac:dyDescent="0.3">
      <c r="A89" s="3">
        <v>800160400</v>
      </c>
      <c r="B89" s="3" t="s">
        <v>12</v>
      </c>
      <c r="C89" s="3" t="s">
        <v>13</v>
      </c>
      <c r="D89" s="3">
        <v>37244</v>
      </c>
      <c r="E89" s="4">
        <v>45624</v>
      </c>
      <c r="F89" s="4">
        <v>45631</v>
      </c>
      <c r="G89" s="5">
        <v>765620</v>
      </c>
      <c r="H89" s="5">
        <v>765620</v>
      </c>
      <c r="I89" s="6" t="s">
        <v>14</v>
      </c>
      <c r="J89" s="7" t="s">
        <v>15</v>
      </c>
      <c r="K89" s="6" t="s">
        <v>16</v>
      </c>
      <c r="L89" s="7"/>
    </row>
    <row r="90" spans="1:12" x14ac:dyDescent="0.35">
      <c r="G90" s="9">
        <f>SUM(G2:G89)</f>
        <v>17622859</v>
      </c>
      <c r="H90" s="9">
        <f>SUM(H2:H89)</f>
        <v>17622859</v>
      </c>
    </row>
  </sheetData>
  <autoFilter ref="A1:L90" xr:uid="{8A17A850-06BA-46E7-A1AF-9B7189130762}"/>
  <dataValidations count="1">
    <dataValidation type="whole" operator="greaterThan" allowBlank="1" showInputMessage="1" showErrorMessage="1" errorTitle="DATO ERRADO" error="El valor debe ser diferente de cero" sqref="G1:H1048576" xr:uid="{55C9ED60-A589-4855-B804-B233947675DC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65CA65-FCF1-45DC-AB33-A30FB6BBD0E3}">
  <sheetPr codeName="Hoja2"/>
  <dimension ref="B1:J42"/>
  <sheetViews>
    <sheetView showGridLines="0" tabSelected="1" topLeftCell="A3" workbookViewId="0">
      <selection activeCell="E24" sqref="E24"/>
    </sheetView>
  </sheetViews>
  <sheetFormatPr baseColWidth="10" defaultRowHeight="12.5" x14ac:dyDescent="0.25"/>
  <cols>
    <col min="1" max="1" width="1" style="10" customWidth="1"/>
    <col min="2" max="2" width="10.90625" style="10"/>
    <col min="3" max="3" width="17.54296875" style="10" customWidth="1"/>
    <col min="4" max="4" width="11.54296875" style="10" customWidth="1"/>
    <col min="5" max="8" width="10.90625" style="10"/>
    <col min="9" max="9" width="22.54296875" style="10" customWidth="1"/>
    <col min="10" max="10" width="14" style="10" customWidth="1"/>
    <col min="11" max="11" width="1.7265625" style="10" customWidth="1"/>
    <col min="12" max="16384" width="10.90625" style="10"/>
  </cols>
  <sheetData>
    <row r="1" spans="2:10" ht="6" customHeight="1" thickBot="1" x14ac:dyDescent="0.3"/>
    <row r="2" spans="2:10" ht="19.5" customHeight="1" x14ac:dyDescent="0.25">
      <c r="B2" s="11"/>
      <c r="C2" s="12"/>
      <c r="D2" s="13" t="s">
        <v>17</v>
      </c>
      <c r="E2" s="14"/>
      <c r="F2" s="14"/>
      <c r="G2" s="14"/>
      <c r="H2" s="14"/>
      <c r="I2" s="15"/>
      <c r="J2" s="16" t="s">
        <v>18</v>
      </c>
    </row>
    <row r="3" spans="2:10" ht="15.75" customHeight="1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D4" s="23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27" t="s">
        <v>19</v>
      </c>
      <c r="E5" s="28"/>
      <c r="F5" s="28"/>
      <c r="G5" s="28"/>
      <c r="H5" s="28"/>
      <c r="I5" s="29"/>
      <c r="J5" s="29" t="s">
        <v>20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J9" s="37"/>
    </row>
    <row r="10" spans="2:10" ht="13" x14ac:dyDescent="0.3">
      <c r="B10" s="36"/>
      <c r="C10" s="38"/>
      <c r="E10" s="39"/>
      <c r="H10" s="40"/>
      <c r="J10" s="37"/>
    </row>
    <row r="11" spans="2:10" x14ac:dyDescent="0.25">
      <c r="B11" s="36"/>
      <c r="J11" s="37"/>
    </row>
    <row r="12" spans="2:10" ht="13" x14ac:dyDescent="0.3">
      <c r="B12" s="36"/>
      <c r="C12" s="38" t="s">
        <v>21</v>
      </c>
      <c r="J12" s="37"/>
    </row>
    <row r="13" spans="2:10" ht="13" x14ac:dyDescent="0.3">
      <c r="B13" s="36"/>
      <c r="C13" s="38" t="s">
        <v>22</v>
      </c>
      <c r="J13" s="37"/>
    </row>
    <row r="14" spans="2:10" x14ac:dyDescent="0.25">
      <c r="B14" s="36"/>
      <c r="J14" s="37"/>
    </row>
    <row r="15" spans="2:10" x14ac:dyDescent="0.25">
      <c r="B15" s="36"/>
      <c r="C15" s="10" t="s">
        <v>23</v>
      </c>
      <c r="J15" s="37"/>
    </row>
    <row r="16" spans="2:10" x14ac:dyDescent="0.25">
      <c r="B16" s="36"/>
      <c r="C16" s="41"/>
      <c r="J16" s="37"/>
    </row>
    <row r="17" spans="2:10" ht="13" x14ac:dyDescent="0.25">
      <c r="B17" s="36"/>
      <c r="C17" s="42" t="s">
        <v>24</v>
      </c>
      <c r="D17" s="39"/>
      <c r="H17" s="43" t="s">
        <v>25</v>
      </c>
      <c r="I17" s="44" t="s">
        <v>26</v>
      </c>
      <c r="J17" s="37"/>
    </row>
    <row r="18" spans="2:10" ht="13" x14ac:dyDescent="0.3">
      <c r="B18" s="36"/>
      <c r="C18" s="38" t="s">
        <v>27</v>
      </c>
      <c r="D18" s="38"/>
      <c r="E18" s="38"/>
      <c r="F18" s="38"/>
      <c r="H18" s="45">
        <f>+'FOR CSA 018'!H19</f>
        <v>0</v>
      </c>
      <c r="I18" s="46">
        <f>+'FOR CSA 018'!I19</f>
        <v>0</v>
      </c>
      <c r="J18" s="37"/>
    </row>
    <row r="19" spans="2:10" x14ac:dyDescent="0.25">
      <c r="B19" s="36"/>
      <c r="C19" s="10" t="s">
        <v>28</v>
      </c>
      <c r="H19" s="47">
        <f>+'FOR CSA 018'!H20</f>
        <v>0</v>
      </c>
      <c r="I19" s="48">
        <f>+'FOR CSA 018'!I20</f>
        <v>0</v>
      </c>
      <c r="J19" s="37"/>
    </row>
    <row r="20" spans="2:10" x14ac:dyDescent="0.25">
      <c r="B20" s="36"/>
      <c r="C20" s="10" t="s">
        <v>29</v>
      </c>
      <c r="H20" s="47">
        <f>+'FOR CSA 018'!H22</f>
        <v>0</v>
      </c>
      <c r="I20" s="48">
        <f>+'FOR CSA 018'!I22</f>
        <v>0</v>
      </c>
      <c r="J20" s="37"/>
    </row>
    <row r="21" spans="2:10" x14ac:dyDescent="0.25">
      <c r="B21" s="36"/>
      <c r="C21" s="10" t="s">
        <v>30</v>
      </c>
      <c r="H21" s="47">
        <f>+'FOR CSA 018'!H24</f>
        <v>0</v>
      </c>
      <c r="I21" s="48">
        <f>+'FOR CSA 018'!I24</f>
        <v>0</v>
      </c>
      <c r="J21" s="37"/>
    </row>
    <row r="22" spans="2:10" x14ac:dyDescent="0.25">
      <c r="B22" s="36"/>
      <c r="C22" s="10" t="s">
        <v>31</v>
      </c>
      <c r="H22" s="47">
        <v>0</v>
      </c>
      <c r="I22" s="48">
        <v>0</v>
      </c>
      <c r="J22" s="37"/>
    </row>
    <row r="23" spans="2:10" x14ac:dyDescent="0.25">
      <c r="B23" s="36"/>
      <c r="C23" s="10" t="s">
        <v>32</v>
      </c>
      <c r="H23" s="47">
        <v>0</v>
      </c>
      <c r="I23" s="48">
        <v>0</v>
      </c>
      <c r="J23" s="37"/>
    </row>
    <row r="24" spans="2:10" ht="13" thickBot="1" x14ac:dyDescent="0.3">
      <c r="B24" s="36"/>
      <c r="C24" s="10" t="s">
        <v>33</v>
      </c>
      <c r="H24" s="49">
        <v>0</v>
      </c>
      <c r="I24" s="50">
        <v>0</v>
      </c>
      <c r="J24" s="37"/>
    </row>
    <row r="25" spans="2:10" ht="13" x14ac:dyDescent="0.3">
      <c r="B25" s="36"/>
      <c r="C25" s="38" t="s">
        <v>34</v>
      </c>
      <c r="D25" s="38"/>
      <c r="E25" s="38"/>
      <c r="F25" s="38"/>
      <c r="H25" s="45">
        <f>H19+H20+H21+H22+H24+H23</f>
        <v>0</v>
      </c>
      <c r="I25" s="46">
        <f>I19+I20+I21+I22+I24+I23</f>
        <v>0</v>
      </c>
      <c r="J25" s="37"/>
    </row>
    <row r="26" spans="2:10" x14ac:dyDescent="0.25">
      <c r="B26" s="36"/>
      <c r="C26" s="10" t="s">
        <v>35</v>
      </c>
      <c r="H26" s="47">
        <v>0</v>
      </c>
      <c r="I26" s="48">
        <v>0</v>
      </c>
      <c r="J26" s="37"/>
    </row>
    <row r="27" spans="2:10" ht="13" thickBot="1" x14ac:dyDescent="0.3">
      <c r="B27" s="36"/>
      <c r="C27" s="10" t="s">
        <v>36</v>
      </c>
      <c r="H27" s="49">
        <v>0</v>
      </c>
      <c r="I27" s="50">
        <v>0</v>
      </c>
      <c r="J27" s="37"/>
    </row>
    <row r="28" spans="2:10" ht="13" x14ac:dyDescent="0.3">
      <c r="B28" s="36"/>
      <c r="C28" s="38" t="s">
        <v>37</v>
      </c>
      <c r="D28" s="38"/>
      <c r="E28" s="38"/>
      <c r="F28" s="38"/>
      <c r="H28" s="45">
        <f>H26+H27</f>
        <v>0</v>
      </c>
      <c r="I28" s="46">
        <f>I26+I27</f>
        <v>0</v>
      </c>
      <c r="J28" s="37"/>
    </row>
    <row r="29" spans="2:10" ht="13.5" thickBot="1" x14ac:dyDescent="0.35">
      <c r="B29" s="36"/>
      <c r="C29" s="10" t="s">
        <v>38</v>
      </c>
      <c r="D29" s="38"/>
      <c r="E29" s="38"/>
      <c r="F29" s="38"/>
      <c r="H29" s="49">
        <v>0</v>
      </c>
      <c r="I29" s="50">
        <v>0</v>
      </c>
      <c r="J29" s="37"/>
    </row>
    <row r="30" spans="2:10" ht="13" x14ac:dyDescent="0.3">
      <c r="B30" s="36"/>
      <c r="C30" s="38" t="s">
        <v>39</v>
      </c>
      <c r="D30" s="38"/>
      <c r="E30" s="38"/>
      <c r="F30" s="38"/>
      <c r="H30" s="47">
        <f>H29</f>
        <v>0</v>
      </c>
      <c r="I30" s="48">
        <f>I29</f>
        <v>0</v>
      </c>
      <c r="J30" s="37"/>
    </row>
    <row r="31" spans="2:10" ht="13" x14ac:dyDescent="0.3">
      <c r="B31" s="36"/>
      <c r="C31" s="38"/>
      <c r="D31" s="38"/>
      <c r="E31" s="38"/>
      <c r="F31" s="38"/>
      <c r="H31" s="51"/>
      <c r="I31" s="46"/>
      <c r="J31" s="37"/>
    </row>
    <row r="32" spans="2:10" ht="13.5" thickBot="1" x14ac:dyDescent="0.35">
      <c r="B32" s="36"/>
      <c r="C32" s="38" t="s">
        <v>40</v>
      </c>
      <c r="D32" s="38"/>
      <c r="H32" s="52">
        <f>H25+H28+H30</f>
        <v>0</v>
      </c>
      <c r="I32" s="53">
        <f>I25+I28+I30</f>
        <v>0</v>
      </c>
      <c r="J32" s="37"/>
    </row>
    <row r="33" spans="2:10" ht="13.5" thickTop="1" x14ac:dyDescent="0.3">
      <c r="B33" s="36"/>
      <c r="C33" s="38"/>
      <c r="D33" s="38"/>
      <c r="H33" s="54">
        <f>+H18-H32</f>
        <v>0</v>
      </c>
      <c r="I33" s="48">
        <f>+I18-I32</f>
        <v>0</v>
      </c>
      <c r="J33" s="37"/>
    </row>
    <row r="34" spans="2:10" x14ac:dyDescent="0.25">
      <c r="B34" s="36"/>
      <c r="G34" s="54"/>
      <c r="H34" s="54"/>
      <c r="I34" s="54"/>
      <c r="J34" s="37"/>
    </row>
    <row r="35" spans="2:10" x14ac:dyDescent="0.25">
      <c r="B35" s="36"/>
      <c r="G35" s="54"/>
      <c r="H35" s="54"/>
      <c r="I35" s="54"/>
      <c r="J35" s="37"/>
    </row>
    <row r="36" spans="2:10" ht="13" x14ac:dyDescent="0.3">
      <c r="B36" s="36"/>
      <c r="C36" s="38"/>
      <c r="G36" s="54"/>
      <c r="H36" s="54"/>
      <c r="I36" s="54"/>
      <c r="J36" s="37"/>
    </row>
    <row r="37" spans="2:10" ht="13.5" thickBot="1" x14ac:dyDescent="0.35">
      <c r="B37" s="36"/>
      <c r="C37" s="55" t="s">
        <v>41</v>
      </c>
      <c r="D37" s="56"/>
      <c r="H37" s="55" t="s">
        <v>42</v>
      </c>
      <c r="I37" s="56"/>
      <c r="J37" s="37"/>
    </row>
    <row r="38" spans="2:10" ht="13" x14ac:dyDescent="0.3">
      <c r="B38" s="36"/>
      <c r="C38" s="38" t="s">
        <v>43</v>
      </c>
      <c r="D38" s="54"/>
      <c r="H38" s="57" t="s">
        <v>44</v>
      </c>
      <c r="I38" s="54"/>
      <c r="J38" s="37"/>
    </row>
    <row r="39" spans="2:10" ht="13" x14ac:dyDescent="0.3">
      <c r="B39" s="36"/>
      <c r="C39" s="38" t="s">
        <v>45</v>
      </c>
      <c r="H39" s="38" t="s">
        <v>46</v>
      </c>
      <c r="I39" s="54"/>
      <c r="J39" s="37"/>
    </row>
    <row r="40" spans="2:10" x14ac:dyDescent="0.25">
      <c r="B40" s="36"/>
      <c r="G40" s="54"/>
      <c r="H40" s="54"/>
      <c r="I40" s="54"/>
      <c r="J40" s="37"/>
    </row>
    <row r="41" spans="2:10" ht="12.75" customHeight="1" x14ac:dyDescent="0.25">
      <c r="B41" s="36"/>
      <c r="C41" s="58" t="s">
        <v>47</v>
      </c>
      <c r="D41" s="58"/>
      <c r="E41" s="58"/>
      <c r="F41" s="58"/>
      <c r="G41" s="58"/>
      <c r="H41" s="58"/>
      <c r="I41" s="58"/>
      <c r="J41" s="37"/>
    </row>
    <row r="42" spans="2:10" ht="18.75" customHeight="1" thickBot="1" x14ac:dyDescent="0.3">
      <c r="B42" s="59"/>
      <c r="C42" s="60"/>
      <c r="D42" s="60"/>
      <c r="E42" s="60"/>
      <c r="F42" s="60"/>
      <c r="G42" s="60"/>
      <c r="H42" s="60"/>
      <c r="I42" s="60"/>
      <c r="J42" s="61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1A8A5A-BB62-483A-929E-1DAE447EFBAA}">
  <sheetPr codeName="Hoja3"/>
  <dimension ref="B1:J30"/>
  <sheetViews>
    <sheetView showGridLines="0" topLeftCell="A15" workbookViewId="0">
      <selection activeCell="E24" sqref="E24"/>
    </sheetView>
  </sheetViews>
  <sheetFormatPr baseColWidth="10" defaultColWidth="11.453125" defaultRowHeight="12.5" x14ac:dyDescent="0.25"/>
  <cols>
    <col min="1" max="1" width="4.453125" style="10" customWidth="1"/>
    <col min="2" max="2" width="11.453125" style="10"/>
    <col min="3" max="3" width="12.81640625" style="10" customWidth="1"/>
    <col min="4" max="4" width="22" style="10" customWidth="1"/>
    <col min="5" max="8" width="11.453125" style="10"/>
    <col min="9" max="9" width="24.7265625" style="10" customWidth="1"/>
    <col min="10" max="10" width="12.54296875" style="10" customWidth="1"/>
    <col min="11" max="11" width="1.7265625" style="10" customWidth="1"/>
    <col min="12" max="16384" width="11.453125" style="10"/>
  </cols>
  <sheetData>
    <row r="1" spans="2:10" ht="13" thickBot="1" x14ac:dyDescent="0.3"/>
    <row r="2" spans="2:10" x14ac:dyDescent="0.25">
      <c r="B2" s="11"/>
      <c r="C2" s="12"/>
      <c r="D2" s="13" t="s">
        <v>48</v>
      </c>
      <c r="E2" s="14"/>
      <c r="F2" s="14"/>
      <c r="G2" s="14"/>
      <c r="H2" s="14"/>
      <c r="I2" s="15"/>
      <c r="J2" s="16" t="s">
        <v>18</v>
      </c>
    </row>
    <row r="3" spans="2:10" ht="13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62" t="s">
        <v>49</v>
      </c>
      <c r="E5" s="63"/>
      <c r="F5" s="63"/>
      <c r="G5" s="63"/>
      <c r="H5" s="63"/>
      <c r="I5" s="64"/>
      <c r="J5" s="29" t="s">
        <v>50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D9" s="40"/>
      <c r="E9" s="39"/>
      <c r="J9" s="37"/>
    </row>
    <row r="10" spans="2:10" ht="13" x14ac:dyDescent="0.3">
      <c r="B10" s="36"/>
      <c r="C10" s="38"/>
      <c r="J10" s="37"/>
    </row>
    <row r="11" spans="2:10" ht="13" x14ac:dyDescent="0.3">
      <c r="B11" s="36"/>
      <c r="C11" s="38" t="s">
        <v>51</v>
      </c>
      <c r="J11" s="37"/>
    </row>
    <row r="12" spans="2:10" ht="13" x14ac:dyDescent="0.3">
      <c r="B12" s="36"/>
      <c r="C12" s="38" t="s">
        <v>52</v>
      </c>
      <c r="J12" s="37"/>
    </row>
    <row r="13" spans="2:10" x14ac:dyDescent="0.25">
      <c r="B13" s="36"/>
      <c r="J13" s="37"/>
    </row>
    <row r="14" spans="2:10" x14ac:dyDescent="0.25">
      <c r="B14" s="36"/>
      <c r="C14" s="10" t="s">
        <v>53</v>
      </c>
      <c r="J14" s="37"/>
    </row>
    <row r="15" spans="2:10" x14ac:dyDescent="0.25">
      <c r="B15" s="36"/>
      <c r="C15" s="41"/>
      <c r="J15" s="37"/>
    </row>
    <row r="16" spans="2:10" ht="13" x14ac:dyDescent="0.3">
      <c r="B16" s="36"/>
      <c r="C16" s="65"/>
      <c r="D16" s="39"/>
      <c r="H16" s="66" t="s">
        <v>25</v>
      </c>
      <c r="I16" s="66" t="s">
        <v>26</v>
      </c>
      <c r="J16" s="37"/>
    </row>
    <row r="17" spans="2:10" ht="13" x14ac:dyDescent="0.3">
      <c r="B17" s="36"/>
      <c r="C17" s="67" t="s">
        <v>24</v>
      </c>
      <c r="D17" s="38"/>
      <c r="E17" s="38"/>
      <c r="F17" s="38"/>
      <c r="H17" s="68">
        <f>+SUM(H18:H21)</f>
        <v>0</v>
      </c>
      <c r="I17" s="69">
        <f>+SUM(I18:I21)</f>
        <v>0</v>
      </c>
      <c r="J17" s="37"/>
    </row>
    <row r="18" spans="2:10" x14ac:dyDescent="0.25">
      <c r="B18" s="36"/>
      <c r="C18" s="10" t="s">
        <v>28</v>
      </c>
      <c r="H18" s="70">
        <f>+'FOR CSA 018'!H19</f>
        <v>0</v>
      </c>
      <c r="I18" s="71">
        <f>+'FOR CSA 018'!I19</f>
        <v>0</v>
      </c>
      <c r="J18" s="37"/>
    </row>
    <row r="19" spans="2:10" x14ac:dyDescent="0.25">
      <c r="B19" s="36"/>
      <c r="C19" s="10" t="s">
        <v>29</v>
      </c>
      <c r="H19" s="70">
        <f>+'FOR CSA 018'!H20</f>
        <v>0</v>
      </c>
      <c r="I19" s="71">
        <f>+'FOR CSA 018'!I20</f>
        <v>0</v>
      </c>
      <c r="J19" s="37"/>
    </row>
    <row r="20" spans="2:10" x14ac:dyDescent="0.25">
      <c r="B20" s="36"/>
      <c r="C20" s="10" t="s">
        <v>31</v>
      </c>
      <c r="H20" s="70">
        <f>+'FOR CSA 018'!H22</f>
        <v>0</v>
      </c>
      <c r="I20" s="71">
        <f>+'FOR CSA 018'!I22</f>
        <v>0</v>
      </c>
      <c r="J20" s="37"/>
    </row>
    <row r="21" spans="2:10" x14ac:dyDescent="0.25">
      <c r="B21" s="36"/>
      <c r="C21" s="10" t="s">
        <v>54</v>
      </c>
      <c r="H21" s="70">
        <f>+'FOR CSA 018'!H24</f>
        <v>0</v>
      </c>
      <c r="I21" s="71">
        <f>+'FOR CSA 018'!I24</f>
        <v>0</v>
      </c>
      <c r="J21" s="37"/>
    </row>
    <row r="22" spans="2:10" ht="13" x14ac:dyDescent="0.3">
      <c r="B22" s="36"/>
      <c r="C22" s="38" t="s">
        <v>55</v>
      </c>
      <c r="D22" s="38"/>
      <c r="E22" s="38"/>
      <c r="F22" s="38"/>
      <c r="H22" s="68">
        <f>SUM(H18:H21)</f>
        <v>0</v>
      </c>
      <c r="I22" s="69">
        <f>+SUBTOTAL(9,I18:I21)</f>
        <v>0</v>
      </c>
      <c r="J22" s="37"/>
    </row>
    <row r="23" spans="2:10" ht="13.5" thickBot="1" x14ac:dyDescent="0.35">
      <c r="B23" s="36"/>
      <c r="C23" s="38"/>
      <c r="D23" s="38"/>
      <c r="H23" s="72"/>
      <c r="I23" s="73"/>
      <c r="J23" s="37"/>
    </row>
    <row r="24" spans="2:10" ht="13.5" thickTop="1" x14ac:dyDescent="0.3">
      <c r="B24" s="36"/>
      <c r="C24" s="38"/>
      <c r="D24" s="38"/>
      <c r="H24" s="54"/>
      <c r="I24" s="48"/>
      <c r="J24" s="37"/>
    </row>
    <row r="25" spans="2:10" ht="13" x14ac:dyDescent="0.3">
      <c r="B25" s="36"/>
      <c r="C25" s="38"/>
      <c r="D25" s="38"/>
      <c r="H25" s="54"/>
      <c r="I25" s="48"/>
      <c r="J25" s="37"/>
    </row>
    <row r="26" spans="2:10" ht="13" x14ac:dyDescent="0.3">
      <c r="B26" s="36"/>
      <c r="C26" s="38"/>
      <c r="D26" s="38"/>
      <c r="H26" s="54"/>
      <c r="I26" s="48"/>
      <c r="J26" s="37"/>
    </row>
    <row r="27" spans="2:10" x14ac:dyDescent="0.25">
      <c r="B27" s="36"/>
      <c r="G27" s="54"/>
      <c r="H27" s="54"/>
      <c r="I27" s="54"/>
      <c r="J27" s="37"/>
    </row>
    <row r="28" spans="2:10" ht="13.5" thickBot="1" x14ac:dyDescent="0.35">
      <c r="B28" s="36"/>
      <c r="C28" s="55" t="str">
        <f>+'[1]FOR-CSA-018'!C37</f>
        <v>Nombre</v>
      </c>
      <c r="D28" s="55"/>
      <c r="G28" s="55" t="s">
        <v>42</v>
      </c>
      <c r="H28" s="56"/>
      <c r="I28" s="54"/>
      <c r="J28" s="37"/>
    </row>
    <row r="29" spans="2:10" ht="13" x14ac:dyDescent="0.3">
      <c r="B29" s="36"/>
      <c r="C29" s="57" t="str">
        <f>+'[1]FOR-CSA-018'!C38</f>
        <v>Cargo</v>
      </c>
      <c r="D29" s="57"/>
      <c r="G29" s="57" t="s">
        <v>56</v>
      </c>
      <c r="H29" s="54"/>
      <c r="I29" s="54"/>
      <c r="J29" s="37"/>
    </row>
    <row r="30" spans="2:10" ht="13" thickBot="1" x14ac:dyDescent="0.3">
      <c r="B30" s="59"/>
      <c r="C30" s="60"/>
      <c r="D30" s="60"/>
      <c r="E30" s="60"/>
      <c r="F30" s="60"/>
      <c r="G30" s="56"/>
      <c r="H30" s="56"/>
      <c r="I30" s="56"/>
      <c r="J30" s="61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</dc:creator>
  <cp:lastModifiedBy>Stefany Arana Garcia</cp:lastModifiedBy>
  <dcterms:created xsi:type="dcterms:W3CDTF">2025-01-18T00:32:41Z</dcterms:created>
  <dcterms:modified xsi:type="dcterms:W3CDTF">2025-02-04T19:56:06Z</dcterms:modified>
</cp:coreProperties>
</file>