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9842D693-A06A-4E18-80FA-9A3E62BFC77C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Cada Factura'!$A$2:$AP$89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3" l="1"/>
  <c r="I28" i="3" s="1"/>
  <c r="C29" i="4"/>
  <c r="C28" i="4"/>
  <c r="I21" i="4"/>
  <c r="H21" i="4"/>
  <c r="I20" i="4"/>
  <c r="H20" i="4"/>
  <c r="I19" i="4"/>
  <c r="H19" i="4"/>
  <c r="I18" i="4"/>
  <c r="H18" i="4"/>
  <c r="C10" i="4"/>
  <c r="C9" i="4"/>
  <c r="I30" i="3"/>
  <c r="H30" i="3"/>
  <c r="H28" i="3"/>
  <c r="I25" i="3"/>
  <c r="H25" i="3"/>
  <c r="C12" i="4"/>
  <c r="C11" i="4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2" i="3" l="1"/>
  <c r="H33" i="3" s="1"/>
  <c r="I32" i="3"/>
  <c r="I33" i="3" s="1"/>
  <c r="I17" i="4"/>
  <c r="H17" i="4"/>
  <c r="H22" i="4"/>
  <c r="I22" i="4"/>
  <c r="H9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SECRETARIA</author>
  </authors>
  <commentList>
    <comment ref="A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F3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>SECRETARIA:</t>
        </r>
        <r>
          <rPr>
            <sz val="9"/>
            <color indexed="81"/>
            <rFont val="Tahoma"/>
            <family val="2"/>
          </rPr>
          <t xml:space="preserve">
SE RADICA TUTELA Y SE ENVIA EN LA WEB SERVI </t>
        </r>
      </text>
    </comment>
  </commentList>
</comments>
</file>

<file path=xl/sharedStrings.xml><?xml version="1.0" encoding="utf-8"?>
<sst xmlns="http://schemas.openxmlformats.org/spreadsheetml/2006/main" count="1591" uniqueCount="294">
  <si>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</si>
  <si>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</si>
  <si>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</si>
  <si>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</si>
  <si>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</si>
  <si>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</si>
  <si>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</si>
  <si>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</si>
  <si>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</si>
  <si>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</si>
  <si>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</si>
  <si>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ASOCIACION DE PERSONAS CON AUTISMO-APA</t>
  </si>
  <si>
    <t>APAC</t>
  </si>
  <si>
    <t>EVENTO</t>
  </si>
  <si>
    <t>CALI</t>
  </si>
  <si>
    <t>SERVICIOS DE APOYO TERAPEUTICO PARA PERSONAS CON AUTISMO</t>
  </si>
  <si>
    <t>CARTERA COMFENALCO EPS</t>
  </si>
  <si>
    <t>NOV-08-2024</t>
  </si>
  <si>
    <t>NOV-15-2024</t>
  </si>
  <si>
    <t>NOV-13-2024</t>
  </si>
  <si>
    <t>NOV-14-2024</t>
  </si>
  <si>
    <t>JUN-15-2024</t>
  </si>
  <si>
    <t>NOV-20-2024</t>
  </si>
  <si>
    <t>DIC-03-2024</t>
  </si>
  <si>
    <t>DIC-04-2024</t>
  </si>
  <si>
    <t>DIC-06-2024</t>
  </si>
  <si>
    <t>DIC-05-2024</t>
  </si>
  <si>
    <t>ENE-14-2025</t>
  </si>
  <si>
    <t>ENE-15-2025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</si>
  <si>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</si>
  <si>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</si>
  <si>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</si>
  <si>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</si>
  <si>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</si>
  <si>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</si>
  <si>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</si>
  <si>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</si>
  <si>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</si>
  <si>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</si>
  <si>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</si>
  <si>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</si>
  <si>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</si>
  <si>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</si>
  <si>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</si>
  <si>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</si>
  <si>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</si>
  <si>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</si>
  <si>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</si>
  <si>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</si>
  <si>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</si>
  <si>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</si>
  <si>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</si>
  <si>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</si>
  <si>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</si>
  <si>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</si>
  <si>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</si>
  <si>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</si>
  <si>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</si>
  <si>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</si>
  <si>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</si>
  <si>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</si>
  <si>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</si>
  <si>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APAC3972</t>
  </si>
  <si>
    <t>800205977_APAC3972</t>
  </si>
  <si>
    <t>Factura devuelta</t>
  </si>
  <si>
    <t>Devuelta</t>
  </si>
  <si>
    <t>31-60</t>
  </si>
  <si>
    <t xml:space="preserve">Se realiza devolucion ya que la aut 122300330152 relacionada en la factura con ID CICLO 94298023 no concuerda el valor facturado vs el reportado en la web service </t>
  </si>
  <si>
    <t>NO PBS</t>
  </si>
  <si>
    <t>Procedimientos terapéuticos ambulatorios</t>
  </si>
  <si>
    <t>Ambulatorio</t>
  </si>
  <si>
    <t>APAC3977</t>
  </si>
  <si>
    <t>800205977_APAC3977</t>
  </si>
  <si>
    <t>Factura pendiente en programacion de pago</t>
  </si>
  <si>
    <t>Finalizada</t>
  </si>
  <si>
    <t>APAC3969</t>
  </si>
  <si>
    <t>800205977_APAC3969</t>
  </si>
  <si>
    <t>APAC4033</t>
  </si>
  <si>
    <t>800205977_APAC4033</t>
  </si>
  <si>
    <t>0-30</t>
  </si>
  <si>
    <t>APAC3852</t>
  </si>
  <si>
    <t>800205977_APAC3852</t>
  </si>
  <si>
    <t>61-90</t>
  </si>
  <si>
    <t>APAC3952</t>
  </si>
  <si>
    <t>800205977_APAC3952</t>
  </si>
  <si>
    <t>APAC4036</t>
  </si>
  <si>
    <t>800205977_APAC4036</t>
  </si>
  <si>
    <t>APAC3968</t>
  </si>
  <si>
    <t>800205977_APAC3968</t>
  </si>
  <si>
    <t>APAC3856</t>
  </si>
  <si>
    <t>800205977_APAC3856</t>
  </si>
  <si>
    <t>APAC3868</t>
  </si>
  <si>
    <t>800205977_APAC3868</t>
  </si>
  <si>
    <t>APAC3957</t>
  </si>
  <si>
    <t>800205977_APAC3957</t>
  </si>
  <si>
    <t>APAC4031</t>
  </si>
  <si>
    <t>800205977_APAC4031</t>
  </si>
  <si>
    <t>APAC3971</t>
  </si>
  <si>
    <t>800205977_APAC3971</t>
  </si>
  <si>
    <t>APAC4039</t>
  </si>
  <si>
    <t>800205977_APAC4039</t>
  </si>
  <si>
    <t>APAC3391</t>
  </si>
  <si>
    <t>800205977_APAC3391</t>
  </si>
  <si>
    <t>APAC3853</t>
  </si>
  <si>
    <t>800205977_APAC3853</t>
  </si>
  <si>
    <t>APAC3855</t>
  </si>
  <si>
    <t>800205977_APAC3855</t>
  </si>
  <si>
    <t>APAC3860</t>
  </si>
  <si>
    <t>800205977_APAC3860</t>
  </si>
  <si>
    <t>APAC3865</t>
  </si>
  <si>
    <t>800205977_APAC3865</t>
  </si>
  <si>
    <t>APAC3871</t>
  </si>
  <si>
    <t>800205977_APAC3871</t>
  </si>
  <si>
    <t>APAC3875</t>
  </si>
  <si>
    <t>800205977_APAC3875</t>
  </si>
  <si>
    <t>APAC3953</t>
  </si>
  <si>
    <t>800205977_APAC3953</t>
  </si>
  <si>
    <t>APAC3954</t>
  </si>
  <si>
    <t>800205977_APAC3954</t>
  </si>
  <si>
    <t>APAC3955</t>
  </si>
  <si>
    <t>800205977_APAC3955</t>
  </si>
  <si>
    <t>APAC3965</t>
  </si>
  <si>
    <t>800205977_APAC3965</t>
  </si>
  <si>
    <t>APAC3978</t>
  </si>
  <si>
    <t>800205977_APAC3978</t>
  </si>
  <si>
    <t>APAC3986</t>
  </si>
  <si>
    <t>800205977_APAC3986</t>
  </si>
  <si>
    <t>APAC4029</t>
  </si>
  <si>
    <t>800205977_APAC4029</t>
  </si>
  <si>
    <t>APAC4037</t>
  </si>
  <si>
    <t>800205977_APAC4037</t>
  </si>
  <si>
    <t>APAC4041</t>
  </si>
  <si>
    <t>800205977_APAC4041</t>
  </si>
  <si>
    <t>APAC4045</t>
  </si>
  <si>
    <t>800205977_APAC4045</t>
  </si>
  <si>
    <t>APAC4046</t>
  </si>
  <si>
    <t>800205977_APAC4046</t>
  </si>
  <si>
    <t>APAC4051</t>
  </si>
  <si>
    <t>800205977_APAC4051</t>
  </si>
  <si>
    <t>APAC3858</t>
  </si>
  <si>
    <t>800205977_APAC3858</t>
  </si>
  <si>
    <t>APAC3866</t>
  </si>
  <si>
    <t>800205977_APAC3866</t>
  </si>
  <si>
    <t>APAC3874</t>
  </si>
  <si>
    <t>800205977_APAC3874</t>
  </si>
  <si>
    <t>APAC3877</t>
  </si>
  <si>
    <t>800205977_APAC3877</t>
  </si>
  <si>
    <t>APAC3962</t>
  </si>
  <si>
    <t>800205977_APAC3962</t>
  </si>
  <si>
    <t>APAC3966</t>
  </si>
  <si>
    <t>800205977_APAC3966</t>
  </si>
  <si>
    <t>APAC3873</t>
  </si>
  <si>
    <t>800205977_APAC3873</t>
  </si>
  <si>
    <t>APAC3960</t>
  </si>
  <si>
    <t>800205977_APAC3960</t>
  </si>
  <si>
    <t>APAC3963</t>
  </si>
  <si>
    <t>800205977_APAC3963</t>
  </si>
  <si>
    <t>APAC4030</t>
  </si>
  <si>
    <t>800205977_APAC4030</t>
  </si>
  <si>
    <t>APAC3876</t>
  </si>
  <si>
    <t>800205977_APAC3876</t>
  </si>
  <si>
    <t>APAC3863</t>
  </si>
  <si>
    <t>800205977_APAC3863</t>
  </si>
  <si>
    <t>APAC3974</t>
  </si>
  <si>
    <t>800205977_APAC3974</t>
  </si>
  <si>
    <t>APAC4044</t>
  </si>
  <si>
    <t>800205977_APAC4044</t>
  </si>
  <si>
    <t>APAC4040</t>
  </si>
  <si>
    <t>800205977_APAC4040</t>
  </si>
  <si>
    <t>APAC3864</t>
  </si>
  <si>
    <t>800205977_APAC3864</t>
  </si>
  <si>
    <t>APAC3951</t>
  </si>
  <si>
    <t>800205977_APAC3951</t>
  </si>
  <si>
    <t>APAC3961</t>
  </si>
  <si>
    <t>800205977_APAC3961</t>
  </si>
  <si>
    <t>APAC4038</t>
  </si>
  <si>
    <t>800205977_APAC4038</t>
  </si>
  <si>
    <t>APAC4053</t>
  </si>
  <si>
    <t>800205977_APAC4053</t>
  </si>
  <si>
    <t>APAC3867</t>
  </si>
  <si>
    <t>800205977_APAC3867</t>
  </si>
  <si>
    <t>APAC3964</t>
  </si>
  <si>
    <t>800205977_APAC3964</t>
  </si>
  <si>
    <t>APAC3976</t>
  </si>
  <si>
    <t>800205977_APAC3976</t>
  </si>
  <si>
    <t>APAC3870</t>
  </si>
  <si>
    <t>800205977_APAC3870</t>
  </si>
  <si>
    <t>APAC3862</t>
  </si>
  <si>
    <t>800205977_APAC3862</t>
  </si>
  <si>
    <t>APAC3869</t>
  </si>
  <si>
    <t>800205977_APAC3869</t>
  </si>
  <si>
    <t>APAC3885</t>
  </si>
  <si>
    <t>800205977_APAC3885</t>
  </si>
  <si>
    <t>APAC3958</t>
  </si>
  <si>
    <t>800205977_APAC3958</t>
  </si>
  <si>
    <t>APAC3959</t>
  </si>
  <si>
    <t>800205977_APAC3959</t>
  </si>
  <si>
    <t>APAC3967</t>
  </si>
  <si>
    <t>800205977_APAC3967</t>
  </si>
  <si>
    <t>APAC3970</t>
  </si>
  <si>
    <t>800205977_APAC3970</t>
  </si>
  <si>
    <t>APAC4050</t>
  </si>
  <si>
    <t>800205977_APAC4050</t>
  </si>
  <si>
    <t>APAC4052</t>
  </si>
  <si>
    <t>800205977_APAC4052</t>
  </si>
  <si>
    <t>APAC3861</t>
  </si>
  <si>
    <t>800205977_APAC3861</t>
  </si>
  <si>
    <t>APAC4042</t>
  </si>
  <si>
    <t>800205977_APAC4042</t>
  </si>
  <si>
    <t>APAC3973</t>
  </si>
  <si>
    <t>800205977_APAC3973</t>
  </si>
  <si>
    <t>APAC4043</t>
  </si>
  <si>
    <t>800205977_APAC4043</t>
  </si>
  <si>
    <t>APAC3975</t>
  </si>
  <si>
    <t>800205977_APAC3975</t>
  </si>
  <si>
    <t>APAC3956</t>
  </si>
  <si>
    <t>800205977_APAC3956</t>
  </si>
  <si>
    <t>APAC4034</t>
  </si>
  <si>
    <t>800205977_APAC4034</t>
  </si>
  <si>
    <t>APAC3857</t>
  </si>
  <si>
    <t>800205977_APAC3857</t>
  </si>
  <si>
    <t>APAC4035</t>
  </si>
  <si>
    <t>800205977_APAC4035</t>
  </si>
  <si>
    <t>APAC4032</t>
  </si>
  <si>
    <t>800205977_APAC4032</t>
  </si>
  <si>
    <t>APAC3859</t>
  </si>
  <si>
    <t>800205977_APAC3859</t>
  </si>
  <si>
    <t>APAC3872</t>
  </si>
  <si>
    <t>800205977_APAC3872</t>
  </si>
  <si>
    <t>APAC4055</t>
  </si>
  <si>
    <t>800205977_APAC4055</t>
  </si>
  <si>
    <t>APAC4056</t>
  </si>
  <si>
    <t>800205977_APAC4056</t>
  </si>
  <si>
    <t>APAC4057</t>
  </si>
  <si>
    <t>800205977_APAC4057</t>
  </si>
  <si>
    <t>APAC4058</t>
  </si>
  <si>
    <t>800205977_APAC4058</t>
  </si>
  <si>
    <t>APAC4054</t>
  </si>
  <si>
    <t>800205977_APAC4054</t>
  </si>
  <si>
    <t>APAC3987</t>
  </si>
  <si>
    <t>800205977_APAC3987</t>
  </si>
  <si>
    <t>Para auditoria de pertinencia</t>
  </si>
  <si>
    <t>Corriente</t>
  </si>
  <si>
    <t>APAC4047</t>
  </si>
  <si>
    <t>800205977_APAC4047</t>
  </si>
  <si>
    <t>APAC4048</t>
  </si>
  <si>
    <t>800205977_APAC4048</t>
  </si>
  <si>
    <t>APAC4049</t>
  </si>
  <si>
    <t>800205977_APAC4049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</si>
  <si>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</si>
  <si>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</si>
  <si>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</si>
  <si>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</si>
  <si>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</si>
  <si>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</si>
  <si>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</si>
  <si>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</si>
  <si>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</si>
  <si>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</si>
  <si>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</si>
  <si>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</si>
  <si>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</si>
  <si>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</si>
  <si>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</si>
  <si>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</si>
  <si>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</si>
  <si>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</si>
  <si>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</si>
  <si>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</si>
  <si>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</si>
  <si>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</si>
  <si>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</si>
  <si>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</si>
  <si>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</si>
  <si>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</si>
  <si>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</si>
  <si>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</si>
  <si>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</si>
  <si>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</si>
  <si>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</si>
  <si>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</si>
  <si>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</si>
  <si>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15 2025</t>
  </si>
  <si>
    <t>Señores : ASOCIACION DE PERSONAS CON AUTISMO-APA</t>
  </si>
  <si>
    <t>NIT: 800205977</t>
  </si>
  <si>
    <t>ESTADO EPS 15-02-2025</t>
  </si>
  <si>
    <t>Cuenta de LLAVE</t>
  </si>
  <si>
    <t>Suma de IPS Saldo Factura</t>
  </si>
  <si>
    <t>Etiquetas de fila</t>
  </si>
  <si>
    <t>Total general</t>
  </si>
  <si>
    <t>Proceso interno</t>
  </si>
  <si>
    <t>IVAN MAURICIO NOGUERA VARGAS</t>
  </si>
  <si>
    <t>AUDITOR</t>
  </si>
  <si>
    <t>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</si>
</sst>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(* #,##0_);_(* \(#,##0\);_(* &quot;-&quot;??_);_(@_)"/>
    <numFmt numFmtId="166" formatCode="_-* #,##0_-;\-* #,##0_-;_-* &quot;-&quot;??_-;_-@_-"/>
    <numFmt numFmtId="167" formatCode="_-* #,##0.00\ _€_-;\-* #,##0.0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104">
    <xf numFmtId="0" fontId="0" fillId="0" borderId="0" xfId="0"/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165" fontId="4" fillId="0" borderId="1" xfId="1" applyNumberFormat="1" applyFont="1" applyBorder="1"/>
    <xf numFmtId="166" fontId="4" fillId="0" borderId="1" xfId="1" applyNumberFormat="1" applyFont="1" applyBorder="1"/>
    <xf numFmtId="0" fontId="4" fillId="2" borderId="1" xfId="0" applyFont="1" applyFill="1" applyBorder="1" applyAlignment="1">
      <alignment horizontal="center"/>
    </xf>
    <xf numFmtId="166" fontId="5" fillId="0" borderId="0" xfId="0" applyNumberFormat="1" applyFont="1"/>
    <xf numFmtId="166" fontId="4" fillId="0" borderId="0" xfId="1" applyNumberFormat="1" applyFont="1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166" fontId="4" fillId="0" borderId="1" xfId="1" applyNumberFormat="1" applyFont="1" applyFill="1" applyBorder="1" applyAlignment="1">
      <alignment horizontal="left" vertical="center" wrapText="1"/>
    </xf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68" fontId="7" fillId="0" borderId="0" xfId="5" applyNumberFormat="1" applyFont="1"/>
    <xf numFmtId="168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6" fontId="8" fillId="4" borderId="1" xfId="5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8" fontId="8" fillId="7" borderId="1" xfId="5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4" applyNumberFormat="1" applyFont="1" applyBorder="1" applyAlignment="1">
      <alignment vertical="center"/>
    </xf>
    <xf numFmtId="0" fontId="9" fillId="2" borderId="1" xfId="0" applyFont="1" applyFill="1" applyBorder="1" applyAlignment="1">
      <alignment horizontal="center" vertical="center"/>
    </xf>
    <xf numFmtId="6" fontId="7" fillId="0" borderId="1" xfId="5" applyNumberFormat="1" applyFont="1" applyBorder="1" applyAlignment="1">
      <alignment vertical="center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9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70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71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71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71" fontId="11" fillId="0" borderId="13" xfId="2" applyNumberFormat="1" applyFont="1" applyBorder="1" applyAlignment="1">
      <alignment horizontal="right"/>
    </xf>
    <xf numFmtId="171" fontId="10" fillId="0" borderId="0" xfId="2" applyNumberFormat="1" applyFont="1"/>
    <xf numFmtId="171" fontId="11" fillId="0" borderId="9" xfId="2" applyNumberFormat="1" applyFont="1" applyBorder="1"/>
    <xf numFmtId="171" fontId="10" fillId="0" borderId="9" xfId="2" applyNumberFormat="1" applyFont="1" applyBorder="1"/>
    <xf numFmtId="171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72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2" fontId="10" fillId="0" borderId="0" xfId="4" applyNumberFormat="1" applyFont="1" applyAlignment="1">
      <alignment horizontal="right"/>
    </xf>
    <xf numFmtId="166" fontId="10" fillId="0" borderId="13" xfId="4" applyNumberFormat="1" applyFont="1" applyBorder="1" applyAlignment="1">
      <alignment horizontal="center"/>
    </xf>
    <xf numFmtId="172" fontId="10" fillId="0" borderId="13" xfId="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43" fontId="10" fillId="0" borderId="0" xfId="1" applyFont="1" applyAlignment="1">
      <alignment horizontal="center"/>
    </xf>
    <xf numFmtId="43" fontId="10" fillId="0" borderId="0" xfId="1" applyFont="1" applyAlignment="1">
      <alignment horizontal="right"/>
    </xf>
    <xf numFmtId="43" fontId="10" fillId="0" borderId="9" xfId="1" applyFont="1" applyBorder="1" applyAlignment="1">
      <alignment horizontal="center"/>
    </xf>
    <xf numFmtId="43" fontId="10" fillId="0" borderId="9" xfId="1" applyFont="1" applyBorder="1" applyAlignment="1">
      <alignment horizontal="right"/>
    </xf>
    <xf numFmtId="43" fontId="10" fillId="0" borderId="0" xfId="1" applyFont="1"/>
  </cellXfs>
  <cellStyles count="6">
    <cellStyle name="Millares" xfId="1" builtinId="3"/>
    <cellStyle name="Millares 2 2" xfId="4" xr:uid="{00000000-0005-0000-0000-000001000000}"/>
    <cellStyle name="Millares 3" xfId="3" xr:uid="{00000000-0005-0000-0000-000002000000}"/>
    <cellStyle name="Moneda" xfId="5" builtinId="4"/>
    <cellStyle name="Normal" xfId="0" builtinId="0"/>
    <cellStyle name="Normal 2 2" xfId="2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99FFE2A-4E9D-44AC-9107-A50DB10004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F5503B8B-4996-4B4B-B0E9-35F0AFB17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1058EDD-44FE-4CFB-A07D-0EC77B3FED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38761D03-209A-4C26-B7D6-9A7053F68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05.31058449074" createdVersion="5" refreshedVersion="5" minRefreshableVersion="3" recordCount="87" xr:uid="{00000000-000A-0000-FFFF-FFFF04000000}">
  <cacheSource type="worksheet">
    <worksheetSource ref="A2:AP89" sheet="Estado Cada Factura"/>
  </cacheSource>
  <cacheFields count="42">
    <cacheField name="NIT IPS" numFmtId="0">
      <sharedItems containsSemiMixedTypes="0" containsString="0" containsNumber="1" containsInteger="1" minValue="800205977" maxValue="8002059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91" maxValue="4058"/>
    </cacheField>
    <cacheField name="FACT" numFmtId="0">
      <sharedItems/>
    </cacheField>
    <cacheField name="LLAVE" numFmtId="0">
      <sharedItems/>
    </cacheField>
    <cacheField name="IPS Fecha factura" numFmtId="14">
      <sharedItems/>
    </cacheField>
    <cacheField name="IPS Fecha radicado" numFmtId="14">
      <sharedItems/>
    </cacheField>
    <cacheField name="IPS Valor Factura" numFmtId="166">
      <sharedItems containsSemiMixedTypes="0" containsString="0" containsNumber="1" containsInteger="1" minValue="114000" maxValue="5600000"/>
    </cacheField>
    <cacheField name="IPS Saldo Factura" numFmtId="166">
      <sharedItems containsSemiMixedTypes="0" containsString="0" containsNumber="1" containsInteger="1" minValue="114000" maxValue="5600000"/>
    </cacheField>
    <cacheField name="Tipo de Contrato" numFmtId="0">
      <sharedItems/>
    </cacheField>
    <cacheField name="ESTADO EPS 15-02-2025" numFmtId="0">
      <sharedItems count="2">
        <s v="Factura devuelta"/>
        <s v="Factura pendiente en programacion de pago"/>
      </sharedItems>
    </cacheField>
    <cacheField name="POR PAGAR SAP" numFmtId="6">
      <sharedItems containsSemiMixedTypes="0" containsString="0" containsNumber="1" containsInteger="1" minValue="0" maxValue="5600000"/>
    </cacheField>
    <cacheField name="DOC CONTA" numFmtId="0">
      <sharedItems containsString="0" containsBlank="1" containsNumber="1" containsInteger="1" minValue="1222538588" maxValue="1222562316"/>
    </cacheField>
    <cacheField name="ESTADO BOX" numFmtId="0">
      <sharedItems/>
    </cacheField>
    <cacheField name="FECHA FACT" numFmtId="14">
      <sharedItems containsSemiMixedTypes="0" containsNonDate="0" containsDate="1" containsString="0" minDate="2024-06-06T00:00:00" maxDate="2025-01-16T00:00:00"/>
    </cacheField>
    <cacheField name="FECHA RAD" numFmtId="14">
      <sharedItems containsSemiMixedTypes="0" containsNonDate="0" containsDate="1" containsString="0" minDate="2024-11-13T00:00:00" maxDate="2025-02-06T00:00:00"/>
    </cacheField>
    <cacheField name="FECHA LIQ" numFmtId="14">
      <sharedItems containsNonDate="0" containsDate="1" containsString="0" containsBlank="1" minDate="2024-11-22T00:00:00" maxDate="2025-01-31T00:00:00"/>
    </cacheField>
    <cacheField name="FECHA DEV" numFmtId="14">
      <sharedItems containsNonDate="0" containsDate="1" containsString="0" containsBlank="1" minDate="2024-12-23T00:00:00" maxDate="2024-12-24T00:00:00"/>
    </cacheField>
    <cacheField name="DIAS" numFmtId="0">
      <sharedItems containsSemiMixedTypes="0" containsString="0" containsNumber="1" containsInteger="1" minValue="-5" maxValue="70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266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2800000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560000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">
  <r>
    <n v="800205977"/>
    <s v="ASOCIACION DE PERSONAS CON AUTISMO-APA"/>
    <s v="APAC"/>
    <n v="3972"/>
    <s v="APAC3972"/>
    <s v="800205977_APAC3972"/>
    <s v="DIC-05-2024"/>
    <s v="DIC-06-2024"/>
    <n v="2660000"/>
    <n v="2660000"/>
    <s v="EVENTO"/>
    <x v="0"/>
    <n v="0"/>
    <m/>
    <s v="Devuelta"/>
    <d v="2024-12-05T00:00:00"/>
    <d v="2024-12-06T00:00:00"/>
    <m/>
    <d v="2024-12-23T00:00:00"/>
    <n v="39"/>
    <s v="31-60"/>
    <n v="2660000"/>
    <s v="DEVOLUCION"/>
    <s v="Se realiza devolucion ya que la aut 122300330152 relacionada en la factura con ID CICLO 94298023 no concuerda el valor facturado vs el reportado en la web service "/>
    <s v="NO PBS"/>
    <s v="Procedimientos terapéuticos ambulatorios"/>
    <s v="Ambulatorio"/>
    <n v="0"/>
    <n v="266000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7"/>
    <s v="APAC3977"/>
    <s v="800205977_APAC3977"/>
    <s v="DIC-05-2024"/>
    <s v="DIC-06-2024"/>
    <n v="1660000"/>
    <n v="1660000"/>
    <s v="EVENTO"/>
    <x v="1"/>
    <n v="1680000"/>
    <n v="1222554806"/>
    <s v="Finalizada"/>
    <d v="2024-12-06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1660000"/>
    <n v="0"/>
    <n v="0"/>
    <n v="0"/>
    <n v="0"/>
    <m/>
    <m/>
    <m/>
    <n v="0"/>
  </r>
  <r>
    <n v="800205977"/>
    <s v="ASOCIACION DE PERSONAS CON AUTISMO-APA"/>
    <s v="APAC"/>
    <n v="3969"/>
    <s v="APAC3969"/>
    <s v="800205977_APAC3969"/>
    <s v="DIC-05-2024"/>
    <s v="DIC-06-2024"/>
    <n v="5600000"/>
    <n v="5600000"/>
    <s v="EVENTO"/>
    <x v="1"/>
    <n v="5600000"/>
    <n v="1222554799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5600000"/>
    <n v="0"/>
    <n v="0"/>
    <n v="0"/>
    <n v="0"/>
    <m/>
    <m/>
    <m/>
    <n v="0"/>
  </r>
  <r>
    <n v="800205977"/>
    <s v="ASOCIACION DE PERSONAS CON AUTISMO-APA"/>
    <s v="APAC"/>
    <n v="4033"/>
    <s v="APAC4033"/>
    <s v="800205977_APAC4033"/>
    <s v="ENE-14-2025"/>
    <s v="ENE-15-2025"/>
    <n v="5285000"/>
    <n v="5285000"/>
    <s v="EVENTO"/>
    <x v="1"/>
    <n v="5285000"/>
    <n v="1222562222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5285000"/>
    <n v="0"/>
    <n v="0"/>
    <n v="0"/>
    <n v="0"/>
    <m/>
    <m/>
    <m/>
    <n v="0"/>
  </r>
  <r>
    <n v="800205977"/>
    <s v="ASOCIACION DE PERSONAS CON AUTISMO-APA"/>
    <s v="APAC"/>
    <n v="3852"/>
    <s v="APAC3852"/>
    <s v="800205977_APAC3852"/>
    <s v="NOV-08-2024"/>
    <s v="NOV-15-2024"/>
    <n v="5250000"/>
    <n v="5250000"/>
    <s v="EVENTO"/>
    <x v="1"/>
    <n v="5250000"/>
    <n v="1222538588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5250000"/>
    <n v="0"/>
    <n v="0"/>
    <n v="0"/>
    <n v="0"/>
    <m/>
    <m/>
    <m/>
    <n v="0"/>
  </r>
  <r>
    <n v="800205977"/>
    <s v="ASOCIACION DE PERSONAS CON AUTISMO-APA"/>
    <s v="APAC"/>
    <n v="3952"/>
    <s v="APAC3952"/>
    <s v="800205977_APAC3952"/>
    <s v="DIC-03-2024"/>
    <s v="DIC-04-2024"/>
    <n v="5250000"/>
    <n v="5250000"/>
    <s v="EVENTO"/>
    <x v="1"/>
    <n v="5250000"/>
    <n v="1222554782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5250000"/>
    <n v="0"/>
    <n v="0"/>
    <n v="0"/>
    <n v="0"/>
    <m/>
    <m/>
    <m/>
    <n v="0"/>
  </r>
  <r>
    <n v="800205977"/>
    <s v="ASOCIACION DE PERSONAS CON AUTISMO-APA"/>
    <s v="APAC"/>
    <n v="4036"/>
    <s v="APAC4036"/>
    <s v="800205977_APAC4036"/>
    <s v="ENE-14-2025"/>
    <s v="ENE-15-2025"/>
    <n v="5250000"/>
    <n v="5250000"/>
    <s v="EVENTO"/>
    <x v="1"/>
    <n v="5250000"/>
    <n v="1222562316"/>
    <s v="Finalizada"/>
    <d v="2025-01-14T00:00:00"/>
    <d v="2025-01-15T00:00:00"/>
    <d v="2025-01-30T00:00:00"/>
    <m/>
    <n v="1"/>
    <s v="0-30"/>
    <n v="0"/>
    <m/>
    <m/>
    <m/>
    <m/>
    <m/>
    <n v="0"/>
    <n v="0"/>
    <n v="0"/>
    <n v="0"/>
    <n v="0"/>
    <n v="0"/>
    <n v="5250000"/>
    <n v="0"/>
    <n v="0"/>
    <n v="0"/>
    <n v="0"/>
    <m/>
    <m/>
    <m/>
    <n v="0"/>
  </r>
  <r>
    <n v="800205977"/>
    <s v="ASOCIACION DE PERSONAS CON AUTISMO-APA"/>
    <s v="APAC"/>
    <n v="3968"/>
    <s v="APAC3968"/>
    <s v="800205977_APAC3968"/>
    <s v="DIC-05-2024"/>
    <s v="DIC-06-2024"/>
    <n v="5215000"/>
    <n v="5215000"/>
    <s v="EVENTO"/>
    <x v="1"/>
    <n v="5215000"/>
    <n v="1222554798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5215000"/>
    <n v="0"/>
    <n v="0"/>
    <n v="0"/>
    <n v="0"/>
    <m/>
    <m/>
    <m/>
    <n v="0"/>
  </r>
  <r>
    <n v="800205977"/>
    <s v="ASOCIACION DE PERSONAS CON AUTISMO-APA"/>
    <s v="APAC"/>
    <n v="3856"/>
    <s v="APAC3856"/>
    <s v="800205977_APAC3856"/>
    <s v="NOV-08-2024"/>
    <s v="NOV-15-2024"/>
    <n v="5180000"/>
    <n v="5180000"/>
    <s v="EVENTO"/>
    <x v="1"/>
    <n v="5180000"/>
    <n v="1222538591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5180000"/>
    <n v="0"/>
    <n v="0"/>
    <n v="0"/>
    <n v="0"/>
    <m/>
    <m/>
    <m/>
    <n v="0"/>
  </r>
  <r>
    <n v="800205977"/>
    <s v="ASOCIACION DE PERSONAS CON AUTISMO-APA"/>
    <s v="APAC"/>
    <n v="3868"/>
    <s v="APAC3868"/>
    <s v="800205977_APAC3868"/>
    <s v="NOV-13-2024"/>
    <s v="NOV-15-2024"/>
    <n v="4200000"/>
    <n v="4200000"/>
    <s v="EVENTO"/>
    <x v="1"/>
    <n v="4200000"/>
    <n v="1222538606"/>
    <s v="Finalizada"/>
    <d v="2024-11-13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4200000"/>
    <n v="0"/>
    <n v="0"/>
    <n v="0"/>
    <n v="0"/>
    <m/>
    <m/>
    <m/>
    <n v="0"/>
  </r>
  <r>
    <n v="800205977"/>
    <s v="ASOCIACION DE PERSONAS CON AUTISMO-APA"/>
    <s v="APAC"/>
    <n v="3957"/>
    <s v="APAC3957"/>
    <s v="800205977_APAC3957"/>
    <s v="DIC-03-2024"/>
    <s v="DIC-04-2024"/>
    <n v="4200000"/>
    <n v="4200000"/>
    <s v="EVENTO"/>
    <x v="1"/>
    <n v="4200000"/>
    <n v="1222554787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4200000"/>
    <n v="0"/>
    <n v="0"/>
    <n v="0"/>
    <n v="0"/>
    <m/>
    <m/>
    <m/>
    <n v="0"/>
  </r>
  <r>
    <n v="800205977"/>
    <s v="ASOCIACION DE PERSONAS CON AUTISMO-APA"/>
    <s v="APAC"/>
    <n v="4031"/>
    <s v="APAC4031"/>
    <s v="800205977_APAC4031"/>
    <s v="ENE-14-2025"/>
    <s v="ENE-15-2025"/>
    <n v="4200000"/>
    <n v="4200000"/>
    <s v="EVENTO"/>
    <x v="1"/>
    <n v="4200000"/>
    <n v="1222562308"/>
    <s v="Finalizada"/>
    <d v="2025-01-14T00:00:00"/>
    <d v="2025-01-15T00:00:00"/>
    <d v="2025-01-30T00:00:00"/>
    <m/>
    <n v="1"/>
    <s v="0-30"/>
    <n v="0"/>
    <m/>
    <m/>
    <m/>
    <m/>
    <m/>
    <n v="0"/>
    <n v="0"/>
    <n v="0"/>
    <n v="0"/>
    <n v="0"/>
    <n v="0"/>
    <n v="4200000"/>
    <n v="0"/>
    <n v="0"/>
    <n v="0"/>
    <n v="0"/>
    <m/>
    <m/>
    <m/>
    <n v="0"/>
  </r>
  <r>
    <n v="800205977"/>
    <s v="ASOCIACION DE PERSONAS CON AUTISMO-APA"/>
    <s v="APAC"/>
    <n v="3971"/>
    <s v="APAC3971"/>
    <s v="800205977_APAC3971"/>
    <s v="DIC-05-2024"/>
    <s v="DIC-06-2024"/>
    <n v="3500000"/>
    <n v="3500000"/>
    <s v="EVENTO"/>
    <x v="1"/>
    <n v="3500000"/>
    <n v="1222554802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3500000"/>
    <n v="0"/>
    <n v="0"/>
    <n v="0"/>
    <n v="0"/>
    <m/>
    <m/>
    <m/>
    <n v="0"/>
  </r>
  <r>
    <n v="800205977"/>
    <s v="ASOCIACION DE PERSONAS CON AUTISMO-APA"/>
    <s v="APAC"/>
    <n v="4039"/>
    <s v="APAC4039"/>
    <s v="800205977_APAC4039"/>
    <s v="ENE-14-2025"/>
    <s v="ENE-15-2025"/>
    <n v="2905000"/>
    <n v="2905000"/>
    <s v="EVENTO"/>
    <x v="1"/>
    <n v="2905000"/>
    <n v="1222562223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905000"/>
    <n v="0"/>
    <n v="0"/>
    <n v="0"/>
    <n v="0"/>
    <m/>
    <m/>
    <m/>
    <n v="0"/>
  </r>
  <r>
    <n v="800205977"/>
    <s v="ASOCIACION DE PERSONAS CON AUTISMO-APA"/>
    <s v="APAC"/>
    <n v="3391"/>
    <s v="APAC3391"/>
    <s v="800205977_APAC3391"/>
    <s v="JUN-15-2024"/>
    <s v="NOV-20-2024"/>
    <n v="2800000"/>
    <n v="2800000"/>
    <s v="EVENTO"/>
    <x v="1"/>
    <n v="2800000"/>
    <n v="1222554757"/>
    <s v="Finalizada"/>
    <d v="2024-06-06T00:00:00"/>
    <d v="2024-12-02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53"/>
    <s v="APAC3853"/>
    <s v="800205977_APAC3853"/>
    <s v="NOV-08-2024"/>
    <s v="NOV-15-2024"/>
    <n v="2800000"/>
    <n v="2800000"/>
    <s v="EVENTO"/>
    <x v="1"/>
    <n v="2800000"/>
    <n v="1222538589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55"/>
    <s v="APAC3855"/>
    <s v="800205977_APAC3855"/>
    <s v="NOV-08-2024"/>
    <s v="NOV-15-2024"/>
    <n v="2800000"/>
    <n v="2800000"/>
    <s v="EVENTO"/>
    <x v="1"/>
    <n v="2800000"/>
    <n v="1222538590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60"/>
    <s v="APAC3860"/>
    <s v="800205977_APAC3860"/>
    <s v="NOV-08-2024"/>
    <s v="NOV-15-2024"/>
    <n v="2800000"/>
    <n v="2800000"/>
    <s v="EVENTO"/>
    <x v="1"/>
    <n v="2800000"/>
    <n v="1222538595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65"/>
    <s v="APAC3865"/>
    <s v="800205977_APAC3865"/>
    <s v="NOV-08-2024"/>
    <s v="NOV-15-2024"/>
    <n v="2800000"/>
    <n v="2800000"/>
    <s v="EVENTO"/>
    <x v="1"/>
    <n v="2800000"/>
    <n v="1222538599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71"/>
    <s v="APAC3871"/>
    <s v="800205977_APAC3871"/>
    <s v="NOV-14-2024"/>
    <s v="NOV-15-2024"/>
    <n v="2800000"/>
    <n v="2800000"/>
    <s v="EVENTO"/>
    <x v="1"/>
    <n v="2800000"/>
    <n v="1222538609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75"/>
    <s v="APAC3875"/>
    <s v="800205977_APAC3875"/>
    <s v="NOV-14-2024"/>
    <s v="NOV-15-2024"/>
    <n v="2800000"/>
    <n v="2800000"/>
    <s v="EVENTO"/>
    <x v="1"/>
    <n v="2800000"/>
    <n v="1222538613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953"/>
    <s v="APAC3953"/>
    <s v="800205977_APAC3953"/>
    <s v="DIC-03-2024"/>
    <s v="DIC-04-2024"/>
    <n v="2800000"/>
    <n v="2800000"/>
    <s v="EVENTO"/>
    <x v="1"/>
    <n v="2800000"/>
    <n v="1222554783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954"/>
    <s v="APAC3954"/>
    <s v="800205977_APAC3954"/>
    <s v="DIC-03-2024"/>
    <s v="DIC-04-2024"/>
    <n v="2800000"/>
    <n v="2800000"/>
    <s v="EVENTO"/>
    <x v="1"/>
    <n v="2800000"/>
    <n v="1222554784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955"/>
    <s v="APAC3955"/>
    <s v="800205977_APAC3955"/>
    <s v="DIC-03-2024"/>
    <s v="DIC-04-2024"/>
    <n v="2800000"/>
    <n v="2800000"/>
    <s v="EVENTO"/>
    <x v="1"/>
    <n v="2800000"/>
    <n v="1222554785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965"/>
    <s v="APAC3965"/>
    <s v="800205977_APAC3965"/>
    <s v="DIC-03-2024"/>
    <s v="DIC-04-2024"/>
    <n v="2800000"/>
    <n v="2800000"/>
    <s v="EVENTO"/>
    <x v="1"/>
    <n v="2800000"/>
    <n v="1222554795"/>
    <s v="Finalizada"/>
    <d v="2024-12-04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978"/>
    <s v="APAC3978"/>
    <s v="800205977_APAC3978"/>
    <s v="DIC-05-2024"/>
    <s v="DIC-06-2024"/>
    <n v="2800000"/>
    <n v="2800000"/>
    <s v="EVENTO"/>
    <x v="1"/>
    <n v="2800000"/>
    <n v="1222554807"/>
    <s v="Finalizada"/>
    <d v="2024-12-06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986"/>
    <s v="APAC3986"/>
    <s v="800205977_APAC3986"/>
    <s v="DIC-06-2024"/>
    <s v="DIC-06-2024"/>
    <n v="2800000"/>
    <n v="2800000"/>
    <s v="EVENTO"/>
    <x v="1"/>
    <n v="2800000"/>
    <n v="1222554812"/>
    <s v="Finalizada"/>
    <d v="2024-12-06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4029"/>
    <s v="APAC4029"/>
    <s v="800205977_APAC4029"/>
    <s v="ENE-14-2025"/>
    <s v="ENE-15-2025"/>
    <n v="2800000"/>
    <n v="2800000"/>
    <s v="EVENTO"/>
    <x v="1"/>
    <n v="2800000"/>
    <n v="1222562153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4037"/>
    <s v="APAC4037"/>
    <s v="800205977_APAC4037"/>
    <s v="ENE-14-2025"/>
    <s v="ENE-15-2025"/>
    <n v="2800000"/>
    <n v="2800000"/>
    <s v="EVENTO"/>
    <x v="1"/>
    <n v="2800000"/>
    <n v="1222562216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4041"/>
    <s v="APAC4041"/>
    <s v="800205977_APAC4041"/>
    <s v="ENE-14-2025"/>
    <s v="ENE-15-2025"/>
    <n v="2800000"/>
    <n v="2800000"/>
    <s v="EVENTO"/>
    <x v="1"/>
    <n v="2800000"/>
    <n v="1222562217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4045"/>
    <s v="APAC4045"/>
    <s v="800205977_APAC4045"/>
    <s v="ENE-14-2025"/>
    <s v="ENE-15-2025"/>
    <n v="2800000"/>
    <n v="2800000"/>
    <s v="EVENTO"/>
    <x v="1"/>
    <n v="2800000"/>
    <n v="1222562229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4046"/>
    <s v="APAC4046"/>
    <s v="800205977_APAC4046"/>
    <s v="ENE-14-2025"/>
    <s v="ENE-15-2025"/>
    <n v="2800000"/>
    <n v="2800000"/>
    <s v="EVENTO"/>
    <x v="1"/>
    <n v="2800000"/>
    <n v="1222562218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4051"/>
    <s v="APAC4051"/>
    <s v="800205977_APAC4051"/>
    <s v="ENE-14-2025"/>
    <s v="ENE-15-2025"/>
    <n v="2800000"/>
    <n v="2800000"/>
    <s v="EVENTO"/>
    <x v="1"/>
    <n v="2800000"/>
    <n v="1222562239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800000"/>
    <n v="0"/>
    <n v="0"/>
    <n v="0"/>
    <n v="0"/>
    <m/>
    <m/>
    <m/>
    <n v="0"/>
  </r>
  <r>
    <n v="800205977"/>
    <s v="ASOCIACION DE PERSONAS CON AUTISMO-APA"/>
    <s v="APAC"/>
    <n v="3858"/>
    <s v="APAC3858"/>
    <s v="800205977_APAC3858"/>
    <s v="NOV-08-2024"/>
    <s v="NOV-15-2024"/>
    <n v="2660000"/>
    <n v="2660000"/>
    <s v="EVENTO"/>
    <x v="1"/>
    <n v="2660000"/>
    <n v="1222538593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660000"/>
    <n v="0"/>
    <n v="0"/>
    <n v="0"/>
    <n v="0"/>
    <m/>
    <m/>
    <m/>
    <n v="0"/>
  </r>
  <r>
    <n v="800205977"/>
    <s v="ASOCIACION DE PERSONAS CON AUTISMO-APA"/>
    <s v="APAC"/>
    <n v="3866"/>
    <s v="APAC3866"/>
    <s v="800205977_APAC3866"/>
    <s v="NOV-13-2024"/>
    <s v="NOV-15-2024"/>
    <n v="2660000"/>
    <n v="2660000"/>
    <s v="EVENTO"/>
    <x v="1"/>
    <n v="2660000"/>
    <n v="1222538604"/>
    <s v="Finalizada"/>
    <d v="2024-11-13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660000"/>
    <n v="0"/>
    <n v="0"/>
    <n v="0"/>
    <n v="0"/>
    <m/>
    <m/>
    <m/>
    <n v="0"/>
  </r>
  <r>
    <n v="800205977"/>
    <s v="ASOCIACION DE PERSONAS CON AUTISMO-APA"/>
    <s v="APAC"/>
    <n v="3874"/>
    <s v="APAC3874"/>
    <s v="800205977_APAC3874"/>
    <s v="NOV-14-2024"/>
    <s v="NOV-15-2024"/>
    <n v="2660000"/>
    <n v="2660000"/>
    <s v="EVENTO"/>
    <x v="1"/>
    <n v="2660000"/>
    <n v="1222538612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660000"/>
    <n v="0"/>
    <n v="0"/>
    <n v="0"/>
    <n v="0"/>
    <m/>
    <m/>
    <m/>
    <n v="0"/>
  </r>
  <r>
    <n v="800205977"/>
    <s v="ASOCIACION DE PERSONAS CON AUTISMO-APA"/>
    <s v="APAC"/>
    <n v="3877"/>
    <s v="APAC3877"/>
    <s v="800205977_APAC3877"/>
    <s v="NOV-14-2024"/>
    <s v="NOV-15-2024"/>
    <n v="2660000"/>
    <n v="2660000"/>
    <s v="EVENTO"/>
    <x v="1"/>
    <n v="2660000"/>
    <n v="1222538615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660000"/>
    <n v="0"/>
    <n v="0"/>
    <n v="0"/>
    <n v="0"/>
    <m/>
    <m/>
    <m/>
    <n v="0"/>
  </r>
  <r>
    <n v="800205977"/>
    <s v="ASOCIACION DE PERSONAS CON AUTISMO-APA"/>
    <s v="APAC"/>
    <n v="3962"/>
    <s v="APAC3962"/>
    <s v="800205977_APAC3962"/>
    <s v="DIC-03-2024"/>
    <s v="DIC-04-2024"/>
    <n v="2660000"/>
    <n v="2660000"/>
    <s v="EVENTO"/>
    <x v="1"/>
    <n v="2660000"/>
    <n v="1222554792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660000"/>
    <n v="0"/>
    <n v="0"/>
    <n v="0"/>
    <n v="0"/>
    <m/>
    <m/>
    <m/>
    <n v="0"/>
  </r>
  <r>
    <n v="800205977"/>
    <s v="ASOCIACION DE PERSONAS CON AUTISMO-APA"/>
    <s v="APAC"/>
    <n v="3966"/>
    <s v="APAC3966"/>
    <s v="800205977_APAC3966"/>
    <s v="DIC-03-2024"/>
    <s v="DIC-04-2024"/>
    <n v="2660000"/>
    <n v="2660000"/>
    <s v="EVENTO"/>
    <x v="1"/>
    <n v="2660000"/>
    <n v="1222554796"/>
    <s v="Finalizada"/>
    <d v="2024-12-04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660000"/>
    <n v="0"/>
    <n v="0"/>
    <n v="0"/>
    <n v="0"/>
    <m/>
    <m/>
    <m/>
    <n v="0"/>
  </r>
  <r>
    <n v="800205977"/>
    <s v="ASOCIACION DE PERSONAS CON AUTISMO-APA"/>
    <s v="APAC"/>
    <n v="3873"/>
    <s v="APAC3873"/>
    <s v="800205977_APAC3873"/>
    <s v="NOV-14-2024"/>
    <s v="NOV-15-2024"/>
    <n v="2520000"/>
    <n v="2520000"/>
    <s v="EVENTO"/>
    <x v="1"/>
    <n v="2520000"/>
    <n v="1222538611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520000"/>
    <n v="0"/>
    <n v="0"/>
    <n v="0"/>
    <n v="0"/>
    <m/>
    <m/>
    <m/>
    <n v="0"/>
  </r>
  <r>
    <n v="800205977"/>
    <s v="ASOCIACION DE PERSONAS CON AUTISMO-APA"/>
    <s v="APAC"/>
    <n v="3960"/>
    <s v="APAC3960"/>
    <s v="800205977_APAC3960"/>
    <s v="DIC-03-2024"/>
    <s v="DIC-04-2024"/>
    <n v="2520000"/>
    <n v="2520000"/>
    <s v="EVENTO"/>
    <x v="1"/>
    <n v="2520000"/>
    <n v="1222554790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520000"/>
    <n v="0"/>
    <n v="0"/>
    <n v="0"/>
    <n v="0"/>
    <m/>
    <m/>
    <m/>
    <n v="0"/>
  </r>
  <r>
    <n v="800205977"/>
    <s v="ASOCIACION DE PERSONAS CON AUTISMO-APA"/>
    <s v="APAC"/>
    <n v="3963"/>
    <s v="APAC3963"/>
    <s v="800205977_APAC3963"/>
    <s v="DIC-03-2024"/>
    <s v="DIC-04-2024"/>
    <n v="2520000"/>
    <n v="2520000"/>
    <s v="EVENTO"/>
    <x v="1"/>
    <n v="2520000"/>
    <n v="1222554793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520000"/>
    <n v="0"/>
    <n v="0"/>
    <n v="0"/>
    <n v="0"/>
    <m/>
    <m/>
    <m/>
    <n v="0"/>
  </r>
  <r>
    <n v="800205977"/>
    <s v="ASOCIACION DE PERSONAS CON AUTISMO-APA"/>
    <s v="APAC"/>
    <n v="4030"/>
    <s v="APAC4030"/>
    <s v="800205977_APAC4030"/>
    <s v="ENE-14-2025"/>
    <s v="ENE-15-2025"/>
    <n v="2520000"/>
    <n v="2520000"/>
    <s v="EVENTO"/>
    <x v="1"/>
    <n v="2520000"/>
    <n v="1222562224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520000"/>
    <n v="0"/>
    <n v="0"/>
    <n v="0"/>
    <n v="0"/>
    <m/>
    <m/>
    <m/>
    <n v="0"/>
  </r>
  <r>
    <n v="800205977"/>
    <s v="ASOCIACION DE PERSONAS CON AUTISMO-APA"/>
    <s v="APAC"/>
    <n v="3876"/>
    <s v="APAC3876"/>
    <s v="800205977_APAC3876"/>
    <s v="NOV-14-2024"/>
    <s v="NOV-15-2024"/>
    <n v="2450000"/>
    <n v="2450000"/>
    <s v="EVENTO"/>
    <x v="1"/>
    <n v="2450000"/>
    <n v="1222538614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2450000"/>
    <n v="0"/>
    <n v="0"/>
    <n v="0"/>
    <n v="0"/>
    <m/>
    <m/>
    <m/>
    <n v="0"/>
  </r>
  <r>
    <n v="800205977"/>
    <s v="ASOCIACION DE PERSONAS CON AUTISMO-APA"/>
    <s v="APAC"/>
    <n v="3863"/>
    <s v="APAC3863"/>
    <s v="800205977_APAC3863"/>
    <s v="NOV-08-2024"/>
    <s v="NOV-15-2024"/>
    <n v="2380000"/>
    <n v="2380000"/>
    <s v="EVENTO"/>
    <x v="1"/>
    <n v="2380000"/>
    <n v="1222538598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380000"/>
    <n v="0"/>
    <n v="0"/>
    <n v="0"/>
    <n v="0"/>
    <m/>
    <m/>
    <m/>
    <n v="0"/>
  </r>
  <r>
    <n v="800205977"/>
    <s v="ASOCIACION DE PERSONAS CON AUTISMO-APA"/>
    <s v="APAC"/>
    <n v="3974"/>
    <s v="APAC3974"/>
    <s v="800205977_APAC3974"/>
    <s v="DIC-05-2024"/>
    <s v="DIC-06-2024"/>
    <n v="2380000"/>
    <n v="2380000"/>
    <s v="EVENTO"/>
    <x v="1"/>
    <n v="2380000"/>
    <n v="1222554803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2380000"/>
    <n v="0"/>
    <n v="0"/>
    <n v="0"/>
    <n v="0"/>
    <m/>
    <m/>
    <m/>
    <n v="0"/>
  </r>
  <r>
    <n v="800205977"/>
    <s v="ASOCIACION DE PERSONAS CON AUTISMO-APA"/>
    <s v="APAC"/>
    <n v="4044"/>
    <s v="APAC4044"/>
    <s v="800205977_APAC4044"/>
    <s v="ENE-14-2025"/>
    <s v="ENE-15-2025"/>
    <n v="2380000"/>
    <n v="2380000"/>
    <s v="EVENTO"/>
    <x v="1"/>
    <n v="2380000"/>
    <n v="1222562236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380000"/>
    <n v="0"/>
    <n v="0"/>
    <n v="0"/>
    <n v="0"/>
    <m/>
    <m/>
    <m/>
    <n v="0"/>
  </r>
  <r>
    <n v="800205977"/>
    <s v="ASOCIACION DE PERSONAS CON AUTISMO-APA"/>
    <s v="APAC"/>
    <n v="4040"/>
    <s v="APAC4040"/>
    <s v="800205977_APAC4040"/>
    <s v="ENE-14-2025"/>
    <s v="ENE-15-2025"/>
    <n v="2240000"/>
    <n v="2240000"/>
    <s v="EVENTO"/>
    <x v="1"/>
    <n v="2240000"/>
    <n v="1222562226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240000"/>
    <n v="0"/>
    <n v="0"/>
    <n v="0"/>
    <n v="0"/>
    <m/>
    <m/>
    <m/>
    <n v="0"/>
  </r>
  <r>
    <n v="800205977"/>
    <s v="ASOCIACION DE PERSONAS CON AUTISMO-APA"/>
    <s v="APAC"/>
    <n v="3864"/>
    <s v="APAC3864"/>
    <s v="800205977_APAC3864"/>
    <s v="NOV-08-2024"/>
    <s v="NOV-15-2024"/>
    <n v="2100000"/>
    <n v="2100000"/>
    <s v="EVENTO"/>
    <x v="1"/>
    <n v="2100000"/>
    <n v="1222538600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2100000"/>
    <n v="0"/>
    <n v="0"/>
    <n v="0"/>
    <n v="0"/>
    <m/>
    <m/>
    <m/>
    <n v="0"/>
  </r>
  <r>
    <n v="800205977"/>
    <s v="ASOCIACION DE PERSONAS CON AUTISMO-APA"/>
    <s v="APAC"/>
    <n v="3951"/>
    <s v="APAC3951"/>
    <s v="800205977_APAC3951"/>
    <s v="DIC-03-2024"/>
    <s v="DIC-04-2024"/>
    <n v="2100000"/>
    <n v="2100000"/>
    <s v="EVENTO"/>
    <x v="1"/>
    <n v="2100000"/>
    <n v="1222554781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100000"/>
    <n v="0"/>
    <n v="0"/>
    <n v="0"/>
    <n v="0"/>
    <m/>
    <m/>
    <m/>
    <n v="0"/>
  </r>
  <r>
    <n v="800205977"/>
    <s v="ASOCIACION DE PERSONAS CON AUTISMO-APA"/>
    <s v="APAC"/>
    <n v="3961"/>
    <s v="APAC3961"/>
    <s v="800205977_APAC3961"/>
    <s v="DIC-03-2024"/>
    <s v="DIC-04-2024"/>
    <n v="2100000"/>
    <n v="2100000"/>
    <s v="EVENTO"/>
    <x v="1"/>
    <n v="2100000"/>
    <n v="1222554791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2100000"/>
    <n v="0"/>
    <n v="0"/>
    <n v="0"/>
    <n v="0"/>
    <m/>
    <m/>
    <m/>
    <n v="0"/>
  </r>
  <r>
    <n v="800205977"/>
    <s v="ASOCIACION DE PERSONAS CON AUTISMO-APA"/>
    <s v="APAC"/>
    <n v="4038"/>
    <s v="APAC4038"/>
    <s v="800205977_APAC4038"/>
    <s v="ENE-14-2025"/>
    <s v="ENE-15-2025"/>
    <n v="2100000"/>
    <n v="2100000"/>
    <s v="EVENTO"/>
    <x v="1"/>
    <n v="2100000"/>
    <n v="1222562230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100000"/>
    <n v="0"/>
    <n v="0"/>
    <n v="0"/>
    <n v="0"/>
    <m/>
    <m/>
    <m/>
    <n v="0"/>
  </r>
  <r>
    <n v="800205977"/>
    <s v="ASOCIACION DE PERSONAS CON AUTISMO-APA"/>
    <s v="APAC"/>
    <n v="4053"/>
    <s v="APAC4053"/>
    <s v="800205977_APAC4053"/>
    <s v="ENE-14-2025"/>
    <s v="ENE-15-2025"/>
    <n v="1995000"/>
    <n v="1995000"/>
    <s v="EVENTO"/>
    <x v="1"/>
    <n v="1995000"/>
    <n v="1222562237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995000"/>
    <n v="0"/>
    <n v="0"/>
    <n v="0"/>
    <n v="0"/>
    <m/>
    <m/>
    <m/>
    <n v="0"/>
  </r>
  <r>
    <n v="800205977"/>
    <s v="ASOCIACION DE PERSONAS CON AUTISMO-APA"/>
    <s v="APAC"/>
    <n v="3867"/>
    <s v="APAC3867"/>
    <s v="800205977_APAC3867"/>
    <s v="NOV-13-2024"/>
    <s v="NOV-15-2024"/>
    <n v="1960000"/>
    <n v="1960000"/>
    <s v="EVENTO"/>
    <x v="1"/>
    <n v="1960000"/>
    <n v="1222538605"/>
    <s v="Finalizada"/>
    <d v="2024-11-13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1960000"/>
    <n v="0"/>
    <n v="0"/>
    <n v="0"/>
    <n v="0"/>
    <m/>
    <m/>
    <m/>
    <n v="0"/>
  </r>
  <r>
    <n v="800205977"/>
    <s v="ASOCIACION DE PERSONAS CON AUTISMO-APA"/>
    <s v="APAC"/>
    <n v="3964"/>
    <s v="APAC3964"/>
    <s v="800205977_APAC3964"/>
    <s v="DIC-03-2024"/>
    <s v="DIC-04-2024"/>
    <n v="1960000"/>
    <n v="1960000"/>
    <s v="EVENTO"/>
    <x v="1"/>
    <n v="1960000"/>
    <n v="1222554794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1960000"/>
    <n v="0"/>
    <n v="0"/>
    <n v="0"/>
    <n v="0"/>
    <m/>
    <m/>
    <m/>
    <n v="0"/>
  </r>
  <r>
    <n v="800205977"/>
    <s v="ASOCIACION DE PERSONAS CON AUTISMO-APA"/>
    <s v="APAC"/>
    <n v="3976"/>
    <s v="APAC3976"/>
    <s v="800205977_APAC3976"/>
    <s v="DIC-05-2024"/>
    <s v="DIC-06-2024"/>
    <n v="1960000"/>
    <n v="1960000"/>
    <s v="EVENTO"/>
    <x v="1"/>
    <n v="1960000"/>
    <n v="1222554805"/>
    <s v="Finalizada"/>
    <d v="2024-12-06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1960000"/>
    <n v="0"/>
    <n v="0"/>
    <n v="0"/>
    <n v="0"/>
    <m/>
    <m/>
    <m/>
    <n v="0"/>
  </r>
  <r>
    <n v="800205977"/>
    <s v="ASOCIACION DE PERSONAS CON AUTISMO-APA"/>
    <s v="APAC"/>
    <n v="3870"/>
    <s v="APAC3870"/>
    <s v="800205977_APAC3870"/>
    <s v="NOV-14-2024"/>
    <s v="NOV-15-2024"/>
    <n v="1820000"/>
    <n v="1820000"/>
    <s v="EVENTO"/>
    <x v="1"/>
    <n v="1820000"/>
    <n v="1222538608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1820000"/>
    <n v="0"/>
    <n v="0"/>
    <n v="0"/>
    <n v="0"/>
    <m/>
    <m/>
    <m/>
    <n v="0"/>
  </r>
  <r>
    <n v="800205977"/>
    <s v="ASOCIACION DE PERSONAS CON AUTISMO-APA"/>
    <s v="APAC"/>
    <n v="3862"/>
    <s v="APAC3862"/>
    <s v="800205977_APAC3862"/>
    <s v="NOV-08-2024"/>
    <s v="NOV-15-2024"/>
    <n v="1680000"/>
    <n v="1680000"/>
    <s v="EVENTO"/>
    <x v="1"/>
    <n v="1680000"/>
    <n v="1222538597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869"/>
    <s v="APAC3869"/>
    <s v="800205977_APAC3869"/>
    <s v="NOV-13-2024"/>
    <s v="NOV-15-2024"/>
    <n v="1680000"/>
    <n v="1680000"/>
    <s v="EVENTO"/>
    <x v="1"/>
    <n v="1680000"/>
    <n v="1222538607"/>
    <s v="Finalizada"/>
    <d v="2024-11-13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885"/>
    <s v="APAC3885"/>
    <s v="800205977_APAC3885"/>
    <s v="NOV-14-2024"/>
    <s v="NOV-15-2024"/>
    <n v="1680000"/>
    <n v="1680000"/>
    <s v="EVENTO"/>
    <x v="1"/>
    <n v="1680000"/>
    <n v="1222538623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958"/>
    <s v="APAC3958"/>
    <s v="800205977_APAC3958"/>
    <s v="DIC-03-2024"/>
    <s v="DIC-04-2024"/>
    <n v="1680000"/>
    <n v="1680000"/>
    <s v="EVENTO"/>
    <x v="1"/>
    <n v="1680000"/>
    <n v="1222554788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959"/>
    <s v="APAC3959"/>
    <s v="800205977_APAC3959"/>
    <s v="DIC-03-2024"/>
    <s v="DIC-04-2024"/>
    <n v="1680000"/>
    <n v="1680000"/>
    <s v="EVENTO"/>
    <x v="1"/>
    <n v="1680000"/>
    <n v="1222554789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967"/>
    <s v="APAC3967"/>
    <s v="800205977_APAC3967"/>
    <s v="DIC-03-2024"/>
    <s v="DIC-04-2024"/>
    <n v="1680000"/>
    <n v="1680000"/>
    <s v="EVENTO"/>
    <x v="1"/>
    <n v="1680000"/>
    <n v="1222554797"/>
    <s v="Finalizada"/>
    <d v="2024-12-04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970"/>
    <s v="APAC3970"/>
    <s v="800205977_APAC3970"/>
    <s v="DIC-05-2024"/>
    <s v="DIC-06-2024"/>
    <n v="1680000"/>
    <n v="1680000"/>
    <s v="EVENTO"/>
    <x v="1"/>
    <n v="1680000"/>
    <n v="1222554800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4050"/>
    <s v="APAC4050"/>
    <s v="800205977_APAC4050"/>
    <s v="ENE-14-2025"/>
    <s v="ENE-15-2025"/>
    <n v="1680000"/>
    <n v="1680000"/>
    <s v="EVENTO"/>
    <x v="1"/>
    <n v="1680000"/>
    <n v="1222562220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4052"/>
    <s v="APAC4052"/>
    <s v="800205977_APAC4052"/>
    <s v="ENE-14-2025"/>
    <s v="ENE-15-2025"/>
    <n v="1680000"/>
    <n v="1680000"/>
    <s v="EVENTO"/>
    <x v="1"/>
    <n v="1680000"/>
    <n v="1222562221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680000"/>
    <n v="0"/>
    <n v="0"/>
    <n v="0"/>
    <n v="0"/>
    <m/>
    <m/>
    <m/>
    <n v="0"/>
  </r>
  <r>
    <n v="800205977"/>
    <s v="ASOCIACION DE PERSONAS CON AUTISMO-APA"/>
    <s v="APAC"/>
    <n v="3861"/>
    <s v="APAC3861"/>
    <s v="800205977_APAC3861"/>
    <s v="NOV-08-2024"/>
    <s v="NOV-15-2024"/>
    <n v="1540000"/>
    <n v="1540000"/>
    <s v="EVENTO"/>
    <x v="1"/>
    <n v="1540000"/>
    <n v="1222538596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1540000"/>
    <n v="0"/>
    <n v="0"/>
    <n v="0"/>
    <n v="0"/>
    <m/>
    <m/>
    <m/>
    <n v="0"/>
  </r>
  <r>
    <n v="800205977"/>
    <s v="ASOCIACION DE PERSONAS CON AUTISMO-APA"/>
    <s v="APAC"/>
    <n v="4042"/>
    <s v="APAC4042"/>
    <s v="800205977_APAC4042"/>
    <s v="ENE-14-2025"/>
    <s v="ENE-15-2025"/>
    <n v="1540000"/>
    <n v="1540000"/>
    <s v="EVENTO"/>
    <x v="1"/>
    <n v="1540000"/>
    <n v="1222562227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540000"/>
    <n v="0"/>
    <n v="0"/>
    <n v="0"/>
    <n v="0"/>
    <m/>
    <m/>
    <m/>
    <n v="0"/>
  </r>
  <r>
    <n v="800205977"/>
    <s v="ASOCIACION DE PERSONAS CON AUTISMO-APA"/>
    <s v="APAC"/>
    <n v="3973"/>
    <s v="APAC3973"/>
    <s v="800205977_APAC3973"/>
    <s v="DIC-05-2024"/>
    <s v="DIC-06-2024"/>
    <n v="1505000"/>
    <n v="1505000"/>
    <s v="EVENTO"/>
    <x v="1"/>
    <n v="1505000"/>
    <n v="1222554801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1505000"/>
    <n v="0"/>
    <n v="0"/>
    <n v="0"/>
    <n v="0"/>
    <m/>
    <m/>
    <m/>
    <n v="0"/>
  </r>
  <r>
    <n v="800205977"/>
    <s v="ASOCIACION DE PERSONAS CON AUTISMO-APA"/>
    <s v="APAC"/>
    <n v="4043"/>
    <s v="APAC4043"/>
    <s v="800205977_APAC4043"/>
    <s v="ENE-14-2025"/>
    <s v="ENE-15-2025"/>
    <n v="1505000"/>
    <n v="1505000"/>
    <s v="EVENTO"/>
    <x v="1"/>
    <n v="1505000"/>
    <n v="1222562228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505000"/>
    <n v="0"/>
    <n v="0"/>
    <n v="0"/>
    <n v="0"/>
    <m/>
    <m/>
    <m/>
    <n v="0"/>
  </r>
  <r>
    <n v="800205977"/>
    <s v="ASOCIACION DE PERSONAS CON AUTISMO-APA"/>
    <s v="APAC"/>
    <n v="3975"/>
    <s v="APAC3975"/>
    <s v="800205977_APAC3975"/>
    <s v="DIC-05-2024"/>
    <s v="DIC-06-2024"/>
    <n v="1400000"/>
    <n v="1400000"/>
    <s v="EVENTO"/>
    <x v="1"/>
    <n v="1400000"/>
    <n v="1222554804"/>
    <s v="Finalizada"/>
    <d v="2024-12-05T00:00:00"/>
    <d v="2024-12-06T00:00:00"/>
    <d v="2024-12-27T00:00:00"/>
    <m/>
    <n v="35"/>
    <s v="31-60"/>
    <n v="0"/>
    <m/>
    <m/>
    <m/>
    <m/>
    <m/>
    <n v="0"/>
    <n v="0"/>
    <n v="0"/>
    <n v="0"/>
    <n v="0"/>
    <n v="0"/>
    <n v="1400000"/>
    <n v="0"/>
    <n v="0"/>
    <n v="0"/>
    <n v="0"/>
    <m/>
    <m/>
    <m/>
    <n v="0"/>
  </r>
  <r>
    <n v="800205977"/>
    <s v="ASOCIACION DE PERSONAS CON AUTISMO-APA"/>
    <s v="APAC"/>
    <n v="3956"/>
    <s v="APAC3956"/>
    <s v="800205977_APAC3956"/>
    <s v="DIC-03-2024"/>
    <s v="DIC-04-2024"/>
    <n v="1365000"/>
    <n v="1365000"/>
    <s v="EVENTO"/>
    <x v="1"/>
    <n v="1365000"/>
    <n v="1222554786"/>
    <s v="Finalizada"/>
    <d v="2024-12-03T00:00:00"/>
    <d v="2024-12-04T00:00:00"/>
    <d v="2024-12-27T00:00:00"/>
    <m/>
    <n v="35"/>
    <s v="31-60"/>
    <n v="0"/>
    <m/>
    <m/>
    <m/>
    <m/>
    <m/>
    <n v="0"/>
    <n v="0"/>
    <n v="0"/>
    <n v="0"/>
    <n v="0"/>
    <n v="0"/>
    <n v="1365000"/>
    <n v="0"/>
    <n v="0"/>
    <n v="0"/>
    <n v="0"/>
    <m/>
    <m/>
    <m/>
    <n v="0"/>
  </r>
  <r>
    <n v="800205977"/>
    <s v="ASOCIACION DE PERSONAS CON AUTISMO-APA"/>
    <s v="APAC"/>
    <n v="4034"/>
    <s v="APAC4034"/>
    <s v="800205977_APAC4034"/>
    <s v="ENE-14-2025"/>
    <s v="ENE-15-2025"/>
    <n v="1365000"/>
    <n v="1365000"/>
    <s v="EVENTO"/>
    <x v="1"/>
    <n v="1365000"/>
    <n v="1222562155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365000"/>
    <n v="0"/>
    <n v="0"/>
    <n v="0"/>
    <n v="0"/>
    <m/>
    <m/>
    <m/>
    <n v="0"/>
  </r>
  <r>
    <n v="800205977"/>
    <s v="ASOCIACION DE PERSONAS CON AUTISMO-APA"/>
    <s v="APAC"/>
    <n v="3857"/>
    <s v="APAC3857"/>
    <s v="800205977_APAC3857"/>
    <s v="NOV-08-2024"/>
    <s v="NOV-15-2024"/>
    <n v="1260000"/>
    <n v="1260000"/>
    <s v="EVENTO"/>
    <x v="1"/>
    <n v="1260000"/>
    <n v="1222538592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1260000"/>
    <n v="0"/>
    <n v="0"/>
    <n v="0"/>
    <n v="0"/>
    <m/>
    <m/>
    <m/>
    <n v="0"/>
  </r>
  <r>
    <n v="800205977"/>
    <s v="ASOCIACION DE PERSONAS CON AUTISMO-APA"/>
    <s v="APAC"/>
    <n v="4035"/>
    <s v="APAC4035"/>
    <s v="800205977_APAC4035"/>
    <s v="ENE-14-2025"/>
    <s v="ENE-15-2025"/>
    <n v="1155000"/>
    <n v="1155000"/>
    <s v="EVENTO"/>
    <x v="1"/>
    <n v="1155000"/>
    <n v="1222562238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155000"/>
    <n v="0"/>
    <n v="0"/>
    <n v="0"/>
    <n v="0"/>
    <m/>
    <m/>
    <m/>
    <n v="0"/>
  </r>
  <r>
    <n v="800205977"/>
    <s v="ASOCIACION DE PERSONAS CON AUTISMO-APA"/>
    <s v="APAC"/>
    <n v="4032"/>
    <s v="APAC4032"/>
    <s v="800205977_APAC4032"/>
    <s v="ENE-14-2025"/>
    <s v="ENE-15-2025"/>
    <n v="945000"/>
    <n v="945000"/>
    <s v="EVENTO"/>
    <x v="1"/>
    <n v="945000"/>
    <n v="1222562225"/>
    <s v="Finalizada"/>
    <d v="2025-01-14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945000"/>
    <n v="0"/>
    <n v="0"/>
    <n v="0"/>
    <n v="0"/>
    <m/>
    <m/>
    <m/>
    <n v="0"/>
  </r>
  <r>
    <n v="800205977"/>
    <s v="ASOCIACION DE PERSONAS CON AUTISMO-APA"/>
    <s v="APAC"/>
    <n v="3859"/>
    <s v="APAC3859"/>
    <s v="800205977_APAC3859"/>
    <s v="NOV-08-2024"/>
    <s v="NOV-15-2024"/>
    <n v="560000"/>
    <n v="560000"/>
    <s v="EVENTO"/>
    <x v="1"/>
    <n v="560000"/>
    <n v="1222538594"/>
    <s v="Finalizada"/>
    <d v="2024-11-08T00:00:00"/>
    <d v="2024-11-13T00:00:00"/>
    <d v="2024-11-22T00:00:00"/>
    <m/>
    <n v="70"/>
    <s v="61-90"/>
    <n v="0"/>
    <m/>
    <m/>
    <m/>
    <m/>
    <m/>
    <n v="0"/>
    <n v="0"/>
    <n v="0"/>
    <n v="0"/>
    <n v="0"/>
    <n v="0"/>
    <n v="560000"/>
    <n v="0"/>
    <n v="0"/>
    <n v="0"/>
    <n v="0"/>
    <m/>
    <m/>
    <m/>
    <n v="0"/>
  </r>
  <r>
    <n v="800205977"/>
    <s v="ASOCIACION DE PERSONAS CON AUTISMO-APA"/>
    <s v="APAC"/>
    <n v="3872"/>
    <s v="APAC3872"/>
    <s v="800205977_APAC3872"/>
    <s v="NOV-14-2024"/>
    <s v="NOV-15-2024"/>
    <n v="560000"/>
    <n v="560000"/>
    <s v="EVENTO"/>
    <x v="1"/>
    <n v="560000"/>
    <n v="1222538610"/>
    <s v="Finalizada"/>
    <d v="2024-11-14T00:00:00"/>
    <d v="2024-11-15T00:00:00"/>
    <d v="2024-11-22T00:00:00"/>
    <m/>
    <n v="70"/>
    <s v="61-90"/>
    <n v="0"/>
    <m/>
    <m/>
    <m/>
    <m/>
    <m/>
    <n v="0"/>
    <n v="0"/>
    <n v="0"/>
    <n v="0"/>
    <n v="0"/>
    <n v="0"/>
    <n v="560000"/>
    <n v="0"/>
    <n v="0"/>
    <n v="0"/>
    <n v="0"/>
    <m/>
    <m/>
    <m/>
    <n v="0"/>
  </r>
  <r>
    <n v="800205977"/>
    <s v="ASOCIACION DE PERSONAS CON AUTISMO-APA"/>
    <s v="APAC"/>
    <n v="4055"/>
    <s v="APAC4055"/>
    <s v="800205977_APAC4055"/>
    <s v="ENE-14-2025"/>
    <s v="ENE-15-2025"/>
    <n v="228000"/>
    <n v="228000"/>
    <s v="EVENTO"/>
    <x v="1"/>
    <n v="228000"/>
    <n v="1222562232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28000"/>
    <n v="0"/>
    <n v="0"/>
    <n v="0"/>
    <n v="0"/>
    <m/>
    <m/>
    <m/>
    <n v="0"/>
  </r>
  <r>
    <n v="800205977"/>
    <s v="ASOCIACION DE PERSONAS CON AUTISMO-APA"/>
    <s v="APAC"/>
    <n v="4056"/>
    <s v="APAC4056"/>
    <s v="800205977_APAC4056"/>
    <s v="ENE-14-2025"/>
    <s v="ENE-15-2025"/>
    <n v="228000"/>
    <n v="228000"/>
    <s v="EVENTO"/>
    <x v="1"/>
    <n v="228000"/>
    <n v="1222562233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28000"/>
    <n v="0"/>
    <n v="0"/>
    <n v="0"/>
    <n v="0"/>
    <m/>
    <m/>
    <m/>
    <n v="0"/>
  </r>
  <r>
    <n v="800205977"/>
    <s v="ASOCIACION DE PERSONAS CON AUTISMO-APA"/>
    <s v="APAC"/>
    <n v="4057"/>
    <s v="APAC4057"/>
    <s v="800205977_APAC4057"/>
    <s v="ENE-14-2025"/>
    <s v="ENE-15-2025"/>
    <n v="228000"/>
    <n v="228000"/>
    <s v="EVENTO"/>
    <x v="1"/>
    <n v="228000"/>
    <n v="1222562234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28000"/>
    <n v="0"/>
    <n v="0"/>
    <n v="0"/>
    <n v="0"/>
    <m/>
    <m/>
    <m/>
    <n v="0"/>
  </r>
  <r>
    <n v="800205977"/>
    <s v="ASOCIACION DE PERSONAS CON AUTISMO-APA"/>
    <s v="APAC"/>
    <n v="4058"/>
    <s v="APAC4058"/>
    <s v="800205977_APAC4058"/>
    <s v="ENE-14-2025"/>
    <s v="ENE-15-2025"/>
    <n v="228000"/>
    <n v="228000"/>
    <s v="EVENTO"/>
    <x v="1"/>
    <n v="228000"/>
    <n v="1222562235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228000"/>
    <n v="0"/>
    <n v="0"/>
    <n v="0"/>
    <n v="0"/>
    <m/>
    <m/>
    <m/>
    <n v="0"/>
  </r>
  <r>
    <n v="800205977"/>
    <s v="ASOCIACION DE PERSONAS CON AUTISMO-APA"/>
    <s v="APAC"/>
    <n v="4054"/>
    <s v="APAC4054"/>
    <s v="800205977_APAC4054"/>
    <s v="ENE-14-2025"/>
    <s v="ENE-15-2025"/>
    <n v="114000"/>
    <n v="114000"/>
    <s v="EVENTO"/>
    <x v="1"/>
    <n v="114000"/>
    <n v="1222562231"/>
    <s v="Finalizada"/>
    <d v="2025-01-15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114000"/>
    <n v="0"/>
    <n v="0"/>
    <n v="0"/>
    <n v="0"/>
    <m/>
    <m/>
    <m/>
    <n v="0"/>
  </r>
  <r>
    <n v="800205977"/>
    <s v="ASOCIACION DE PERSONAS CON AUTISMO-APA"/>
    <s v="APAC"/>
    <n v="3987"/>
    <s v="APAC3987"/>
    <s v="800205977_APAC3987"/>
    <s v="DIC-06-2024"/>
    <s v="DIC-06-2024"/>
    <n v="1680000"/>
    <n v="1680000"/>
    <s v="EVENTO"/>
    <x v="0"/>
    <n v="0"/>
    <m/>
    <s v="Para auditoria de pertinencia"/>
    <d v="2024-12-06T00:00:00"/>
    <d v="2025-02-05T00:00:00"/>
    <m/>
    <m/>
    <n v="-5"/>
    <s v="Corriente"/>
    <n v="0"/>
    <m/>
    <m/>
    <m/>
    <m/>
    <m/>
    <n v="0"/>
    <n v="168000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47"/>
    <s v="APAC4047"/>
    <s v="800205977_APAC4047"/>
    <s v="ENE-14-2025"/>
    <s v="ENE-15-2025"/>
    <n v="2765000"/>
    <n v="2765000"/>
    <s v="EVENTO"/>
    <x v="0"/>
    <n v="0"/>
    <m/>
    <s v="Para auditoria de pertinencia"/>
    <d v="2025-01-15T00:00:00"/>
    <d v="2025-02-03T00:00:00"/>
    <m/>
    <m/>
    <n v="-3"/>
    <s v="Corriente"/>
    <n v="0"/>
    <m/>
    <m/>
    <m/>
    <m/>
    <m/>
    <n v="0"/>
    <n v="276500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48"/>
    <s v="APAC4048"/>
    <s v="800205977_APAC4048"/>
    <s v="ENE-14-2025"/>
    <s v="ENE-15-2025"/>
    <n v="2800000"/>
    <n v="2800000"/>
    <s v="EVENTO"/>
    <x v="0"/>
    <n v="0"/>
    <m/>
    <s v="Para auditoria de pertinencia"/>
    <d v="2025-01-15T00:00:00"/>
    <d v="2025-02-03T00:00:00"/>
    <m/>
    <m/>
    <n v="-3"/>
    <s v="Corriente"/>
    <n v="0"/>
    <m/>
    <m/>
    <m/>
    <m/>
    <m/>
    <n v="0"/>
    <n v="280000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49"/>
    <s v="APAC4049"/>
    <s v="800205977_APAC4049"/>
    <s v="ENE-14-2025"/>
    <s v="ENE-15-2025"/>
    <n v="2660000"/>
    <n v="2660000"/>
    <s v="EVENTO"/>
    <x v="0"/>
    <n v="0"/>
    <m/>
    <s v="Para auditoria de pertinencia"/>
    <d v="2025-01-15T00:00:00"/>
    <d v="2025-02-03T00:00:00"/>
    <m/>
    <m/>
    <n v="-3"/>
    <s v="Corriente"/>
    <n v="0"/>
    <m/>
    <m/>
    <m/>
    <m/>
    <m/>
    <n v="0"/>
    <n v="266000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6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tabColor rgb="FFFF0000"/>
  </sheetPr>
  <dimension ref="A1:K97"/>
  <sheetViews>
    <sheetView showGridLines="0" zoomScale="120" zoomScaleNormal="120" workbookViewId="0"/>
  </sheetViews>
  <sheetFormatPr baseColWidth="10" defaultColWidth="11.54296875" defaultRowHeight="9.5" x14ac:dyDescent="0.25"/>
  <cols>
    <col min="1" max="1" width="6.81640625" style="1" bestFit="1" customWidth="1"/>
    <col min="2" max="2" width="27.6328125" style="1" bestFit="1" customWidth="1"/>
    <col min="3" max="3" width="4.90625" style="1" bestFit="1" customWidth="1"/>
    <col min="4" max="4" width="5.1796875" style="1" bestFit="1" customWidth="1"/>
    <col min="5" max="5" width="10.1796875" style="1" bestFit="1" customWidth="1"/>
    <col min="6" max="6" width="11" style="1" bestFit="1" customWidth="1"/>
    <col min="7" max="7" width="8.453125" style="1" bestFit="1" customWidth="1"/>
    <col min="8" max="8" width="10.1796875" style="1" bestFit="1" customWidth="1"/>
    <col min="9" max="9" width="11.453125" style="1" bestFit="1" customWidth="1"/>
    <col min="10" max="10" width="9.453125" style="1" bestFit="1" customWidth="1"/>
    <col min="11" max="11" width="42.81640625" style="1" bestFit="1" customWidth="1"/>
    <col min="12" max="16384" width="11.54296875" style="1"/>
  </cols>
  <sheetData>
    <row r="1" spans="1:11" ht="23.4" customHeight="1" x14ac:dyDescent="0.25">
      <c r="B1" s="2" t="s">
        <v>16</v>
      </c>
    </row>
    <row r="2" spans="1:11" s="4" customFormat="1" ht="25.25" customHeight="1" x14ac:dyDescent="0.35">
      <c r="A2" s="3" t="s">
        <v>6</v>
      </c>
      <c r="B2" s="3" t="s">
        <v>8</v>
      </c>
      <c r="C2" s="3" t="s">
        <v>0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7</v>
      </c>
      <c r="J2" s="3" t="s">
        <v>9</v>
      </c>
      <c r="K2" s="3" t="s">
        <v>10</v>
      </c>
    </row>
    <row r="3" spans="1:11" s="4" customFormat="1" x14ac:dyDescent="0.25">
      <c r="A3" s="5">
        <v>800205977</v>
      </c>
      <c r="B3" s="6" t="s">
        <v>11</v>
      </c>
      <c r="C3" s="5" t="s">
        <v>12</v>
      </c>
      <c r="D3" s="12">
        <v>3391</v>
      </c>
      <c r="E3" s="13" t="s">
        <v>21</v>
      </c>
      <c r="F3" s="13" t="s">
        <v>22</v>
      </c>
      <c r="G3" s="14">
        <v>2800000</v>
      </c>
      <c r="H3" s="14">
        <v>2800000</v>
      </c>
      <c r="I3" s="13" t="s">
        <v>13</v>
      </c>
      <c r="J3" s="12" t="s">
        <v>14</v>
      </c>
      <c r="K3" s="12" t="s">
        <v>15</v>
      </c>
    </row>
    <row r="4" spans="1:11" x14ac:dyDescent="0.25">
      <c r="A4" s="5">
        <v>800205977</v>
      </c>
      <c r="B4" s="6" t="s">
        <v>11</v>
      </c>
      <c r="C4" s="5" t="s">
        <v>12</v>
      </c>
      <c r="D4" s="6">
        <v>3852</v>
      </c>
      <c r="E4" s="5" t="s">
        <v>17</v>
      </c>
      <c r="F4" s="5" t="s">
        <v>18</v>
      </c>
      <c r="G4" s="7">
        <v>5250000</v>
      </c>
      <c r="H4" s="8">
        <f t="shared" ref="H4:H89" si="0">+G4</f>
        <v>5250000</v>
      </c>
      <c r="I4" s="5" t="s">
        <v>13</v>
      </c>
      <c r="J4" s="9" t="s">
        <v>14</v>
      </c>
      <c r="K4" s="9" t="s">
        <v>15</v>
      </c>
    </row>
    <row r="5" spans="1:11" x14ac:dyDescent="0.25">
      <c r="A5" s="5">
        <v>800205977</v>
      </c>
      <c r="B5" s="6" t="s">
        <v>11</v>
      </c>
      <c r="C5" s="5" t="s">
        <v>12</v>
      </c>
      <c r="D5" s="6">
        <v>3853</v>
      </c>
      <c r="E5" s="5" t="s">
        <v>17</v>
      </c>
      <c r="F5" s="5" t="s">
        <v>18</v>
      </c>
      <c r="G5" s="7">
        <v>2800000</v>
      </c>
      <c r="H5" s="8">
        <f t="shared" si="0"/>
        <v>2800000</v>
      </c>
      <c r="I5" s="5" t="s">
        <v>13</v>
      </c>
      <c r="J5" s="9" t="s">
        <v>14</v>
      </c>
      <c r="K5" s="9" t="s">
        <v>15</v>
      </c>
    </row>
    <row r="6" spans="1:11" x14ac:dyDescent="0.25">
      <c r="A6" s="5">
        <v>800205977</v>
      </c>
      <c r="B6" s="6" t="s">
        <v>11</v>
      </c>
      <c r="C6" s="5" t="s">
        <v>12</v>
      </c>
      <c r="D6" s="6">
        <v>3855</v>
      </c>
      <c r="E6" s="5" t="s">
        <v>17</v>
      </c>
      <c r="F6" s="5" t="s">
        <v>18</v>
      </c>
      <c r="G6" s="7">
        <v>2800000</v>
      </c>
      <c r="H6" s="8">
        <f t="shared" si="0"/>
        <v>2800000</v>
      </c>
      <c r="I6" s="5" t="s">
        <v>13</v>
      </c>
      <c r="J6" s="9" t="s">
        <v>14</v>
      </c>
      <c r="K6" s="9" t="s">
        <v>15</v>
      </c>
    </row>
    <row r="7" spans="1:11" x14ac:dyDescent="0.25">
      <c r="A7" s="5">
        <v>800205977</v>
      </c>
      <c r="B7" s="6" t="s">
        <v>11</v>
      </c>
      <c r="C7" s="5" t="s">
        <v>12</v>
      </c>
      <c r="D7" s="6">
        <v>3856</v>
      </c>
      <c r="E7" s="5" t="s">
        <v>17</v>
      </c>
      <c r="F7" s="5" t="s">
        <v>18</v>
      </c>
      <c r="G7" s="7">
        <v>5180000</v>
      </c>
      <c r="H7" s="8">
        <f t="shared" si="0"/>
        <v>5180000</v>
      </c>
      <c r="I7" s="5" t="s">
        <v>13</v>
      </c>
      <c r="J7" s="9" t="s">
        <v>14</v>
      </c>
      <c r="K7" s="9" t="s">
        <v>15</v>
      </c>
    </row>
    <row r="8" spans="1:11" x14ac:dyDescent="0.25">
      <c r="A8" s="5">
        <v>800205977</v>
      </c>
      <c r="B8" s="6" t="s">
        <v>11</v>
      </c>
      <c r="C8" s="5" t="s">
        <v>12</v>
      </c>
      <c r="D8" s="6">
        <v>3857</v>
      </c>
      <c r="E8" s="5" t="s">
        <v>17</v>
      </c>
      <c r="F8" s="5" t="s">
        <v>18</v>
      </c>
      <c r="G8" s="7">
        <v>1260000</v>
      </c>
      <c r="H8" s="8">
        <f t="shared" si="0"/>
        <v>1260000</v>
      </c>
      <c r="I8" s="5" t="s">
        <v>13</v>
      </c>
      <c r="J8" s="9" t="s">
        <v>14</v>
      </c>
      <c r="K8" s="9" t="s">
        <v>15</v>
      </c>
    </row>
    <row r="9" spans="1:11" x14ac:dyDescent="0.25">
      <c r="A9" s="5">
        <v>800205977</v>
      </c>
      <c r="B9" s="6" t="s">
        <v>11</v>
      </c>
      <c r="C9" s="5" t="s">
        <v>12</v>
      </c>
      <c r="D9" s="6">
        <v>3858</v>
      </c>
      <c r="E9" s="5" t="s">
        <v>17</v>
      </c>
      <c r="F9" s="5" t="s">
        <v>18</v>
      </c>
      <c r="G9" s="7">
        <v>2660000</v>
      </c>
      <c r="H9" s="8">
        <f t="shared" si="0"/>
        <v>2660000</v>
      </c>
      <c r="I9" s="5" t="s">
        <v>13</v>
      </c>
      <c r="J9" s="9" t="s">
        <v>14</v>
      </c>
      <c r="K9" s="9" t="s">
        <v>15</v>
      </c>
    </row>
    <row r="10" spans="1:11" x14ac:dyDescent="0.25">
      <c r="A10" s="5">
        <v>800205977</v>
      </c>
      <c r="B10" s="6" t="s">
        <v>11</v>
      </c>
      <c r="C10" s="5" t="s">
        <v>12</v>
      </c>
      <c r="D10" s="6">
        <v>3859</v>
      </c>
      <c r="E10" s="5" t="s">
        <v>17</v>
      </c>
      <c r="F10" s="5" t="s">
        <v>18</v>
      </c>
      <c r="G10" s="7">
        <v>560000</v>
      </c>
      <c r="H10" s="8">
        <f t="shared" si="0"/>
        <v>560000</v>
      </c>
      <c r="I10" s="5" t="s">
        <v>13</v>
      </c>
      <c r="J10" s="9" t="s">
        <v>14</v>
      </c>
      <c r="K10" s="9" t="s">
        <v>15</v>
      </c>
    </row>
    <row r="11" spans="1:11" x14ac:dyDescent="0.25">
      <c r="A11" s="5">
        <v>800205977</v>
      </c>
      <c r="B11" s="6" t="s">
        <v>11</v>
      </c>
      <c r="C11" s="5" t="s">
        <v>12</v>
      </c>
      <c r="D11" s="6">
        <v>3860</v>
      </c>
      <c r="E11" s="5" t="s">
        <v>17</v>
      </c>
      <c r="F11" s="5" t="s">
        <v>18</v>
      </c>
      <c r="G11" s="7">
        <v>2800000</v>
      </c>
      <c r="H11" s="8">
        <f t="shared" si="0"/>
        <v>2800000</v>
      </c>
      <c r="I11" s="5" t="s">
        <v>13</v>
      </c>
      <c r="J11" s="9" t="s">
        <v>14</v>
      </c>
      <c r="K11" s="9" t="s">
        <v>15</v>
      </c>
    </row>
    <row r="12" spans="1:11" x14ac:dyDescent="0.25">
      <c r="A12" s="5">
        <v>800205977</v>
      </c>
      <c r="B12" s="6" t="s">
        <v>11</v>
      </c>
      <c r="C12" s="5" t="s">
        <v>12</v>
      </c>
      <c r="D12" s="6">
        <v>3861</v>
      </c>
      <c r="E12" s="5" t="s">
        <v>17</v>
      </c>
      <c r="F12" s="5" t="s">
        <v>18</v>
      </c>
      <c r="G12" s="7">
        <v>1540000</v>
      </c>
      <c r="H12" s="8">
        <f t="shared" si="0"/>
        <v>1540000</v>
      </c>
      <c r="I12" s="5" t="s">
        <v>13</v>
      </c>
      <c r="J12" s="9" t="s">
        <v>14</v>
      </c>
      <c r="K12" s="9" t="s">
        <v>15</v>
      </c>
    </row>
    <row r="13" spans="1:11" x14ac:dyDescent="0.25">
      <c r="A13" s="5">
        <v>800205977</v>
      </c>
      <c r="B13" s="6" t="s">
        <v>11</v>
      </c>
      <c r="C13" s="5" t="s">
        <v>12</v>
      </c>
      <c r="D13" s="6">
        <v>3862</v>
      </c>
      <c r="E13" s="5" t="s">
        <v>17</v>
      </c>
      <c r="F13" s="5" t="s">
        <v>18</v>
      </c>
      <c r="G13" s="7">
        <v>1680000</v>
      </c>
      <c r="H13" s="8">
        <f t="shared" si="0"/>
        <v>1680000</v>
      </c>
      <c r="I13" s="5" t="s">
        <v>13</v>
      </c>
      <c r="J13" s="9" t="s">
        <v>14</v>
      </c>
      <c r="K13" s="9" t="s">
        <v>15</v>
      </c>
    </row>
    <row r="14" spans="1:11" x14ac:dyDescent="0.25">
      <c r="A14" s="5">
        <v>800205977</v>
      </c>
      <c r="B14" s="6" t="s">
        <v>11</v>
      </c>
      <c r="C14" s="5" t="s">
        <v>12</v>
      </c>
      <c r="D14" s="6">
        <v>3863</v>
      </c>
      <c r="E14" s="5" t="s">
        <v>17</v>
      </c>
      <c r="F14" s="5" t="s">
        <v>18</v>
      </c>
      <c r="G14" s="7">
        <v>2380000</v>
      </c>
      <c r="H14" s="8">
        <f t="shared" si="0"/>
        <v>2380000</v>
      </c>
      <c r="I14" s="5" t="s">
        <v>13</v>
      </c>
      <c r="J14" s="9" t="s">
        <v>14</v>
      </c>
      <c r="K14" s="9" t="s">
        <v>15</v>
      </c>
    </row>
    <row r="15" spans="1:11" x14ac:dyDescent="0.25">
      <c r="A15" s="5">
        <v>800205977</v>
      </c>
      <c r="B15" s="6" t="s">
        <v>11</v>
      </c>
      <c r="C15" s="5" t="s">
        <v>12</v>
      </c>
      <c r="D15" s="6">
        <v>3864</v>
      </c>
      <c r="E15" s="5" t="s">
        <v>17</v>
      </c>
      <c r="F15" s="5" t="s">
        <v>18</v>
      </c>
      <c r="G15" s="7">
        <v>2100000</v>
      </c>
      <c r="H15" s="8">
        <f t="shared" si="0"/>
        <v>2100000</v>
      </c>
      <c r="I15" s="5" t="s">
        <v>13</v>
      </c>
      <c r="J15" s="9" t="s">
        <v>14</v>
      </c>
      <c r="K15" s="9" t="s">
        <v>15</v>
      </c>
    </row>
    <row r="16" spans="1:11" x14ac:dyDescent="0.25">
      <c r="A16" s="5">
        <v>800205977</v>
      </c>
      <c r="B16" s="6" t="s">
        <v>11</v>
      </c>
      <c r="C16" s="5" t="s">
        <v>12</v>
      </c>
      <c r="D16" s="6">
        <v>3865</v>
      </c>
      <c r="E16" s="5" t="s">
        <v>17</v>
      </c>
      <c r="F16" s="5" t="s">
        <v>18</v>
      </c>
      <c r="G16" s="7">
        <v>2800000</v>
      </c>
      <c r="H16" s="8">
        <f t="shared" si="0"/>
        <v>2800000</v>
      </c>
      <c r="I16" s="5" t="s">
        <v>13</v>
      </c>
      <c r="J16" s="9" t="s">
        <v>14</v>
      </c>
      <c r="K16" s="9" t="s">
        <v>15</v>
      </c>
    </row>
    <row r="17" spans="1:11" x14ac:dyDescent="0.25">
      <c r="A17" s="5">
        <v>800205977</v>
      </c>
      <c r="B17" s="6" t="s">
        <v>11</v>
      </c>
      <c r="C17" s="5" t="s">
        <v>12</v>
      </c>
      <c r="D17" s="6">
        <v>3866</v>
      </c>
      <c r="E17" s="5" t="s">
        <v>19</v>
      </c>
      <c r="F17" s="5" t="s">
        <v>18</v>
      </c>
      <c r="G17" s="7">
        <v>2660000</v>
      </c>
      <c r="H17" s="8">
        <f t="shared" si="0"/>
        <v>2660000</v>
      </c>
      <c r="I17" s="5" t="s">
        <v>13</v>
      </c>
      <c r="J17" s="9" t="s">
        <v>14</v>
      </c>
      <c r="K17" s="9" t="s">
        <v>15</v>
      </c>
    </row>
    <row r="18" spans="1:11" x14ac:dyDescent="0.25">
      <c r="A18" s="5">
        <v>800205977</v>
      </c>
      <c r="B18" s="6" t="s">
        <v>11</v>
      </c>
      <c r="C18" s="5" t="s">
        <v>12</v>
      </c>
      <c r="D18" s="6">
        <v>3867</v>
      </c>
      <c r="E18" s="5" t="s">
        <v>19</v>
      </c>
      <c r="F18" s="5" t="s">
        <v>18</v>
      </c>
      <c r="G18" s="7">
        <v>1960000</v>
      </c>
      <c r="H18" s="8">
        <f t="shared" si="0"/>
        <v>1960000</v>
      </c>
      <c r="I18" s="5" t="s">
        <v>13</v>
      </c>
      <c r="J18" s="9" t="s">
        <v>14</v>
      </c>
      <c r="K18" s="9" t="s">
        <v>15</v>
      </c>
    </row>
    <row r="19" spans="1:11" x14ac:dyDescent="0.25">
      <c r="A19" s="5">
        <v>800205977</v>
      </c>
      <c r="B19" s="6" t="s">
        <v>11</v>
      </c>
      <c r="C19" s="5" t="s">
        <v>12</v>
      </c>
      <c r="D19" s="6">
        <v>3868</v>
      </c>
      <c r="E19" s="5" t="s">
        <v>19</v>
      </c>
      <c r="F19" s="5" t="s">
        <v>18</v>
      </c>
      <c r="G19" s="7">
        <v>4200000</v>
      </c>
      <c r="H19" s="8">
        <f t="shared" si="0"/>
        <v>4200000</v>
      </c>
      <c r="I19" s="5" t="s">
        <v>13</v>
      </c>
      <c r="J19" s="9" t="s">
        <v>14</v>
      </c>
      <c r="K19" s="9" t="s">
        <v>15</v>
      </c>
    </row>
    <row r="20" spans="1:11" x14ac:dyDescent="0.25">
      <c r="A20" s="5">
        <v>800205977</v>
      </c>
      <c r="B20" s="6" t="s">
        <v>11</v>
      </c>
      <c r="C20" s="5" t="s">
        <v>12</v>
      </c>
      <c r="D20" s="6">
        <v>3869</v>
      </c>
      <c r="E20" s="5" t="s">
        <v>19</v>
      </c>
      <c r="F20" s="5" t="s">
        <v>18</v>
      </c>
      <c r="G20" s="7">
        <v>1680000</v>
      </c>
      <c r="H20" s="8">
        <f t="shared" si="0"/>
        <v>1680000</v>
      </c>
      <c r="I20" s="5" t="s">
        <v>13</v>
      </c>
      <c r="J20" s="9" t="s">
        <v>14</v>
      </c>
      <c r="K20" s="9" t="s">
        <v>15</v>
      </c>
    </row>
    <row r="21" spans="1:11" x14ac:dyDescent="0.25">
      <c r="A21" s="5">
        <v>800205977</v>
      </c>
      <c r="B21" s="6" t="s">
        <v>11</v>
      </c>
      <c r="C21" s="5" t="s">
        <v>12</v>
      </c>
      <c r="D21" s="6">
        <v>3870</v>
      </c>
      <c r="E21" s="5" t="s">
        <v>20</v>
      </c>
      <c r="F21" s="5" t="s">
        <v>18</v>
      </c>
      <c r="G21" s="7">
        <v>1820000</v>
      </c>
      <c r="H21" s="8">
        <f t="shared" si="0"/>
        <v>1820000</v>
      </c>
      <c r="I21" s="5" t="s">
        <v>13</v>
      </c>
      <c r="J21" s="9" t="s">
        <v>14</v>
      </c>
      <c r="K21" s="9" t="s">
        <v>15</v>
      </c>
    </row>
    <row r="22" spans="1:11" x14ac:dyDescent="0.25">
      <c r="A22" s="5">
        <v>800205977</v>
      </c>
      <c r="B22" s="6" t="s">
        <v>11</v>
      </c>
      <c r="C22" s="5" t="s">
        <v>12</v>
      </c>
      <c r="D22" s="6">
        <v>3871</v>
      </c>
      <c r="E22" s="5" t="s">
        <v>20</v>
      </c>
      <c r="F22" s="5" t="s">
        <v>18</v>
      </c>
      <c r="G22" s="7">
        <v>2800000</v>
      </c>
      <c r="H22" s="8">
        <f t="shared" si="0"/>
        <v>2800000</v>
      </c>
      <c r="I22" s="5" t="s">
        <v>13</v>
      </c>
      <c r="J22" s="9" t="s">
        <v>14</v>
      </c>
      <c r="K22" s="9" t="s">
        <v>15</v>
      </c>
    </row>
    <row r="23" spans="1:11" x14ac:dyDescent="0.25">
      <c r="A23" s="5">
        <v>800205977</v>
      </c>
      <c r="B23" s="6" t="s">
        <v>11</v>
      </c>
      <c r="C23" s="5" t="s">
        <v>12</v>
      </c>
      <c r="D23" s="6">
        <v>3872</v>
      </c>
      <c r="E23" s="5" t="s">
        <v>20</v>
      </c>
      <c r="F23" s="5" t="s">
        <v>18</v>
      </c>
      <c r="G23" s="7">
        <v>560000</v>
      </c>
      <c r="H23" s="8">
        <f t="shared" si="0"/>
        <v>560000</v>
      </c>
      <c r="I23" s="5" t="s">
        <v>13</v>
      </c>
      <c r="J23" s="9" t="s">
        <v>14</v>
      </c>
      <c r="K23" s="9" t="s">
        <v>15</v>
      </c>
    </row>
    <row r="24" spans="1:11" x14ac:dyDescent="0.25">
      <c r="A24" s="5">
        <v>800205977</v>
      </c>
      <c r="B24" s="6" t="s">
        <v>11</v>
      </c>
      <c r="C24" s="5" t="s">
        <v>12</v>
      </c>
      <c r="D24" s="6">
        <v>3873</v>
      </c>
      <c r="E24" s="5" t="s">
        <v>20</v>
      </c>
      <c r="F24" s="5" t="s">
        <v>18</v>
      </c>
      <c r="G24" s="7">
        <v>2520000</v>
      </c>
      <c r="H24" s="8">
        <f t="shared" si="0"/>
        <v>2520000</v>
      </c>
      <c r="I24" s="5" t="s">
        <v>13</v>
      </c>
      <c r="J24" s="9" t="s">
        <v>14</v>
      </c>
      <c r="K24" s="9" t="s">
        <v>15</v>
      </c>
    </row>
    <row r="25" spans="1:11" x14ac:dyDescent="0.25">
      <c r="A25" s="5">
        <v>800205977</v>
      </c>
      <c r="B25" s="6" t="s">
        <v>11</v>
      </c>
      <c r="C25" s="5" t="s">
        <v>12</v>
      </c>
      <c r="D25" s="6">
        <v>3874</v>
      </c>
      <c r="E25" s="5" t="s">
        <v>20</v>
      </c>
      <c r="F25" s="5" t="s">
        <v>18</v>
      </c>
      <c r="G25" s="7">
        <v>2660000</v>
      </c>
      <c r="H25" s="8">
        <f t="shared" si="0"/>
        <v>2660000</v>
      </c>
      <c r="I25" s="5" t="s">
        <v>13</v>
      </c>
      <c r="J25" s="9" t="s">
        <v>14</v>
      </c>
      <c r="K25" s="9" t="s">
        <v>15</v>
      </c>
    </row>
    <row r="26" spans="1:11" x14ac:dyDescent="0.25">
      <c r="A26" s="5">
        <v>800205977</v>
      </c>
      <c r="B26" s="6" t="s">
        <v>11</v>
      </c>
      <c r="C26" s="5" t="s">
        <v>12</v>
      </c>
      <c r="D26" s="6">
        <v>3875</v>
      </c>
      <c r="E26" s="5" t="s">
        <v>20</v>
      </c>
      <c r="F26" s="5" t="s">
        <v>18</v>
      </c>
      <c r="G26" s="7">
        <v>2800000</v>
      </c>
      <c r="H26" s="8">
        <f t="shared" si="0"/>
        <v>2800000</v>
      </c>
      <c r="I26" s="5" t="s">
        <v>13</v>
      </c>
      <c r="J26" s="9" t="s">
        <v>14</v>
      </c>
      <c r="K26" s="9" t="s">
        <v>15</v>
      </c>
    </row>
    <row r="27" spans="1:11" x14ac:dyDescent="0.25">
      <c r="A27" s="5">
        <v>800205977</v>
      </c>
      <c r="B27" s="6" t="s">
        <v>11</v>
      </c>
      <c r="C27" s="5" t="s">
        <v>12</v>
      </c>
      <c r="D27" s="6">
        <v>3876</v>
      </c>
      <c r="E27" s="5" t="s">
        <v>20</v>
      </c>
      <c r="F27" s="5" t="s">
        <v>18</v>
      </c>
      <c r="G27" s="7">
        <v>2450000</v>
      </c>
      <c r="H27" s="8">
        <f t="shared" si="0"/>
        <v>2450000</v>
      </c>
      <c r="I27" s="5" t="s">
        <v>13</v>
      </c>
      <c r="J27" s="9" t="s">
        <v>14</v>
      </c>
      <c r="K27" s="9" t="s">
        <v>15</v>
      </c>
    </row>
    <row r="28" spans="1:11" x14ac:dyDescent="0.25">
      <c r="A28" s="5">
        <v>800205977</v>
      </c>
      <c r="B28" s="6" t="s">
        <v>11</v>
      </c>
      <c r="C28" s="5" t="s">
        <v>12</v>
      </c>
      <c r="D28" s="6">
        <v>3877</v>
      </c>
      <c r="E28" s="5" t="s">
        <v>20</v>
      </c>
      <c r="F28" s="5" t="s">
        <v>18</v>
      </c>
      <c r="G28" s="7">
        <v>2660000</v>
      </c>
      <c r="H28" s="8">
        <f t="shared" si="0"/>
        <v>2660000</v>
      </c>
      <c r="I28" s="5" t="s">
        <v>13</v>
      </c>
      <c r="J28" s="9" t="s">
        <v>14</v>
      </c>
      <c r="K28" s="9" t="s">
        <v>15</v>
      </c>
    </row>
    <row r="29" spans="1:11" x14ac:dyDescent="0.25">
      <c r="A29" s="5">
        <v>800205977</v>
      </c>
      <c r="B29" s="6" t="s">
        <v>11</v>
      </c>
      <c r="C29" s="5" t="s">
        <v>12</v>
      </c>
      <c r="D29" s="6">
        <v>3885</v>
      </c>
      <c r="E29" s="5" t="s">
        <v>20</v>
      </c>
      <c r="F29" s="5" t="s">
        <v>18</v>
      </c>
      <c r="G29" s="7">
        <v>1680000</v>
      </c>
      <c r="H29" s="8">
        <f t="shared" si="0"/>
        <v>1680000</v>
      </c>
      <c r="I29" s="5" t="s">
        <v>13</v>
      </c>
      <c r="J29" s="9" t="s">
        <v>14</v>
      </c>
      <c r="K29" s="9" t="s">
        <v>15</v>
      </c>
    </row>
    <row r="30" spans="1:11" x14ac:dyDescent="0.25">
      <c r="A30" s="5">
        <v>800205977</v>
      </c>
      <c r="B30" s="6" t="s">
        <v>11</v>
      </c>
      <c r="C30" s="5" t="s">
        <v>12</v>
      </c>
      <c r="D30" s="6">
        <v>3951</v>
      </c>
      <c r="E30" s="5" t="s">
        <v>23</v>
      </c>
      <c r="F30" s="5" t="s">
        <v>24</v>
      </c>
      <c r="G30" s="7">
        <v>2100000</v>
      </c>
      <c r="H30" s="8">
        <f t="shared" si="0"/>
        <v>2100000</v>
      </c>
      <c r="I30" s="5" t="s">
        <v>13</v>
      </c>
      <c r="J30" s="9" t="s">
        <v>14</v>
      </c>
      <c r="K30" s="9" t="s">
        <v>15</v>
      </c>
    </row>
    <row r="31" spans="1:11" x14ac:dyDescent="0.25">
      <c r="A31" s="5">
        <v>800205977</v>
      </c>
      <c r="B31" s="6" t="s">
        <v>11</v>
      </c>
      <c r="C31" s="5" t="s">
        <v>12</v>
      </c>
      <c r="D31" s="6">
        <v>3952</v>
      </c>
      <c r="E31" s="5" t="s">
        <v>23</v>
      </c>
      <c r="F31" s="5" t="s">
        <v>24</v>
      </c>
      <c r="G31" s="7">
        <v>5250000</v>
      </c>
      <c r="H31" s="8">
        <f t="shared" si="0"/>
        <v>5250000</v>
      </c>
      <c r="I31" s="5" t="s">
        <v>13</v>
      </c>
      <c r="J31" s="9" t="s">
        <v>14</v>
      </c>
      <c r="K31" s="9" t="s">
        <v>15</v>
      </c>
    </row>
    <row r="32" spans="1:11" x14ac:dyDescent="0.25">
      <c r="A32" s="5">
        <v>800205977</v>
      </c>
      <c r="B32" s="6" t="s">
        <v>11</v>
      </c>
      <c r="C32" s="5" t="s">
        <v>12</v>
      </c>
      <c r="D32" s="6">
        <v>3953</v>
      </c>
      <c r="E32" s="5" t="s">
        <v>23</v>
      </c>
      <c r="F32" s="5" t="s">
        <v>24</v>
      </c>
      <c r="G32" s="7">
        <v>2800000</v>
      </c>
      <c r="H32" s="8">
        <f t="shared" si="0"/>
        <v>2800000</v>
      </c>
      <c r="I32" s="5" t="s">
        <v>13</v>
      </c>
      <c r="J32" s="9" t="s">
        <v>14</v>
      </c>
      <c r="K32" s="9" t="s">
        <v>15</v>
      </c>
    </row>
    <row r="33" spans="1:11" x14ac:dyDescent="0.25">
      <c r="A33" s="5">
        <v>800205977</v>
      </c>
      <c r="B33" s="6" t="s">
        <v>11</v>
      </c>
      <c r="C33" s="5" t="s">
        <v>12</v>
      </c>
      <c r="D33" s="6">
        <v>3954</v>
      </c>
      <c r="E33" s="5" t="s">
        <v>23</v>
      </c>
      <c r="F33" s="5" t="s">
        <v>24</v>
      </c>
      <c r="G33" s="7">
        <v>2800000</v>
      </c>
      <c r="H33" s="8">
        <f t="shared" si="0"/>
        <v>2800000</v>
      </c>
      <c r="I33" s="5" t="s">
        <v>13</v>
      </c>
      <c r="J33" s="9" t="s">
        <v>14</v>
      </c>
      <c r="K33" s="9" t="s">
        <v>15</v>
      </c>
    </row>
    <row r="34" spans="1:11" x14ac:dyDescent="0.25">
      <c r="A34" s="5">
        <v>800205977</v>
      </c>
      <c r="B34" s="6" t="s">
        <v>11</v>
      </c>
      <c r="C34" s="5" t="s">
        <v>12</v>
      </c>
      <c r="D34" s="6">
        <v>3955</v>
      </c>
      <c r="E34" s="5" t="s">
        <v>23</v>
      </c>
      <c r="F34" s="5" t="s">
        <v>24</v>
      </c>
      <c r="G34" s="7">
        <v>2800000</v>
      </c>
      <c r="H34" s="8">
        <f t="shared" si="0"/>
        <v>2800000</v>
      </c>
      <c r="I34" s="5" t="s">
        <v>13</v>
      </c>
      <c r="J34" s="9" t="s">
        <v>14</v>
      </c>
      <c r="K34" s="9" t="s">
        <v>15</v>
      </c>
    </row>
    <row r="35" spans="1:11" x14ac:dyDescent="0.25">
      <c r="A35" s="5">
        <v>800205977</v>
      </c>
      <c r="B35" s="6" t="s">
        <v>11</v>
      </c>
      <c r="C35" s="5" t="s">
        <v>12</v>
      </c>
      <c r="D35" s="6">
        <v>3956</v>
      </c>
      <c r="E35" s="5" t="s">
        <v>23</v>
      </c>
      <c r="F35" s="5" t="s">
        <v>24</v>
      </c>
      <c r="G35" s="7">
        <v>1365000</v>
      </c>
      <c r="H35" s="8">
        <f t="shared" si="0"/>
        <v>1365000</v>
      </c>
      <c r="I35" s="5" t="s">
        <v>13</v>
      </c>
      <c r="J35" s="9" t="s">
        <v>14</v>
      </c>
      <c r="K35" s="9" t="s">
        <v>15</v>
      </c>
    </row>
    <row r="36" spans="1:11" x14ac:dyDescent="0.25">
      <c r="A36" s="5">
        <v>800205977</v>
      </c>
      <c r="B36" s="6" t="s">
        <v>11</v>
      </c>
      <c r="C36" s="5" t="s">
        <v>12</v>
      </c>
      <c r="D36" s="6">
        <v>3957</v>
      </c>
      <c r="E36" s="5" t="s">
        <v>23</v>
      </c>
      <c r="F36" s="5" t="s">
        <v>24</v>
      </c>
      <c r="G36" s="7">
        <v>4200000</v>
      </c>
      <c r="H36" s="8">
        <f t="shared" si="0"/>
        <v>4200000</v>
      </c>
      <c r="I36" s="5" t="s">
        <v>13</v>
      </c>
      <c r="J36" s="9" t="s">
        <v>14</v>
      </c>
      <c r="K36" s="9" t="s">
        <v>15</v>
      </c>
    </row>
    <row r="37" spans="1:11" x14ac:dyDescent="0.25">
      <c r="A37" s="5">
        <v>800205977</v>
      </c>
      <c r="B37" s="6" t="s">
        <v>11</v>
      </c>
      <c r="C37" s="5" t="s">
        <v>12</v>
      </c>
      <c r="D37" s="6">
        <v>3958</v>
      </c>
      <c r="E37" s="5" t="s">
        <v>23</v>
      </c>
      <c r="F37" s="5" t="s">
        <v>24</v>
      </c>
      <c r="G37" s="7">
        <v>1680000</v>
      </c>
      <c r="H37" s="8">
        <f t="shared" si="0"/>
        <v>1680000</v>
      </c>
      <c r="I37" s="5" t="s">
        <v>13</v>
      </c>
      <c r="J37" s="9" t="s">
        <v>14</v>
      </c>
      <c r="K37" s="9" t="s">
        <v>15</v>
      </c>
    </row>
    <row r="38" spans="1:11" x14ac:dyDescent="0.25">
      <c r="A38" s="5">
        <v>800205977</v>
      </c>
      <c r="B38" s="6" t="s">
        <v>11</v>
      </c>
      <c r="C38" s="5" t="s">
        <v>12</v>
      </c>
      <c r="D38" s="6">
        <v>3959</v>
      </c>
      <c r="E38" s="5" t="s">
        <v>23</v>
      </c>
      <c r="F38" s="5" t="s">
        <v>24</v>
      </c>
      <c r="G38" s="7">
        <v>1680000</v>
      </c>
      <c r="H38" s="8">
        <f t="shared" si="0"/>
        <v>1680000</v>
      </c>
      <c r="I38" s="5" t="s">
        <v>13</v>
      </c>
      <c r="J38" s="9" t="s">
        <v>14</v>
      </c>
      <c r="K38" s="9" t="s">
        <v>15</v>
      </c>
    </row>
    <row r="39" spans="1:11" x14ac:dyDescent="0.25">
      <c r="A39" s="5">
        <v>800205977</v>
      </c>
      <c r="B39" s="6" t="s">
        <v>11</v>
      </c>
      <c r="C39" s="5" t="s">
        <v>12</v>
      </c>
      <c r="D39" s="6">
        <v>3960</v>
      </c>
      <c r="E39" s="5" t="s">
        <v>23</v>
      </c>
      <c r="F39" s="5" t="s">
        <v>24</v>
      </c>
      <c r="G39" s="7">
        <v>2520000</v>
      </c>
      <c r="H39" s="8">
        <f t="shared" si="0"/>
        <v>2520000</v>
      </c>
      <c r="I39" s="5" t="s">
        <v>13</v>
      </c>
      <c r="J39" s="9" t="s">
        <v>14</v>
      </c>
      <c r="K39" s="9" t="s">
        <v>15</v>
      </c>
    </row>
    <row r="40" spans="1:11" x14ac:dyDescent="0.25">
      <c r="A40" s="5">
        <v>800205977</v>
      </c>
      <c r="B40" s="6" t="s">
        <v>11</v>
      </c>
      <c r="C40" s="5" t="s">
        <v>12</v>
      </c>
      <c r="D40" s="6">
        <v>3961</v>
      </c>
      <c r="E40" s="5" t="s">
        <v>23</v>
      </c>
      <c r="F40" s="5" t="s">
        <v>24</v>
      </c>
      <c r="G40" s="7">
        <v>2100000</v>
      </c>
      <c r="H40" s="8">
        <f t="shared" si="0"/>
        <v>2100000</v>
      </c>
      <c r="I40" s="5" t="s">
        <v>13</v>
      </c>
      <c r="J40" s="9" t="s">
        <v>14</v>
      </c>
      <c r="K40" s="9" t="s">
        <v>15</v>
      </c>
    </row>
    <row r="41" spans="1:11" x14ac:dyDescent="0.25">
      <c r="A41" s="5">
        <v>800205977</v>
      </c>
      <c r="B41" s="6" t="s">
        <v>11</v>
      </c>
      <c r="C41" s="5" t="s">
        <v>12</v>
      </c>
      <c r="D41" s="6">
        <v>3962</v>
      </c>
      <c r="E41" s="5" t="s">
        <v>23</v>
      </c>
      <c r="F41" s="5" t="s">
        <v>24</v>
      </c>
      <c r="G41" s="7">
        <v>2660000</v>
      </c>
      <c r="H41" s="8">
        <f t="shared" si="0"/>
        <v>2660000</v>
      </c>
      <c r="I41" s="5" t="s">
        <v>13</v>
      </c>
      <c r="J41" s="9" t="s">
        <v>14</v>
      </c>
      <c r="K41" s="9" t="s">
        <v>15</v>
      </c>
    </row>
    <row r="42" spans="1:11" x14ac:dyDescent="0.25">
      <c r="A42" s="5">
        <v>800205977</v>
      </c>
      <c r="B42" s="6" t="s">
        <v>11</v>
      </c>
      <c r="C42" s="5" t="s">
        <v>12</v>
      </c>
      <c r="D42" s="6">
        <v>3963</v>
      </c>
      <c r="E42" s="5" t="s">
        <v>23</v>
      </c>
      <c r="F42" s="5" t="s">
        <v>24</v>
      </c>
      <c r="G42" s="7">
        <v>2520000</v>
      </c>
      <c r="H42" s="8">
        <f t="shared" si="0"/>
        <v>2520000</v>
      </c>
      <c r="I42" s="5" t="s">
        <v>13</v>
      </c>
      <c r="J42" s="9" t="s">
        <v>14</v>
      </c>
      <c r="K42" s="9" t="s">
        <v>15</v>
      </c>
    </row>
    <row r="43" spans="1:11" x14ac:dyDescent="0.25">
      <c r="A43" s="5">
        <v>800205977</v>
      </c>
      <c r="B43" s="6" t="s">
        <v>11</v>
      </c>
      <c r="C43" s="5" t="s">
        <v>12</v>
      </c>
      <c r="D43" s="6">
        <v>3964</v>
      </c>
      <c r="E43" s="5" t="s">
        <v>23</v>
      </c>
      <c r="F43" s="5" t="s">
        <v>24</v>
      </c>
      <c r="G43" s="7">
        <v>1960000</v>
      </c>
      <c r="H43" s="8">
        <f t="shared" si="0"/>
        <v>1960000</v>
      </c>
      <c r="I43" s="5" t="s">
        <v>13</v>
      </c>
      <c r="J43" s="9" t="s">
        <v>14</v>
      </c>
      <c r="K43" s="9" t="s">
        <v>15</v>
      </c>
    </row>
    <row r="44" spans="1:11" x14ac:dyDescent="0.25">
      <c r="A44" s="5">
        <v>800205977</v>
      </c>
      <c r="B44" s="6" t="s">
        <v>11</v>
      </c>
      <c r="C44" s="5" t="s">
        <v>12</v>
      </c>
      <c r="D44" s="6">
        <v>3965</v>
      </c>
      <c r="E44" s="5" t="s">
        <v>23</v>
      </c>
      <c r="F44" s="5" t="s">
        <v>24</v>
      </c>
      <c r="G44" s="7">
        <v>2800000</v>
      </c>
      <c r="H44" s="8">
        <f t="shared" si="0"/>
        <v>2800000</v>
      </c>
      <c r="I44" s="5" t="s">
        <v>13</v>
      </c>
      <c r="J44" s="9" t="s">
        <v>14</v>
      </c>
      <c r="K44" s="9" t="s">
        <v>15</v>
      </c>
    </row>
    <row r="45" spans="1:11" x14ac:dyDescent="0.25">
      <c r="A45" s="5">
        <v>800205977</v>
      </c>
      <c r="B45" s="6" t="s">
        <v>11</v>
      </c>
      <c r="C45" s="5" t="s">
        <v>12</v>
      </c>
      <c r="D45" s="6">
        <v>3966</v>
      </c>
      <c r="E45" s="5" t="s">
        <v>23</v>
      </c>
      <c r="F45" s="5" t="s">
        <v>24</v>
      </c>
      <c r="G45" s="7">
        <v>2660000</v>
      </c>
      <c r="H45" s="8">
        <f t="shared" si="0"/>
        <v>2660000</v>
      </c>
      <c r="I45" s="5" t="s">
        <v>13</v>
      </c>
      <c r="J45" s="9" t="s">
        <v>14</v>
      </c>
      <c r="K45" s="9" t="s">
        <v>15</v>
      </c>
    </row>
    <row r="46" spans="1:11" x14ac:dyDescent="0.25">
      <c r="A46" s="5">
        <v>800205977</v>
      </c>
      <c r="B46" s="6" t="s">
        <v>11</v>
      </c>
      <c r="C46" s="5" t="s">
        <v>12</v>
      </c>
      <c r="D46" s="6">
        <v>3967</v>
      </c>
      <c r="E46" s="5" t="s">
        <v>23</v>
      </c>
      <c r="F46" s="5" t="s">
        <v>24</v>
      </c>
      <c r="G46" s="7">
        <v>1680000</v>
      </c>
      <c r="H46" s="8">
        <f t="shared" si="0"/>
        <v>1680000</v>
      </c>
      <c r="I46" s="5" t="s">
        <v>13</v>
      </c>
      <c r="J46" s="9" t="s">
        <v>14</v>
      </c>
      <c r="K46" s="9" t="s">
        <v>15</v>
      </c>
    </row>
    <row r="47" spans="1:11" x14ac:dyDescent="0.25">
      <c r="A47" s="5">
        <v>800205977</v>
      </c>
      <c r="B47" s="6" t="s">
        <v>11</v>
      </c>
      <c r="C47" s="5" t="s">
        <v>12</v>
      </c>
      <c r="D47" s="6">
        <v>3968</v>
      </c>
      <c r="E47" s="5" t="s">
        <v>26</v>
      </c>
      <c r="F47" s="5" t="s">
        <v>25</v>
      </c>
      <c r="G47" s="7">
        <v>5215000</v>
      </c>
      <c r="H47" s="8">
        <f t="shared" si="0"/>
        <v>5215000</v>
      </c>
      <c r="I47" s="5" t="s">
        <v>13</v>
      </c>
      <c r="J47" s="9" t="s">
        <v>14</v>
      </c>
      <c r="K47" s="9" t="s">
        <v>15</v>
      </c>
    </row>
    <row r="48" spans="1:11" x14ac:dyDescent="0.25">
      <c r="A48" s="5">
        <v>800205977</v>
      </c>
      <c r="B48" s="6" t="s">
        <v>11</v>
      </c>
      <c r="C48" s="5" t="s">
        <v>12</v>
      </c>
      <c r="D48" s="6">
        <v>3969</v>
      </c>
      <c r="E48" s="5" t="s">
        <v>26</v>
      </c>
      <c r="F48" s="5" t="s">
        <v>25</v>
      </c>
      <c r="G48" s="7">
        <v>5600000</v>
      </c>
      <c r="H48" s="8">
        <f t="shared" si="0"/>
        <v>5600000</v>
      </c>
      <c r="I48" s="5" t="s">
        <v>13</v>
      </c>
      <c r="J48" s="9" t="s">
        <v>14</v>
      </c>
      <c r="K48" s="9" t="s">
        <v>15</v>
      </c>
    </row>
    <row r="49" spans="1:11" x14ac:dyDescent="0.25">
      <c r="A49" s="5">
        <v>800205977</v>
      </c>
      <c r="B49" s="6" t="s">
        <v>11</v>
      </c>
      <c r="C49" s="5" t="s">
        <v>12</v>
      </c>
      <c r="D49" s="6">
        <v>3970</v>
      </c>
      <c r="E49" s="5" t="s">
        <v>26</v>
      </c>
      <c r="F49" s="5" t="s">
        <v>25</v>
      </c>
      <c r="G49" s="7">
        <v>1680000</v>
      </c>
      <c r="H49" s="8">
        <f t="shared" si="0"/>
        <v>1680000</v>
      </c>
      <c r="I49" s="5" t="s">
        <v>13</v>
      </c>
      <c r="J49" s="9" t="s">
        <v>14</v>
      </c>
      <c r="K49" s="9" t="s">
        <v>15</v>
      </c>
    </row>
    <row r="50" spans="1:11" x14ac:dyDescent="0.25">
      <c r="A50" s="5">
        <v>800205977</v>
      </c>
      <c r="B50" s="6" t="s">
        <v>11</v>
      </c>
      <c r="C50" s="5" t="s">
        <v>12</v>
      </c>
      <c r="D50" s="6">
        <v>3971</v>
      </c>
      <c r="E50" s="5" t="s">
        <v>26</v>
      </c>
      <c r="F50" s="5" t="s">
        <v>25</v>
      </c>
      <c r="G50" s="7">
        <v>3500000</v>
      </c>
      <c r="H50" s="8">
        <f t="shared" si="0"/>
        <v>3500000</v>
      </c>
      <c r="I50" s="5" t="s">
        <v>13</v>
      </c>
      <c r="J50" s="9" t="s">
        <v>14</v>
      </c>
      <c r="K50" s="9" t="s">
        <v>15</v>
      </c>
    </row>
    <row r="51" spans="1:11" x14ac:dyDescent="0.25">
      <c r="A51" s="5">
        <v>800205977</v>
      </c>
      <c r="B51" s="6" t="s">
        <v>11</v>
      </c>
      <c r="C51" s="5" t="s">
        <v>12</v>
      </c>
      <c r="D51" s="6">
        <v>3972</v>
      </c>
      <c r="E51" s="5" t="s">
        <v>26</v>
      </c>
      <c r="F51" s="5" t="s">
        <v>25</v>
      </c>
      <c r="G51" s="7">
        <v>2660000</v>
      </c>
      <c r="H51" s="8">
        <f t="shared" si="0"/>
        <v>2660000</v>
      </c>
      <c r="I51" s="5" t="s">
        <v>13</v>
      </c>
      <c r="J51" s="9" t="s">
        <v>14</v>
      </c>
      <c r="K51" s="9" t="s">
        <v>15</v>
      </c>
    </row>
    <row r="52" spans="1:11" x14ac:dyDescent="0.25">
      <c r="A52" s="5">
        <v>800205977</v>
      </c>
      <c r="B52" s="6" t="s">
        <v>11</v>
      </c>
      <c r="C52" s="5" t="s">
        <v>12</v>
      </c>
      <c r="D52" s="6">
        <v>3973</v>
      </c>
      <c r="E52" s="5" t="s">
        <v>26</v>
      </c>
      <c r="F52" s="5" t="s">
        <v>25</v>
      </c>
      <c r="G52" s="7">
        <v>1505000</v>
      </c>
      <c r="H52" s="8">
        <f t="shared" si="0"/>
        <v>1505000</v>
      </c>
      <c r="I52" s="5" t="s">
        <v>13</v>
      </c>
      <c r="J52" s="9" t="s">
        <v>14</v>
      </c>
      <c r="K52" s="9" t="s">
        <v>15</v>
      </c>
    </row>
    <row r="53" spans="1:11" x14ac:dyDescent="0.25">
      <c r="A53" s="5">
        <v>800205977</v>
      </c>
      <c r="B53" s="6" t="s">
        <v>11</v>
      </c>
      <c r="C53" s="5" t="s">
        <v>12</v>
      </c>
      <c r="D53" s="6">
        <v>3974</v>
      </c>
      <c r="E53" s="5" t="s">
        <v>26</v>
      </c>
      <c r="F53" s="5" t="s">
        <v>25</v>
      </c>
      <c r="G53" s="7">
        <v>2380000</v>
      </c>
      <c r="H53" s="8">
        <f t="shared" si="0"/>
        <v>2380000</v>
      </c>
      <c r="I53" s="5" t="s">
        <v>13</v>
      </c>
      <c r="J53" s="9" t="s">
        <v>14</v>
      </c>
      <c r="K53" s="9" t="s">
        <v>15</v>
      </c>
    </row>
    <row r="54" spans="1:11" x14ac:dyDescent="0.25">
      <c r="A54" s="5">
        <v>800205977</v>
      </c>
      <c r="B54" s="6" t="s">
        <v>11</v>
      </c>
      <c r="C54" s="5" t="s">
        <v>12</v>
      </c>
      <c r="D54" s="6">
        <v>3975</v>
      </c>
      <c r="E54" s="5" t="s">
        <v>26</v>
      </c>
      <c r="F54" s="5" t="s">
        <v>25</v>
      </c>
      <c r="G54" s="7">
        <v>1400000</v>
      </c>
      <c r="H54" s="8">
        <f t="shared" si="0"/>
        <v>1400000</v>
      </c>
      <c r="I54" s="5" t="s">
        <v>13</v>
      </c>
      <c r="J54" s="9" t="s">
        <v>14</v>
      </c>
      <c r="K54" s="9" t="s">
        <v>15</v>
      </c>
    </row>
    <row r="55" spans="1:11" x14ac:dyDescent="0.25">
      <c r="A55" s="5">
        <v>800205977</v>
      </c>
      <c r="B55" s="6" t="s">
        <v>11</v>
      </c>
      <c r="C55" s="5" t="s">
        <v>12</v>
      </c>
      <c r="D55" s="6">
        <v>3976</v>
      </c>
      <c r="E55" s="5" t="s">
        <v>26</v>
      </c>
      <c r="F55" s="5" t="s">
        <v>25</v>
      </c>
      <c r="G55" s="7">
        <v>1960000</v>
      </c>
      <c r="H55" s="8">
        <f t="shared" si="0"/>
        <v>1960000</v>
      </c>
      <c r="I55" s="5" t="s">
        <v>13</v>
      </c>
      <c r="J55" s="9" t="s">
        <v>14</v>
      </c>
      <c r="K55" s="9" t="s">
        <v>15</v>
      </c>
    </row>
    <row r="56" spans="1:11" x14ac:dyDescent="0.25">
      <c r="A56" s="5">
        <v>800205977</v>
      </c>
      <c r="B56" s="6" t="s">
        <v>11</v>
      </c>
      <c r="C56" s="5" t="s">
        <v>12</v>
      </c>
      <c r="D56" s="6">
        <v>3977</v>
      </c>
      <c r="E56" s="5" t="s">
        <v>26</v>
      </c>
      <c r="F56" s="5" t="s">
        <v>25</v>
      </c>
      <c r="G56" s="7">
        <v>1660000</v>
      </c>
      <c r="H56" s="8">
        <f t="shared" si="0"/>
        <v>1660000</v>
      </c>
      <c r="I56" s="5" t="s">
        <v>13</v>
      </c>
      <c r="J56" s="9" t="s">
        <v>14</v>
      </c>
      <c r="K56" s="9" t="s">
        <v>15</v>
      </c>
    </row>
    <row r="57" spans="1:11" x14ac:dyDescent="0.25">
      <c r="A57" s="5">
        <v>800205977</v>
      </c>
      <c r="B57" s="6" t="s">
        <v>11</v>
      </c>
      <c r="C57" s="5" t="s">
        <v>12</v>
      </c>
      <c r="D57" s="6">
        <v>3978</v>
      </c>
      <c r="E57" s="5" t="s">
        <v>26</v>
      </c>
      <c r="F57" s="5" t="s">
        <v>25</v>
      </c>
      <c r="G57" s="7">
        <v>2800000</v>
      </c>
      <c r="H57" s="8">
        <f t="shared" si="0"/>
        <v>2800000</v>
      </c>
      <c r="I57" s="5" t="s">
        <v>13</v>
      </c>
      <c r="J57" s="9" t="s">
        <v>14</v>
      </c>
      <c r="K57" s="9" t="s">
        <v>15</v>
      </c>
    </row>
    <row r="58" spans="1:11" x14ac:dyDescent="0.25">
      <c r="A58" s="5">
        <v>800205977</v>
      </c>
      <c r="B58" s="6" t="s">
        <v>11</v>
      </c>
      <c r="C58" s="5" t="s">
        <v>12</v>
      </c>
      <c r="D58" s="6">
        <v>3986</v>
      </c>
      <c r="E58" s="5" t="s">
        <v>25</v>
      </c>
      <c r="F58" s="5" t="s">
        <v>25</v>
      </c>
      <c r="G58" s="7">
        <v>2800000</v>
      </c>
      <c r="H58" s="8">
        <f t="shared" si="0"/>
        <v>2800000</v>
      </c>
      <c r="I58" s="5" t="s">
        <v>13</v>
      </c>
      <c r="J58" s="9" t="s">
        <v>14</v>
      </c>
      <c r="K58" s="9" t="s">
        <v>15</v>
      </c>
    </row>
    <row r="59" spans="1:11" x14ac:dyDescent="0.25">
      <c r="A59" s="5">
        <v>800205977</v>
      </c>
      <c r="B59" s="6" t="s">
        <v>11</v>
      </c>
      <c r="C59" s="5" t="s">
        <v>12</v>
      </c>
      <c r="D59" s="6">
        <v>3987</v>
      </c>
      <c r="E59" s="5" t="s">
        <v>25</v>
      </c>
      <c r="F59" s="5" t="s">
        <v>25</v>
      </c>
      <c r="G59" s="7">
        <v>1680000</v>
      </c>
      <c r="H59" s="8">
        <f t="shared" si="0"/>
        <v>1680000</v>
      </c>
      <c r="I59" s="5" t="s">
        <v>13</v>
      </c>
      <c r="J59" s="9" t="s">
        <v>14</v>
      </c>
      <c r="K59" s="9" t="s">
        <v>15</v>
      </c>
    </row>
    <row r="60" spans="1:11" x14ac:dyDescent="0.25">
      <c r="A60" s="5">
        <v>800205977</v>
      </c>
      <c r="B60" s="6" t="s">
        <v>11</v>
      </c>
      <c r="C60" s="5" t="s">
        <v>12</v>
      </c>
      <c r="D60" s="6">
        <v>4029</v>
      </c>
      <c r="E60" s="5" t="s">
        <v>27</v>
      </c>
      <c r="F60" s="5" t="s">
        <v>28</v>
      </c>
      <c r="G60" s="7">
        <v>2800000</v>
      </c>
      <c r="H60" s="8">
        <f t="shared" si="0"/>
        <v>2800000</v>
      </c>
      <c r="I60" s="5" t="s">
        <v>13</v>
      </c>
      <c r="J60" s="9" t="s">
        <v>14</v>
      </c>
      <c r="K60" s="9" t="s">
        <v>15</v>
      </c>
    </row>
    <row r="61" spans="1:11" x14ac:dyDescent="0.25">
      <c r="A61" s="5">
        <v>800205977</v>
      </c>
      <c r="B61" s="6" t="s">
        <v>11</v>
      </c>
      <c r="C61" s="5" t="s">
        <v>12</v>
      </c>
      <c r="D61" s="6">
        <v>4030</v>
      </c>
      <c r="E61" s="5" t="s">
        <v>27</v>
      </c>
      <c r="F61" s="5" t="s">
        <v>28</v>
      </c>
      <c r="G61" s="7">
        <v>2520000</v>
      </c>
      <c r="H61" s="8">
        <f t="shared" si="0"/>
        <v>2520000</v>
      </c>
      <c r="I61" s="5" t="s">
        <v>13</v>
      </c>
      <c r="J61" s="9" t="s">
        <v>14</v>
      </c>
      <c r="K61" s="9" t="s">
        <v>15</v>
      </c>
    </row>
    <row r="62" spans="1:11" x14ac:dyDescent="0.25">
      <c r="A62" s="5">
        <v>800205977</v>
      </c>
      <c r="B62" s="6" t="s">
        <v>11</v>
      </c>
      <c r="C62" s="5" t="s">
        <v>12</v>
      </c>
      <c r="D62" s="6">
        <v>4031</v>
      </c>
      <c r="E62" s="5" t="s">
        <v>27</v>
      </c>
      <c r="F62" s="5" t="s">
        <v>28</v>
      </c>
      <c r="G62" s="7">
        <v>4200000</v>
      </c>
      <c r="H62" s="8">
        <f t="shared" si="0"/>
        <v>4200000</v>
      </c>
      <c r="I62" s="5" t="s">
        <v>13</v>
      </c>
      <c r="J62" s="9" t="s">
        <v>14</v>
      </c>
      <c r="K62" s="9" t="s">
        <v>15</v>
      </c>
    </row>
    <row r="63" spans="1:11" x14ac:dyDescent="0.25">
      <c r="A63" s="5">
        <v>800205977</v>
      </c>
      <c r="B63" s="6" t="s">
        <v>11</v>
      </c>
      <c r="C63" s="5" t="s">
        <v>12</v>
      </c>
      <c r="D63" s="6">
        <v>4032</v>
      </c>
      <c r="E63" s="5" t="s">
        <v>27</v>
      </c>
      <c r="F63" s="5" t="s">
        <v>28</v>
      </c>
      <c r="G63" s="7">
        <v>945000</v>
      </c>
      <c r="H63" s="8">
        <f t="shared" si="0"/>
        <v>945000</v>
      </c>
      <c r="I63" s="5" t="s">
        <v>13</v>
      </c>
      <c r="J63" s="9" t="s">
        <v>14</v>
      </c>
      <c r="K63" s="9" t="s">
        <v>15</v>
      </c>
    </row>
    <row r="64" spans="1:11" x14ac:dyDescent="0.25">
      <c r="A64" s="5">
        <v>800205977</v>
      </c>
      <c r="B64" s="6" t="s">
        <v>11</v>
      </c>
      <c r="C64" s="5" t="s">
        <v>12</v>
      </c>
      <c r="D64" s="6">
        <v>4033</v>
      </c>
      <c r="E64" s="5" t="s">
        <v>27</v>
      </c>
      <c r="F64" s="5" t="s">
        <v>28</v>
      </c>
      <c r="G64" s="7">
        <v>5285000</v>
      </c>
      <c r="H64" s="8">
        <f t="shared" si="0"/>
        <v>5285000</v>
      </c>
      <c r="I64" s="5" t="s">
        <v>13</v>
      </c>
      <c r="J64" s="9" t="s">
        <v>14</v>
      </c>
      <c r="K64" s="9" t="s">
        <v>15</v>
      </c>
    </row>
    <row r="65" spans="1:11" x14ac:dyDescent="0.25">
      <c r="A65" s="5">
        <v>800205977</v>
      </c>
      <c r="B65" s="6" t="s">
        <v>11</v>
      </c>
      <c r="C65" s="5" t="s">
        <v>12</v>
      </c>
      <c r="D65" s="6">
        <v>4034</v>
      </c>
      <c r="E65" s="5" t="s">
        <v>27</v>
      </c>
      <c r="F65" s="5" t="s">
        <v>28</v>
      </c>
      <c r="G65" s="7">
        <v>1365000</v>
      </c>
      <c r="H65" s="8">
        <f t="shared" si="0"/>
        <v>1365000</v>
      </c>
      <c r="I65" s="5" t="s">
        <v>13</v>
      </c>
      <c r="J65" s="9" t="s">
        <v>14</v>
      </c>
      <c r="K65" s="9" t="s">
        <v>15</v>
      </c>
    </row>
    <row r="66" spans="1:11" x14ac:dyDescent="0.25">
      <c r="A66" s="5">
        <v>800205977</v>
      </c>
      <c r="B66" s="6" t="s">
        <v>11</v>
      </c>
      <c r="C66" s="5" t="s">
        <v>12</v>
      </c>
      <c r="D66" s="6">
        <v>4035</v>
      </c>
      <c r="E66" s="5" t="s">
        <v>27</v>
      </c>
      <c r="F66" s="5" t="s">
        <v>28</v>
      </c>
      <c r="G66" s="7">
        <v>1155000</v>
      </c>
      <c r="H66" s="8">
        <f t="shared" si="0"/>
        <v>1155000</v>
      </c>
      <c r="I66" s="5" t="s">
        <v>13</v>
      </c>
      <c r="J66" s="9" t="s">
        <v>14</v>
      </c>
      <c r="K66" s="9" t="s">
        <v>15</v>
      </c>
    </row>
    <row r="67" spans="1:11" x14ac:dyDescent="0.25">
      <c r="A67" s="5">
        <v>800205977</v>
      </c>
      <c r="B67" s="6" t="s">
        <v>11</v>
      </c>
      <c r="C67" s="5" t="s">
        <v>12</v>
      </c>
      <c r="D67" s="6">
        <v>4036</v>
      </c>
      <c r="E67" s="5" t="s">
        <v>27</v>
      </c>
      <c r="F67" s="5" t="s">
        <v>28</v>
      </c>
      <c r="G67" s="7">
        <v>5250000</v>
      </c>
      <c r="H67" s="8">
        <f t="shared" si="0"/>
        <v>5250000</v>
      </c>
      <c r="I67" s="5" t="s">
        <v>13</v>
      </c>
      <c r="J67" s="9" t="s">
        <v>14</v>
      </c>
      <c r="K67" s="9" t="s">
        <v>15</v>
      </c>
    </row>
    <row r="68" spans="1:11" x14ac:dyDescent="0.25">
      <c r="A68" s="5">
        <v>800205977</v>
      </c>
      <c r="B68" s="6" t="s">
        <v>11</v>
      </c>
      <c r="C68" s="5" t="s">
        <v>12</v>
      </c>
      <c r="D68" s="6">
        <v>4037</v>
      </c>
      <c r="E68" s="5" t="s">
        <v>27</v>
      </c>
      <c r="F68" s="5" t="s">
        <v>28</v>
      </c>
      <c r="G68" s="7">
        <v>2800000</v>
      </c>
      <c r="H68" s="8">
        <f t="shared" si="0"/>
        <v>2800000</v>
      </c>
      <c r="I68" s="5" t="s">
        <v>13</v>
      </c>
      <c r="J68" s="9" t="s">
        <v>14</v>
      </c>
      <c r="K68" s="9" t="s">
        <v>15</v>
      </c>
    </row>
    <row r="69" spans="1:11" x14ac:dyDescent="0.25">
      <c r="A69" s="5">
        <v>800205977</v>
      </c>
      <c r="B69" s="6" t="s">
        <v>11</v>
      </c>
      <c r="C69" s="5" t="s">
        <v>12</v>
      </c>
      <c r="D69" s="6">
        <v>4038</v>
      </c>
      <c r="E69" s="5" t="s">
        <v>27</v>
      </c>
      <c r="F69" s="5" t="s">
        <v>28</v>
      </c>
      <c r="G69" s="7">
        <v>2100000</v>
      </c>
      <c r="H69" s="8">
        <f t="shared" si="0"/>
        <v>2100000</v>
      </c>
      <c r="I69" s="5" t="s">
        <v>13</v>
      </c>
      <c r="J69" s="9" t="s">
        <v>14</v>
      </c>
      <c r="K69" s="9" t="s">
        <v>15</v>
      </c>
    </row>
    <row r="70" spans="1:11" x14ac:dyDescent="0.25">
      <c r="A70" s="5">
        <v>800205977</v>
      </c>
      <c r="B70" s="6" t="s">
        <v>11</v>
      </c>
      <c r="C70" s="5" t="s">
        <v>12</v>
      </c>
      <c r="D70" s="6">
        <v>4039</v>
      </c>
      <c r="E70" s="5" t="s">
        <v>27</v>
      </c>
      <c r="F70" s="5" t="s">
        <v>28</v>
      </c>
      <c r="G70" s="7">
        <v>2905000</v>
      </c>
      <c r="H70" s="8">
        <f t="shared" si="0"/>
        <v>2905000</v>
      </c>
      <c r="I70" s="5" t="s">
        <v>13</v>
      </c>
      <c r="J70" s="9" t="s">
        <v>14</v>
      </c>
      <c r="K70" s="9" t="s">
        <v>15</v>
      </c>
    </row>
    <row r="71" spans="1:11" x14ac:dyDescent="0.25">
      <c r="A71" s="5">
        <v>800205977</v>
      </c>
      <c r="B71" s="6" t="s">
        <v>11</v>
      </c>
      <c r="C71" s="5" t="s">
        <v>12</v>
      </c>
      <c r="D71" s="6">
        <v>4040</v>
      </c>
      <c r="E71" s="5" t="s">
        <v>27</v>
      </c>
      <c r="F71" s="5" t="s">
        <v>28</v>
      </c>
      <c r="G71" s="7">
        <v>2240000</v>
      </c>
      <c r="H71" s="8">
        <f t="shared" si="0"/>
        <v>2240000</v>
      </c>
      <c r="I71" s="5" t="s">
        <v>13</v>
      </c>
      <c r="J71" s="9" t="s">
        <v>14</v>
      </c>
      <c r="K71" s="9" t="s">
        <v>15</v>
      </c>
    </row>
    <row r="72" spans="1:11" x14ac:dyDescent="0.25">
      <c r="A72" s="5">
        <v>800205977</v>
      </c>
      <c r="B72" s="6" t="s">
        <v>11</v>
      </c>
      <c r="C72" s="5" t="s">
        <v>12</v>
      </c>
      <c r="D72" s="6">
        <v>4041</v>
      </c>
      <c r="E72" s="5" t="s">
        <v>27</v>
      </c>
      <c r="F72" s="5" t="s">
        <v>28</v>
      </c>
      <c r="G72" s="7">
        <v>2800000</v>
      </c>
      <c r="H72" s="8">
        <f t="shared" si="0"/>
        <v>2800000</v>
      </c>
      <c r="I72" s="5" t="s">
        <v>13</v>
      </c>
      <c r="J72" s="9" t="s">
        <v>14</v>
      </c>
      <c r="K72" s="9" t="s">
        <v>15</v>
      </c>
    </row>
    <row r="73" spans="1:11" x14ac:dyDescent="0.25">
      <c r="A73" s="5">
        <v>800205977</v>
      </c>
      <c r="B73" s="6" t="s">
        <v>11</v>
      </c>
      <c r="C73" s="5" t="s">
        <v>12</v>
      </c>
      <c r="D73" s="6">
        <v>4042</v>
      </c>
      <c r="E73" s="5" t="s">
        <v>27</v>
      </c>
      <c r="F73" s="5" t="s">
        <v>28</v>
      </c>
      <c r="G73" s="7">
        <v>1540000</v>
      </c>
      <c r="H73" s="8">
        <f t="shared" si="0"/>
        <v>1540000</v>
      </c>
      <c r="I73" s="5" t="s">
        <v>13</v>
      </c>
      <c r="J73" s="9" t="s">
        <v>14</v>
      </c>
      <c r="K73" s="9" t="s">
        <v>15</v>
      </c>
    </row>
    <row r="74" spans="1:11" x14ac:dyDescent="0.25">
      <c r="A74" s="5">
        <v>800205977</v>
      </c>
      <c r="B74" s="6" t="s">
        <v>11</v>
      </c>
      <c r="C74" s="5" t="s">
        <v>12</v>
      </c>
      <c r="D74" s="6">
        <v>4043</v>
      </c>
      <c r="E74" s="5" t="s">
        <v>27</v>
      </c>
      <c r="F74" s="5" t="s">
        <v>28</v>
      </c>
      <c r="G74" s="7">
        <v>1505000</v>
      </c>
      <c r="H74" s="8">
        <f t="shared" si="0"/>
        <v>1505000</v>
      </c>
      <c r="I74" s="5" t="s">
        <v>13</v>
      </c>
      <c r="J74" s="9" t="s">
        <v>14</v>
      </c>
      <c r="K74" s="9" t="s">
        <v>15</v>
      </c>
    </row>
    <row r="75" spans="1:11" x14ac:dyDescent="0.25">
      <c r="A75" s="5">
        <v>800205977</v>
      </c>
      <c r="B75" s="6" t="s">
        <v>11</v>
      </c>
      <c r="C75" s="5" t="s">
        <v>12</v>
      </c>
      <c r="D75" s="6">
        <v>4044</v>
      </c>
      <c r="E75" s="5" t="s">
        <v>27</v>
      </c>
      <c r="F75" s="5" t="s">
        <v>28</v>
      </c>
      <c r="G75" s="7">
        <v>2380000</v>
      </c>
      <c r="H75" s="8">
        <f t="shared" si="0"/>
        <v>2380000</v>
      </c>
      <c r="I75" s="5" t="s">
        <v>13</v>
      </c>
      <c r="J75" s="9" t="s">
        <v>14</v>
      </c>
      <c r="K75" s="9" t="s">
        <v>15</v>
      </c>
    </row>
    <row r="76" spans="1:11" x14ac:dyDescent="0.25">
      <c r="A76" s="5">
        <v>800205977</v>
      </c>
      <c r="B76" s="6" t="s">
        <v>11</v>
      </c>
      <c r="C76" s="5" t="s">
        <v>12</v>
      </c>
      <c r="D76" s="6">
        <v>4045</v>
      </c>
      <c r="E76" s="5" t="s">
        <v>27</v>
      </c>
      <c r="F76" s="5" t="s">
        <v>28</v>
      </c>
      <c r="G76" s="7">
        <v>2800000</v>
      </c>
      <c r="H76" s="8">
        <f t="shared" si="0"/>
        <v>2800000</v>
      </c>
      <c r="I76" s="5" t="s">
        <v>13</v>
      </c>
      <c r="J76" s="9" t="s">
        <v>14</v>
      </c>
      <c r="K76" s="9" t="s">
        <v>15</v>
      </c>
    </row>
    <row r="77" spans="1:11" x14ac:dyDescent="0.25">
      <c r="A77" s="5">
        <v>800205977</v>
      </c>
      <c r="B77" s="6" t="s">
        <v>11</v>
      </c>
      <c r="C77" s="5" t="s">
        <v>12</v>
      </c>
      <c r="D77" s="6">
        <v>4046</v>
      </c>
      <c r="E77" s="5" t="s">
        <v>27</v>
      </c>
      <c r="F77" s="5" t="s">
        <v>28</v>
      </c>
      <c r="G77" s="7">
        <v>2800000</v>
      </c>
      <c r="H77" s="8">
        <f t="shared" si="0"/>
        <v>2800000</v>
      </c>
      <c r="I77" s="5" t="s">
        <v>13</v>
      </c>
      <c r="J77" s="9" t="s">
        <v>14</v>
      </c>
      <c r="K77" s="9" t="s">
        <v>15</v>
      </c>
    </row>
    <row r="78" spans="1:11" x14ac:dyDescent="0.25">
      <c r="A78" s="5">
        <v>800205977</v>
      </c>
      <c r="B78" s="6" t="s">
        <v>11</v>
      </c>
      <c r="C78" s="5" t="s">
        <v>12</v>
      </c>
      <c r="D78" s="6">
        <v>4047</v>
      </c>
      <c r="E78" s="5" t="s">
        <v>27</v>
      </c>
      <c r="F78" s="5" t="s">
        <v>28</v>
      </c>
      <c r="G78" s="7">
        <v>2765000</v>
      </c>
      <c r="H78" s="8">
        <f t="shared" si="0"/>
        <v>2765000</v>
      </c>
      <c r="I78" s="5" t="s">
        <v>13</v>
      </c>
      <c r="J78" s="9" t="s">
        <v>14</v>
      </c>
      <c r="K78" s="9" t="s">
        <v>15</v>
      </c>
    </row>
    <row r="79" spans="1:11" x14ac:dyDescent="0.25">
      <c r="A79" s="5">
        <v>800205977</v>
      </c>
      <c r="B79" s="6" t="s">
        <v>11</v>
      </c>
      <c r="C79" s="5" t="s">
        <v>12</v>
      </c>
      <c r="D79" s="6">
        <v>4048</v>
      </c>
      <c r="E79" s="5" t="s">
        <v>27</v>
      </c>
      <c r="F79" s="5" t="s">
        <v>28</v>
      </c>
      <c r="G79" s="7">
        <v>2800000</v>
      </c>
      <c r="H79" s="8">
        <f t="shared" si="0"/>
        <v>2800000</v>
      </c>
      <c r="I79" s="5" t="s">
        <v>13</v>
      </c>
      <c r="J79" s="9" t="s">
        <v>14</v>
      </c>
      <c r="K79" s="9" t="s">
        <v>15</v>
      </c>
    </row>
    <row r="80" spans="1:11" x14ac:dyDescent="0.25">
      <c r="A80" s="5">
        <v>800205977</v>
      </c>
      <c r="B80" s="6" t="s">
        <v>11</v>
      </c>
      <c r="C80" s="5" t="s">
        <v>12</v>
      </c>
      <c r="D80" s="6">
        <v>4049</v>
      </c>
      <c r="E80" s="5" t="s">
        <v>27</v>
      </c>
      <c r="F80" s="5" t="s">
        <v>28</v>
      </c>
      <c r="G80" s="7">
        <v>2660000</v>
      </c>
      <c r="H80" s="8">
        <f t="shared" si="0"/>
        <v>2660000</v>
      </c>
      <c r="I80" s="5" t="s">
        <v>13</v>
      </c>
      <c r="J80" s="9" t="s">
        <v>14</v>
      </c>
      <c r="K80" s="9" t="s">
        <v>15</v>
      </c>
    </row>
    <row r="81" spans="1:11" x14ac:dyDescent="0.25">
      <c r="A81" s="5">
        <v>800205977</v>
      </c>
      <c r="B81" s="6" t="s">
        <v>11</v>
      </c>
      <c r="C81" s="5" t="s">
        <v>12</v>
      </c>
      <c r="D81" s="6">
        <v>4050</v>
      </c>
      <c r="E81" s="5" t="s">
        <v>27</v>
      </c>
      <c r="F81" s="5" t="s">
        <v>28</v>
      </c>
      <c r="G81" s="7">
        <v>1680000</v>
      </c>
      <c r="H81" s="8">
        <f t="shared" si="0"/>
        <v>1680000</v>
      </c>
      <c r="I81" s="5" t="s">
        <v>13</v>
      </c>
      <c r="J81" s="9" t="s">
        <v>14</v>
      </c>
      <c r="K81" s="9" t="s">
        <v>15</v>
      </c>
    </row>
    <row r="82" spans="1:11" x14ac:dyDescent="0.25">
      <c r="A82" s="5">
        <v>800205977</v>
      </c>
      <c r="B82" s="6" t="s">
        <v>11</v>
      </c>
      <c r="C82" s="5" t="s">
        <v>12</v>
      </c>
      <c r="D82" s="6">
        <v>4051</v>
      </c>
      <c r="E82" s="5" t="s">
        <v>27</v>
      </c>
      <c r="F82" s="5" t="s">
        <v>28</v>
      </c>
      <c r="G82" s="7">
        <v>2800000</v>
      </c>
      <c r="H82" s="8">
        <f t="shared" si="0"/>
        <v>2800000</v>
      </c>
      <c r="I82" s="5" t="s">
        <v>13</v>
      </c>
      <c r="J82" s="9" t="s">
        <v>14</v>
      </c>
      <c r="K82" s="9" t="s">
        <v>15</v>
      </c>
    </row>
    <row r="83" spans="1:11" x14ac:dyDescent="0.25">
      <c r="A83" s="5">
        <v>800205977</v>
      </c>
      <c r="B83" s="6" t="s">
        <v>11</v>
      </c>
      <c r="C83" s="5" t="s">
        <v>12</v>
      </c>
      <c r="D83" s="6">
        <v>4052</v>
      </c>
      <c r="E83" s="5" t="s">
        <v>27</v>
      </c>
      <c r="F83" s="5" t="s">
        <v>28</v>
      </c>
      <c r="G83" s="7">
        <v>1680000</v>
      </c>
      <c r="H83" s="8">
        <f t="shared" si="0"/>
        <v>1680000</v>
      </c>
      <c r="I83" s="5" t="s">
        <v>13</v>
      </c>
      <c r="J83" s="9" t="s">
        <v>14</v>
      </c>
      <c r="K83" s="9" t="s">
        <v>15</v>
      </c>
    </row>
    <row r="84" spans="1:11" x14ac:dyDescent="0.25">
      <c r="A84" s="5">
        <v>800205977</v>
      </c>
      <c r="B84" s="6" t="s">
        <v>11</v>
      </c>
      <c r="C84" s="5" t="s">
        <v>12</v>
      </c>
      <c r="D84" s="6">
        <v>4053</v>
      </c>
      <c r="E84" s="5" t="s">
        <v>27</v>
      </c>
      <c r="F84" s="5" t="s">
        <v>28</v>
      </c>
      <c r="G84" s="7">
        <v>1995000</v>
      </c>
      <c r="H84" s="8">
        <f t="shared" si="0"/>
        <v>1995000</v>
      </c>
      <c r="I84" s="5" t="s">
        <v>13</v>
      </c>
      <c r="J84" s="9" t="s">
        <v>14</v>
      </c>
      <c r="K84" s="9" t="s">
        <v>15</v>
      </c>
    </row>
    <row r="85" spans="1:11" x14ac:dyDescent="0.25">
      <c r="A85" s="5">
        <v>800205977</v>
      </c>
      <c r="B85" s="6" t="s">
        <v>11</v>
      </c>
      <c r="C85" s="5" t="s">
        <v>12</v>
      </c>
      <c r="D85" s="6">
        <v>4054</v>
      </c>
      <c r="E85" s="5" t="s">
        <v>27</v>
      </c>
      <c r="F85" s="5" t="s">
        <v>28</v>
      </c>
      <c r="G85" s="7">
        <v>114000</v>
      </c>
      <c r="H85" s="8">
        <f t="shared" si="0"/>
        <v>114000</v>
      </c>
      <c r="I85" s="5" t="s">
        <v>13</v>
      </c>
      <c r="J85" s="9" t="s">
        <v>14</v>
      </c>
      <c r="K85" s="9" t="s">
        <v>15</v>
      </c>
    </row>
    <row r="86" spans="1:11" x14ac:dyDescent="0.25">
      <c r="A86" s="5">
        <v>800205977</v>
      </c>
      <c r="B86" s="6" t="s">
        <v>11</v>
      </c>
      <c r="C86" s="5" t="s">
        <v>12</v>
      </c>
      <c r="D86" s="6">
        <v>4055</v>
      </c>
      <c r="E86" s="5" t="s">
        <v>27</v>
      </c>
      <c r="F86" s="5" t="s">
        <v>28</v>
      </c>
      <c r="G86" s="7">
        <v>228000</v>
      </c>
      <c r="H86" s="8">
        <f t="shared" si="0"/>
        <v>228000</v>
      </c>
      <c r="I86" s="5" t="s">
        <v>13</v>
      </c>
      <c r="J86" s="9" t="s">
        <v>14</v>
      </c>
      <c r="K86" s="9" t="s">
        <v>15</v>
      </c>
    </row>
    <row r="87" spans="1:11" x14ac:dyDescent="0.25">
      <c r="A87" s="5">
        <v>800205977</v>
      </c>
      <c r="B87" s="6" t="s">
        <v>11</v>
      </c>
      <c r="C87" s="5" t="s">
        <v>12</v>
      </c>
      <c r="D87" s="6">
        <v>4056</v>
      </c>
      <c r="E87" s="5" t="s">
        <v>27</v>
      </c>
      <c r="F87" s="5" t="s">
        <v>28</v>
      </c>
      <c r="G87" s="7">
        <v>228000</v>
      </c>
      <c r="H87" s="8">
        <f t="shared" si="0"/>
        <v>228000</v>
      </c>
      <c r="I87" s="5" t="s">
        <v>13</v>
      </c>
      <c r="J87" s="9" t="s">
        <v>14</v>
      </c>
      <c r="K87" s="9" t="s">
        <v>15</v>
      </c>
    </row>
    <row r="88" spans="1:11" x14ac:dyDescent="0.25">
      <c r="A88" s="5">
        <v>800205977</v>
      </c>
      <c r="B88" s="6" t="s">
        <v>11</v>
      </c>
      <c r="C88" s="5" t="s">
        <v>12</v>
      </c>
      <c r="D88" s="6">
        <v>4057</v>
      </c>
      <c r="E88" s="5" t="s">
        <v>27</v>
      </c>
      <c r="F88" s="5" t="s">
        <v>28</v>
      </c>
      <c r="G88" s="7">
        <v>228000</v>
      </c>
      <c r="H88" s="8">
        <f t="shared" si="0"/>
        <v>228000</v>
      </c>
      <c r="I88" s="5" t="s">
        <v>13</v>
      </c>
      <c r="J88" s="9" t="s">
        <v>14</v>
      </c>
      <c r="K88" s="9" t="s">
        <v>15</v>
      </c>
    </row>
    <row r="89" spans="1:11" x14ac:dyDescent="0.25">
      <c r="A89" s="5">
        <v>800205977</v>
      </c>
      <c r="B89" s="6" t="s">
        <v>11</v>
      </c>
      <c r="C89" s="5" t="s">
        <v>12</v>
      </c>
      <c r="D89" s="6">
        <v>4058</v>
      </c>
      <c r="E89" s="5" t="s">
        <v>27</v>
      </c>
      <c r="F89" s="5" t="s">
        <v>28</v>
      </c>
      <c r="G89" s="7">
        <v>228000</v>
      </c>
      <c r="H89" s="8">
        <f t="shared" si="0"/>
        <v>228000</v>
      </c>
      <c r="I89" s="5" t="s">
        <v>13</v>
      </c>
      <c r="J89" s="9" t="s">
        <v>14</v>
      </c>
      <c r="K89" s="9" t="s">
        <v>15</v>
      </c>
    </row>
    <row r="90" spans="1:11" x14ac:dyDescent="0.25">
      <c r="A90" s="5"/>
      <c r="B90" s="6"/>
      <c r="C90" s="5"/>
      <c r="D90" s="6"/>
      <c r="E90" s="5"/>
      <c r="F90" s="5"/>
      <c r="G90" s="7"/>
      <c r="H90" s="8"/>
      <c r="I90" s="5"/>
      <c r="J90" s="9"/>
      <c r="K90" s="9"/>
    </row>
    <row r="91" spans="1:11" x14ac:dyDescent="0.25">
      <c r="H91" s="10">
        <f>SUM(H3:H90)</f>
        <v>210271000</v>
      </c>
    </row>
    <row r="97" spans="8:8" x14ac:dyDescent="0.25">
      <c r="H97" s="11"/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5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B4" sqref="B4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5" t="s">
        <v>288</v>
      </c>
      <c r="B3" t="s">
        <v>286</v>
      </c>
      <c r="C3" t="s">
        <v>287</v>
      </c>
    </row>
    <row r="4" spans="1:3" x14ac:dyDescent="0.35">
      <c r="A4" s="86" t="s">
        <v>64</v>
      </c>
      <c r="B4">
        <v>5</v>
      </c>
      <c r="C4">
        <v>12565000</v>
      </c>
    </row>
    <row r="5" spans="1:3" x14ac:dyDescent="0.35">
      <c r="A5" s="86" t="s">
        <v>73</v>
      </c>
      <c r="B5">
        <v>82</v>
      </c>
      <c r="C5">
        <v>197706000</v>
      </c>
    </row>
    <row r="6" spans="1:3" x14ac:dyDescent="0.35">
      <c r="A6" s="86" t="s">
        <v>289</v>
      </c>
      <c r="B6">
        <v>87</v>
      </c>
      <c r="C6">
        <v>210271000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" filterMode="1"/>
  <dimension ref="A1:AS89"/>
  <sheetViews>
    <sheetView tabSelected="1" topLeftCell="E1" workbookViewId="0">
      <selection activeCell="M95" sqref="M95"/>
    </sheetView>
  </sheetViews>
  <sheetFormatPr baseColWidth="10" defaultRowHeight="14.5" x14ac:dyDescent="0.35"/>
  <cols>
    <col min="10" max="10" width="14.26953125" customWidth="1"/>
  </cols>
  <sheetData>
    <row r="1" spans="1:45" s="20" customFormat="1" ht="10" x14ac:dyDescent="0.2">
      <c r="A1" s="15">
        <v>45688</v>
      </c>
      <c r="B1" s="16"/>
      <c r="C1" s="16"/>
      <c r="D1" s="16"/>
      <c r="E1" s="16"/>
      <c r="F1" s="16"/>
      <c r="G1" s="17"/>
      <c r="H1" s="17"/>
      <c r="I1" s="18">
        <v>210271000</v>
      </c>
      <c r="J1" s="18">
        <v>210271000</v>
      </c>
      <c r="K1" s="19">
        <v>0</v>
      </c>
      <c r="L1" s="16"/>
      <c r="M1" s="18">
        <v>197726000</v>
      </c>
      <c r="N1" s="16"/>
      <c r="O1" s="16"/>
      <c r="P1" s="16"/>
      <c r="Q1" s="16"/>
      <c r="R1" s="16"/>
      <c r="S1" s="16"/>
      <c r="T1" s="16"/>
      <c r="U1" s="16"/>
      <c r="V1" s="18">
        <v>2660000</v>
      </c>
      <c r="W1" s="16"/>
      <c r="X1" s="16"/>
      <c r="Y1" s="16"/>
      <c r="Z1" s="16"/>
      <c r="AA1" s="16"/>
      <c r="AB1" s="18">
        <v>0</v>
      </c>
      <c r="AC1" s="18">
        <v>12565000</v>
      </c>
      <c r="AD1" s="18">
        <v>0</v>
      </c>
      <c r="AE1" s="18">
        <v>0</v>
      </c>
      <c r="AF1" s="18">
        <v>0</v>
      </c>
      <c r="AG1" s="18">
        <v>0</v>
      </c>
      <c r="AH1" s="18">
        <v>197706000</v>
      </c>
      <c r="AI1" s="18">
        <v>0</v>
      </c>
      <c r="AJ1" s="18">
        <v>0</v>
      </c>
      <c r="AK1" s="18">
        <v>0</v>
      </c>
      <c r="AL1" s="16"/>
      <c r="AM1" s="16"/>
      <c r="AN1" s="16"/>
      <c r="AO1" s="16"/>
      <c r="AP1" s="18"/>
      <c r="AQ1" s="16"/>
      <c r="AR1" s="16"/>
      <c r="AS1" s="16"/>
    </row>
    <row r="2" spans="1:45" s="20" customFormat="1" ht="30" x14ac:dyDescent="0.2">
      <c r="A2" s="21" t="s">
        <v>6</v>
      </c>
      <c r="B2" s="21" t="s">
        <v>8</v>
      </c>
      <c r="C2" s="21" t="s">
        <v>0</v>
      </c>
      <c r="D2" s="21" t="s">
        <v>1</v>
      </c>
      <c r="E2" s="22" t="s">
        <v>29</v>
      </c>
      <c r="F2" s="22" t="s">
        <v>30</v>
      </c>
      <c r="G2" s="23" t="s">
        <v>2</v>
      </c>
      <c r="H2" s="23" t="s">
        <v>3</v>
      </c>
      <c r="I2" s="21" t="s">
        <v>4</v>
      </c>
      <c r="J2" s="21" t="s">
        <v>5</v>
      </c>
      <c r="K2" s="21" t="s">
        <v>7</v>
      </c>
      <c r="L2" s="24" t="s">
        <v>285</v>
      </c>
      <c r="M2" s="25" t="s">
        <v>31</v>
      </c>
      <c r="N2" s="24" t="s">
        <v>32</v>
      </c>
      <c r="O2" s="26" t="s">
        <v>33</v>
      </c>
      <c r="P2" s="26" t="s">
        <v>34</v>
      </c>
      <c r="Q2" s="26" t="s">
        <v>35</v>
      </c>
      <c r="R2" s="26" t="s">
        <v>36</v>
      </c>
      <c r="S2" s="26" t="s">
        <v>37</v>
      </c>
      <c r="T2" s="26" t="s">
        <v>38</v>
      </c>
      <c r="U2" s="26" t="s">
        <v>39</v>
      </c>
      <c r="V2" s="27" t="s">
        <v>43</v>
      </c>
      <c r="W2" s="27" t="s">
        <v>44</v>
      </c>
      <c r="X2" s="27" t="s">
        <v>45</v>
      </c>
      <c r="Y2" s="27" t="s">
        <v>46</v>
      </c>
      <c r="Z2" s="27" t="s">
        <v>47</v>
      </c>
      <c r="AA2" s="27" t="s">
        <v>48</v>
      </c>
      <c r="AB2" s="28" t="s">
        <v>49</v>
      </c>
      <c r="AC2" s="28" t="s">
        <v>50</v>
      </c>
      <c r="AD2" s="28" t="s">
        <v>51</v>
      </c>
      <c r="AE2" s="28" t="s">
        <v>41</v>
      </c>
      <c r="AF2" s="28" t="s">
        <v>52</v>
      </c>
      <c r="AG2" s="28" t="s">
        <v>40</v>
      </c>
      <c r="AH2" s="28" t="s">
        <v>53</v>
      </c>
      <c r="AI2" s="28" t="s">
        <v>54</v>
      </c>
      <c r="AJ2" s="28" t="s">
        <v>55</v>
      </c>
      <c r="AK2" s="29" t="s">
        <v>56</v>
      </c>
      <c r="AL2" s="29" t="s">
        <v>57</v>
      </c>
      <c r="AM2" s="29" t="s">
        <v>58</v>
      </c>
      <c r="AN2" s="29" t="s">
        <v>59</v>
      </c>
      <c r="AO2" s="29" t="s">
        <v>60</v>
      </c>
      <c r="AP2" s="29" t="s">
        <v>61</v>
      </c>
      <c r="AQ2" s="16"/>
      <c r="AR2" s="16"/>
      <c r="AS2" s="16"/>
    </row>
    <row r="3" spans="1:45" s="20" customFormat="1" ht="10" hidden="1" x14ac:dyDescent="0.35">
      <c r="A3" s="30">
        <v>800205977</v>
      </c>
      <c r="B3" s="30" t="s">
        <v>11</v>
      </c>
      <c r="C3" s="30" t="s">
        <v>12</v>
      </c>
      <c r="D3" s="30">
        <v>3972</v>
      </c>
      <c r="E3" s="30" t="s">
        <v>62</v>
      </c>
      <c r="F3" s="30" t="s">
        <v>63</v>
      </c>
      <c r="G3" s="31" t="s">
        <v>26</v>
      </c>
      <c r="H3" s="31" t="s">
        <v>25</v>
      </c>
      <c r="I3" s="32">
        <v>2660000</v>
      </c>
      <c r="J3" s="32">
        <v>2660000</v>
      </c>
      <c r="K3" s="33" t="s">
        <v>13</v>
      </c>
      <c r="L3" s="30" t="s">
        <v>64</v>
      </c>
      <c r="M3" s="34">
        <v>0</v>
      </c>
      <c r="N3" s="30"/>
      <c r="O3" s="30" t="s">
        <v>65</v>
      </c>
      <c r="P3" s="31">
        <v>45631</v>
      </c>
      <c r="Q3" s="31">
        <v>45632</v>
      </c>
      <c r="R3" s="31"/>
      <c r="S3" s="31">
        <v>45649</v>
      </c>
      <c r="T3" s="30">
        <v>39</v>
      </c>
      <c r="U3" s="30" t="s">
        <v>66</v>
      </c>
      <c r="V3" s="34">
        <v>2660000</v>
      </c>
      <c r="W3" s="30" t="s">
        <v>42</v>
      </c>
      <c r="X3" s="30" t="s">
        <v>67</v>
      </c>
      <c r="Y3" s="30" t="s">
        <v>68</v>
      </c>
      <c r="Z3" s="30" t="s">
        <v>69</v>
      </c>
      <c r="AA3" s="30" t="s">
        <v>70</v>
      </c>
      <c r="AB3" s="34">
        <v>0</v>
      </c>
      <c r="AC3" s="34">
        <v>2660000</v>
      </c>
      <c r="AD3" s="34">
        <v>0</v>
      </c>
      <c r="AE3" s="34">
        <v>0</v>
      </c>
      <c r="AF3" s="34">
        <v>0</v>
      </c>
      <c r="AG3" s="34">
        <v>0</v>
      </c>
      <c r="AH3" s="34">
        <v>0</v>
      </c>
      <c r="AI3" s="34">
        <v>0</v>
      </c>
      <c r="AJ3" s="34">
        <v>0</v>
      </c>
      <c r="AK3" s="34">
        <v>0</v>
      </c>
      <c r="AL3" s="34">
        <v>0</v>
      </c>
      <c r="AM3" s="30"/>
      <c r="AN3" s="31"/>
      <c r="AO3" s="30"/>
      <c r="AP3" s="34">
        <v>0</v>
      </c>
    </row>
    <row r="4" spans="1:45" s="20" customFormat="1" ht="10" hidden="1" customHeight="1" x14ac:dyDescent="0.35">
      <c r="A4" s="30">
        <v>800205977</v>
      </c>
      <c r="B4" s="30" t="s">
        <v>11</v>
      </c>
      <c r="C4" s="30" t="s">
        <v>12</v>
      </c>
      <c r="D4" s="30">
        <v>3977</v>
      </c>
      <c r="E4" s="30" t="s">
        <v>71</v>
      </c>
      <c r="F4" s="30" t="s">
        <v>72</v>
      </c>
      <c r="G4" s="31" t="s">
        <v>26</v>
      </c>
      <c r="H4" s="31" t="s">
        <v>25</v>
      </c>
      <c r="I4" s="32">
        <v>1660000</v>
      </c>
      <c r="J4" s="32">
        <v>1660000</v>
      </c>
      <c r="K4" s="33" t="s">
        <v>13</v>
      </c>
      <c r="L4" s="30" t="s">
        <v>73</v>
      </c>
      <c r="M4" s="34">
        <v>1680000</v>
      </c>
      <c r="N4" s="30">
        <v>1222554806</v>
      </c>
      <c r="O4" s="30" t="s">
        <v>74</v>
      </c>
      <c r="P4" s="31">
        <v>45632</v>
      </c>
      <c r="Q4" s="31">
        <v>45632</v>
      </c>
      <c r="R4" s="31">
        <v>45653</v>
      </c>
      <c r="S4" s="31"/>
      <c r="T4" s="30">
        <v>35</v>
      </c>
      <c r="U4" s="30" t="s">
        <v>66</v>
      </c>
      <c r="V4" s="34">
        <v>0</v>
      </c>
      <c r="W4" s="30"/>
      <c r="X4" s="30"/>
      <c r="Y4" s="30"/>
      <c r="Z4" s="30"/>
      <c r="AA4" s="30"/>
      <c r="AB4" s="34">
        <v>0</v>
      </c>
      <c r="AC4" s="34">
        <v>0</v>
      </c>
      <c r="AD4" s="34">
        <v>0</v>
      </c>
      <c r="AE4" s="34">
        <v>0</v>
      </c>
      <c r="AF4" s="34">
        <v>0</v>
      </c>
      <c r="AG4" s="34">
        <v>0</v>
      </c>
      <c r="AH4" s="34">
        <v>1660000</v>
      </c>
      <c r="AI4" s="34">
        <v>0</v>
      </c>
      <c r="AJ4" s="34">
        <v>0</v>
      </c>
      <c r="AK4" s="34">
        <v>0</v>
      </c>
      <c r="AL4" s="34">
        <v>0</v>
      </c>
      <c r="AM4" s="30"/>
      <c r="AN4" s="31"/>
      <c r="AO4" s="30"/>
      <c r="AP4" s="34">
        <v>0</v>
      </c>
    </row>
    <row r="5" spans="1:45" s="20" customFormat="1" ht="10" hidden="1" x14ac:dyDescent="0.35">
      <c r="A5" s="30">
        <v>800205977</v>
      </c>
      <c r="B5" s="30" t="s">
        <v>11</v>
      </c>
      <c r="C5" s="30" t="s">
        <v>12</v>
      </c>
      <c r="D5" s="30">
        <v>3969</v>
      </c>
      <c r="E5" s="30" t="s">
        <v>75</v>
      </c>
      <c r="F5" s="30" t="s">
        <v>76</v>
      </c>
      <c r="G5" s="31" t="s">
        <v>26</v>
      </c>
      <c r="H5" s="31" t="s">
        <v>25</v>
      </c>
      <c r="I5" s="32">
        <v>5600000</v>
      </c>
      <c r="J5" s="32">
        <v>5600000</v>
      </c>
      <c r="K5" s="33" t="s">
        <v>13</v>
      </c>
      <c r="L5" s="30" t="s">
        <v>73</v>
      </c>
      <c r="M5" s="34">
        <v>5600000</v>
      </c>
      <c r="N5" s="30">
        <v>1222554799</v>
      </c>
      <c r="O5" s="30" t="s">
        <v>74</v>
      </c>
      <c r="P5" s="31">
        <v>45631</v>
      </c>
      <c r="Q5" s="31">
        <v>45632</v>
      </c>
      <c r="R5" s="31">
        <v>45653</v>
      </c>
      <c r="S5" s="31"/>
      <c r="T5" s="30">
        <v>35</v>
      </c>
      <c r="U5" s="30" t="s">
        <v>66</v>
      </c>
      <c r="V5" s="34">
        <v>0</v>
      </c>
      <c r="W5" s="30"/>
      <c r="X5" s="30"/>
      <c r="Y5" s="30"/>
      <c r="Z5" s="30"/>
      <c r="AA5" s="30"/>
      <c r="AB5" s="34">
        <v>0</v>
      </c>
      <c r="AC5" s="34">
        <v>0</v>
      </c>
      <c r="AD5" s="34">
        <v>0</v>
      </c>
      <c r="AE5" s="34">
        <v>0</v>
      </c>
      <c r="AF5" s="34">
        <v>0</v>
      </c>
      <c r="AG5" s="34">
        <v>0</v>
      </c>
      <c r="AH5" s="34">
        <v>5600000</v>
      </c>
      <c r="AI5" s="34">
        <v>0</v>
      </c>
      <c r="AJ5" s="34">
        <v>0</v>
      </c>
      <c r="AK5" s="34">
        <v>0</v>
      </c>
      <c r="AL5" s="34">
        <v>0</v>
      </c>
      <c r="AM5" s="30"/>
      <c r="AN5" s="31"/>
      <c r="AO5" s="30"/>
      <c r="AP5" s="34">
        <v>0</v>
      </c>
    </row>
    <row r="6" spans="1:45" s="20" customFormat="1" ht="10" hidden="1" x14ac:dyDescent="0.35">
      <c r="A6" s="30">
        <v>800205977</v>
      </c>
      <c r="B6" s="30" t="s">
        <v>11</v>
      </c>
      <c r="C6" s="30" t="s">
        <v>12</v>
      </c>
      <c r="D6" s="30">
        <v>4033</v>
      </c>
      <c r="E6" s="30" t="s">
        <v>77</v>
      </c>
      <c r="F6" s="30" t="s">
        <v>78</v>
      </c>
      <c r="G6" s="31" t="s">
        <v>27</v>
      </c>
      <c r="H6" s="31" t="s">
        <v>28</v>
      </c>
      <c r="I6" s="32">
        <v>5285000</v>
      </c>
      <c r="J6" s="32">
        <v>5285000</v>
      </c>
      <c r="K6" s="33" t="s">
        <v>13</v>
      </c>
      <c r="L6" s="30" t="s">
        <v>73</v>
      </c>
      <c r="M6" s="34">
        <v>5285000</v>
      </c>
      <c r="N6" s="30">
        <v>1222562222</v>
      </c>
      <c r="O6" s="30" t="s">
        <v>74</v>
      </c>
      <c r="P6" s="31">
        <v>45671</v>
      </c>
      <c r="Q6" s="31">
        <v>45672</v>
      </c>
      <c r="R6" s="31">
        <v>45686</v>
      </c>
      <c r="S6" s="31"/>
      <c r="T6" s="30">
        <v>2</v>
      </c>
      <c r="U6" s="30" t="s">
        <v>79</v>
      </c>
      <c r="V6" s="34">
        <v>0</v>
      </c>
      <c r="W6" s="30"/>
      <c r="X6" s="30"/>
      <c r="Y6" s="30"/>
      <c r="Z6" s="30"/>
      <c r="AA6" s="30"/>
      <c r="AB6" s="34">
        <v>0</v>
      </c>
      <c r="AC6" s="34">
        <v>0</v>
      </c>
      <c r="AD6" s="34">
        <v>0</v>
      </c>
      <c r="AE6" s="34">
        <v>0</v>
      </c>
      <c r="AF6" s="34">
        <v>0</v>
      </c>
      <c r="AG6" s="34">
        <v>0</v>
      </c>
      <c r="AH6" s="34">
        <v>5285000</v>
      </c>
      <c r="AI6" s="34">
        <v>0</v>
      </c>
      <c r="AJ6" s="34">
        <v>0</v>
      </c>
      <c r="AK6" s="34">
        <v>0</v>
      </c>
      <c r="AL6" s="34">
        <v>0</v>
      </c>
      <c r="AM6" s="30"/>
      <c r="AN6" s="31"/>
      <c r="AO6" s="30"/>
      <c r="AP6" s="34">
        <v>0</v>
      </c>
    </row>
    <row r="7" spans="1:45" s="20" customFormat="1" ht="10" hidden="1" x14ac:dyDescent="0.35">
      <c r="A7" s="30">
        <v>800205977</v>
      </c>
      <c r="B7" s="30" t="s">
        <v>11</v>
      </c>
      <c r="C7" s="30" t="s">
        <v>12</v>
      </c>
      <c r="D7" s="30">
        <v>3852</v>
      </c>
      <c r="E7" s="30" t="s">
        <v>80</v>
      </c>
      <c r="F7" s="30" t="s">
        <v>81</v>
      </c>
      <c r="G7" s="31" t="s">
        <v>17</v>
      </c>
      <c r="H7" s="31" t="s">
        <v>18</v>
      </c>
      <c r="I7" s="32">
        <v>5250000</v>
      </c>
      <c r="J7" s="32">
        <v>5250000</v>
      </c>
      <c r="K7" s="33" t="s">
        <v>13</v>
      </c>
      <c r="L7" s="30" t="s">
        <v>73</v>
      </c>
      <c r="M7" s="34">
        <v>5250000</v>
      </c>
      <c r="N7" s="30">
        <v>1222538588</v>
      </c>
      <c r="O7" s="30" t="s">
        <v>74</v>
      </c>
      <c r="P7" s="31">
        <v>45604</v>
      </c>
      <c r="Q7" s="31">
        <v>45609</v>
      </c>
      <c r="R7" s="31">
        <v>45618</v>
      </c>
      <c r="S7" s="31"/>
      <c r="T7" s="30">
        <v>70</v>
      </c>
      <c r="U7" s="30" t="s">
        <v>82</v>
      </c>
      <c r="V7" s="34">
        <v>0</v>
      </c>
      <c r="W7" s="30"/>
      <c r="X7" s="30"/>
      <c r="Y7" s="30"/>
      <c r="Z7" s="30"/>
      <c r="AA7" s="30"/>
      <c r="AB7" s="34">
        <v>0</v>
      </c>
      <c r="AC7" s="34">
        <v>0</v>
      </c>
      <c r="AD7" s="34">
        <v>0</v>
      </c>
      <c r="AE7" s="34">
        <v>0</v>
      </c>
      <c r="AF7" s="34">
        <v>0</v>
      </c>
      <c r="AG7" s="34">
        <v>0</v>
      </c>
      <c r="AH7" s="34">
        <v>5250000</v>
      </c>
      <c r="AI7" s="34">
        <v>0</v>
      </c>
      <c r="AJ7" s="34">
        <v>0</v>
      </c>
      <c r="AK7" s="34">
        <v>0</v>
      </c>
      <c r="AL7" s="34">
        <v>0</v>
      </c>
      <c r="AM7" s="30"/>
      <c r="AN7" s="31"/>
      <c r="AO7" s="30"/>
      <c r="AP7" s="34">
        <v>0</v>
      </c>
    </row>
    <row r="8" spans="1:45" s="20" customFormat="1" ht="10" hidden="1" x14ac:dyDescent="0.35">
      <c r="A8" s="30">
        <v>800205977</v>
      </c>
      <c r="B8" s="30" t="s">
        <v>11</v>
      </c>
      <c r="C8" s="30" t="s">
        <v>12</v>
      </c>
      <c r="D8" s="30">
        <v>3952</v>
      </c>
      <c r="E8" s="30" t="s">
        <v>83</v>
      </c>
      <c r="F8" s="30" t="s">
        <v>84</v>
      </c>
      <c r="G8" s="31" t="s">
        <v>23</v>
      </c>
      <c r="H8" s="31" t="s">
        <v>24</v>
      </c>
      <c r="I8" s="32">
        <v>5250000</v>
      </c>
      <c r="J8" s="32">
        <v>5250000</v>
      </c>
      <c r="K8" s="33" t="s">
        <v>13</v>
      </c>
      <c r="L8" s="30" t="s">
        <v>73</v>
      </c>
      <c r="M8" s="34">
        <v>5250000</v>
      </c>
      <c r="N8" s="30">
        <v>1222554782</v>
      </c>
      <c r="O8" s="30" t="s">
        <v>74</v>
      </c>
      <c r="P8" s="31">
        <v>45629</v>
      </c>
      <c r="Q8" s="31">
        <v>45630</v>
      </c>
      <c r="R8" s="31">
        <v>45653</v>
      </c>
      <c r="S8" s="31"/>
      <c r="T8" s="30">
        <v>35</v>
      </c>
      <c r="U8" s="30" t="s">
        <v>66</v>
      </c>
      <c r="V8" s="34">
        <v>0</v>
      </c>
      <c r="W8" s="30"/>
      <c r="X8" s="30"/>
      <c r="Y8" s="30"/>
      <c r="Z8" s="30"/>
      <c r="AA8" s="30"/>
      <c r="AB8" s="34">
        <v>0</v>
      </c>
      <c r="AC8" s="34">
        <v>0</v>
      </c>
      <c r="AD8" s="34">
        <v>0</v>
      </c>
      <c r="AE8" s="34">
        <v>0</v>
      </c>
      <c r="AF8" s="34">
        <v>0</v>
      </c>
      <c r="AG8" s="34">
        <v>0</v>
      </c>
      <c r="AH8" s="34">
        <v>5250000</v>
      </c>
      <c r="AI8" s="34">
        <v>0</v>
      </c>
      <c r="AJ8" s="34">
        <v>0</v>
      </c>
      <c r="AK8" s="34">
        <v>0</v>
      </c>
      <c r="AL8" s="34">
        <v>0</v>
      </c>
      <c r="AM8" s="30"/>
      <c r="AN8" s="31"/>
      <c r="AO8" s="30"/>
      <c r="AP8" s="34">
        <v>0</v>
      </c>
    </row>
    <row r="9" spans="1:45" s="20" customFormat="1" ht="10" hidden="1" x14ac:dyDescent="0.35">
      <c r="A9" s="30">
        <v>800205977</v>
      </c>
      <c r="B9" s="30" t="s">
        <v>11</v>
      </c>
      <c r="C9" s="30" t="s">
        <v>12</v>
      </c>
      <c r="D9" s="30">
        <v>4036</v>
      </c>
      <c r="E9" s="30" t="s">
        <v>85</v>
      </c>
      <c r="F9" s="30" t="s">
        <v>86</v>
      </c>
      <c r="G9" s="31" t="s">
        <v>27</v>
      </c>
      <c r="H9" s="31" t="s">
        <v>28</v>
      </c>
      <c r="I9" s="32">
        <v>5250000</v>
      </c>
      <c r="J9" s="32">
        <v>5250000</v>
      </c>
      <c r="K9" s="33" t="s">
        <v>13</v>
      </c>
      <c r="L9" s="30" t="s">
        <v>73</v>
      </c>
      <c r="M9" s="34">
        <v>5250000</v>
      </c>
      <c r="N9" s="30">
        <v>1222562316</v>
      </c>
      <c r="O9" s="30" t="s">
        <v>74</v>
      </c>
      <c r="P9" s="31">
        <v>45671</v>
      </c>
      <c r="Q9" s="31">
        <v>45672</v>
      </c>
      <c r="R9" s="31">
        <v>45687</v>
      </c>
      <c r="S9" s="31"/>
      <c r="T9" s="30">
        <v>1</v>
      </c>
      <c r="U9" s="30" t="s">
        <v>79</v>
      </c>
      <c r="V9" s="34">
        <v>0</v>
      </c>
      <c r="W9" s="30"/>
      <c r="X9" s="30"/>
      <c r="Y9" s="30"/>
      <c r="Z9" s="30"/>
      <c r="AA9" s="30"/>
      <c r="AB9" s="34">
        <v>0</v>
      </c>
      <c r="AC9" s="34">
        <v>0</v>
      </c>
      <c r="AD9" s="34">
        <v>0</v>
      </c>
      <c r="AE9" s="34">
        <v>0</v>
      </c>
      <c r="AF9" s="34">
        <v>0</v>
      </c>
      <c r="AG9" s="34">
        <v>0</v>
      </c>
      <c r="AH9" s="34">
        <v>5250000</v>
      </c>
      <c r="AI9" s="34">
        <v>0</v>
      </c>
      <c r="AJ9" s="34">
        <v>0</v>
      </c>
      <c r="AK9" s="34">
        <v>0</v>
      </c>
      <c r="AL9" s="34">
        <v>0</v>
      </c>
      <c r="AM9" s="30"/>
      <c r="AN9" s="31"/>
      <c r="AO9" s="30"/>
      <c r="AP9" s="34">
        <v>0</v>
      </c>
    </row>
    <row r="10" spans="1:45" s="20" customFormat="1" ht="10" hidden="1" x14ac:dyDescent="0.35">
      <c r="A10" s="30">
        <v>800205977</v>
      </c>
      <c r="B10" s="30" t="s">
        <v>11</v>
      </c>
      <c r="C10" s="30" t="s">
        <v>12</v>
      </c>
      <c r="D10" s="30">
        <v>3968</v>
      </c>
      <c r="E10" s="30" t="s">
        <v>87</v>
      </c>
      <c r="F10" s="30" t="s">
        <v>88</v>
      </c>
      <c r="G10" s="31" t="s">
        <v>26</v>
      </c>
      <c r="H10" s="31" t="s">
        <v>25</v>
      </c>
      <c r="I10" s="32">
        <v>5215000</v>
      </c>
      <c r="J10" s="32">
        <v>5215000</v>
      </c>
      <c r="K10" s="33" t="s">
        <v>13</v>
      </c>
      <c r="L10" s="30" t="s">
        <v>73</v>
      </c>
      <c r="M10" s="34">
        <v>5215000</v>
      </c>
      <c r="N10" s="30">
        <v>1222554798</v>
      </c>
      <c r="O10" s="30" t="s">
        <v>74</v>
      </c>
      <c r="P10" s="31">
        <v>45631</v>
      </c>
      <c r="Q10" s="31">
        <v>45632</v>
      </c>
      <c r="R10" s="31">
        <v>45653</v>
      </c>
      <c r="S10" s="31"/>
      <c r="T10" s="30">
        <v>35</v>
      </c>
      <c r="U10" s="30" t="s">
        <v>66</v>
      </c>
      <c r="V10" s="34">
        <v>0</v>
      </c>
      <c r="W10" s="30"/>
      <c r="X10" s="30"/>
      <c r="Y10" s="30"/>
      <c r="Z10" s="30"/>
      <c r="AA10" s="30"/>
      <c r="AB10" s="34">
        <v>0</v>
      </c>
      <c r="AC10" s="34">
        <v>0</v>
      </c>
      <c r="AD10" s="34">
        <v>0</v>
      </c>
      <c r="AE10" s="34">
        <v>0</v>
      </c>
      <c r="AF10" s="34">
        <v>0</v>
      </c>
      <c r="AG10" s="34">
        <v>0</v>
      </c>
      <c r="AH10" s="34">
        <v>5215000</v>
      </c>
      <c r="AI10" s="34">
        <v>0</v>
      </c>
      <c r="AJ10" s="34">
        <v>0</v>
      </c>
      <c r="AK10" s="34">
        <v>0</v>
      </c>
      <c r="AL10" s="34">
        <v>0</v>
      </c>
      <c r="AM10" s="30"/>
      <c r="AN10" s="31"/>
      <c r="AO10" s="30"/>
      <c r="AP10" s="34">
        <v>0</v>
      </c>
    </row>
    <row r="11" spans="1:45" s="20" customFormat="1" ht="10" hidden="1" customHeight="1" x14ac:dyDescent="0.35">
      <c r="A11" s="30">
        <v>800205977</v>
      </c>
      <c r="B11" s="30" t="s">
        <v>11</v>
      </c>
      <c r="C11" s="30" t="s">
        <v>12</v>
      </c>
      <c r="D11" s="30">
        <v>3856</v>
      </c>
      <c r="E11" s="30" t="s">
        <v>89</v>
      </c>
      <c r="F11" s="30" t="s">
        <v>90</v>
      </c>
      <c r="G11" s="31" t="s">
        <v>17</v>
      </c>
      <c r="H11" s="31" t="s">
        <v>18</v>
      </c>
      <c r="I11" s="32">
        <v>5180000</v>
      </c>
      <c r="J11" s="32">
        <v>5180000</v>
      </c>
      <c r="K11" s="33" t="s">
        <v>13</v>
      </c>
      <c r="L11" s="30" t="s">
        <v>73</v>
      </c>
      <c r="M11" s="34">
        <v>5180000</v>
      </c>
      <c r="N11" s="30">
        <v>1222538591</v>
      </c>
      <c r="O11" s="30" t="s">
        <v>74</v>
      </c>
      <c r="P11" s="31">
        <v>45604</v>
      </c>
      <c r="Q11" s="31">
        <v>45609</v>
      </c>
      <c r="R11" s="31">
        <v>45618</v>
      </c>
      <c r="S11" s="31"/>
      <c r="T11" s="30">
        <v>70</v>
      </c>
      <c r="U11" s="30" t="s">
        <v>82</v>
      </c>
      <c r="V11" s="34">
        <v>0</v>
      </c>
      <c r="W11" s="30"/>
      <c r="X11" s="30"/>
      <c r="Y11" s="30"/>
      <c r="Z11" s="30"/>
      <c r="AA11" s="30"/>
      <c r="AB11" s="34">
        <v>0</v>
      </c>
      <c r="AC11" s="34">
        <v>0</v>
      </c>
      <c r="AD11" s="34">
        <v>0</v>
      </c>
      <c r="AE11" s="34">
        <v>0</v>
      </c>
      <c r="AF11" s="34">
        <v>0</v>
      </c>
      <c r="AG11" s="34">
        <v>0</v>
      </c>
      <c r="AH11" s="34">
        <v>5180000</v>
      </c>
      <c r="AI11" s="34">
        <v>0</v>
      </c>
      <c r="AJ11" s="34">
        <v>0</v>
      </c>
      <c r="AK11" s="34">
        <v>0</v>
      </c>
      <c r="AL11" s="34">
        <v>0</v>
      </c>
      <c r="AM11" s="30"/>
      <c r="AN11" s="31"/>
      <c r="AO11" s="30"/>
      <c r="AP11" s="34">
        <v>0</v>
      </c>
    </row>
    <row r="12" spans="1:45" s="20" customFormat="1" ht="10" hidden="1" x14ac:dyDescent="0.35">
      <c r="A12" s="30">
        <v>800205977</v>
      </c>
      <c r="B12" s="30" t="s">
        <v>11</v>
      </c>
      <c r="C12" s="30" t="s">
        <v>12</v>
      </c>
      <c r="D12" s="30">
        <v>3868</v>
      </c>
      <c r="E12" s="30" t="s">
        <v>91</v>
      </c>
      <c r="F12" s="30" t="s">
        <v>92</v>
      </c>
      <c r="G12" s="31" t="s">
        <v>19</v>
      </c>
      <c r="H12" s="31" t="s">
        <v>18</v>
      </c>
      <c r="I12" s="32">
        <v>4200000</v>
      </c>
      <c r="J12" s="32">
        <v>4200000</v>
      </c>
      <c r="K12" s="33" t="s">
        <v>13</v>
      </c>
      <c r="L12" s="30" t="s">
        <v>73</v>
      </c>
      <c r="M12" s="34">
        <v>4200000</v>
      </c>
      <c r="N12" s="30">
        <v>1222538606</v>
      </c>
      <c r="O12" s="30" t="s">
        <v>74</v>
      </c>
      <c r="P12" s="31">
        <v>45609</v>
      </c>
      <c r="Q12" s="31">
        <v>45611</v>
      </c>
      <c r="R12" s="31">
        <v>45618</v>
      </c>
      <c r="S12" s="31"/>
      <c r="T12" s="30">
        <v>70</v>
      </c>
      <c r="U12" s="30" t="s">
        <v>82</v>
      </c>
      <c r="V12" s="34">
        <v>0</v>
      </c>
      <c r="W12" s="30"/>
      <c r="X12" s="30"/>
      <c r="Y12" s="30"/>
      <c r="Z12" s="30"/>
      <c r="AA12" s="30"/>
      <c r="AB12" s="34">
        <v>0</v>
      </c>
      <c r="AC12" s="34">
        <v>0</v>
      </c>
      <c r="AD12" s="34">
        <v>0</v>
      </c>
      <c r="AE12" s="34">
        <v>0</v>
      </c>
      <c r="AF12" s="34">
        <v>0</v>
      </c>
      <c r="AG12" s="34">
        <v>0</v>
      </c>
      <c r="AH12" s="34">
        <v>4200000</v>
      </c>
      <c r="AI12" s="34">
        <v>0</v>
      </c>
      <c r="AJ12" s="34">
        <v>0</v>
      </c>
      <c r="AK12" s="34">
        <v>0</v>
      </c>
      <c r="AL12" s="34">
        <v>0</v>
      </c>
      <c r="AM12" s="30"/>
      <c r="AN12" s="31"/>
      <c r="AO12" s="30"/>
      <c r="AP12" s="34">
        <v>0</v>
      </c>
    </row>
    <row r="13" spans="1:45" s="20" customFormat="1" ht="10" hidden="1" x14ac:dyDescent="0.35">
      <c r="A13" s="30">
        <v>800205977</v>
      </c>
      <c r="B13" s="30" t="s">
        <v>11</v>
      </c>
      <c r="C13" s="30" t="s">
        <v>12</v>
      </c>
      <c r="D13" s="30">
        <v>3957</v>
      </c>
      <c r="E13" s="30" t="s">
        <v>93</v>
      </c>
      <c r="F13" s="30" t="s">
        <v>94</v>
      </c>
      <c r="G13" s="31" t="s">
        <v>23</v>
      </c>
      <c r="H13" s="31" t="s">
        <v>24</v>
      </c>
      <c r="I13" s="32">
        <v>4200000</v>
      </c>
      <c r="J13" s="32">
        <v>4200000</v>
      </c>
      <c r="K13" s="33" t="s">
        <v>13</v>
      </c>
      <c r="L13" s="30" t="s">
        <v>73</v>
      </c>
      <c r="M13" s="34">
        <v>4200000</v>
      </c>
      <c r="N13" s="30">
        <v>1222554787</v>
      </c>
      <c r="O13" s="30" t="s">
        <v>74</v>
      </c>
      <c r="P13" s="31">
        <v>45629</v>
      </c>
      <c r="Q13" s="31">
        <v>45630</v>
      </c>
      <c r="R13" s="31">
        <v>45653</v>
      </c>
      <c r="S13" s="31"/>
      <c r="T13" s="30">
        <v>35</v>
      </c>
      <c r="U13" s="30" t="s">
        <v>66</v>
      </c>
      <c r="V13" s="34">
        <v>0</v>
      </c>
      <c r="W13" s="30"/>
      <c r="X13" s="30"/>
      <c r="Y13" s="30"/>
      <c r="Z13" s="30"/>
      <c r="AA13" s="30"/>
      <c r="AB13" s="34">
        <v>0</v>
      </c>
      <c r="AC13" s="34">
        <v>0</v>
      </c>
      <c r="AD13" s="34">
        <v>0</v>
      </c>
      <c r="AE13" s="34">
        <v>0</v>
      </c>
      <c r="AF13" s="34">
        <v>0</v>
      </c>
      <c r="AG13" s="34">
        <v>0</v>
      </c>
      <c r="AH13" s="34">
        <v>4200000</v>
      </c>
      <c r="AI13" s="34">
        <v>0</v>
      </c>
      <c r="AJ13" s="34">
        <v>0</v>
      </c>
      <c r="AK13" s="34">
        <v>0</v>
      </c>
      <c r="AL13" s="34">
        <v>0</v>
      </c>
      <c r="AM13" s="30"/>
      <c r="AN13" s="31"/>
      <c r="AO13" s="30"/>
      <c r="AP13" s="34">
        <v>0</v>
      </c>
    </row>
    <row r="14" spans="1:45" s="20" customFormat="1" ht="10" hidden="1" x14ac:dyDescent="0.35">
      <c r="A14" s="30">
        <v>800205977</v>
      </c>
      <c r="B14" s="30" t="s">
        <v>11</v>
      </c>
      <c r="C14" s="30" t="s">
        <v>12</v>
      </c>
      <c r="D14" s="30">
        <v>4031</v>
      </c>
      <c r="E14" s="30" t="s">
        <v>95</v>
      </c>
      <c r="F14" s="30" t="s">
        <v>96</v>
      </c>
      <c r="G14" s="31" t="s">
        <v>27</v>
      </c>
      <c r="H14" s="31" t="s">
        <v>28</v>
      </c>
      <c r="I14" s="32">
        <v>4200000</v>
      </c>
      <c r="J14" s="32">
        <v>4200000</v>
      </c>
      <c r="K14" s="33" t="s">
        <v>13</v>
      </c>
      <c r="L14" s="30" t="s">
        <v>73</v>
      </c>
      <c r="M14" s="34">
        <v>4200000</v>
      </c>
      <c r="N14" s="30">
        <v>1222562308</v>
      </c>
      <c r="O14" s="30" t="s">
        <v>74</v>
      </c>
      <c r="P14" s="31">
        <v>45671</v>
      </c>
      <c r="Q14" s="31">
        <v>45672</v>
      </c>
      <c r="R14" s="31">
        <v>45687</v>
      </c>
      <c r="S14" s="31"/>
      <c r="T14" s="30">
        <v>1</v>
      </c>
      <c r="U14" s="30" t="s">
        <v>79</v>
      </c>
      <c r="V14" s="34">
        <v>0</v>
      </c>
      <c r="W14" s="30"/>
      <c r="X14" s="30"/>
      <c r="Y14" s="30"/>
      <c r="Z14" s="30"/>
      <c r="AA14" s="30"/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4200000</v>
      </c>
      <c r="AI14" s="34">
        <v>0</v>
      </c>
      <c r="AJ14" s="34">
        <v>0</v>
      </c>
      <c r="AK14" s="34">
        <v>0</v>
      </c>
      <c r="AL14" s="34">
        <v>0</v>
      </c>
      <c r="AM14" s="30"/>
      <c r="AN14" s="31"/>
      <c r="AO14" s="30"/>
      <c r="AP14" s="34">
        <v>0</v>
      </c>
    </row>
    <row r="15" spans="1:45" s="20" customFormat="1" ht="10" hidden="1" x14ac:dyDescent="0.35">
      <c r="A15" s="30">
        <v>800205977</v>
      </c>
      <c r="B15" s="30" t="s">
        <v>11</v>
      </c>
      <c r="C15" s="30" t="s">
        <v>12</v>
      </c>
      <c r="D15" s="30">
        <v>3971</v>
      </c>
      <c r="E15" s="30" t="s">
        <v>97</v>
      </c>
      <c r="F15" s="30" t="s">
        <v>98</v>
      </c>
      <c r="G15" s="31" t="s">
        <v>26</v>
      </c>
      <c r="H15" s="31" t="s">
        <v>25</v>
      </c>
      <c r="I15" s="32">
        <v>3500000</v>
      </c>
      <c r="J15" s="32">
        <v>3500000</v>
      </c>
      <c r="K15" s="33" t="s">
        <v>13</v>
      </c>
      <c r="L15" s="30" t="s">
        <v>73</v>
      </c>
      <c r="M15" s="34">
        <v>3500000</v>
      </c>
      <c r="N15" s="30">
        <v>1222554802</v>
      </c>
      <c r="O15" s="30" t="s">
        <v>74</v>
      </c>
      <c r="P15" s="31">
        <v>45631</v>
      </c>
      <c r="Q15" s="31">
        <v>45632</v>
      </c>
      <c r="R15" s="31">
        <v>45653</v>
      </c>
      <c r="S15" s="31"/>
      <c r="T15" s="30">
        <v>35</v>
      </c>
      <c r="U15" s="30" t="s">
        <v>66</v>
      </c>
      <c r="V15" s="34">
        <v>0</v>
      </c>
      <c r="W15" s="30"/>
      <c r="X15" s="30"/>
      <c r="Y15" s="30"/>
      <c r="Z15" s="30"/>
      <c r="AA15" s="30"/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3500000</v>
      </c>
      <c r="AI15" s="34">
        <v>0</v>
      </c>
      <c r="AJ15" s="34">
        <v>0</v>
      </c>
      <c r="AK15" s="34">
        <v>0</v>
      </c>
      <c r="AL15" s="34">
        <v>0</v>
      </c>
      <c r="AM15" s="30"/>
      <c r="AN15" s="31"/>
      <c r="AO15" s="30"/>
      <c r="AP15" s="34">
        <v>0</v>
      </c>
    </row>
    <row r="16" spans="1:45" s="20" customFormat="1" ht="10" hidden="1" customHeight="1" x14ac:dyDescent="0.35">
      <c r="A16" s="30">
        <v>800205977</v>
      </c>
      <c r="B16" s="30" t="s">
        <v>11</v>
      </c>
      <c r="C16" s="30" t="s">
        <v>12</v>
      </c>
      <c r="D16" s="30">
        <v>4039</v>
      </c>
      <c r="E16" s="30" t="s">
        <v>99</v>
      </c>
      <c r="F16" s="30" t="s">
        <v>100</v>
      </c>
      <c r="G16" s="31" t="s">
        <v>27</v>
      </c>
      <c r="H16" s="31" t="s">
        <v>28</v>
      </c>
      <c r="I16" s="32">
        <v>2905000</v>
      </c>
      <c r="J16" s="32">
        <v>2905000</v>
      </c>
      <c r="K16" s="33" t="s">
        <v>13</v>
      </c>
      <c r="L16" s="30" t="s">
        <v>73</v>
      </c>
      <c r="M16" s="34">
        <v>2905000</v>
      </c>
      <c r="N16" s="30">
        <v>1222562223</v>
      </c>
      <c r="O16" s="30" t="s">
        <v>74</v>
      </c>
      <c r="P16" s="31">
        <v>45671</v>
      </c>
      <c r="Q16" s="31">
        <v>45672</v>
      </c>
      <c r="R16" s="31">
        <v>45686</v>
      </c>
      <c r="S16" s="31"/>
      <c r="T16" s="30">
        <v>2</v>
      </c>
      <c r="U16" s="30" t="s">
        <v>79</v>
      </c>
      <c r="V16" s="34">
        <v>0</v>
      </c>
      <c r="W16" s="30"/>
      <c r="X16" s="30"/>
      <c r="Y16" s="30"/>
      <c r="Z16" s="30"/>
      <c r="AA16" s="30"/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2905000</v>
      </c>
      <c r="AI16" s="34">
        <v>0</v>
      </c>
      <c r="AJ16" s="34">
        <v>0</v>
      </c>
      <c r="AK16" s="34">
        <v>0</v>
      </c>
      <c r="AL16" s="34">
        <v>0</v>
      </c>
      <c r="AM16" s="30"/>
      <c r="AN16" s="31"/>
      <c r="AO16" s="30"/>
      <c r="AP16" s="34">
        <v>0</v>
      </c>
    </row>
    <row r="17" spans="1:42" s="20" customFormat="1" ht="10" customHeight="1" x14ac:dyDescent="0.35">
      <c r="A17" s="30">
        <v>800205977</v>
      </c>
      <c r="B17" s="30" t="s">
        <v>11</v>
      </c>
      <c r="C17" s="30" t="s">
        <v>12</v>
      </c>
      <c r="D17" s="30">
        <v>3391</v>
      </c>
      <c r="E17" s="30" t="s">
        <v>101</v>
      </c>
      <c r="F17" s="30" t="s">
        <v>102</v>
      </c>
      <c r="G17" s="31" t="s">
        <v>21</v>
      </c>
      <c r="H17" s="31" t="s">
        <v>22</v>
      </c>
      <c r="I17" s="32">
        <v>2800000</v>
      </c>
      <c r="J17" s="32">
        <v>2800000</v>
      </c>
      <c r="K17" s="33" t="s">
        <v>13</v>
      </c>
      <c r="L17" s="30" t="s">
        <v>73</v>
      </c>
      <c r="M17" s="34">
        <v>2800000</v>
      </c>
      <c r="N17" s="30">
        <v>1222554757</v>
      </c>
      <c r="O17" s="30" t="s">
        <v>74</v>
      </c>
      <c r="P17" s="31">
        <v>45449</v>
      </c>
      <c r="Q17" s="31">
        <v>45628</v>
      </c>
      <c r="R17" s="31">
        <v>45653</v>
      </c>
      <c r="S17" s="31"/>
      <c r="T17" s="30">
        <v>35</v>
      </c>
      <c r="U17" s="30" t="s">
        <v>66</v>
      </c>
      <c r="V17" s="34">
        <v>0</v>
      </c>
      <c r="W17" s="30"/>
      <c r="X17" s="30"/>
      <c r="Y17" s="30"/>
      <c r="Z17" s="30"/>
      <c r="AA17" s="30"/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2800000</v>
      </c>
      <c r="AI17" s="34">
        <v>0</v>
      </c>
      <c r="AJ17" s="34">
        <v>0</v>
      </c>
      <c r="AK17" s="34">
        <v>0</v>
      </c>
      <c r="AL17" s="34">
        <v>0</v>
      </c>
      <c r="AM17" s="30"/>
      <c r="AN17" s="31"/>
      <c r="AO17" s="30"/>
      <c r="AP17" s="34">
        <v>0</v>
      </c>
    </row>
    <row r="18" spans="1:42" s="20" customFormat="1" ht="10" hidden="1" customHeight="1" x14ac:dyDescent="0.35">
      <c r="A18" s="30">
        <v>800205977</v>
      </c>
      <c r="B18" s="30" t="s">
        <v>11</v>
      </c>
      <c r="C18" s="30" t="s">
        <v>12</v>
      </c>
      <c r="D18" s="30">
        <v>3853</v>
      </c>
      <c r="E18" s="30" t="s">
        <v>103</v>
      </c>
      <c r="F18" s="30" t="s">
        <v>104</v>
      </c>
      <c r="G18" s="31" t="s">
        <v>17</v>
      </c>
      <c r="H18" s="31" t="s">
        <v>18</v>
      </c>
      <c r="I18" s="32">
        <v>2800000</v>
      </c>
      <c r="J18" s="32">
        <v>2800000</v>
      </c>
      <c r="K18" s="33" t="s">
        <v>13</v>
      </c>
      <c r="L18" s="30" t="s">
        <v>73</v>
      </c>
      <c r="M18" s="34">
        <v>2800000</v>
      </c>
      <c r="N18" s="30">
        <v>1222538589</v>
      </c>
      <c r="O18" s="30" t="s">
        <v>74</v>
      </c>
      <c r="P18" s="31">
        <v>45604</v>
      </c>
      <c r="Q18" s="31">
        <v>45609</v>
      </c>
      <c r="R18" s="31">
        <v>45618</v>
      </c>
      <c r="S18" s="31"/>
      <c r="T18" s="30">
        <v>70</v>
      </c>
      <c r="U18" s="30" t="s">
        <v>82</v>
      </c>
      <c r="V18" s="34">
        <v>0</v>
      </c>
      <c r="W18" s="30"/>
      <c r="X18" s="30"/>
      <c r="Y18" s="30"/>
      <c r="Z18" s="30"/>
      <c r="AA18" s="30"/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2800000</v>
      </c>
      <c r="AI18" s="34">
        <v>0</v>
      </c>
      <c r="AJ18" s="34">
        <v>0</v>
      </c>
      <c r="AK18" s="34">
        <v>0</v>
      </c>
      <c r="AL18" s="34">
        <v>0</v>
      </c>
      <c r="AM18" s="30"/>
      <c r="AN18" s="31"/>
      <c r="AO18" s="30"/>
      <c r="AP18" s="34">
        <v>0</v>
      </c>
    </row>
    <row r="19" spans="1:42" s="20" customFormat="1" ht="10" hidden="1" customHeight="1" x14ac:dyDescent="0.35">
      <c r="A19" s="30">
        <v>800205977</v>
      </c>
      <c r="B19" s="30" t="s">
        <v>11</v>
      </c>
      <c r="C19" s="30" t="s">
        <v>12</v>
      </c>
      <c r="D19" s="30">
        <v>3855</v>
      </c>
      <c r="E19" s="30" t="s">
        <v>105</v>
      </c>
      <c r="F19" s="30" t="s">
        <v>106</v>
      </c>
      <c r="G19" s="31" t="s">
        <v>17</v>
      </c>
      <c r="H19" s="31" t="s">
        <v>18</v>
      </c>
      <c r="I19" s="32">
        <v>2800000</v>
      </c>
      <c r="J19" s="32">
        <v>2800000</v>
      </c>
      <c r="K19" s="33" t="s">
        <v>13</v>
      </c>
      <c r="L19" s="30" t="s">
        <v>73</v>
      </c>
      <c r="M19" s="34">
        <v>2800000</v>
      </c>
      <c r="N19" s="30">
        <v>1222538590</v>
      </c>
      <c r="O19" s="30" t="s">
        <v>74</v>
      </c>
      <c r="P19" s="31">
        <v>45604</v>
      </c>
      <c r="Q19" s="31">
        <v>45609</v>
      </c>
      <c r="R19" s="31">
        <v>45618</v>
      </c>
      <c r="S19" s="31"/>
      <c r="T19" s="30">
        <v>70</v>
      </c>
      <c r="U19" s="30" t="s">
        <v>82</v>
      </c>
      <c r="V19" s="34">
        <v>0</v>
      </c>
      <c r="W19" s="30"/>
      <c r="X19" s="30"/>
      <c r="Y19" s="30"/>
      <c r="Z19" s="30"/>
      <c r="AA19" s="30"/>
      <c r="AB19" s="34">
        <v>0</v>
      </c>
      <c r="AC19" s="34">
        <v>0</v>
      </c>
      <c r="AD19" s="34">
        <v>0</v>
      </c>
      <c r="AE19" s="34">
        <v>0</v>
      </c>
      <c r="AF19" s="34">
        <v>0</v>
      </c>
      <c r="AG19" s="34">
        <v>0</v>
      </c>
      <c r="AH19" s="34">
        <v>2800000</v>
      </c>
      <c r="AI19" s="34">
        <v>0</v>
      </c>
      <c r="AJ19" s="34">
        <v>0</v>
      </c>
      <c r="AK19" s="34">
        <v>0</v>
      </c>
      <c r="AL19" s="34">
        <v>0</v>
      </c>
      <c r="AM19" s="30"/>
      <c r="AN19" s="31"/>
      <c r="AO19" s="30"/>
      <c r="AP19" s="34">
        <v>0</v>
      </c>
    </row>
    <row r="20" spans="1:42" s="20" customFormat="1" ht="10" hidden="1" customHeight="1" x14ac:dyDescent="0.35">
      <c r="A20" s="30">
        <v>800205977</v>
      </c>
      <c r="B20" s="30" t="s">
        <v>11</v>
      </c>
      <c r="C20" s="30" t="s">
        <v>12</v>
      </c>
      <c r="D20" s="30">
        <v>3860</v>
      </c>
      <c r="E20" s="30" t="s">
        <v>107</v>
      </c>
      <c r="F20" s="30" t="s">
        <v>108</v>
      </c>
      <c r="G20" s="31" t="s">
        <v>17</v>
      </c>
      <c r="H20" s="31" t="s">
        <v>18</v>
      </c>
      <c r="I20" s="32">
        <v>2800000</v>
      </c>
      <c r="J20" s="32">
        <v>2800000</v>
      </c>
      <c r="K20" s="33" t="s">
        <v>13</v>
      </c>
      <c r="L20" s="30" t="s">
        <v>73</v>
      </c>
      <c r="M20" s="34">
        <v>2800000</v>
      </c>
      <c r="N20" s="30">
        <v>1222538595</v>
      </c>
      <c r="O20" s="30" t="s">
        <v>74</v>
      </c>
      <c r="P20" s="31">
        <v>45604</v>
      </c>
      <c r="Q20" s="31">
        <v>45609</v>
      </c>
      <c r="R20" s="31">
        <v>45618</v>
      </c>
      <c r="S20" s="31"/>
      <c r="T20" s="30">
        <v>70</v>
      </c>
      <c r="U20" s="30" t="s">
        <v>82</v>
      </c>
      <c r="V20" s="34">
        <v>0</v>
      </c>
      <c r="W20" s="30"/>
      <c r="X20" s="30"/>
      <c r="Y20" s="30"/>
      <c r="Z20" s="30"/>
      <c r="AA20" s="30"/>
      <c r="AB20" s="34">
        <v>0</v>
      </c>
      <c r="AC20" s="34">
        <v>0</v>
      </c>
      <c r="AD20" s="34">
        <v>0</v>
      </c>
      <c r="AE20" s="34">
        <v>0</v>
      </c>
      <c r="AF20" s="34">
        <v>0</v>
      </c>
      <c r="AG20" s="34">
        <v>0</v>
      </c>
      <c r="AH20" s="34">
        <v>2800000</v>
      </c>
      <c r="AI20" s="34">
        <v>0</v>
      </c>
      <c r="AJ20" s="34">
        <v>0</v>
      </c>
      <c r="AK20" s="34">
        <v>0</v>
      </c>
      <c r="AL20" s="34">
        <v>0</v>
      </c>
      <c r="AM20" s="30"/>
      <c r="AN20" s="31"/>
      <c r="AO20" s="30"/>
      <c r="AP20" s="34">
        <v>0</v>
      </c>
    </row>
    <row r="21" spans="1:42" s="20" customFormat="1" ht="10" hidden="1" customHeight="1" x14ac:dyDescent="0.35">
      <c r="A21" s="30">
        <v>800205977</v>
      </c>
      <c r="B21" s="30" t="s">
        <v>11</v>
      </c>
      <c r="C21" s="30" t="s">
        <v>12</v>
      </c>
      <c r="D21" s="30">
        <v>3865</v>
      </c>
      <c r="E21" s="30" t="s">
        <v>109</v>
      </c>
      <c r="F21" s="30" t="s">
        <v>110</v>
      </c>
      <c r="G21" s="31" t="s">
        <v>17</v>
      </c>
      <c r="H21" s="31" t="s">
        <v>18</v>
      </c>
      <c r="I21" s="32">
        <v>2800000</v>
      </c>
      <c r="J21" s="32">
        <v>2800000</v>
      </c>
      <c r="K21" s="33" t="s">
        <v>13</v>
      </c>
      <c r="L21" s="30" t="s">
        <v>73</v>
      </c>
      <c r="M21" s="34">
        <v>2800000</v>
      </c>
      <c r="N21" s="30">
        <v>1222538599</v>
      </c>
      <c r="O21" s="30" t="s">
        <v>74</v>
      </c>
      <c r="P21" s="31">
        <v>45604</v>
      </c>
      <c r="Q21" s="31">
        <v>45609</v>
      </c>
      <c r="R21" s="31">
        <v>45618</v>
      </c>
      <c r="S21" s="31"/>
      <c r="T21" s="30">
        <v>70</v>
      </c>
      <c r="U21" s="30" t="s">
        <v>82</v>
      </c>
      <c r="V21" s="34">
        <v>0</v>
      </c>
      <c r="W21" s="30"/>
      <c r="X21" s="30"/>
      <c r="Y21" s="30"/>
      <c r="Z21" s="30"/>
      <c r="AA21" s="30"/>
      <c r="AB21" s="34">
        <v>0</v>
      </c>
      <c r="AC21" s="34">
        <v>0</v>
      </c>
      <c r="AD21" s="34">
        <v>0</v>
      </c>
      <c r="AE21" s="34">
        <v>0</v>
      </c>
      <c r="AF21" s="34">
        <v>0</v>
      </c>
      <c r="AG21" s="34">
        <v>0</v>
      </c>
      <c r="AH21" s="34">
        <v>2800000</v>
      </c>
      <c r="AI21" s="34">
        <v>0</v>
      </c>
      <c r="AJ21" s="34">
        <v>0</v>
      </c>
      <c r="AK21" s="34">
        <v>0</v>
      </c>
      <c r="AL21" s="34">
        <v>0</v>
      </c>
      <c r="AM21" s="30"/>
      <c r="AN21" s="31"/>
      <c r="AO21" s="30"/>
      <c r="AP21" s="34">
        <v>0</v>
      </c>
    </row>
    <row r="22" spans="1:42" s="20" customFormat="1" ht="10" hidden="1" customHeight="1" x14ac:dyDescent="0.35">
      <c r="A22" s="30">
        <v>800205977</v>
      </c>
      <c r="B22" s="30" t="s">
        <v>11</v>
      </c>
      <c r="C22" s="30" t="s">
        <v>12</v>
      </c>
      <c r="D22" s="30">
        <v>3871</v>
      </c>
      <c r="E22" s="30" t="s">
        <v>111</v>
      </c>
      <c r="F22" s="30" t="s">
        <v>112</v>
      </c>
      <c r="G22" s="31" t="s">
        <v>20</v>
      </c>
      <c r="H22" s="31" t="s">
        <v>18</v>
      </c>
      <c r="I22" s="32">
        <v>2800000</v>
      </c>
      <c r="J22" s="32">
        <v>2800000</v>
      </c>
      <c r="K22" s="33" t="s">
        <v>13</v>
      </c>
      <c r="L22" s="30" t="s">
        <v>73</v>
      </c>
      <c r="M22" s="34">
        <v>2800000</v>
      </c>
      <c r="N22" s="30">
        <v>1222538609</v>
      </c>
      <c r="O22" s="30" t="s">
        <v>74</v>
      </c>
      <c r="P22" s="31">
        <v>45610</v>
      </c>
      <c r="Q22" s="31">
        <v>45611</v>
      </c>
      <c r="R22" s="31">
        <v>45618</v>
      </c>
      <c r="S22" s="31"/>
      <c r="T22" s="30">
        <v>70</v>
      </c>
      <c r="U22" s="30" t="s">
        <v>82</v>
      </c>
      <c r="V22" s="34">
        <v>0</v>
      </c>
      <c r="W22" s="30"/>
      <c r="X22" s="30"/>
      <c r="Y22" s="30"/>
      <c r="Z22" s="30"/>
      <c r="AA22" s="30"/>
      <c r="AB22" s="34">
        <v>0</v>
      </c>
      <c r="AC22" s="34">
        <v>0</v>
      </c>
      <c r="AD22" s="34">
        <v>0</v>
      </c>
      <c r="AE22" s="34">
        <v>0</v>
      </c>
      <c r="AF22" s="34">
        <v>0</v>
      </c>
      <c r="AG22" s="34">
        <v>0</v>
      </c>
      <c r="AH22" s="34">
        <v>2800000</v>
      </c>
      <c r="AI22" s="34">
        <v>0</v>
      </c>
      <c r="AJ22" s="34">
        <v>0</v>
      </c>
      <c r="AK22" s="34">
        <v>0</v>
      </c>
      <c r="AL22" s="34">
        <v>0</v>
      </c>
      <c r="AM22" s="30"/>
      <c r="AN22" s="31"/>
      <c r="AO22" s="30"/>
      <c r="AP22" s="34">
        <v>0</v>
      </c>
    </row>
    <row r="23" spans="1:42" s="20" customFormat="1" ht="10" hidden="1" customHeight="1" x14ac:dyDescent="0.35">
      <c r="A23" s="30">
        <v>800205977</v>
      </c>
      <c r="B23" s="30" t="s">
        <v>11</v>
      </c>
      <c r="C23" s="30" t="s">
        <v>12</v>
      </c>
      <c r="D23" s="30">
        <v>3875</v>
      </c>
      <c r="E23" s="30" t="s">
        <v>113</v>
      </c>
      <c r="F23" s="30" t="s">
        <v>114</v>
      </c>
      <c r="G23" s="31" t="s">
        <v>20</v>
      </c>
      <c r="H23" s="31" t="s">
        <v>18</v>
      </c>
      <c r="I23" s="32">
        <v>2800000</v>
      </c>
      <c r="J23" s="32">
        <v>2800000</v>
      </c>
      <c r="K23" s="33" t="s">
        <v>13</v>
      </c>
      <c r="L23" s="30" t="s">
        <v>73</v>
      </c>
      <c r="M23" s="34">
        <v>2800000</v>
      </c>
      <c r="N23" s="30">
        <v>1222538613</v>
      </c>
      <c r="O23" s="30" t="s">
        <v>74</v>
      </c>
      <c r="P23" s="31">
        <v>45610</v>
      </c>
      <c r="Q23" s="31">
        <v>45611</v>
      </c>
      <c r="R23" s="31">
        <v>45618</v>
      </c>
      <c r="S23" s="31"/>
      <c r="T23" s="30">
        <v>70</v>
      </c>
      <c r="U23" s="30" t="s">
        <v>82</v>
      </c>
      <c r="V23" s="34">
        <v>0</v>
      </c>
      <c r="W23" s="30"/>
      <c r="X23" s="30"/>
      <c r="Y23" s="30"/>
      <c r="Z23" s="30"/>
      <c r="AA23" s="30"/>
      <c r="AB23" s="34">
        <v>0</v>
      </c>
      <c r="AC23" s="34">
        <v>0</v>
      </c>
      <c r="AD23" s="34">
        <v>0</v>
      </c>
      <c r="AE23" s="34">
        <v>0</v>
      </c>
      <c r="AF23" s="34">
        <v>0</v>
      </c>
      <c r="AG23" s="34">
        <v>0</v>
      </c>
      <c r="AH23" s="34">
        <v>2800000</v>
      </c>
      <c r="AI23" s="34">
        <v>0</v>
      </c>
      <c r="AJ23" s="34">
        <v>0</v>
      </c>
      <c r="AK23" s="34">
        <v>0</v>
      </c>
      <c r="AL23" s="34">
        <v>0</v>
      </c>
      <c r="AM23" s="30"/>
      <c r="AN23" s="31"/>
      <c r="AO23" s="30"/>
      <c r="AP23" s="34">
        <v>0</v>
      </c>
    </row>
    <row r="24" spans="1:42" s="20" customFormat="1" ht="10" hidden="1" customHeight="1" x14ac:dyDescent="0.35">
      <c r="A24" s="30">
        <v>800205977</v>
      </c>
      <c r="B24" s="30" t="s">
        <v>11</v>
      </c>
      <c r="C24" s="30" t="s">
        <v>12</v>
      </c>
      <c r="D24" s="30">
        <v>3953</v>
      </c>
      <c r="E24" s="30" t="s">
        <v>115</v>
      </c>
      <c r="F24" s="30" t="s">
        <v>116</v>
      </c>
      <c r="G24" s="31" t="s">
        <v>23</v>
      </c>
      <c r="H24" s="31" t="s">
        <v>24</v>
      </c>
      <c r="I24" s="32">
        <v>2800000</v>
      </c>
      <c r="J24" s="32">
        <v>2800000</v>
      </c>
      <c r="K24" s="33" t="s">
        <v>13</v>
      </c>
      <c r="L24" s="30" t="s">
        <v>73</v>
      </c>
      <c r="M24" s="34">
        <v>2800000</v>
      </c>
      <c r="N24" s="30">
        <v>1222554783</v>
      </c>
      <c r="O24" s="30" t="s">
        <v>74</v>
      </c>
      <c r="P24" s="31">
        <v>45629</v>
      </c>
      <c r="Q24" s="31">
        <v>45630</v>
      </c>
      <c r="R24" s="31">
        <v>45653</v>
      </c>
      <c r="S24" s="31"/>
      <c r="T24" s="30">
        <v>35</v>
      </c>
      <c r="U24" s="30" t="s">
        <v>66</v>
      </c>
      <c r="V24" s="34">
        <v>0</v>
      </c>
      <c r="W24" s="30"/>
      <c r="X24" s="30"/>
      <c r="Y24" s="30"/>
      <c r="Z24" s="30"/>
      <c r="AA24" s="30"/>
      <c r="AB24" s="34">
        <v>0</v>
      </c>
      <c r="AC24" s="34">
        <v>0</v>
      </c>
      <c r="AD24" s="34">
        <v>0</v>
      </c>
      <c r="AE24" s="34">
        <v>0</v>
      </c>
      <c r="AF24" s="34">
        <v>0</v>
      </c>
      <c r="AG24" s="34">
        <v>0</v>
      </c>
      <c r="AH24" s="34">
        <v>2800000</v>
      </c>
      <c r="AI24" s="34">
        <v>0</v>
      </c>
      <c r="AJ24" s="34">
        <v>0</v>
      </c>
      <c r="AK24" s="34">
        <v>0</v>
      </c>
      <c r="AL24" s="34">
        <v>0</v>
      </c>
      <c r="AM24" s="30"/>
      <c r="AN24" s="31"/>
      <c r="AO24" s="30"/>
      <c r="AP24" s="34">
        <v>0</v>
      </c>
    </row>
    <row r="25" spans="1:42" s="20" customFormat="1" ht="10" hidden="1" customHeight="1" x14ac:dyDescent="0.35">
      <c r="A25" s="30">
        <v>800205977</v>
      </c>
      <c r="B25" s="30" t="s">
        <v>11</v>
      </c>
      <c r="C25" s="30" t="s">
        <v>12</v>
      </c>
      <c r="D25" s="30">
        <v>3954</v>
      </c>
      <c r="E25" s="30" t="s">
        <v>117</v>
      </c>
      <c r="F25" s="30" t="s">
        <v>118</v>
      </c>
      <c r="G25" s="31" t="s">
        <v>23</v>
      </c>
      <c r="H25" s="31" t="s">
        <v>24</v>
      </c>
      <c r="I25" s="32">
        <v>2800000</v>
      </c>
      <c r="J25" s="32">
        <v>2800000</v>
      </c>
      <c r="K25" s="33" t="s">
        <v>13</v>
      </c>
      <c r="L25" s="30" t="s">
        <v>73</v>
      </c>
      <c r="M25" s="34">
        <v>2800000</v>
      </c>
      <c r="N25" s="30">
        <v>1222554784</v>
      </c>
      <c r="O25" s="30" t="s">
        <v>74</v>
      </c>
      <c r="P25" s="31">
        <v>45629</v>
      </c>
      <c r="Q25" s="31">
        <v>45630</v>
      </c>
      <c r="R25" s="31">
        <v>45653</v>
      </c>
      <c r="S25" s="31"/>
      <c r="T25" s="30">
        <v>35</v>
      </c>
      <c r="U25" s="30" t="s">
        <v>66</v>
      </c>
      <c r="V25" s="34">
        <v>0</v>
      </c>
      <c r="W25" s="30"/>
      <c r="X25" s="30"/>
      <c r="Y25" s="30"/>
      <c r="Z25" s="30"/>
      <c r="AA25" s="30"/>
      <c r="AB25" s="34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0</v>
      </c>
      <c r="AH25" s="34">
        <v>2800000</v>
      </c>
      <c r="AI25" s="34">
        <v>0</v>
      </c>
      <c r="AJ25" s="34">
        <v>0</v>
      </c>
      <c r="AK25" s="34">
        <v>0</v>
      </c>
      <c r="AL25" s="34">
        <v>0</v>
      </c>
      <c r="AM25" s="30"/>
      <c r="AN25" s="31"/>
      <c r="AO25" s="30"/>
      <c r="AP25" s="34">
        <v>0</v>
      </c>
    </row>
    <row r="26" spans="1:42" s="20" customFormat="1" ht="10" hidden="1" customHeight="1" x14ac:dyDescent="0.35">
      <c r="A26" s="30">
        <v>800205977</v>
      </c>
      <c r="B26" s="30" t="s">
        <v>11</v>
      </c>
      <c r="C26" s="30" t="s">
        <v>12</v>
      </c>
      <c r="D26" s="30">
        <v>3955</v>
      </c>
      <c r="E26" s="30" t="s">
        <v>119</v>
      </c>
      <c r="F26" s="30" t="s">
        <v>120</v>
      </c>
      <c r="G26" s="31" t="s">
        <v>23</v>
      </c>
      <c r="H26" s="31" t="s">
        <v>24</v>
      </c>
      <c r="I26" s="32">
        <v>2800000</v>
      </c>
      <c r="J26" s="32">
        <v>2800000</v>
      </c>
      <c r="K26" s="33" t="s">
        <v>13</v>
      </c>
      <c r="L26" s="30" t="s">
        <v>73</v>
      </c>
      <c r="M26" s="34">
        <v>2800000</v>
      </c>
      <c r="N26" s="30">
        <v>1222554785</v>
      </c>
      <c r="O26" s="30" t="s">
        <v>74</v>
      </c>
      <c r="P26" s="31">
        <v>45629</v>
      </c>
      <c r="Q26" s="31">
        <v>45630</v>
      </c>
      <c r="R26" s="31">
        <v>45653</v>
      </c>
      <c r="S26" s="31"/>
      <c r="T26" s="30">
        <v>35</v>
      </c>
      <c r="U26" s="30" t="s">
        <v>66</v>
      </c>
      <c r="V26" s="34">
        <v>0</v>
      </c>
      <c r="W26" s="30"/>
      <c r="X26" s="30"/>
      <c r="Y26" s="30"/>
      <c r="Z26" s="30"/>
      <c r="AA26" s="30"/>
      <c r="AB26" s="34">
        <v>0</v>
      </c>
      <c r="AC26" s="34">
        <v>0</v>
      </c>
      <c r="AD26" s="34">
        <v>0</v>
      </c>
      <c r="AE26" s="34">
        <v>0</v>
      </c>
      <c r="AF26" s="34">
        <v>0</v>
      </c>
      <c r="AG26" s="34">
        <v>0</v>
      </c>
      <c r="AH26" s="34">
        <v>2800000</v>
      </c>
      <c r="AI26" s="34">
        <v>0</v>
      </c>
      <c r="AJ26" s="34">
        <v>0</v>
      </c>
      <c r="AK26" s="34">
        <v>0</v>
      </c>
      <c r="AL26" s="34">
        <v>0</v>
      </c>
      <c r="AM26" s="30"/>
      <c r="AN26" s="31"/>
      <c r="AO26" s="30"/>
      <c r="AP26" s="34">
        <v>0</v>
      </c>
    </row>
    <row r="27" spans="1:42" s="20" customFormat="1" ht="10" hidden="1" customHeight="1" x14ac:dyDescent="0.35">
      <c r="A27" s="30">
        <v>800205977</v>
      </c>
      <c r="B27" s="30" t="s">
        <v>11</v>
      </c>
      <c r="C27" s="30" t="s">
        <v>12</v>
      </c>
      <c r="D27" s="30">
        <v>3965</v>
      </c>
      <c r="E27" s="30" t="s">
        <v>121</v>
      </c>
      <c r="F27" s="30" t="s">
        <v>122</v>
      </c>
      <c r="G27" s="31" t="s">
        <v>23</v>
      </c>
      <c r="H27" s="31" t="s">
        <v>24</v>
      </c>
      <c r="I27" s="32">
        <v>2800000</v>
      </c>
      <c r="J27" s="32">
        <v>2800000</v>
      </c>
      <c r="K27" s="33" t="s">
        <v>13</v>
      </c>
      <c r="L27" s="30" t="s">
        <v>73</v>
      </c>
      <c r="M27" s="34">
        <v>2800000</v>
      </c>
      <c r="N27" s="30">
        <v>1222554795</v>
      </c>
      <c r="O27" s="30" t="s">
        <v>74</v>
      </c>
      <c r="P27" s="31">
        <v>45630</v>
      </c>
      <c r="Q27" s="31">
        <v>45630</v>
      </c>
      <c r="R27" s="31">
        <v>45653</v>
      </c>
      <c r="S27" s="31"/>
      <c r="T27" s="30">
        <v>35</v>
      </c>
      <c r="U27" s="30" t="s">
        <v>66</v>
      </c>
      <c r="V27" s="34">
        <v>0</v>
      </c>
      <c r="W27" s="30"/>
      <c r="X27" s="30"/>
      <c r="Y27" s="30"/>
      <c r="Z27" s="30"/>
      <c r="AA27" s="30"/>
      <c r="AB27" s="34">
        <v>0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4">
        <v>2800000</v>
      </c>
      <c r="AI27" s="34">
        <v>0</v>
      </c>
      <c r="AJ27" s="34">
        <v>0</v>
      </c>
      <c r="AK27" s="34">
        <v>0</v>
      </c>
      <c r="AL27" s="34">
        <v>0</v>
      </c>
      <c r="AM27" s="30"/>
      <c r="AN27" s="31"/>
      <c r="AO27" s="30"/>
      <c r="AP27" s="34">
        <v>0</v>
      </c>
    </row>
    <row r="28" spans="1:42" s="20" customFormat="1" ht="10" hidden="1" x14ac:dyDescent="0.35">
      <c r="A28" s="30">
        <v>800205977</v>
      </c>
      <c r="B28" s="30" t="s">
        <v>11</v>
      </c>
      <c r="C28" s="30" t="s">
        <v>12</v>
      </c>
      <c r="D28" s="30">
        <v>3978</v>
      </c>
      <c r="E28" s="30" t="s">
        <v>123</v>
      </c>
      <c r="F28" s="30" t="s">
        <v>124</v>
      </c>
      <c r="G28" s="31" t="s">
        <v>26</v>
      </c>
      <c r="H28" s="31" t="s">
        <v>25</v>
      </c>
      <c r="I28" s="32">
        <v>2800000</v>
      </c>
      <c r="J28" s="32">
        <v>2800000</v>
      </c>
      <c r="K28" s="33" t="s">
        <v>13</v>
      </c>
      <c r="L28" s="30" t="s">
        <v>73</v>
      </c>
      <c r="M28" s="34">
        <v>2800000</v>
      </c>
      <c r="N28" s="30">
        <v>1222554807</v>
      </c>
      <c r="O28" s="30" t="s">
        <v>74</v>
      </c>
      <c r="P28" s="31">
        <v>45632</v>
      </c>
      <c r="Q28" s="31">
        <v>45632</v>
      </c>
      <c r="R28" s="31">
        <v>45653</v>
      </c>
      <c r="S28" s="31"/>
      <c r="T28" s="30">
        <v>35</v>
      </c>
      <c r="U28" s="30" t="s">
        <v>66</v>
      </c>
      <c r="V28" s="34">
        <v>0</v>
      </c>
      <c r="W28" s="30"/>
      <c r="X28" s="30"/>
      <c r="Y28" s="30"/>
      <c r="Z28" s="30"/>
      <c r="AA28" s="30"/>
      <c r="AB28" s="34">
        <v>0</v>
      </c>
      <c r="AC28" s="34">
        <v>0</v>
      </c>
      <c r="AD28" s="34">
        <v>0</v>
      </c>
      <c r="AE28" s="34">
        <v>0</v>
      </c>
      <c r="AF28" s="34">
        <v>0</v>
      </c>
      <c r="AG28" s="34">
        <v>0</v>
      </c>
      <c r="AH28" s="34">
        <v>2800000</v>
      </c>
      <c r="AI28" s="34">
        <v>0</v>
      </c>
      <c r="AJ28" s="34">
        <v>0</v>
      </c>
      <c r="AK28" s="34">
        <v>0</v>
      </c>
      <c r="AL28" s="34">
        <v>0</v>
      </c>
      <c r="AM28" s="30"/>
      <c r="AN28" s="31"/>
      <c r="AO28" s="30"/>
      <c r="AP28" s="34">
        <v>0</v>
      </c>
    </row>
    <row r="29" spans="1:42" s="20" customFormat="1" ht="10" hidden="1" x14ac:dyDescent="0.35">
      <c r="A29" s="30">
        <v>800205977</v>
      </c>
      <c r="B29" s="30" t="s">
        <v>11</v>
      </c>
      <c r="C29" s="30" t="s">
        <v>12</v>
      </c>
      <c r="D29" s="30">
        <v>3986</v>
      </c>
      <c r="E29" s="30" t="s">
        <v>125</v>
      </c>
      <c r="F29" s="30" t="s">
        <v>126</v>
      </c>
      <c r="G29" s="31" t="s">
        <v>25</v>
      </c>
      <c r="H29" s="31" t="s">
        <v>25</v>
      </c>
      <c r="I29" s="32">
        <v>2800000</v>
      </c>
      <c r="J29" s="32">
        <v>2800000</v>
      </c>
      <c r="K29" s="33" t="s">
        <v>13</v>
      </c>
      <c r="L29" s="30" t="s">
        <v>73</v>
      </c>
      <c r="M29" s="34">
        <v>2800000</v>
      </c>
      <c r="N29" s="30">
        <v>1222554812</v>
      </c>
      <c r="O29" s="30" t="s">
        <v>74</v>
      </c>
      <c r="P29" s="31">
        <v>45632</v>
      </c>
      <c r="Q29" s="31">
        <v>45632</v>
      </c>
      <c r="R29" s="31">
        <v>45653</v>
      </c>
      <c r="S29" s="31"/>
      <c r="T29" s="30">
        <v>35</v>
      </c>
      <c r="U29" s="30" t="s">
        <v>66</v>
      </c>
      <c r="V29" s="34">
        <v>0</v>
      </c>
      <c r="W29" s="30"/>
      <c r="X29" s="30"/>
      <c r="Y29" s="30"/>
      <c r="Z29" s="30"/>
      <c r="AA29" s="30"/>
      <c r="AB29" s="34">
        <v>0</v>
      </c>
      <c r="AC29" s="34">
        <v>0</v>
      </c>
      <c r="AD29" s="34">
        <v>0</v>
      </c>
      <c r="AE29" s="34">
        <v>0</v>
      </c>
      <c r="AF29" s="34">
        <v>0</v>
      </c>
      <c r="AG29" s="34">
        <v>0</v>
      </c>
      <c r="AH29" s="34">
        <v>2800000</v>
      </c>
      <c r="AI29" s="34">
        <v>0</v>
      </c>
      <c r="AJ29" s="34">
        <v>0</v>
      </c>
      <c r="AK29" s="34">
        <v>0</v>
      </c>
      <c r="AL29" s="34">
        <v>0</v>
      </c>
      <c r="AM29" s="30"/>
      <c r="AN29" s="31"/>
      <c r="AO29" s="30"/>
      <c r="AP29" s="34">
        <v>0</v>
      </c>
    </row>
    <row r="30" spans="1:42" s="20" customFormat="1" ht="10" hidden="1" x14ac:dyDescent="0.35">
      <c r="A30" s="30">
        <v>800205977</v>
      </c>
      <c r="B30" s="30" t="s">
        <v>11</v>
      </c>
      <c r="C30" s="30" t="s">
        <v>12</v>
      </c>
      <c r="D30" s="30">
        <v>4029</v>
      </c>
      <c r="E30" s="30" t="s">
        <v>127</v>
      </c>
      <c r="F30" s="30" t="s">
        <v>128</v>
      </c>
      <c r="G30" s="31" t="s">
        <v>27</v>
      </c>
      <c r="H30" s="31" t="s">
        <v>28</v>
      </c>
      <c r="I30" s="32">
        <v>2800000</v>
      </c>
      <c r="J30" s="32">
        <v>2800000</v>
      </c>
      <c r="K30" s="33" t="s">
        <v>13</v>
      </c>
      <c r="L30" s="30" t="s">
        <v>73</v>
      </c>
      <c r="M30" s="34">
        <v>2800000</v>
      </c>
      <c r="N30" s="30">
        <v>1222562153</v>
      </c>
      <c r="O30" s="30" t="s">
        <v>74</v>
      </c>
      <c r="P30" s="31">
        <v>45671</v>
      </c>
      <c r="Q30" s="31">
        <v>45672</v>
      </c>
      <c r="R30" s="31">
        <v>45686</v>
      </c>
      <c r="S30" s="31"/>
      <c r="T30" s="30">
        <v>2</v>
      </c>
      <c r="U30" s="30" t="s">
        <v>79</v>
      </c>
      <c r="V30" s="34">
        <v>0</v>
      </c>
      <c r="W30" s="30"/>
      <c r="X30" s="30"/>
      <c r="Y30" s="30"/>
      <c r="Z30" s="30"/>
      <c r="AA30" s="30"/>
      <c r="AB30" s="34">
        <v>0</v>
      </c>
      <c r="AC30" s="34">
        <v>0</v>
      </c>
      <c r="AD30" s="34">
        <v>0</v>
      </c>
      <c r="AE30" s="34">
        <v>0</v>
      </c>
      <c r="AF30" s="34">
        <v>0</v>
      </c>
      <c r="AG30" s="34">
        <v>0</v>
      </c>
      <c r="AH30" s="34">
        <v>2800000</v>
      </c>
      <c r="AI30" s="34">
        <v>0</v>
      </c>
      <c r="AJ30" s="34">
        <v>0</v>
      </c>
      <c r="AK30" s="34">
        <v>0</v>
      </c>
      <c r="AL30" s="34">
        <v>0</v>
      </c>
      <c r="AM30" s="30"/>
      <c r="AN30" s="31"/>
      <c r="AO30" s="30"/>
      <c r="AP30" s="34">
        <v>0</v>
      </c>
    </row>
    <row r="31" spans="1:42" s="20" customFormat="1" ht="10" hidden="1" x14ac:dyDescent="0.35">
      <c r="A31" s="30">
        <v>800205977</v>
      </c>
      <c r="B31" s="30" t="s">
        <v>11</v>
      </c>
      <c r="C31" s="30" t="s">
        <v>12</v>
      </c>
      <c r="D31" s="30">
        <v>4037</v>
      </c>
      <c r="E31" s="30" t="s">
        <v>129</v>
      </c>
      <c r="F31" s="30" t="s">
        <v>130</v>
      </c>
      <c r="G31" s="31" t="s">
        <v>27</v>
      </c>
      <c r="H31" s="31" t="s">
        <v>28</v>
      </c>
      <c r="I31" s="32">
        <v>2800000</v>
      </c>
      <c r="J31" s="32">
        <v>2800000</v>
      </c>
      <c r="K31" s="33" t="s">
        <v>13</v>
      </c>
      <c r="L31" s="30" t="s">
        <v>73</v>
      </c>
      <c r="M31" s="34">
        <v>2800000</v>
      </c>
      <c r="N31" s="30">
        <v>1222562216</v>
      </c>
      <c r="O31" s="30" t="s">
        <v>74</v>
      </c>
      <c r="P31" s="31">
        <v>45671</v>
      </c>
      <c r="Q31" s="31">
        <v>45672</v>
      </c>
      <c r="R31" s="31">
        <v>45686</v>
      </c>
      <c r="S31" s="31"/>
      <c r="T31" s="30">
        <v>2</v>
      </c>
      <c r="U31" s="30" t="s">
        <v>79</v>
      </c>
      <c r="V31" s="34">
        <v>0</v>
      </c>
      <c r="W31" s="30"/>
      <c r="X31" s="30"/>
      <c r="Y31" s="30"/>
      <c r="Z31" s="30"/>
      <c r="AA31" s="30"/>
      <c r="AB31" s="34">
        <v>0</v>
      </c>
      <c r="AC31" s="34">
        <v>0</v>
      </c>
      <c r="AD31" s="34">
        <v>0</v>
      </c>
      <c r="AE31" s="34">
        <v>0</v>
      </c>
      <c r="AF31" s="34">
        <v>0</v>
      </c>
      <c r="AG31" s="34">
        <v>0</v>
      </c>
      <c r="AH31" s="34">
        <v>2800000</v>
      </c>
      <c r="AI31" s="34">
        <v>0</v>
      </c>
      <c r="AJ31" s="34">
        <v>0</v>
      </c>
      <c r="AK31" s="34">
        <v>0</v>
      </c>
      <c r="AL31" s="34">
        <v>0</v>
      </c>
      <c r="AM31" s="30"/>
      <c r="AN31" s="31"/>
      <c r="AO31" s="30"/>
      <c r="AP31" s="34">
        <v>0</v>
      </c>
    </row>
    <row r="32" spans="1:42" s="20" customFormat="1" ht="10" hidden="1" x14ac:dyDescent="0.35">
      <c r="A32" s="30">
        <v>800205977</v>
      </c>
      <c r="B32" s="30" t="s">
        <v>11</v>
      </c>
      <c r="C32" s="30" t="s">
        <v>12</v>
      </c>
      <c r="D32" s="30">
        <v>4041</v>
      </c>
      <c r="E32" s="30" t="s">
        <v>131</v>
      </c>
      <c r="F32" s="30" t="s">
        <v>132</v>
      </c>
      <c r="G32" s="31" t="s">
        <v>27</v>
      </c>
      <c r="H32" s="31" t="s">
        <v>28</v>
      </c>
      <c r="I32" s="32">
        <v>2800000</v>
      </c>
      <c r="J32" s="32">
        <v>2800000</v>
      </c>
      <c r="K32" s="33" t="s">
        <v>13</v>
      </c>
      <c r="L32" s="30" t="s">
        <v>73</v>
      </c>
      <c r="M32" s="34">
        <v>2800000</v>
      </c>
      <c r="N32" s="30">
        <v>1222562217</v>
      </c>
      <c r="O32" s="30" t="s">
        <v>74</v>
      </c>
      <c r="P32" s="31">
        <v>45671</v>
      </c>
      <c r="Q32" s="31">
        <v>45672</v>
      </c>
      <c r="R32" s="31">
        <v>45686</v>
      </c>
      <c r="S32" s="31"/>
      <c r="T32" s="30">
        <v>2</v>
      </c>
      <c r="U32" s="30" t="s">
        <v>79</v>
      </c>
      <c r="V32" s="34">
        <v>0</v>
      </c>
      <c r="W32" s="30"/>
      <c r="X32" s="30"/>
      <c r="Y32" s="30"/>
      <c r="Z32" s="30"/>
      <c r="AA32" s="30"/>
      <c r="AB32" s="34">
        <v>0</v>
      </c>
      <c r="AC32" s="34">
        <v>0</v>
      </c>
      <c r="AD32" s="34">
        <v>0</v>
      </c>
      <c r="AE32" s="34">
        <v>0</v>
      </c>
      <c r="AF32" s="34">
        <v>0</v>
      </c>
      <c r="AG32" s="34">
        <v>0</v>
      </c>
      <c r="AH32" s="34">
        <v>2800000</v>
      </c>
      <c r="AI32" s="34">
        <v>0</v>
      </c>
      <c r="AJ32" s="34">
        <v>0</v>
      </c>
      <c r="AK32" s="34">
        <v>0</v>
      </c>
      <c r="AL32" s="34">
        <v>0</v>
      </c>
      <c r="AM32" s="30"/>
      <c r="AN32" s="31"/>
      <c r="AO32" s="30"/>
      <c r="AP32" s="34">
        <v>0</v>
      </c>
    </row>
    <row r="33" spans="1:42" s="20" customFormat="1" ht="10" hidden="1" x14ac:dyDescent="0.35">
      <c r="A33" s="30">
        <v>800205977</v>
      </c>
      <c r="B33" s="30" t="s">
        <v>11</v>
      </c>
      <c r="C33" s="30" t="s">
        <v>12</v>
      </c>
      <c r="D33" s="30">
        <v>4045</v>
      </c>
      <c r="E33" s="30" t="s">
        <v>133</v>
      </c>
      <c r="F33" s="30" t="s">
        <v>134</v>
      </c>
      <c r="G33" s="31" t="s">
        <v>27</v>
      </c>
      <c r="H33" s="31" t="s">
        <v>28</v>
      </c>
      <c r="I33" s="32">
        <v>2800000</v>
      </c>
      <c r="J33" s="32">
        <v>2800000</v>
      </c>
      <c r="K33" s="33" t="s">
        <v>13</v>
      </c>
      <c r="L33" s="30" t="s">
        <v>73</v>
      </c>
      <c r="M33" s="34">
        <v>2800000</v>
      </c>
      <c r="N33" s="30">
        <v>1222562229</v>
      </c>
      <c r="O33" s="30" t="s">
        <v>74</v>
      </c>
      <c r="P33" s="31">
        <v>45671</v>
      </c>
      <c r="Q33" s="31">
        <v>45672</v>
      </c>
      <c r="R33" s="31">
        <v>45686</v>
      </c>
      <c r="S33" s="31"/>
      <c r="T33" s="30">
        <v>2</v>
      </c>
      <c r="U33" s="30" t="s">
        <v>79</v>
      </c>
      <c r="V33" s="34">
        <v>0</v>
      </c>
      <c r="W33" s="30"/>
      <c r="X33" s="30"/>
      <c r="Y33" s="30"/>
      <c r="Z33" s="30"/>
      <c r="AA33" s="30"/>
      <c r="AB33" s="34">
        <v>0</v>
      </c>
      <c r="AC33" s="34">
        <v>0</v>
      </c>
      <c r="AD33" s="34">
        <v>0</v>
      </c>
      <c r="AE33" s="34">
        <v>0</v>
      </c>
      <c r="AF33" s="34">
        <v>0</v>
      </c>
      <c r="AG33" s="34">
        <v>0</v>
      </c>
      <c r="AH33" s="34">
        <v>2800000</v>
      </c>
      <c r="AI33" s="34">
        <v>0</v>
      </c>
      <c r="AJ33" s="34">
        <v>0</v>
      </c>
      <c r="AK33" s="34">
        <v>0</v>
      </c>
      <c r="AL33" s="34">
        <v>0</v>
      </c>
      <c r="AM33" s="30"/>
      <c r="AN33" s="31"/>
      <c r="AO33" s="30"/>
      <c r="AP33" s="34">
        <v>0</v>
      </c>
    </row>
    <row r="34" spans="1:42" s="20" customFormat="1" ht="10" hidden="1" x14ac:dyDescent="0.35">
      <c r="A34" s="30">
        <v>800205977</v>
      </c>
      <c r="B34" s="30" t="s">
        <v>11</v>
      </c>
      <c r="C34" s="30" t="s">
        <v>12</v>
      </c>
      <c r="D34" s="30">
        <v>4046</v>
      </c>
      <c r="E34" s="30" t="s">
        <v>135</v>
      </c>
      <c r="F34" s="30" t="s">
        <v>136</v>
      </c>
      <c r="G34" s="31" t="s">
        <v>27</v>
      </c>
      <c r="H34" s="31" t="s">
        <v>28</v>
      </c>
      <c r="I34" s="32">
        <v>2800000</v>
      </c>
      <c r="J34" s="32">
        <v>2800000</v>
      </c>
      <c r="K34" s="33" t="s">
        <v>13</v>
      </c>
      <c r="L34" s="30" t="s">
        <v>73</v>
      </c>
      <c r="M34" s="34">
        <v>2800000</v>
      </c>
      <c r="N34" s="30">
        <v>1222562218</v>
      </c>
      <c r="O34" s="30" t="s">
        <v>74</v>
      </c>
      <c r="P34" s="31">
        <v>45671</v>
      </c>
      <c r="Q34" s="31">
        <v>45672</v>
      </c>
      <c r="R34" s="31">
        <v>45686</v>
      </c>
      <c r="S34" s="31"/>
      <c r="T34" s="30">
        <v>2</v>
      </c>
      <c r="U34" s="30" t="s">
        <v>79</v>
      </c>
      <c r="V34" s="34">
        <v>0</v>
      </c>
      <c r="W34" s="30"/>
      <c r="X34" s="30"/>
      <c r="Y34" s="30"/>
      <c r="Z34" s="30"/>
      <c r="AA34" s="30"/>
      <c r="AB34" s="34">
        <v>0</v>
      </c>
      <c r="AC34" s="34">
        <v>0</v>
      </c>
      <c r="AD34" s="34">
        <v>0</v>
      </c>
      <c r="AE34" s="34">
        <v>0</v>
      </c>
      <c r="AF34" s="34">
        <v>0</v>
      </c>
      <c r="AG34" s="34">
        <v>0</v>
      </c>
      <c r="AH34" s="34">
        <v>2800000</v>
      </c>
      <c r="AI34" s="34">
        <v>0</v>
      </c>
      <c r="AJ34" s="34">
        <v>0</v>
      </c>
      <c r="AK34" s="34">
        <v>0</v>
      </c>
      <c r="AL34" s="34">
        <v>0</v>
      </c>
      <c r="AM34" s="30"/>
      <c r="AN34" s="31"/>
      <c r="AO34" s="30"/>
      <c r="AP34" s="34">
        <v>0</v>
      </c>
    </row>
    <row r="35" spans="1:42" s="20" customFormat="1" ht="10" hidden="1" x14ac:dyDescent="0.35">
      <c r="A35" s="30">
        <v>800205977</v>
      </c>
      <c r="B35" s="30" t="s">
        <v>11</v>
      </c>
      <c r="C35" s="30" t="s">
        <v>12</v>
      </c>
      <c r="D35" s="30">
        <v>4051</v>
      </c>
      <c r="E35" s="30" t="s">
        <v>137</v>
      </c>
      <c r="F35" s="30" t="s">
        <v>138</v>
      </c>
      <c r="G35" s="31" t="s">
        <v>27</v>
      </c>
      <c r="H35" s="31" t="s">
        <v>28</v>
      </c>
      <c r="I35" s="32">
        <v>2800000</v>
      </c>
      <c r="J35" s="32">
        <v>2800000</v>
      </c>
      <c r="K35" s="33" t="s">
        <v>13</v>
      </c>
      <c r="L35" s="30" t="s">
        <v>73</v>
      </c>
      <c r="M35" s="34">
        <v>2800000</v>
      </c>
      <c r="N35" s="30">
        <v>1222562239</v>
      </c>
      <c r="O35" s="30" t="s">
        <v>74</v>
      </c>
      <c r="P35" s="31">
        <v>45672</v>
      </c>
      <c r="Q35" s="31">
        <v>45672</v>
      </c>
      <c r="R35" s="31">
        <v>45686</v>
      </c>
      <c r="S35" s="31"/>
      <c r="T35" s="30">
        <v>2</v>
      </c>
      <c r="U35" s="30" t="s">
        <v>79</v>
      </c>
      <c r="V35" s="34">
        <v>0</v>
      </c>
      <c r="W35" s="30"/>
      <c r="X35" s="30"/>
      <c r="Y35" s="30"/>
      <c r="Z35" s="30"/>
      <c r="AA35" s="30"/>
      <c r="AB35" s="34">
        <v>0</v>
      </c>
      <c r="AC35" s="34">
        <v>0</v>
      </c>
      <c r="AD35" s="34">
        <v>0</v>
      </c>
      <c r="AE35" s="34">
        <v>0</v>
      </c>
      <c r="AF35" s="34">
        <v>0</v>
      </c>
      <c r="AG35" s="34">
        <v>0</v>
      </c>
      <c r="AH35" s="34">
        <v>2800000</v>
      </c>
      <c r="AI35" s="34">
        <v>0</v>
      </c>
      <c r="AJ35" s="34">
        <v>0</v>
      </c>
      <c r="AK35" s="34">
        <v>0</v>
      </c>
      <c r="AL35" s="34">
        <v>0</v>
      </c>
      <c r="AM35" s="30"/>
      <c r="AN35" s="31"/>
      <c r="AO35" s="30"/>
      <c r="AP35" s="34">
        <v>0</v>
      </c>
    </row>
    <row r="36" spans="1:42" s="20" customFormat="1" ht="10" hidden="1" customHeight="1" x14ac:dyDescent="0.35">
      <c r="A36" s="30">
        <v>800205977</v>
      </c>
      <c r="B36" s="30" t="s">
        <v>11</v>
      </c>
      <c r="C36" s="30" t="s">
        <v>12</v>
      </c>
      <c r="D36" s="30">
        <v>3858</v>
      </c>
      <c r="E36" s="30" t="s">
        <v>139</v>
      </c>
      <c r="F36" s="30" t="s">
        <v>140</v>
      </c>
      <c r="G36" s="31" t="s">
        <v>17</v>
      </c>
      <c r="H36" s="31" t="s">
        <v>18</v>
      </c>
      <c r="I36" s="32">
        <v>2660000</v>
      </c>
      <c r="J36" s="32">
        <v>2660000</v>
      </c>
      <c r="K36" s="33" t="s">
        <v>13</v>
      </c>
      <c r="L36" s="30" t="s">
        <v>73</v>
      </c>
      <c r="M36" s="34">
        <v>2660000</v>
      </c>
      <c r="N36" s="30">
        <v>1222538593</v>
      </c>
      <c r="O36" s="30" t="s">
        <v>74</v>
      </c>
      <c r="P36" s="31">
        <v>45604</v>
      </c>
      <c r="Q36" s="31">
        <v>45609</v>
      </c>
      <c r="R36" s="31">
        <v>45618</v>
      </c>
      <c r="S36" s="31"/>
      <c r="T36" s="30">
        <v>70</v>
      </c>
      <c r="U36" s="30" t="s">
        <v>82</v>
      </c>
      <c r="V36" s="34">
        <v>0</v>
      </c>
      <c r="W36" s="30"/>
      <c r="X36" s="30"/>
      <c r="Y36" s="30"/>
      <c r="Z36" s="30"/>
      <c r="AA36" s="30"/>
      <c r="AB36" s="34">
        <v>0</v>
      </c>
      <c r="AC36" s="34">
        <v>0</v>
      </c>
      <c r="AD36" s="34">
        <v>0</v>
      </c>
      <c r="AE36" s="34">
        <v>0</v>
      </c>
      <c r="AF36" s="34">
        <v>0</v>
      </c>
      <c r="AG36" s="34">
        <v>0</v>
      </c>
      <c r="AH36" s="34">
        <v>2660000</v>
      </c>
      <c r="AI36" s="34">
        <v>0</v>
      </c>
      <c r="AJ36" s="34">
        <v>0</v>
      </c>
      <c r="AK36" s="34">
        <v>0</v>
      </c>
      <c r="AL36" s="34">
        <v>0</v>
      </c>
      <c r="AM36" s="30"/>
      <c r="AN36" s="31"/>
      <c r="AO36" s="30"/>
      <c r="AP36" s="34">
        <v>0</v>
      </c>
    </row>
    <row r="37" spans="1:42" s="20" customFormat="1" ht="10" hidden="1" x14ac:dyDescent="0.35">
      <c r="A37" s="30">
        <v>800205977</v>
      </c>
      <c r="B37" s="30" t="s">
        <v>11</v>
      </c>
      <c r="C37" s="30" t="s">
        <v>12</v>
      </c>
      <c r="D37" s="30">
        <v>3866</v>
      </c>
      <c r="E37" s="30" t="s">
        <v>141</v>
      </c>
      <c r="F37" s="30" t="s">
        <v>142</v>
      </c>
      <c r="G37" s="31" t="s">
        <v>19</v>
      </c>
      <c r="H37" s="31" t="s">
        <v>18</v>
      </c>
      <c r="I37" s="32">
        <v>2660000</v>
      </c>
      <c r="J37" s="32">
        <v>2660000</v>
      </c>
      <c r="K37" s="33" t="s">
        <v>13</v>
      </c>
      <c r="L37" s="30" t="s">
        <v>73</v>
      </c>
      <c r="M37" s="34">
        <v>2660000</v>
      </c>
      <c r="N37" s="30">
        <v>1222538604</v>
      </c>
      <c r="O37" s="30" t="s">
        <v>74</v>
      </c>
      <c r="P37" s="31">
        <v>45609</v>
      </c>
      <c r="Q37" s="31">
        <v>45611</v>
      </c>
      <c r="R37" s="31">
        <v>45618</v>
      </c>
      <c r="S37" s="31"/>
      <c r="T37" s="30">
        <v>70</v>
      </c>
      <c r="U37" s="30" t="s">
        <v>82</v>
      </c>
      <c r="V37" s="34">
        <v>0</v>
      </c>
      <c r="W37" s="30"/>
      <c r="X37" s="30"/>
      <c r="Y37" s="30"/>
      <c r="Z37" s="30"/>
      <c r="AA37" s="30"/>
      <c r="AB37" s="34">
        <v>0</v>
      </c>
      <c r="AC37" s="34">
        <v>0</v>
      </c>
      <c r="AD37" s="34">
        <v>0</v>
      </c>
      <c r="AE37" s="34">
        <v>0</v>
      </c>
      <c r="AF37" s="34">
        <v>0</v>
      </c>
      <c r="AG37" s="34">
        <v>0</v>
      </c>
      <c r="AH37" s="34">
        <v>2660000</v>
      </c>
      <c r="AI37" s="34">
        <v>0</v>
      </c>
      <c r="AJ37" s="34">
        <v>0</v>
      </c>
      <c r="AK37" s="34">
        <v>0</v>
      </c>
      <c r="AL37" s="34">
        <v>0</v>
      </c>
      <c r="AM37" s="30"/>
      <c r="AN37" s="31"/>
      <c r="AO37" s="30"/>
      <c r="AP37" s="34">
        <v>0</v>
      </c>
    </row>
    <row r="38" spans="1:42" s="20" customFormat="1" ht="10" hidden="1" customHeight="1" x14ac:dyDescent="0.35">
      <c r="A38" s="30">
        <v>800205977</v>
      </c>
      <c r="B38" s="30" t="s">
        <v>11</v>
      </c>
      <c r="C38" s="30" t="s">
        <v>12</v>
      </c>
      <c r="D38" s="30">
        <v>3874</v>
      </c>
      <c r="E38" s="30" t="s">
        <v>143</v>
      </c>
      <c r="F38" s="30" t="s">
        <v>144</v>
      </c>
      <c r="G38" s="31" t="s">
        <v>20</v>
      </c>
      <c r="H38" s="31" t="s">
        <v>18</v>
      </c>
      <c r="I38" s="32">
        <v>2660000</v>
      </c>
      <c r="J38" s="32">
        <v>2660000</v>
      </c>
      <c r="K38" s="33" t="s">
        <v>13</v>
      </c>
      <c r="L38" s="30" t="s">
        <v>73</v>
      </c>
      <c r="M38" s="34">
        <v>2660000</v>
      </c>
      <c r="N38" s="30">
        <v>1222538612</v>
      </c>
      <c r="O38" s="30" t="s">
        <v>74</v>
      </c>
      <c r="P38" s="31">
        <v>45610</v>
      </c>
      <c r="Q38" s="31">
        <v>45611</v>
      </c>
      <c r="R38" s="31">
        <v>45618</v>
      </c>
      <c r="S38" s="31"/>
      <c r="T38" s="30">
        <v>70</v>
      </c>
      <c r="U38" s="30" t="s">
        <v>82</v>
      </c>
      <c r="V38" s="34">
        <v>0</v>
      </c>
      <c r="W38" s="30"/>
      <c r="X38" s="30"/>
      <c r="Y38" s="30"/>
      <c r="Z38" s="30"/>
      <c r="AA38" s="30"/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2660000</v>
      </c>
      <c r="AI38" s="34">
        <v>0</v>
      </c>
      <c r="AJ38" s="34">
        <v>0</v>
      </c>
      <c r="AK38" s="34">
        <v>0</v>
      </c>
      <c r="AL38" s="34">
        <v>0</v>
      </c>
      <c r="AM38" s="30"/>
      <c r="AN38" s="31"/>
      <c r="AO38" s="30"/>
      <c r="AP38" s="34">
        <v>0</v>
      </c>
    </row>
    <row r="39" spans="1:42" s="20" customFormat="1" ht="10" hidden="1" x14ac:dyDescent="0.35">
      <c r="A39" s="30">
        <v>800205977</v>
      </c>
      <c r="B39" s="30" t="s">
        <v>11</v>
      </c>
      <c r="C39" s="30" t="s">
        <v>12</v>
      </c>
      <c r="D39" s="30">
        <v>3877</v>
      </c>
      <c r="E39" s="30" t="s">
        <v>145</v>
      </c>
      <c r="F39" s="30" t="s">
        <v>146</v>
      </c>
      <c r="G39" s="31" t="s">
        <v>20</v>
      </c>
      <c r="H39" s="31" t="s">
        <v>18</v>
      </c>
      <c r="I39" s="32">
        <v>2660000</v>
      </c>
      <c r="J39" s="32">
        <v>2660000</v>
      </c>
      <c r="K39" s="33" t="s">
        <v>13</v>
      </c>
      <c r="L39" s="30" t="s">
        <v>73</v>
      </c>
      <c r="M39" s="34">
        <v>2660000</v>
      </c>
      <c r="N39" s="30">
        <v>1222538615</v>
      </c>
      <c r="O39" s="30" t="s">
        <v>74</v>
      </c>
      <c r="P39" s="31">
        <v>45610</v>
      </c>
      <c r="Q39" s="31">
        <v>45611</v>
      </c>
      <c r="R39" s="31">
        <v>45618</v>
      </c>
      <c r="S39" s="31"/>
      <c r="T39" s="30">
        <v>70</v>
      </c>
      <c r="U39" s="30" t="s">
        <v>82</v>
      </c>
      <c r="V39" s="34">
        <v>0</v>
      </c>
      <c r="W39" s="30"/>
      <c r="X39" s="30"/>
      <c r="Y39" s="30"/>
      <c r="Z39" s="30"/>
      <c r="AA39" s="30"/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2660000</v>
      </c>
      <c r="AI39" s="34">
        <v>0</v>
      </c>
      <c r="AJ39" s="34">
        <v>0</v>
      </c>
      <c r="AK39" s="34">
        <v>0</v>
      </c>
      <c r="AL39" s="34">
        <v>0</v>
      </c>
      <c r="AM39" s="30"/>
      <c r="AN39" s="31"/>
      <c r="AO39" s="30"/>
      <c r="AP39" s="34">
        <v>0</v>
      </c>
    </row>
    <row r="40" spans="1:42" s="20" customFormat="1" ht="10" hidden="1" x14ac:dyDescent="0.35">
      <c r="A40" s="30">
        <v>800205977</v>
      </c>
      <c r="B40" s="30" t="s">
        <v>11</v>
      </c>
      <c r="C40" s="30" t="s">
        <v>12</v>
      </c>
      <c r="D40" s="30">
        <v>3962</v>
      </c>
      <c r="E40" s="30" t="s">
        <v>147</v>
      </c>
      <c r="F40" s="30" t="s">
        <v>148</v>
      </c>
      <c r="G40" s="31" t="s">
        <v>23</v>
      </c>
      <c r="H40" s="31" t="s">
        <v>24</v>
      </c>
      <c r="I40" s="32">
        <v>2660000</v>
      </c>
      <c r="J40" s="32">
        <v>2660000</v>
      </c>
      <c r="K40" s="33" t="s">
        <v>13</v>
      </c>
      <c r="L40" s="30" t="s">
        <v>73</v>
      </c>
      <c r="M40" s="34">
        <v>2660000</v>
      </c>
      <c r="N40" s="30">
        <v>1222554792</v>
      </c>
      <c r="O40" s="30" t="s">
        <v>74</v>
      </c>
      <c r="P40" s="31">
        <v>45629</v>
      </c>
      <c r="Q40" s="31">
        <v>45630</v>
      </c>
      <c r="R40" s="31">
        <v>45653</v>
      </c>
      <c r="S40" s="31"/>
      <c r="T40" s="30">
        <v>35</v>
      </c>
      <c r="U40" s="30" t="s">
        <v>66</v>
      </c>
      <c r="V40" s="34">
        <v>0</v>
      </c>
      <c r="W40" s="30"/>
      <c r="X40" s="30"/>
      <c r="Y40" s="30"/>
      <c r="Z40" s="30"/>
      <c r="AA40" s="30"/>
      <c r="AB40" s="34">
        <v>0</v>
      </c>
      <c r="AC40" s="34">
        <v>0</v>
      </c>
      <c r="AD40" s="34">
        <v>0</v>
      </c>
      <c r="AE40" s="34">
        <v>0</v>
      </c>
      <c r="AF40" s="34">
        <v>0</v>
      </c>
      <c r="AG40" s="34">
        <v>0</v>
      </c>
      <c r="AH40" s="34">
        <v>2660000</v>
      </c>
      <c r="AI40" s="34">
        <v>0</v>
      </c>
      <c r="AJ40" s="34">
        <v>0</v>
      </c>
      <c r="AK40" s="34">
        <v>0</v>
      </c>
      <c r="AL40" s="34">
        <v>0</v>
      </c>
      <c r="AM40" s="30"/>
      <c r="AN40" s="31"/>
      <c r="AO40" s="30"/>
      <c r="AP40" s="34">
        <v>0</v>
      </c>
    </row>
    <row r="41" spans="1:42" s="20" customFormat="1" ht="10" hidden="1" x14ac:dyDescent="0.35">
      <c r="A41" s="30">
        <v>800205977</v>
      </c>
      <c r="B41" s="30" t="s">
        <v>11</v>
      </c>
      <c r="C41" s="30" t="s">
        <v>12</v>
      </c>
      <c r="D41" s="30">
        <v>3966</v>
      </c>
      <c r="E41" s="30" t="s">
        <v>149</v>
      </c>
      <c r="F41" s="30" t="s">
        <v>150</v>
      </c>
      <c r="G41" s="31" t="s">
        <v>23</v>
      </c>
      <c r="H41" s="31" t="s">
        <v>24</v>
      </c>
      <c r="I41" s="32">
        <v>2660000</v>
      </c>
      <c r="J41" s="32">
        <v>2660000</v>
      </c>
      <c r="K41" s="33" t="s">
        <v>13</v>
      </c>
      <c r="L41" s="30" t="s">
        <v>73</v>
      </c>
      <c r="M41" s="34">
        <v>2660000</v>
      </c>
      <c r="N41" s="30">
        <v>1222554796</v>
      </c>
      <c r="O41" s="30" t="s">
        <v>74</v>
      </c>
      <c r="P41" s="31">
        <v>45630</v>
      </c>
      <c r="Q41" s="31">
        <v>45630</v>
      </c>
      <c r="R41" s="31">
        <v>45653</v>
      </c>
      <c r="S41" s="31"/>
      <c r="T41" s="30">
        <v>35</v>
      </c>
      <c r="U41" s="30" t="s">
        <v>66</v>
      </c>
      <c r="V41" s="34">
        <v>0</v>
      </c>
      <c r="W41" s="30"/>
      <c r="X41" s="30"/>
      <c r="Y41" s="30"/>
      <c r="Z41" s="30"/>
      <c r="AA41" s="30"/>
      <c r="AB41" s="34">
        <v>0</v>
      </c>
      <c r="AC41" s="34">
        <v>0</v>
      </c>
      <c r="AD41" s="34">
        <v>0</v>
      </c>
      <c r="AE41" s="34">
        <v>0</v>
      </c>
      <c r="AF41" s="34">
        <v>0</v>
      </c>
      <c r="AG41" s="34">
        <v>0</v>
      </c>
      <c r="AH41" s="34">
        <v>2660000</v>
      </c>
      <c r="AI41" s="34">
        <v>0</v>
      </c>
      <c r="AJ41" s="34">
        <v>0</v>
      </c>
      <c r="AK41" s="34">
        <v>0</v>
      </c>
      <c r="AL41" s="34">
        <v>0</v>
      </c>
      <c r="AM41" s="30"/>
      <c r="AN41" s="31"/>
      <c r="AO41" s="30"/>
      <c r="AP41" s="34">
        <v>0</v>
      </c>
    </row>
    <row r="42" spans="1:42" s="20" customFormat="1" ht="10" hidden="1" customHeight="1" x14ac:dyDescent="0.35">
      <c r="A42" s="30">
        <v>800205977</v>
      </c>
      <c r="B42" s="30" t="s">
        <v>11</v>
      </c>
      <c r="C42" s="30" t="s">
        <v>12</v>
      </c>
      <c r="D42" s="30">
        <v>3873</v>
      </c>
      <c r="E42" s="30" t="s">
        <v>151</v>
      </c>
      <c r="F42" s="30" t="s">
        <v>152</v>
      </c>
      <c r="G42" s="31" t="s">
        <v>20</v>
      </c>
      <c r="H42" s="31" t="s">
        <v>18</v>
      </c>
      <c r="I42" s="32">
        <v>2520000</v>
      </c>
      <c r="J42" s="32">
        <v>2520000</v>
      </c>
      <c r="K42" s="33" t="s">
        <v>13</v>
      </c>
      <c r="L42" s="30" t="s">
        <v>73</v>
      </c>
      <c r="M42" s="34">
        <v>2520000</v>
      </c>
      <c r="N42" s="30">
        <v>1222538611</v>
      </c>
      <c r="O42" s="30" t="s">
        <v>74</v>
      </c>
      <c r="P42" s="31">
        <v>45610</v>
      </c>
      <c r="Q42" s="31">
        <v>45611</v>
      </c>
      <c r="R42" s="31">
        <v>45618</v>
      </c>
      <c r="S42" s="31"/>
      <c r="T42" s="30">
        <v>70</v>
      </c>
      <c r="U42" s="30" t="s">
        <v>82</v>
      </c>
      <c r="V42" s="34">
        <v>0</v>
      </c>
      <c r="W42" s="30"/>
      <c r="X42" s="30"/>
      <c r="Y42" s="30"/>
      <c r="Z42" s="30"/>
      <c r="AA42" s="30"/>
      <c r="AB42" s="34">
        <v>0</v>
      </c>
      <c r="AC42" s="34">
        <v>0</v>
      </c>
      <c r="AD42" s="34">
        <v>0</v>
      </c>
      <c r="AE42" s="34">
        <v>0</v>
      </c>
      <c r="AF42" s="34">
        <v>0</v>
      </c>
      <c r="AG42" s="34">
        <v>0</v>
      </c>
      <c r="AH42" s="34">
        <v>2520000</v>
      </c>
      <c r="AI42" s="34">
        <v>0</v>
      </c>
      <c r="AJ42" s="34">
        <v>0</v>
      </c>
      <c r="AK42" s="34">
        <v>0</v>
      </c>
      <c r="AL42" s="34">
        <v>0</v>
      </c>
      <c r="AM42" s="30"/>
      <c r="AN42" s="31"/>
      <c r="AO42" s="30"/>
      <c r="AP42" s="34">
        <v>0</v>
      </c>
    </row>
    <row r="43" spans="1:42" s="20" customFormat="1" ht="10" hidden="1" customHeight="1" x14ac:dyDescent="0.35">
      <c r="A43" s="30">
        <v>800205977</v>
      </c>
      <c r="B43" s="30" t="s">
        <v>11</v>
      </c>
      <c r="C43" s="30" t="s">
        <v>12</v>
      </c>
      <c r="D43" s="30">
        <v>3960</v>
      </c>
      <c r="E43" s="30" t="s">
        <v>153</v>
      </c>
      <c r="F43" s="30" t="s">
        <v>154</v>
      </c>
      <c r="G43" s="31" t="s">
        <v>23</v>
      </c>
      <c r="H43" s="31" t="s">
        <v>24</v>
      </c>
      <c r="I43" s="32">
        <v>2520000</v>
      </c>
      <c r="J43" s="32">
        <v>2520000</v>
      </c>
      <c r="K43" s="33" t="s">
        <v>13</v>
      </c>
      <c r="L43" s="30" t="s">
        <v>73</v>
      </c>
      <c r="M43" s="34">
        <v>2520000</v>
      </c>
      <c r="N43" s="30">
        <v>1222554790</v>
      </c>
      <c r="O43" s="30" t="s">
        <v>74</v>
      </c>
      <c r="P43" s="31">
        <v>45629</v>
      </c>
      <c r="Q43" s="31">
        <v>45630</v>
      </c>
      <c r="R43" s="31">
        <v>45653</v>
      </c>
      <c r="S43" s="31"/>
      <c r="T43" s="30">
        <v>35</v>
      </c>
      <c r="U43" s="30" t="s">
        <v>66</v>
      </c>
      <c r="V43" s="34">
        <v>0</v>
      </c>
      <c r="W43" s="30"/>
      <c r="X43" s="30"/>
      <c r="Y43" s="30"/>
      <c r="Z43" s="30"/>
      <c r="AA43" s="30"/>
      <c r="AB43" s="34">
        <v>0</v>
      </c>
      <c r="AC43" s="34">
        <v>0</v>
      </c>
      <c r="AD43" s="34">
        <v>0</v>
      </c>
      <c r="AE43" s="34">
        <v>0</v>
      </c>
      <c r="AF43" s="34">
        <v>0</v>
      </c>
      <c r="AG43" s="34">
        <v>0</v>
      </c>
      <c r="AH43" s="34">
        <v>2520000</v>
      </c>
      <c r="AI43" s="34">
        <v>0</v>
      </c>
      <c r="AJ43" s="34">
        <v>0</v>
      </c>
      <c r="AK43" s="34">
        <v>0</v>
      </c>
      <c r="AL43" s="34">
        <v>0</v>
      </c>
      <c r="AM43" s="30"/>
      <c r="AN43" s="31"/>
      <c r="AO43" s="30"/>
      <c r="AP43" s="34">
        <v>0</v>
      </c>
    </row>
    <row r="44" spans="1:42" s="20" customFormat="1" ht="10" hidden="1" customHeight="1" x14ac:dyDescent="0.35">
      <c r="A44" s="30">
        <v>800205977</v>
      </c>
      <c r="B44" s="30" t="s">
        <v>11</v>
      </c>
      <c r="C44" s="30" t="s">
        <v>12</v>
      </c>
      <c r="D44" s="30">
        <v>3963</v>
      </c>
      <c r="E44" s="30" t="s">
        <v>155</v>
      </c>
      <c r="F44" s="30" t="s">
        <v>156</v>
      </c>
      <c r="G44" s="31" t="s">
        <v>23</v>
      </c>
      <c r="H44" s="31" t="s">
        <v>24</v>
      </c>
      <c r="I44" s="32">
        <v>2520000</v>
      </c>
      <c r="J44" s="32">
        <v>2520000</v>
      </c>
      <c r="K44" s="33" t="s">
        <v>13</v>
      </c>
      <c r="L44" s="30" t="s">
        <v>73</v>
      </c>
      <c r="M44" s="34">
        <v>2520000</v>
      </c>
      <c r="N44" s="30">
        <v>1222554793</v>
      </c>
      <c r="O44" s="30" t="s">
        <v>74</v>
      </c>
      <c r="P44" s="31">
        <v>45629</v>
      </c>
      <c r="Q44" s="31">
        <v>45630</v>
      </c>
      <c r="R44" s="31">
        <v>45653</v>
      </c>
      <c r="S44" s="31"/>
      <c r="T44" s="30">
        <v>35</v>
      </c>
      <c r="U44" s="30" t="s">
        <v>66</v>
      </c>
      <c r="V44" s="34">
        <v>0</v>
      </c>
      <c r="W44" s="30"/>
      <c r="X44" s="30"/>
      <c r="Y44" s="30"/>
      <c r="Z44" s="30"/>
      <c r="AA44" s="30"/>
      <c r="AB44" s="34">
        <v>0</v>
      </c>
      <c r="AC44" s="34">
        <v>0</v>
      </c>
      <c r="AD44" s="34">
        <v>0</v>
      </c>
      <c r="AE44" s="34">
        <v>0</v>
      </c>
      <c r="AF44" s="34">
        <v>0</v>
      </c>
      <c r="AG44" s="34">
        <v>0</v>
      </c>
      <c r="AH44" s="34">
        <v>2520000</v>
      </c>
      <c r="AI44" s="34">
        <v>0</v>
      </c>
      <c r="AJ44" s="34">
        <v>0</v>
      </c>
      <c r="AK44" s="34">
        <v>0</v>
      </c>
      <c r="AL44" s="34">
        <v>0</v>
      </c>
      <c r="AM44" s="30"/>
      <c r="AN44" s="31"/>
      <c r="AO44" s="30"/>
      <c r="AP44" s="34">
        <v>0</v>
      </c>
    </row>
    <row r="45" spans="1:42" s="20" customFormat="1" ht="10" hidden="1" customHeight="1" x14ac:dyDescent="0.35">
      <c r="A45" s="30">
        <v>800205977</v>
      </c>
      <c r="B45" s="30" t="s">
        <v>11</v>
      </c>
      <c r="C45" s="30" t="s">
        <v>12</v>
      </c>
      <c r="D45" s="30">
        <v>4030</v>
      </c>
      <c r="E45" s="30" t="s">
        <v>157</v>
      </c>
      <c r="F45" s="30" t="s">
        <v>158</v>
      </c>
      <c r="G45" s="31" t="s">
        <v>27</v>
      </c>
      <c r="H45" s="31" t="s">
        <v>28</v>
      </c>
      <c r="I45" s="32">
        <v>2520000</v>
      </c>
      <c r="J45" s="32">
        <v>2520000</v>
      </c>
      <c r="K45" s="33" t="s">
        <v>13</v>
      </c>
      <c r="L45" s="30" t="s">
        <v>73</v>
      </c>
      <c r="M45" s="34">
        <v>2520000</v>
      </c>
      <c r="N45" s="30">
        <v>1222562224</v>
      </c>
      <c r="O45" s="30" t="s">
        <v>74</v>
      </c>
      <c r="P45" s="31">
        <v>45671</v>
      </c>
      <c r="Q45" s="31">
        <v>45672</v>
      </c>
      <c r="R45" s="31">
        <v>45686</v>
      </c>
      <c r="S45" s="31"/>
      <c r="T45" s="30">
        <v>2</v>
      </c>
      <c r="U45" s="30" t="s">
        <v>79</v>
      </c>
      <c r="V45" s="34">
        <v>0</v>
      </c>
      <c r="W45" s="30"/>
      <c r="X45" s="30"/>
      <c r="Y45" s="30"/>
      <c r="Z45" s="30"/>
      <c r="AA45" s="30"/>
      <c r="AB45" s="34">
        <v>0</v>
      </c>
      <c r="AC45" s="34">
        <v>0</v>
      </c>
      <c r="AD45" s="34">
        <v>0</v>
      </c>
      <c r="AE45" s="34">
        <v>0</v>
      </c>
      <c r="AF45" s="34">
        <v>0</v>
      </c>
      <c r="AG45" s="34">
        <v>0</v>
      </c>
      <c r="AH45" s="34">
        <v>2520000</v>
      </c>
      <c r="AI45" s="34">
        <v>0</v>
      </c>
      <c r="AJ45" s="34">
        <v>0</v>
      </c>
      <c r="AK45" s="34">
        <v>0</v>
      </c>
      <c r="AL45" s="34">
        <v>0</v>
      </c>
      <c r="AM45" s="30"/>
      <c r="AN45" s="31"/>
      <c r="AO45" s="30"/>
      <c r="AP45" s="34">
        <v>0</v>
      </c>
    </row>
    <row r="46" spans="1:42" s="20" customFormat="1" ht="10" hidden="1" x14ac:dyDescent="0.35">
      <c r="A46" s="30">
        <v>800205977</v>
      </c>
      <c r="B46" s="30" t="s">
        <v>11</v>
      </c>
      <c r="C46" s="30" t="s">
        <v>12</v>
      </c>
      <c r="D46" s="30">
        <v>3876</v>
      </c>
      <c r="E46" s="30" t="s">
        <v>159</v>
      </c>
      <c r="F46" s="30" t="s">
        <v>160</v>
      </c>
      <c r="G46" s="31" t="s">
        <v>20</v>
      </c>
      <c r="H46" s="31" t="s">
        <v>18</v>
      </c>
      <c r="I46" s="32">
        <v>2450000</v>
      </c>
      <c r="J46" s="32">
        <v>2450000</v>
      </c>
      <c r="K46" s="33" t="s">
        <v>13</v>
      </c>
      <c r="L46" s="30" t="s">
        <v>73</v>
      </c>
      <c r="M46" s="34">
        <v>2450000</v>
      </c>
      <c r="N46" s="30">
        <v>1222538614</v>
      </c>
      <c r="O46" s="30" t="s">
        <v>74</v>
      </c>
      <c r="P46" s="31">
        <v>45610</v>
      </c>
      <c r="Q46" s="31">
        <v>45611</v>
      </c>
      <c r="R46" s="31">
        <v>45618</v>
      </c>
      <c r="S46" s="31"/>
      <c r="T46" s="30">
        <v>70</v>
      </c>
      <c r="U46" s="30" t="s">
        <v>82</v>
      </c>
      <c r="V46" s="34">
        <v>0</v>
      </c>
      <c r="W46" s="30"/>
      <c r="X46" s="30"/>
      <c r="Y46" s="30"/>
      <c r="Z46" s="30"/>
      <c r="AA46" s="30"/>
      <c r="AB46" s="34">
        <v>0</v>
      </c>
      <c r="AC46" s="34">
        <v>0</v>
      </c>
      <c r="AD46" s="34">
        <v>0</v>
      </c>
      <c r="AE46" s="34">
        <v>0</v>
      </c>
      <c r="AF46" s="34">
        <v>0</v>
      </c>
      <c r="AG46" s="34">
        <v>0</v>
      </c>
      <c r="AH46" s="34">
        <v>2450000</v>
      </c>
      <c r="AI46" s="34">
        <v>0</v>
      </c>
      <c r="AJ46" s="34">
        <v>0</v>
      </c>
      <c r="AK46" s="34">
        <v>0</v>
      </c>
      <c r="AL46" s="34">
        <v>0</v>
      </c>
      <c r="AM46" s="30"/>
      <c r="AN46" s="31"/>
      <c r="AO46" s="30"/>
      <c r="AP46" s="34">
        <v>0</v>
      </c>
    </row>
    <row r="47" spans="1:42" s="20" customFormat="1" ht="10" hidden="1" x14ac:dyDescent="0.35">
      <c r="A47" s="30">
        <v>800205977</v>
      </c>
      <c r="B47" s="30" t="s">
        <v>11</v>
      </c>
      <c r="C47" s="30" t="s">
        <v>12</v>
      </c>
      <c r="D47" s="30">
        <v>3863</v>
      </c>
      <c r="E47" s="30" t="s">
        <v>161</v>
      </c>
      <c r="F47" s="30" t="s">
        <v>162</v>
      </c>
      <c r="G47" s="31" t="s">
        <v>17</v>
      </c>
      <c r="H47" s="31" t="s">
        <v>18</v>
      </c>
      <c r="I47" s="32">
        <v>2380000</v>
      </c>
      <c r="J47" s="32">
        <v>2380000</v>
      </c>
      <c r="K47" s="33" t="s">
        <v>13</v>
      </c>
      <c r="L47" s="30" t="s">
        <v>73</v>
      </c>
      <c r="M47" s="34">
        <v>2380000</v>
      </c>
      <c r="N47" s="30">
        <v>1222538598</v>
      </c>
      <c r="O47" s="30" t="s">
        <v>74</v>
      </c>
      <c r="P47" s="31">
        <v>45604</v>
      </c>
      <c r="Q47" s="31">
        <v>45609</v>
      </c>
      <c r="R47" s="31">
        <v>45618</v>
      </c>
      <c r="S47" s="31"/>
      <c r="T47" s="30">
        <v>70</v>
      </c>
      <c r="U47" s="30" t="s">
        <v>82</v>
      </c>
      <c r="V47" s="34">
        <v>0</v>
      </c>
      <c r="W47" s="30"/>
      <c r="X47" s="30"/>
      <c r="Y47" s="30"/>
      <c r="Z47" s="30"/>
      <c r="AA47" s="30"/>
      <c r="AB47" s="34">
        <v>0</v>
      </c>
      <c r="AC47" s="34">
        <v>0</v>
      </c>
      <c r="AD47" s="34">
        <v>0</v>
      </c>
      <c r="AE47" s="34">
        <v>0</v>
      </c>
      <c r="AF47" s="34">
        <v>0</v>
      </c>
      <c r="AG47" s="34">
        <v>0</v>
      </c>
      <c r="AH47" s="34">
        <v>2380000</v>
      </c>
      <c r="AI47" s="34">
        <v>0</v>
      </c>
      <c r="AJ47" s="34">
        <v>0</v>
      </c>
      <c r="AK47" s="34">
        <v>0</v>
      </c>
      <c r="AL47" s="34">
        <v>0</v>
      </c>
      <c r="AM47" s="30"/>
      <c r="AN47" s="31"/>
      <c r="AO47" s="30"/>
      <c r="AP47" s="34">
        <v>0</v>
      </c>
    </row>
    <row r="48" spans="1:42" s="20" customFormat="1" ht="10" hidden="1" x14ac:dyDescent="0.35">
      <c r="A48" s="30">
        <v>800205977</v>
      </c>
      <c r="B48" s="30" t="s">
        <v>11</v>
      </c>
      <c r="C48" s="30" t="s">
        <v>12</v>
      </c>
      <c r="D48" s="30">
        <v>3974</v>
      </c>
      <c r="E48" s="30" t="s">
        <v>163</v>
      </c>
      <c r="F48" s="30" t="s">
        <v>164</v>
      </c>
      <c r="G48" s="31" t="s">
        <v>26</v>
      </c>
      <c r="H48" s="31" t="s">
        <v>25</v>
      </c>
      <c r="I48" s="32">
        <v>2380000</v>
      </c>
      <c r="J48" s="32">
        <v>2380000</v>
      </c>
      <c r="K48" s="33" t="s">
        <v>13</v>
      </c>
      <c r="L48" s="30" t="s">
        <v>73</v>
      </c>
      <c r="M48" s="34">
        <v>2380000</v>
      </c>
      <c r="N48" s="30">
        <v>1222554803</v>
      </c>
      <c r="O48" s="30" t="s">
        <v>74</v>
      </c>
      <c r="P48" s="31">
        <v>45631</v>
      </c>
      <c r="Q48" s="31">
        <v>45632</v>
      </c>
      <c r="R48" s="31">
        <v>45653</v>
      </c>
      <c r="S48" s="31"/>
      <c r="T48" s="30">
        <v>35</v>
      </c>
      <c r="U48" s="30" t="s">
        <v>66</v>
      </c>
      <c r="V48" s="34">
        <v>0</v>
      </c>
      <c r="W48" s="30"/>
      <c r="X48" s="30"/>
      <c r="Y48" s="30"/>
      <c r="Z48" s="30"/>
      <c r="AA48" s="30"/>
      <c r="AB48" s="34">
        <v>0</v>
      </c>
      <c r="AC48" s="34">
        <v>0</v>
      </c>
      <c r="AD48" s="34">
        <v>0</v>
      </c>
      <c r="AE48" s="34">
        <v>0</v>
      </c>
      <c r="AF48" s="34">
        <v>0</v>
      </c>
      <c r="AG48" s="34">
        <v>0</v>
      </c>
      <c r="AH48" s="34">
        <v>2380000</v>
      </c>
      <c r="AI48" s="34">
        <v>0</v>
      </c>
      <c r="AJ48" s="34">
        <v>0</v>
      </c>
      <c r="AK48" s="34">
        <v>0</v>
      </c>
      <c r="AL48" s="34">
        <v>0</v>
      </c>
      <c r="AM48" s="30"/>
      <c r="AN48" s="31"/>
      <c r="AO48" s="30"/>
      <c r="AP48" s="34">
        <v>0</v>
      </c>
    </row>
    <row r="49" spans="1:42" s="20" customFormat="1" ht="10" hidden="1" x14ac:dyDescent="0.35">
      <c r="A49" s="30">
        <v>800205977</v>
      </c>
      <c r="B49" s="30" t="s">
        <v>11</v>
      </c>
      <c r="C49" s="30" t="s">
        <v>12</v>
      </c>
      <c r="D49" s="30">
        <v>4044</v>
      </c>
      <c r="E49" s="30" t="s">
        <v>165</v>
      </c>
      <c r="F49" s="30" t="s">
        <v>166</v>
      </c>
      <c r="G49" s="31" t="s">
        <v>27</v>
      </c>
      <c r="H49" s="31" t="s">
        <v>28</v>
      </c>
      <c r="I49" s="32">
        <v>2380000</v>
      </c>
      <c r="J49" s="32">
        <v>2380000</v>
      </c>
      <c r="K49" s="33" t="s">
        <v>13</v>
      </c>
      <c r="L49" s="30" t="s">
        <v>73</v>
      </c>
      <c r="M49" s="34">
        <v>2380000</v>
      </c>
      <c r="N49" s="30">
        <v>1222562236</v>
      </c>
      <c r="O49" s="30" t="s">
        <v>74</v>
      </c>
      <c r="P49" s="31">
        <v>45671</v>
      </c>
      <c r="Q49" s="31">
        <v>45672</v>
      </c>
      <c r="R49" s="31">
        <v>45686</v>
      </c>
      <c r="S49" s="31"/>
      <c r="T49" s="30">
        <v>2</v>
      </c>
      <c r="U49" s="30" t="s">
        <v>79</v>
      </c>
      <c r="V49" s="34">
        <v>0</v>
      </c>
      <c r="W49" s="30"/>
      <c r="X49" s="30"/>
      <c r="Y49" s="30"/>
      <c r="Z49" s="30"/>
      <c r="AA49" s="30"/>
      <c r="AB49" s="34">
        <v>0</v>
      </c>
      <c r="AC49" s="34">
        <v>0</v>
      </c>
      <c r="AD49" s="34">
        <v>0</v>
      </c>
      <c r="AE49" s="34">
        <v>0</v>
      </c>
      <c r="AF49" s="34">
        <v>0</v>
      </c>
      <c r="AG49" s="34">
        <v>0</v>
      </c>
      <c r="AH49" s="34">
        <v>2380000</v>
      </c>
      <c r="AI49" s="34">
        <v>0</v>
      </c>
      <c r="AJ49" s="34">
        <v>0</v>
      </c>
      <c r="AK49" s="34">
        <v>0</v>
      </c>
      <c r="AL49" s="34">
        <v>0</v>
      </c>
      <c r="AM49" s="30"/>
      <c r="AN49" s="31"/>
      <c r="AO49" s="30"/>
      <c r="AP49" s="34">
        <v>0</v>
      </c>
    </row>
    <row r="50" spans="1:42" s="20" customFormat="1" ht="10" hidden="1" x14ac:dyDescent="0.35">
      <c r="A50" s="30">
        <v>800205977</v>
      </c>
      <c r="B50" s="30" t="s">
        <v>11</v>
      </c>
      <c r="C50" s="30" t="s">
        <v>12</v>
      </c>
      <c r="D50" s="30">
        <v>4040</v>
      </c>
      <c r="E50" s="30" t="s">
        <v>167</v>
      </c>
      <c r="F50" s="30" t="s">
        <v>168</v>
      </c>
      <c r="G50" s="31" t="s">
        <v>27</v>
      </c>
      <c r="H50" s="31" t="s">
        <v>28</v>
      </c>
      <c r="I50" s="32">
        <v>2240000</v>
      </c>
      <c r="J50" s="32">
        <v>2240000</v>
      </c>
      <c r="K50" s="33" t="s">
        <v>13</v>
      </c>
      <c r="L50" s="30" t="s">
        <v>73</v>
      </c>
      <c r="M50" s="34">
        <v>2240000</v>
      </c>
      <c r="N50" s="30">
        <v>1222562226</v>
      </c>
      <c r="O50" s="30" t="s">
        <v>74</v>
      </c>
      <c r="P50" s="31">
        <v>45671</v>
      </c>
      <c r="Q50" s="31">
        <v>45672</v>
      </c>
      <c r="R50" s="31">
        <v>45686</v>
      </c>
      <c r="S50" s="31"/>
      <c r="T50" s="30">
        <v>2</v>
      </c>
      <c r="U50" s="30" t="s">
        <v>79</v>
      </c>
      <c r="V50" s="34">
        <v>0</v>
      </c>
      <c r="W50" s="30"/>
      <c r="X50" s="30"/>
      <c r="Y50" s="30"/>
      <c r="Z50" s="30"/>
      <c r="AA50" s="30"/>
      <c r="AB50" s="34">
        <v>0</v>
      </c>
      <c r="AC50" s="34">
        <v>0</v>
      </c>
      <c r="AD50" s="34">
        <v>0</v>
      </c>
      <c r="AE50" s="34">
        <v>0</v>
      </c>
      <c r="AF50" s="34">
        <v>0</v>
      </c>
      <c r="AG50" s="34">
        <v>0</v>
      </c>
      <c r="AH50" s="34">
        <v>2240000</v>
      </c>
      <c r="AI50" s="34">
        <v>0</v>
      </c>
      <c r="AJ50" s="34">
        <v>0</v>
      </c>
      <c r="AK50" s="34">
        <v>0</v>
      </c>
      <c r="AL50" s="34">
        <v>0</v>
      </c>
      <c r="AM50" s="30"/>
      <c r="AN50" s="31"/>
      <c r="AO50" s="30"/>
      <c r="AP50" s="34">
        <v>0</v>
      </c>
    </row>
    <row r="51" spans="1:42" s="20" customFormat="1" ht="10" hidden="1" x14ac:dyDescent="0.35">
      <c r="A51" s="30">
        <v>800205977</v>
      </c>
      <c r="B51" s="30" t="s">
        <v>11</v>
      </c>
      <c r="C51" s="30" t="s">
        <v>12</v>
      </c>
      <c r="D51" s="30">
        <v>3864</v>
      </c>
      <c r="E51" s="30" t="s">
        <v>169</v>
      </c>
      <c r="F51" s="30" t="s">
        <v>170</v>
      </c>
      <c r="G51" s="31" t="s">
        <v>17</v>
      </c>
      <c r="H51" s="31" t="s">
        <v>18</v>
      </c>
      <c r="I51" s="32">
        <v>2100000</v>
      </c>
      <c r="J51" s="32">
        <v>2100000</v>
      </c>
      <c r="K51" s="33" t="s">
        <v>13</v>
      </c>
      <c r="L51" s="30" t="s">
        <v>73</v>
      </c>
      <c r="M51" s="34">
        <v>2100000</v>
      </c>
      <c r="N51" s="30">
        <v>1222538600</v>
      </c>
      <c r="O51" s="30" t="s">
        <v>74</v>
      </c>
      <c r="P51" s="31">
        <v>45604</v>
      </c>
      <c r="Q51" s="31">
        <v>45609</v>
      </c>
      <c r="R51" s="31">
        <v>45618</v>
      </c>
      <c r="S51" s="31"/>
      <c r="T51" s="30">
        <v>70</v>
      </c>
      <c r="U51" s="30" t="s">
        <v>82</v>
      </c>
      <c r="V51" s="34">
        <v>0</v>
      </c>
      <c r="W51" s="30"/>
      <c r="X51" s="30"/>
      <c r="Y51" s="30"/>
      <c r="Z51" s="30"/>
      <c r="AA51" s="30"/>
      <c r="AB51" s="34">
        <v>0</v>
      </c>
      <c r="AC51" s="34">
        <v>0</v>
      </c>
      <c r="AD51" s="34">
        <v>0</v>
      </c>
      <c r="AE51" s="34">
        <v>0</v>
      </c>
      <c r="AF51" s="34">
        <v>0</v>
      </c>
      <c r="AG51" s="34">
        <v>0</v>
      </c>
      <c r="AH51" s="34">
        <v>2100000</v>
      </c>
      <c r="AI51" s="34">
        <v>0</v>
      </c>
      <c r="AJ51" s="34">
        <v>0</v>
      </c>
      <c r="AK51" s="34">
        <v>0</v>
      </c>
      <c r="AL51" s="34">
        <v>0</v>
      </c>
      <c r="AM51" s="30"/>
      <c r="AN51" s="31"/>
      <c r="AO51" s="30"/>
      <c r="AP51" s="34">
        <v>0</v>
      </c>
    </row>
    <row r="52" spans="1:42" s="20" customFormat="1" ht="10" hidden="1" x14ac:dyDescent="0.35">
      <c r="A52" s="30">
        <v>800205977</v>
      </c>
      <c r="B52" s="30" t="s">
        <v>11</v>
      </c>
      <c r="C52" s="30" t="s">
        <v>12</v>
      </c>
      <c r="D52" s="30">
        <v>3951</v>
      </c>
      <c r="E52" s="30" t="s">
        <v>171</v>
      </c>
      <c r="F52" s="30" t="s">
        <v>172</v>
      </c>
      <c r="G52" s="31" t="s">
        <v>23</v>
      </c>
      <c r="H52" s="31" t="s">
        <v>24</v>
      </c>
      <c r="I52" s="32">
        <v>2100000</v>
      </c>
      <c r="J52" s="32">
        <v>2100000</v>
      </c>
      <c r="K52" s="33" t="s">
        <v>13</v>
      </c>
      <c r="L52" s="30" t="s">
        <v>73</v>
      </c>
      <c r="M52" s="34">
        <v>2100000</v>
      </c>
      <c r="N52" s="30">
        <v>1222554781</v>
      </c>
      <c r="O52" s="30" t="s">
        <v>74</v>
      </c>
      <c r="P52" s="31">
        <v>45629</v>
      </c>
      <c r="Q52" s="31">
        <v>45630</v>
      </c>
      <c r="R52" s="31">
        <v>45653</v>
      </c>
      <c r="S52" s="31"/>
      <c r="T52" s="30">
        <v>35</v>
      </c>
      <c r="U52" s="30" t="s">
        <v>66</v>
      </c>
      <c r="V52" s="34">
        <v>0</v>
      </c>
      <c r="W52" s="30"/>
      <c r="X52" s="30"/>
      <c r="Y52" s="30"/>
      <c r="Z52" s="30"/>
      <c r="AA52" s="30"/>
      <c r="AB52" s="34">
        <v>0</v>
      </c>
      <c r="AC52" s="34">
        <v>0</v>
      </c>
      <c r="AD52" s="34">
        <v>0</v>
      </c>
      <c r="AE52" s="34">
        <v>0</v>
      </c>
      <c r="AF52" s="34">
        <v>0</v>
      </c>
      <c r="AG52" s="34">
        <v>0</v>
      </c>
      <c r="AH52" s="34">
        <v>2100000</v>
      </c>
      <c r="AI52" s="34">
        <v>0</v>
      </c>
      <c r="AJ52" s="34">
        <v>0</v>
      </c>
      <c r="AK52" s="34">
        <v>0</v>
      </c>
      <c r="AL52" s="34">
        <v>0</v>
      </c>
      <c r="AM52" s="30"/>
      <c r="AN52" s="31"/>
      <c r="AO52" s="30"/>
      <c r="AP52" s="34">
        <v>0</v>
      </c>
    </row>
    <row r="53" spans="1:42" s="20" customFormat="1" ht="10" hidden="1" customHeight="1" x14ac:dyDescent="0.35">
      <c r="A53" s="30">
        <v>800205977</v>
      </c>
      <c r="B53" s="30" t="s">
        <v>11</v>
      </c>
      <c r="C53" s="30" t="s">
        <v>12</v>
      </c>
      <c r="D53" s="30">
        <v>3961</v>
      </c>
      <c r="E53" s="30" t="s">
        <v>173</v>
      </c>
      <c r="F53" s="30" t="s">
        <v>174</v>
      </c>
      <c r="G53" s="31" t="s">
        <v>23</v>
      </c>
      <c r="H53" s="31" t="s">
        <v>24</v>
      </c>
      <c r="I53" s="32">
        <v>2100000</v>
      </c>
      <c r="J53" s="32">
        <v>2100000</v>
      </c>
      <c r="K53" s="33" t="s">
        <v>13</v>
      </c>
      <c r="L53" s="30" t="s">
        <v>73</v>
      </c>
      <c r="M53" s="34">
        <v>2100000</v>
      </c>
      <c r="N53" s="30">
        <v>1222554791</v>
      </c>
      <c r="O53" s="30" t="s">
        <v>74</v>
      </c>
      <c r="P53" s="31">
        <v>45629</v>
      </c>
      <c r="Q53" s="31">
        <v>45630</v>
      </c>
      <c r="R53" s="31">
        <v>45653</v>
      </c>
      <c r="S53" s="31"/>
      <c r="T53" s="30">
        <v>35</v>
      </c>
      <c r="U53" s="30" t="s">
        <v>66</v>
      </c>
      <c r="V53" s="34">
        <v>0</v>
      </c>
      <c r="W53" s="30"/>
      <c r="X53" s="30"/>
      <c r="Y53" s="30"/>
      <c r="Z53" s="30"/>
      <c r="AA53" s="30"/>
      <c r="AB53" s="34">
        <v>0</v>
      </c>
      <c r="AC53" s="34">
        <v>0</v>
      </c>
      <c r="AD53" s="34">
        <v>0</v>
      </c>
      <c r="AE53" s="34">
        <v>0</v>
      </c>
      <c r="AF53" s="34">
        <v>0</v>
      </c>
      <c r="AG53" s="34">
        <v>0</v>
      </c>
      <c r="AH53" s="34">
        <v>2100000</v>
      </c>
      <c r="AI53" s="34">
        <v>0</v>
      </c>
      <c r="AJ53" s="34">
        <v>0</v>
      </c>
      <c r="AK53" s="34">
        <v>0</v>
      </c>
      <c r="AL53" s="34">
        <v>0</v>
      </c>
      <c r="AM53" s="30"/>
      <c r="AN53" s="31"/>
      <c r="AO53" s="30"/>
      <c r="AP53" s="34">
        <v>0</v>
      </c>
    </row>
    <row r="54" spans="1:42" s="20" customFormat="1" ht="10" hidden="1" customHeight="1" x14ac:dyDescent="0.35">
      <c r="A54" s="30">
        <v>800205977</v>
      </c>
      <c r="B54" s="30" t="s">
        <v>11</v>
      </c>
      <c r="C54" s="30" t="s">
        <v>12</v>
      </c>
      <c r="D54" s="30">
        <v>4038</v>
      </c>
      <c r="E54" s="30" t="s">
        <v>175</v>
      </c>
      <c r="F54" s="30" t="s">
        <v>176</v>
      </c>
      <c r="G54" s="31" t="s">
        <v>27</v>
      </c>
      <c r="H54" s="31" t="s">
        <v>28</v>
      </c>
      <c r="I54" s="32">
        <v>2100000</v>
      </c>
      <c r="J54" s="32">
        <v>2100000</v>
      </c>
      <c r="K54" s="33" t="s">
        <v>13</v>
      </c>
      <c r="L54" s="30" t="s">
        <v>73</v>
      </c>
      <c r="M54" s="34">
        <v>2100000</v>
      </c>
      <c r="N54" s="30">
        <v>1222562230</v>
      </c>
      <c r="O54" s="30" t="s">
        <v>74</v>
      </c>
      <c r="P54" s="31">
        <v>45671</v>
      </c>
      <c r="Q54" s="31">
        <v>45672</v>
      </c>
      <c r="R54" s="31">
        <v>45686</v>
      </c>
      <c r="S54" s="31"/>
      <c r="T54" s="30">
        <v>2</v>
      </c>
      <c r="U54" s="30" t="s">
        <v>79</v>
      </c>
      <c r="V54" s="34">
        <v>0</v>
      </c>
      <c r="W54" s="30"/>
      <c r="X54" s="30"/>
      <c r="Y54" s="30"/>
      <c r="Z54" s="30"/>
      <c r="AA54" s="30"/>
      <c r="AB54" s="34">
        <v>0</v>
      </c>
      <c r="AC54" s="34">
        <v>0</v>
      </c>
      <c r="AD54" s="34">
        <v>0</v>
      </c>
      <c r="AE54" s="34">
        <v>0</v>
      </c>
      <c r="AF54" s="34">
        <v>0</v>
      </c>
      <c r="AG54" s="34">
        <v>0</v>
      </c>
      <c r="AH54" s="34">
        <v>2100000</v>
      </c>
      <c r="AI54" s="34">
        <v>0</v>
      </c>
      <c r="AJ54" s="34">
        <v>0</v>
      </c>
      <c r="AK54" s="34">
        <v>0</v>
      </c>
      <c r="AL54" s="34">
        <v>0</v>
      </c>
      <c r="AM54" s="30"/>
      <c r="AN54" s="31"/>
      <c r="AO54" s="30"/>
      <c r="AP54" s="34">
        <v>0</v>
      </c>
    </row>
    <row r="55" spans="1:42" s="20" customFormat="1" ht="10" hidden="1" customHeight="1" x14ac:dyDescent="0.35">
      <c r="A55" s="30">
        <v>800205977</v>
      </c>
      <c r="B55" s="30" t="s">
        <v>11</v>
      </c>
      <c r="C55" s="30" t="s">
        <v>12</v>
      </c>
      <c r="D55" s="30">
        <v>4053</v>
      </c>
      <c r="E55" s="30" t="s">
        <v>177</v>
      </c>
      <c r="F55" s="30" t="s">
        <v>178</v>
      </c>
      <c r="G55" s="31" t="s">
        <v>27</v>
      </c>
      <c r="H55" s="31" t="s">
        <v>28</v>
      </c>
      <c r="I55" s="32">
        <v>1995000</v>
      </c>
      <c r="J55" s="32">
        <v>1995000</v>
      </c>
      <c r="K55" s="33" t="s">
        <v>13</v>
      </c>
      <c r="L55" s="30" t="s">
        <v>73</v>
      </c>
      <c r="M55" s="34">
        <v>1995000</v>
      </c>
      <c r="N55" s="30">
        <v>1222562237</v>
      </c>
      <c r="O55" s="30" t="s">
        <v>74</v>
      </c>
      <c r="P55" s="31">
        <v>45672</v>
      </c>
      <c r="Q55" s="31">
        <v>45672</v>
      </c>
      <c r="R55" s="31">
        <v>45686</v>
      </c>
      <c r="S55" s="31"/>
      <c r="T55" s="30">
        <v>2</v>
      </c>
      <c r="U55" s="30" t="s">
        <v>79</v>
      </c>
      <c r="V55" s="34">
        <v>0</v>
      </c>
      <c r="W55" s="30"/>
      <c r="X55" s="30"/>
      <c r="Y55" s="30"/>
      <c r="Z55" s="30"/>
      <c r="AA55" s="30"/>
      <c r="AB55" s="34">
        <v>0</v>
      </c>
      <c r="AC55" s="34">
        <v>0</v>
      </c>
      <c r="AD55" s="34">
        <v>0</v>
      </c>
      <c r="AE55" s="34">
        <v>0</v>
      </c>
      <c r="AF55" s="34">
        <v>0</v>
      </c>
      <c r="AG55" s="34">
        <v>0</v>
      </c>
      <c r="AH55" s="34">
        <v>1995000</v>
      </c>
      <c r="AI55" s="34">
        <v>0</v>
      </c>
      <c r="AJ55" s="34">
        <v>0</v>
      </c>
      <c r="AK55" s="34">
        <v>0</v>
      </c>
      <c r="AL55" s="34">
        <v>0</v>
      </c>
      <c r="AM55" s="30"/>
      <c r="AN55" s="31"/>
      <c r="AO55" s="30"/>
      <c r="AP55" s="34">
        <v>0</v>
      </c>
    </row>
    <row r="56" spans="1:42" s="20" customFormat="1" ht="10" hidden="1" customHeight="1" x14ac:dyDescent="0.35">
      <c r="A56" s="30">
        <v>800205977</v>
      </c>
      <c r="B56" s="30" t="s">
        <v>11</v>
      </c>
      <c r="C56" s="30" t="s">
        <v>12</v>
      </c>
      <c r="D56" s="30">
        <v>3867</v>
      </c>
      <c r="E56" s="30" t="s">
        <v>179</v>
      </c>
      <c r="F56" s="30" t="s">
        <v>180</v>
      </c>
      <c r="G56" s="31" t="s">
        <v>19</v>
      </c>
      <c r="H56" s="31" t="s">
        <v>18</v>
      </c>
      <c r="I56" s="32">
        <v>1960000</v>
      </c>
      <c r="J56" s="32">
        <v>1960000</v>
      </c>
      <c r="K56" s="33" t="s">
        <v>13</v>
      </c>
      <c r="L56" s="30" t="s">
        <v>73</v>
      </c>
      <c r="M56" s="34">
        <v>1960000</v>
      </c>
      <c r="N56" s="30">
        <v>1222538605</v>
      </c>
      <c r="O56" s="30" t="s">
        <v>74</v>
      </c>
      <c r="P56" s="31">
        <v>45609</v>
      </c>
      <c r="Q56" s="31">
        <v>45611</v>
      </c>
      <c r="R56" s="31">
        <v>45618</v>
      </c>
      <c r="S56" s="31"/>
      <c r="T56" s="30">
        <v>70</v>
      </c>
      <c r="U56" s="30" t="s">
        <v>82</v>
      </c>
      <c r="V56" s="34">
        <v>0</v>
      </c>
      <c r="W56" s="30"/>
      <c r="X56" s="30"/>
      <c r="Y56" s="30"/>
      <c r="Z56" s="30"/>
      <c r="AA56" s="30"/>
      <c r="AB56" s="34">
        <v>0</v>
      </c>
      <c r="AC56" s="34">
        <v>0</v>
      </c>
      <c r="AD56" s="34">
        <v>0</v>
      </c>
      <c r="AE56" s="34">
        <v>0</v>
      </c>
      <c r="AF56" s="34">
        <v>0</v>
      </c>
      <c r="AG56" s="34">
        <v>0</v>
      </c>
      <c r="AH56" s="34">
        <v>1960000</v>
      </c>
      <c r="AI56" s="34">
        <v>0</v>
      </c>
      <c r="AJ56" s="34">
        <v>0</v>
      </c>
      <c r="AK56" s="34">
        <v>0</v>
      </c>
      <c r="AL56" s="34">
        <v>0</v>
      </c>
      <c r="AM56" s="30"/>
      <c r="AN56" s="31"/>
      <c r="AO56" s="30"/>
      <c r="AP56" s="34">
        <v>0</v>
      </c>
    </row>
    <row r="57" spans="1:42" s="20" customFormat="1" ht="10" hidden="1" customHeight="1" x14ac:dyDescent="0.35">
      <c r="A57" s="30">
        <v>800205977</v>
      </c>
      <c r="B57" s="30" t="s">
        <v>11</v>
      </c>
      <c r="C57" s="30" t="s">
        <v>12</v>
      </c>
      <c r="D57" s="30">
        <v>3964</v>
      </c>
      <c r="E57" s="30" t="s">
        <v>181</v>
      </c>
      <c r="F57" s="30" t="s">
        <v>182</v>
      </c>
      <c r="G57" s="31" t="s">
        <v>23</v>
      </c>
      <c r="H57" s="31" t="s">
        <v>24</v>
      </c>
      <c r="I57" s="32">
        <v>1960000</v>
      </c>
      <c r="J57" s="32">
        <v>1960000</v>
      </c>
      <c r="K57" s="33" t="s">
        <v>13</v>
      </c>
      <c r="L57" s="30" t="s">
        <v>73</v>
      </c>
      <c r="M57" s="34">
        <v>1960000</v>
      </c>
      <c r="N57" s="30">
        <v>1222554794</v>
      </c>
      <c r="O57" s="30" t="s">
        <v>74</v>
      </c>
      <c r="P57" s="31">
        <v>45629</v>
      </c>
      <c r="Q57" s="31">
        <v>45630</v>
      </c>
      <c r="R57" s="31">
        <v>45653</v>
      </c>
      <c r="S57" s="31"/>
      <c r="T57" s="30">
        <v>35</v>
      </c>
      <c r="U57" s="30" t="s">
        <v>66</v>
      </c>
      <c r="V57" s="34">
        <v>0</v>
      </c>
      <c r="W57" s="30"/>
      <c r="X57" s="30"/>
      <c r="Y57" s="30"/>
      <c r="Z57" s="30"/>
      <c r="AA57" s="30"/>
      <c r="AB57" s="34">
        <v>0</v>
      </c>
      <c r="AC57" s="34">
        <v>0</v>
      </c>
      <c r="AD57" s="34">
        <v>0</v>
      </c>
      <c r="AE57" s="34">
        <v>0</v>
      </c>
      <c r="AF57" s="34">
        <v>0</v>
      </c>
      <c r="AG57" s="34">
        <v>0</v>
      </c>
      <c r="AH57" s="34">
        <v>1960000</v>
      </c>
      <c r="AI57" s="34">
        <v>0</v>
      </c>
      <c r="AJ57" s="34">
        <v>0</v>
      </c>
      <c r="AK57" s="34">
        <v>0</v>
      </c>
      <c r="AL57" s="34">
        <v>0</v>
      </c>
      <c r="AM57" s="30"/>
      <c r="AN57" s="31"/>
      <c r="AO57" s="30"/>
      <c r="AP57" s="34">
        <v>0</v>
      </c>
    </row>
    <row r="58" spans="1:42" s="20" customFormat="1" ht="10" hidden="1" customHeight="1" x14ac:dyDescent="0.35">
      <c r="A58" s="30">
        <v>800205977</v>
      </c>
      <c r="B58" s="30" t="s">
        <v>11</v>
      </c>
      <c r="C58" s="30" t="s">
        <v>12</v>
      </c>
      <c r="D58" s="30">
        <v>3976</v>
      </c>
      <c r="E58" s="30" t="s">
        <v>183</v>
      </c>
      <c r="F58" s="30" t="s">
        <v>184</v>
      </c>
      <c r="G58" s="31" t="s">
        <v>26</v>
      </c>
      <c r="H58" s="31" t="s">
        <v>25</v>
      </c>
      <c r="I58" s="32">
        <v>1960000</v>
      </c>
      <c r="J58" s="32">
        <v>1960000</v>
      </c>
      <c r="K58" s="33" t="s">
        <v>13</v>
      </c>
      <c r="L58" s="30" t="s">
        <v>73</v>
      </c>
      <c r="M58" s="34">
        <v>1960000</v>
      </c>
      <c r="N58" s="30">
        <v>1222554805</v>
      </c>
      <c r="O58" s="30" t="s">
        <v>74</v>
      </c>
      <c r="P58" s="31">
        <v>45632</v>
      </c>
      <c r="Q58" s="31">
        <v>45632</v>
      </c>
      <c r="R58" s="31">
        <v>45653</v>
      </c>
      <c r="S58" s="31"/>
      <c r="T58" s="30">
        <v>35</v>
      </c>
      <c r="U58" s="30" t="s">
        <v>66</v>
      </c>
      <c r="V58" s="34">
        <v>0</v>
      </c>
      <c r="W58" s="30"/>
      <c r="X58" s="30"/>
      <c r="Y58" s="30"/>
      <c r="Z58" s="30"/>
      <c r="AA58" s="30"/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1960000</v>
      </c>
      <c r="AI58" s="34">
        <v>0</v>
      </c>
      <c r="AJ58" s="34">
        <v>0</v>
      </c>
      <c r="AK58" s="34">
        <v>0</v>
      </c>
      <c r="AL58" s="34">
        <v>0</v>
      </c>
      <c r="AM58" s="30"/>
      <c r="AN58" s="31"/>
      <c r="AO58" s="30"/>
      <c r="AP58" s="34">
        <v>0</v>
      </c>
    </row>
    <row r="59" spans="1:42" s="20" customFormat="1" ht="10" hidden="1" customHeight="1" x14ac:dyDescent="0.35">
      <c r="A59" s="30">
        <v>800205977</v>
      </c>
      <c r="B59" s="30" t="s">
        <v>11</v>
      </c>
      <c r="C59" s="30" t="s">
        <v>12</v>
      </c>
      <c r="D59" s="30">
        <v>3870</v>
      </c>
      <c r="E59" s="30" t="s">
        <v>185</v>
      </c>
      <c r="F59" s="30" t="s">
        <v>186</v>
      </c>
      <c r="G59" s="31" t="s">
        <v>20</v>
      </c>
      <c r="H59" s="31" t="s">
        <v>18</v>
      </c>
      <c r="I59" s="32">
        <v>1820000</v>
      </c>
      <c r="J59" s="32">
        <v>1820000</v>
      </c>
      <c r="K59" s="33" t="s">
        <v>13</v>
      </c>
      <c r="L59" s="30" t="s">
        <v>73</v>
      </c>
      <c r="M59" s="34">
        <v>1820000</v>
      </c>
      <c r="N59" s="30">
        <v>1222538608</v>
      </c>
      <c r="O59" s="30" t="s">
        <v>74</v>
      </c>
      <c r="P59" s="31">
        <v>45610</v>
      </c>
      <c r="Q59" s="31">
        <v>45611</v>
      </c>
      <c r="R59" s="31">
        <v>45618</v>
      </c>
      <c r="S59" s="31"/>
      <c r="T59" s="30">
        <v>70</v>
      </c>
      <c r="U59" s="30" t="s">
        <v>82</v>
      </c>
      <c r="V59" s="34">
        <v>0</v>
      </c>
      <c r="W59" s="30"/>
      <c r="X59" s="30"/>
      <c r="Y59" s="30"/>
      <c r="Z59" s="30"/>
      <c r="AA59" s="30"/>
      <c r="AB59" s="34">
        <v>0</v>
      </c>
      <c r="AC59" s="34">
        <v>0</v>
      </c>
      <c r="AD59" s="34">
        <v>0</v>
      </c>
      <c r="AE59" s="34">
        <v>0</v>
      </c>
      <c r="AF59" s="34">
        <v>0</v>
      </c>
      <c r="AG59" s="34">
        <v>0</v>
      </c>
      <c r="AH59" s="34">
        <v>1820000</v>
      </c>
      <c r="AI59" s="34">
        <v>0</v>
      </c>
      <c r="AJ59" s="34">
        <v>0</v>
      </c>
      <c r="AK59" s="34">
        <v>0</v>
      </c>
      <c r="AL59" s="34">
        <v>0</v>
      </c>
      <c r="AM59" s="30"/>
      <c r="AN59" s="31"/>
      <c r="AO59" s="30"/>
      <c r="AP59" s="34">
        <v>0</v>
      </c>
    </row>
    <row r="60" spans="1:42" s="20" customFormat="1" ht="10" hidden="1" x14ac:dyDescent="0.35">
      <c r="A60" s="30">
        <v>800205977</v>
      </c>
      <c r="B60" s="30" t="s">
        <v>11</v>
      </c>
      <c r="C60" s="30" t="s">
        <v>12</v>
      </c>
      <c r="D60" s="30">
        <v>3862</v>
      </c>
      <c r="E60" s="30" t="s">
        <v>187</v>
      </c>
      <c r="F60" s="30" t="s">
        <v>188</v>
      </c>
      <c r="G60" s="31" t="s">
        <v>17</v>
      </c>
      <c r="H60" s="31" t="s">
        <v>18</v>
      </c>
      <c r="I60" s="32">
        <v>1680000</v>
      </c>
      <c r="J60" s="32">
        <v>1680000</v>
      </c>
      <c r="K60" s="33" t="s">
        <v>13</v>
      </c>
      <c r="L60" s="30" t="s">
        <v>73</v>
      </c>
      <c r="M60" s="34">
        <v>1680000</v>
      </c>
      <c r="N60" s="30">
        <v>1222538597</v>
      </c>
      <c r="O60" s="30" t="s">
        <v>74</v>
      </c>
      <c r="P60" s="31">
        <v>45604</v>
      </c>
      <c r="Q60" s="31">
        <v>45609</v>
      </c>
      <c r="R60" s="31">
        <v>45618</v>
      </c>
      <c r="S60" s="31"/>
      <c r="T60" s="30">
        <v>70</v>
      </c>
      <c r="U60" s="30" t="s">
        <v>82</v>
      </c>
      <c r="V60" s="34">
        <v>0</v>
      </c>
      <c r="W60" s="30"/>
      <c r="X60" s="30"/>
      <c r="Y60" s="30"/>
      <c r="Z60" s="30"/>
      <c r="AA60" s="30"/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1680000</v>
      </c>
      <c r="AI60" s="34">
        <v>0</v>
      </c>
      <c r="AJ60" s="34">
        <v>0</v>
      </c>
      <c r="AK60" s="34">
        <v>0</v>
      </c>
      <c r="AL60" s="34">
        <v>0</v>
      </c>
      <c r="AM60" s="30"/>
      <c r="AN60" s="31"/>
      <c r="AO60" s="30"/>
      <c r="AP60" s="34">
        <v>0</v>
      </c>
    </row>
    <row r="61" spans="1:42" s="20" customFormat="1" ht="10" hidden="1" x14ac:dyDescent="0.35">
      <c r="A61" s="30">
        <v>800205977</v>
      </c>
      <c r="B61" s="30" t="s">
        <v>11</v>
      </c>
      <c r="C61" s="30" t="s">
        <v>12</v>
      </c>
      <c r="D61" s="30">
        <v>3869</v>
      </c>
      <c r="E61" s="30" t="s">
        <v>189</v>
      </c>
      <c r="F61" s="30" t="s">
        <v>190</v>
      </c>
      <c r="G61" s="31" t="s">
        <v>19</v>
      </c>
      <c r="H61" s="31" t="s">
        <v>18</v>
      </c>
      <c r="I61" s="32">
        <v>1680000</v>
      </c>
      <c r="J61" s="32">
        <v>1680000</v>
      </c>
      <c r="K61" s="33" t="s">
        <v>13</v>
      </c>
      <c r="L61" s="30" t="s">
        <v>73</v>
      </c>
      <c r="M61" s="34">
        <v>1680000</v>
      </c>
      <c r="N61" s="30">
        <v>1222538607</v>
      </c>
      <c r="O61" s="30" t="s">
        <v>74</v>
      </c>
      <c r="P61" s="31">
        <v>45609</v>
      </c>
      <c r="Q61" s="31">
        <v>45611</v>
      </c>
      <c r="R61" s="31">
        <v>45618</v>
      </c>
      <c r="S61" s="31"/>
      <c r="T61" s="30">
        <v>70</v>
      </c>
      <c r="U61" s="30" t="s">
        <v>82</v>
      </c>
      <c r="V61" s="34">
        <v>0</v>
      </c>
      <c r="W61" s="30"/>
      <c r="X61" s="30"/>
      <c r="Y61" s="30"/>
      <c r="Z61" s="30"/>
      <c r="AA61" s="30"/>
      <c r="AB61" s="34">
        <v>0</v>
      </c>
      <c r="AC61" s="34">
        <v>0</v>
      </c>
      <c r="AD61" s="34">
        <v>0</v>
      </c>
      <c r="AE61" s="34">
        <v>0</v>
      </c>
      <c r="AF61" s="34">
        <v>0</v>
      </c>
      <c r="AG61" s="34">
        <v>0</v>
      </c>
      <c r="AH61" s="34">
        <v>1680000</v>
      </c>
      <c r="AI61" s="34">
        <v>0</v>
      </c>
      <c r="AJ61" s="34">
        <v>0</v>
      </c>
      <c r="AK61" s="34">
        <v>0</v>
      </c>
      <c r="AL61" s="34">
        <v>0</v>
      </c>
      <c r="AM61" s="30"/>
      <c r="AN61" s="31"/>
      <c r="AO61" s="30"/>
      <c r="AP61" s="34">
        <v>0</v>
      </c>
    </row>
    <row r="62" spans="1:42" s="20" customFormat="1" ht="10" hidden="1" customHeight="1" x14ac:dyDescent="0.35">
      <c r="A62" s="30">
        <v>800205977</v>
      </c>
      <c r="B62" s="30" t="s">
        <v>11</v>
      </c>
      <c r="C62" s="30" t="s">
        <v>12</v>
      </c>
      <c r="D62" s="30">
        <v>3885</v>
      </c>
      <c r="E62" s="30" t="s">
        <v>191</v>
      </c>
      <c r="F62" s="30" t="s">
        <v>192</v>
      </c>
      <c r="G62" s="31" t="s">
        <v>20</v>
      </c>
      <c r="H62" s="31" t="s">
        <v>18</v>
      </c>
      <c r="I62" s="32">
        <v>1680000</v>
      </c>
      <c r="J62" s="32">
        <v>1680000</v>
      </c>
      <c r="K62" s="33" t="s">
        <v>13</v>
      </c>
      <c r="L62" s="30" t="s">
        <v>73</v>
      </c>
      <c r="M62" s="34">
        <v>1680000</v>
      </c>
      <c r="N62" s="30">
        <v>1222538623</v>
      </c>
      <c r="O62" s="30" t="s">
        <v>74</v>
      </c>
      <c r="P62" s="31">
        <v>45610</v>
      </c>
      <c r="Q62" s="31">
        <v>45611</v>
      </c>
      <c r="R62" s="31">
        <v>45618</v>
      </c>
      <c r="S62" s="31"/>
      <c r="T62" s="30">
        <v>70</v>
      </c>
      <c r="U62" s="30" t="s">
        <v>82</v>
      </c>
      <c r="V62" s="34">
        <v>0</v>
      </c>
      <c r="W62" s="30"/>
      <c r="X62" s="30"/>
      <c r="Y62" s="30"/>
      <c r="Z62" s="30"/>
      <c r="AA62" s="30"/>
      <c r="AB62" s="34">
        <v>0</v>
      </c>
      <c r="AC62" s="34">
        <v>0</v>
      </c>
      <c r="AD62" s="34">
        <v>0</v>
      </c>
      <c r="AE62" s="34">
        <v>0</v>
      </c>
      <c r="AF62" s="34">
        <v>0</v>
      </c>
      <c r="AG62" s="34">
        <v>0</v>
      </c>
      <c r="AH62" s="34">
        <v>1680000</v>
      </c>
      <c r="AI62" s="34">
        <v>0</v>
      </c>
      <c r="AJ62" s="34">
        <v>0</v>
      </c>
      <c r="AK62" s="34">
        <v>0</v>
      </c>
      <c r="AL62" s="34">
        <v>0</v>
      </c>
      <c r="AM62" s="30"/>
      <c r="AN62" s="31"/>
      <c r="AO62" s="30"/>
      <c r="AP62" s="34">
        <v>0</v>
      </c>
    </row>
    <row r="63" spans="1:42" s="20" customFormat="1" ht="10" hidden="1" customHeight="1" x14ac:dyDescent="0.35">
      <c r="A63" s="30">
        <v>800205977</v>
      </c>
      <c r="B63" s="30" t="s">
        <v>11</v>
      </c>
      <c r="C63" s="30" t="s">
        <v>12</v>
      </c>
      <c r="D63" s="30">
        <v>3958</v>
      </c>
      <c r="E63" s="30" t="s">
        <v>193</v>
      </c>
      <c r="F63" s="30" t="s">
        <v>194</v>
      </c>
      <c r="G63" s="31" t="s">
        <v>23</v>
      </c>
      <c r="H63" s="31" t="s">
        <v>24</v>
      </c>
      <c r="I63" s="32">
        <v>1680000</v>
      </c>
      <c r="J63" s="32">
        <v>1680000</v>
      </c>
      <c r="K63" s="33" t="s">
        <v>13</v>
      </c>
      <c r="L63" s="30" t="s">
        <v>73</v>
      </c>
      <c r="M63" s="34">
        <v>1680000</v>
      </c>
      <c r="N63" s="30">
        <v>1222554788</v>
      </c>
      <c r="O63" s="30" t="s">
        <v>74</v>
      </c>
      <c r="P63" s="31">
        <v>45629</v>
      </c>
      <c r="Q63" s="31">
        <v>45630</v>
      </c>
      <c r="R63" s="31">
        <v>45653</v>
      </c>
      <c r="S63" s="31"/>
      <c r="T63" s="30">
        <v>35</v>
      </c>
      <c r="U63" s="30" t="s">
        <v>66</v>
      </c>
      <c r="V63" s="34">
        <v>0</v>
      </c>
      <c r="W63" s="30"/>
      <c r="X63" s="30"/>
      <c r="Y63" s="30"/>
      <c r="Z63" s="30"/>
      <c r="AA63" s="30"/>
      <c r="AB63" s="34">
        <v>0</v>
      </c>
      <c r="AC63" s="34">
        <v>0</v>
      </c>
      <c r="AD63" s="34">
        <v>0</v>
      </c>
      <c r="AE63" s="34">
        <v>0</v>
      </c>
      <c r="AF63" s="34">
        <v>0</v>
      </c>
      <c r="AG63" s="34">
        <v>0</v>
      </c>
      <c r="AH63" s="34">
        <v>1680000</v>
      </c>
      <c r="AI63" s="34">
        <v>0</v>
      </c>
      <c r="AJ63" s="34">
        <v>0</v>
      </c>
      <c r="AK63" s="34">
        <v>0</v>
      </c>
      <c r="AL63" s="34">
        <v>0</v>
      </c>
      <c r="AM63" s="30"/>
      <c r="AN63" s="31"/>
      <c r="AO63" s="30"/>
      <c r="AP63" s="34">
        <v>0</v>
      </c>
    </row>
    <row r="64" spans="1:42" s="20" customFormat="1" ht="10" hidden="1" customHeight="1" x14ac:dyDescent="0.35">
      <c r="A64" s="30">
        <v>800205977</v>
      </c>
      <c r="B64" s="30" t="s">
        <v>11</v>
      </c>
      <c r="C64" s="30" t="s">
        <v>12</v>
      </c>
      <c r="D64" s="30">
        <v>3959</v>
      </c>
      <c r="E64" s="30" t="s">
        <v>195</v>
      </c>
      <c r="F64" s="30" t="s">
        <v>196</v>
      </c>
      <c r="G64" s="31" t="s">
        <v>23</v>
      </c>
      <c r="H64" s="31" t="s">
        <v>24</v>
      </c>
      <c r="I64" s="32">
        <v>1680000</v>
      </c>
      <c r="J64" s="32">
        <v>1680000</v>
      </c>
      <c r="K64" s="33" t="s">
        <v>13</v>
      </c>
      <c r="L64" s="30" t="s">
        <v>73</v>
      </c>
      <c r="M64" s="34">
        <v>1680000</v>
      </c>
      <c r="N64" s="30">
        <v>1222554789</v>
      </c>
      <c r="O64" s="30" t="s">
        <v>74</v>
      </c>
      <c r="P64" s="31">
        <v>45629</v>
      </c>
      <c r="Q64" s="31">
        <v>45630</v>
      </c>
      <c r="R64" s="31">
        <v>45653</v>
      </c>
      <c r="S64" s="31"/>
      <c r="T64" s="30">
        <v>35</v>
      </c>
      <c r="U64" s="30" t="s">
        <v>66</v>
      </c>
      <c r="V64" s="34">
        <v>0</v>
      </c>
      <c r="W64" s="30"/>
      <c r="X64" s="30"/>
      <c r="Y64" s="30"/>
      <c r="Z64" s="30"/>
      <c r="AA64" s="30"/>
      <c r="AB64" s="34">
        <v>0</v>
      </c>
      <c r="AC64" s="34">
        <v>0</v>
      </c>
      <c r="AD64" s="34">
        <v>0</v>
      </c>
      <c r="AE64" s="34">
        <v>0</v>
      </c>
      <c r="AF64" s="34">
        <v>0</v>
      </c>
      <c r="AG64" s="34">
        <v>0</v>
      </c>
      <c r="AH64" s="34">
        <v>1680000</v>
      </c>
      <c r="AI64" s="34">
        <v>0</v>
      </c>
      <c r="AJ64" s="34">
        <v>0</v>
      </c>
      <c r="AK64" s="34">
        <v>0</v>
      </c>
      <c r="AL64" s="34">
        <v>0</v>
      </c>
      <c r="AM64" s="30"/>
      <c r="AN64" s="31"/>
      <c r="AO64" s="30"/>
      <c r="AP64" s="34">
        <v>0</v>
      </c>
    </row>
    <row r="65" spans="1:42" s="20" customFormat="1" ht="10" hidden="1" customHeight="1" x14ac:dyDescent="0.35">
      <c r="A65" s="30">
        <v>800205977</v>
      </c>
      <c r="B65" s="30" t="s">
        <v>11</v>
      </c>
      <c r="C65" s="30" t="s">
        <v>12</v>
      </c>
      <c r="D65" s="30">
        <v>3967</v>
      </c>
      <c r="E65" s="30" t="s">
        <v>197</v>
      </c>
      <c r="F65" s="30" t="s">
        <v>198</v>
      </c>
      <c r="G65" s="31" t="s">
        <v>23</v>
      </c>
      <c r="H65" s="31" t="s">
        <v>24</v>
      </c>
      <c r="I65" s="32">
        <v>1680000</v>
      </c>
      <c r="J65" s="32">
        <v>1680000</v>
      </c>
      <c r="K65" s="33" t="s">
        <v>13</v>
      </c>
      <c r="L65" s="30" t="s">
        <v>73</v>
      </c>
      <c r="M65" s="34">
        <v>1680000</v>
      </c>
      <c r="N65" s="30">
        <v>1222554797</v>
      </c>
      <c r="O65" s="30" t="s">
        <v>74</v>
      </c>
      <c r="P65" s="31">
        <v>45630</v>
      </c>
      <c r="Q65" s="31">
        <v>45630</v>
      </c>
      <c r="R65" s="31">
        <v>45653</v>
      </c>
      <c r="S65" s="31"/>
      <c r="T65" s="30">
        <v>35</v>
      </c>
      <c r="U65" s="30" t="s">
        <v>66</v>
      </c>
      <c r="V65" s="34">
        <v>0</v>
      </c>
      <c r="W65" s="30"/>
      <c r="X65" s="30"/>
      <c r="Y65" s="30"/>
      <c r="Z65" s="30"/>
      <c r="AA65" s="30"/>
      <c r="AB65" s="34">
        <v>0</v>
      </c>
      <c r="AC65" s="34">
        <v>0</v>
      </c>
      <c r="AD65" s="34">
        <v>0</v>
      </c>
      <c r="AE65" s="34">
        <v>0</v>
      </c>
      <c r="AF65" s="34">
        <v>0</v>
      </c>
      <c r="AG65" s="34">
        <v>0</v>
      </c>
      <c r="AH65" s="34">
        <v>1680000</v>
      </c>
      <c r="AI65" s="34">
        <v>0</v>
      </c>
      <c r="AJ65" s="34">
        <v>0</v>
      </c>
      <c r="AK65" s="34">
        <v>0</v>
      </c>
      <c r="AL65" s="34">
        <v>0</v>
      </c>
      <c r="AM65" s="30"/>
      <c r="AN65" s="31"/>
      <c r="AO65" s="30"/>
      <c r="AP65" s="34">
        <v>0</v>
      </c>
    </row>
    <row r="66" spans="1:42" s="20" customFormat="1" ht="10" hidden="1" customHeight="1" x14ac:dyDescent="0.35">
      <c r="A66" s="30">
        <v>800205977</v>
      </c>
      <c r="B66" s="30" t="s">
        <v>11</v>
      </c>
      <c r="C66" s="30" t="s">
        <v>12</v>
      </c>
      <c r="D66" s="30">
        <v>3970</v>
      </c>
      <c r="E66" s="30" t="s">
        <v>199</v>
      </c>
      <c r="F66" s="30" t="s">
        <v>200</v>
      </c>
      <c r="G66" s="31" t="s">
        <v>26</v>
      </c>
      <c r="H66" s="31" t="s">
        <v>25</v>
      </c>
      <c r="I66" s="32">
        <v>1680000</v>
      </c>
      <c r="J66" s="32">
        <v>1680000</v>
      </c>
      <c r="K66" s="33" t="s">
        <v>13</v>
      </c>
      <c r="L66" s="30" t="s">
        <v>73</v>
      </c>
      <c r="M66" s="34">
        <v>1680000</v>
      </c>
      <c r="N66" s="30">
        <v>1222554800</v>
      </c>
      <c r="O66" s="30" t="s">
        <v>74</v>
      </c>
      <c r="P66" s="31">
        <v>45631</v>
      </c>
      <c r="Q66" s="31">
        <v>45632</v>
      </c>
      <c r="R66" s="31">
        <v>45653</v>
      </c>
      <c r="S66" s="31"/>
      <c r="T66" s="30">
        <v>35</v>
      </c>
      <c r="U66" s="30" t="s">
        <v>66</v>
      </c>
      <c r="V66" s="34">
        <v>0</v>
      </c>
      <c r="W66" s="30"/>
      <c r="X66" s="30"/>
      <c r="Y66" s="30"/>
      <c r="Z66" s="30"/>
      <c r="AA66" s="30"/>
      <c r="AB66" s="34">
        <v>0</v>
      </c>
      <c r="AC66" s="34">
        <v>0</v>
      </c>
      <c r="AD66" s="34">
        <v>0</v>
      </c>
      <c r="AE66" s="34">
        <v>0</v>
      </c>
      <c r="AF66" s="34">
        <v>0</v>
      </c>
      <c r="AG66" s="34">
        <v>0</v>
      </c>
      <c r="AH66" s="34">
        <v>1680000</v>
      </c>
      <c r="AI66" s="34">
        <v>0</v>
      </c>
      <c r="AJ66" s="34">
        <v>0</v>
      </c>
      <c r="AK66" s="34">
        <v>0</v>
      </c>
      <c r="AL66" s="34">
        <v>0</v>
      </c>
      <c r="AM66" s="30"/>
      <c r="AN66" s="31"/>
      <c r="AO66" s="30"/>
      <c r="AP66" s="34">
        <v>0</v>
      </c>
    </row>
    <row r="67" spans="1:42" s="20" customFormat="1" ht="10" hidden="1" customHeight="1" x14ac:dyDescent="0.35">
      <c r="A67" s="30">
        <v>800205977</v>
      </c>
      <c r="B67" s="30" t="s">
        <v>11</v>
      </c>
      <c r="C67" s="30" t="s">
        <v>12</v>
      </c>
      <c r="D67" s="30">
        <v>4050</v>
      </c>
      <c r="E67" s="30" t="s">
        <v>201</v>
      </c>
      <c r="F67" s="30" t="s">
        <v>202</v>
      </c>
      <c r="G67" s="31" t="s">
        <v>27</v>
      </c>
      <c r="H67" s="31" t="s">
        <v>28</v>
      </c>
      <c r="I67" s="32">
        <v>1680000</v>
      </c>
      <c r="J67" s="32">
        <v>1680000</v>
      </c>
      <c r="K67" s="33" t="s">
        <v>13</v>
      </c>
      <c r="L67" s="30" t="s">
        <v>73</v>
      </c>
      <c r="M67" s="34">
        <v>1680000</v>
      </c>
      <c r="N67" s="30">
        <v>1222562220</v>
      </c>
      <c r="O67" s="30" t="s">
        <v>74</v>
      </c>
      <c r="P67" s="31">
        <v>45672</v>
      </c>
      <c r="Q67" s="31">
        <v>45672</v>
      </c>
      <c r="R67" s="31">
        <v>45686</v>
      </c>
      <c r="S67" s="31"/>
      <c r="T67" s="30">
        <v>2</v>
      </c>
      <c r="U67" s="30" t="s">
        <v>79</v>
      </c>
      <c r="V67" s="34">
        <v>0</v>
      </c>
      <c r="W67" s="30"/>
      <c r="X67" s="30"/>
      <c r="Y67" s="30"/>
      <c r="Z67" s="30"/>
      <c r="AA67" s="30"/>
      <c r="AB67" s="34">
        <v>0</v>
      </c>
      <c r="AC67" s="34">
        <v>0</v>
      </c>
      <c r="AD67" s="34">
        <v>0</v>
      </c>
      <c r="AE67" s="34">
        <v>0</v>
      </c>
      <c r="AF67" s="34">
        <v>0</v>
      </c>
      <c r="AG67" s="34">
        <v>0</v>
      </c>
      <c r="AH67" s="34">
        <v>1680000</v>
      </c>
      <c r="AI67" s="34">
        <v>0</v>
      </c>
      <c r="AJ67" s="34">
        <v>0</v>
      </c>
      <c r="AK67" s="34">
        <v>0</v>
      </c>
      <c r="AL67" s="34">
        <v>0</v>
      </c>
      <c r="AM67" s="30"/>
      <c r="AN67" s="31"/>
      <c r="AO67" s="30"/>
      <c r="AP67" s="34">
        <v>0</v>
      </c>
    </row>
    <row r="68" spans="1:42" s="20" customFormat="1" ht="10" hidden="1" customHeight="1" x14ac:dyDescent="0.35">
      <c r="A68" s="30">
        <v>800205977</v>
      </c>
      <c r="B68" s="30" t="s">
        <v>11</v>
      </c>
      <c r="C68" s="30" t="s">
        <v>12</v>
      </c>
      <c r="D68" s="30">
        <v>4052</v>
      </c>
      <c r="E68" s="30" t="s">
        <v>203</v>
      </c>
      <c r="F68" s="30" t="s">
        <v>204</v>
      </c>
      <c r="G68" s="31" t="s">
        <v>27</v>
      </c>
      <c r="H68" s="31" t="s">
        <v>28</v>
      </c>
      <c r="I68" s="32">
        <v>1680000</v>
      </c>
      <c r="J68" s="32">
        <v>1680000</v>
      </c>
      <c r="K68" s="33" t="s">
        <v>13</v>
      </c>
      <c r="L68" s="30" t="s">
        <v>73</v>
      </c>
      <c r="M68" s="34">
        <v>1680000</v>
      </c>
      <c r="N68" s="30">
        <v>1222562221</v>
      </c>
      <c r="O68" s="30" t="s">
        <v>74</v>
      </c>
      <c r="P68" s="31">
        <v>45672</v>
      </c>
      <c r="Q68" s="31">
        <v>45672</v>
      </c>
      <c r="R68" s="31">
        <v>45686</v>
      </c>
      <c r="S68" s="31"/>
      <c r="T68" s="30">
        <v>2</v>
      </c>
      <c r="U68" s="30" t="s">
        <v>79</v>
      </c>
      <c r="V68" s="34">
        <v>0</v>
      </c>
      <c r="W68" s="30"/>
      <c r="X68" s="30"/>
      <c r="Y68" s="30"/>
      <c r="Z68" s="30"/>
      <c r="AA68" s="30"/>
      <c r="AB68" s="34">
        <v>0</v>
      </c>
      <c r="AC68" s="34">
        <v>0</v>
      </c>
      <c r="AD68" s="34">
        <v>0</v>
      </c>
      <c r="AE68" s="34">
        <v>0</v>
      </c>
      <c r="AF68" s="34">
        <v>0</v>
      </c>
      <c r="AG68" s="34">
        <v>0</v>
      </c>
      <c r="AH68" s="34">
        <v>1680000</v>
      </c>
      <c r="AI68" s="34">
        <v>0</v>
      </c>
      <c r="AJ68" s="34">
        <v>0</v>
      </c>
      <c r="AK68" s="34">
        <v>0</v>
      </c>
      <c r="AL68" s="34">
        <v>0</v>
      </c>
      <c r="AM68" s="30"/>
      <c r="AN68" s="31"/>
      <c r="AO68" s="30"/>
      <c r="AP68" s="34">
        <v>0</v>
      </c>
    </row>
    <row r="69" spans="1:42" s="20" customFormat="1" ht="10" hidden="1" customHeight="1" x14ac:dyDescent="0.35">
      <c r="A69" s="30">
        <v>800205977</v>
      </c>
      <c r="B69" s="30" t="s">
        <v>11</v>
      </c>
      <c r="C69" s="30" t="s">
        <v>12</v>
      </c>
      <c r="D69" s="30">
        <v>3861</v>
      </c>
      <c r="E69" s="30" t="s">
        <v>205</v>
      </c>
      <c r="F69" s="30" t="s">
        <v>206</v>
      </c>
      <c r="G69" s="31" t="s">
        <v>17</v>
      </c>
      <c r="H69" s="31" t="s">
        <v>18</v>
      </c>
      <c r="I69" s="32">
        <v>1540000</v>
      </c>
      <c r="J69" s="32">
        <v>1540000</v>
      </c>
      <c r="K69" s="33" t="s">
        <v>13</v>
      </c>
      <c r="L69" s="30" t="s">
        <v>73</v>
      </c>
      <c r="M69" s="34">
        <v>1540000</v>
      </c>
      <c r="N69" s="30">
        <v>1222538596</v>
      </c>
      <c r="O69" s="30" t="s">
        <v>74</v>
      </c>
      <c r="P69" s="31">
        <v>45604</v>
      </c>
      <c r="Q69" s="31">
        <v>45609</v>
      </c>
      <c r="R69" s="31">
        <v>45618</v>
      </c>
      <c r="S69" s="31"/>
      <c r="T69" s="30">
        <v>70</v>
      </c>
      <c r="U69" s="30" t="s">
        <v>82</v>
      </c>
      <c r="V69" s="34">
        <v>0</v>
      </c>
      <c r="W69" s="30"/>
      <c r="X69" s="30"/>
      <c r="Y69" s="30"/>
      <c r="Z69" s="30"/>
      <c r="AA69" s="30"/>
      <c r="AB69" s="34">
        <v>0</v>
      </c>
      <c r="AC69" s="34">
        <v>0</v>
      </c>
      <c r="AD69" s="34">
        <v>0</v>
      </c>
      <c r="AE69" s="34">
        <v>0</v>
      </c>
      <c r="AF69" s="34">
        <v>0</v>
      </c>
      <c r="AG69" s="34">
        <v>0</v>
      </c>
      <c r="AH69" s="34">
        <v>1540000</v>
      </c>
      <c r="AI69" s="34">
        <v>0</v>
      </c>
      <c r="AJ69" s="34">
        <v>0</v>
      </c>
      <c r="AK69" s="34">
        <v>0</v>
      </c>
      <c r="AL69" s="34">
        <v>0</v>
      </c>
      <c r="AM69" s="30"/>
      <c r="AN69" s="31"/>
      <c r="AO69" s="30"/>
      <c r="AP69" s="34">
        <v>0</v>
      </c>
    </row>
    <row r="70" spans="1:42" s="20" customFormat="1" ht="10" hidden="1" x14ac:dyDescent="0.35">
      <c r="A70" s="30">
        <v>800205977</v>
      </c>
      <c r="B70" s="30" t="s">
        <v>11</v>
      </c>
      <c r="C70" s="30" t="s">
        <v>12</v>
      </c>
      <c r="D70" s="30">
        <v>4042</v>
      </c>
      <c r="E70" s="30" t="s">
        <v>207</v>
      </c>
      <c r="F70" s="30" t="s">
        <v>208</v>
      </c>
      <c r="G70" s="31" t="s">
        <v>27</v>
      </c>
      <c r="H70" s="31" t="s">
        <v>28</v>
      </c>
      <c r="I70" s="32">
        <v>1540000</v>
      </c>
      <c r="J70" s="32">
        <v>1540000</v>
      </c>
      <c r="K70" s="33" t="s">
        <v>13</v>
      </c>
      <c r="L70" s="30" t="s">
        <v>73</v>
      </c>
      <c r="M70" s="34">
        <v>1540000</v>
      </c>
      <c r="N70" s="30">
        <v>1222562227</v>
      </c>
      <c r="O70" s="30" t="s">
        <v>74</v>
      </c>
      <c r="P70" s="31">
        <v>45671</v>
      </c>
      <c r="Q70" s="31">
        <v>45672</v>
      </c>
      <c r="R70" s="31">
        <v>45686</v>
      </c>
      <c r="S70" s="31"/>
      <c r="T70" s="30">
        <v>2</v>
      </c>
      <c r="U70" s="30" t="s">
        <v>79</v>
      </c>
      <c r="V70" s="34">
        <v>0</v>
      </c>
      <c r="W70" s="30"/>
      <c r="X70" s="30"/>
      <c r="Y70" s="30"/>
      <c r="Z70" s="30"/>
      <c r="AA70" s="30"/>
      <c r="AB70" s="34">
        <v>0</v>
      </c>
      <c r="AC70" s="34">
        <v>0</v>
      </c>
      <c r="AD70" s="34">
        <v>0</v>
      </c>
      <c r="AE70" s="34">
        <v>0</v>
      </c>
      <c r="AF70" s="34">
        <v>0</v>
      </c>
      <c r="AG70" s="34">
        <v>0</v>
      </c>
      <c r="AH70" s="34">
        <v>1540000</v>
      </c>
      <c r="AI70" s="34">
        <v>0</v>
      </c>
      <c r="AJ70" s="34">
        <v>0</v>
      </c>
      <c r="AK70" s="34">
        <v>0</v>
      </c>
      <c r="AL70" s="34">
        <v>0</v>
      </c>
      <c r="AM70" s="30"/>
      <c r="AN70" s="31"/>
      <c r="AO70" s="30"/>
      <c r="AP70" s="34">
        <v>0</v>
      </c>
    </row>
    <row r="71" spans="1:42" s="20" customFormat="1" ht="10" hidden="1" x14ac:dyDescent="0.35">
      <c r="A71" s="30">
        <v>800205977</v>
      </c>
      <c r="B71" s="30" t="s">
        <v>11</v>
      </c>
      <c r="C71" s="30" t="s">
        <v>12</v>
      </c>
      <c r="D71" s="30">
        <v>3973</v>
      </c>
      <c r="E71" s="30" t="s">
        <v>209</v>
      </c>
      <c r="F71" s="30" t="s">
        <v>210</v>
      </c>
      <c r="G71" s="31" t="s">
        <v>26</v>
      </c>
      <c r="H71" s="31" t="s">
        <v>25</v>
      </c>
      <c r="I71" s="32">
        <v>1505000</v>
      </c>
      <c r="J71" s="32">
        <v>1505000</v>
      </c>
      <c r="K71" s="33" t="s">
        <v>13</v>
      </c>
      <c r="L71" s="30" t="s">
        <v>73</v>
      </c>
      <c r="M71" s="34">
        <v>1505000</v>
      </c>
      <c r="N71" s="30">
        <v>1222554801</v>
      </c>
      <c r="O71" s="30" t="s">
        <v>74</v>
      </c>
      <c r="P71" s="31">
        <v>45631</v>
      </c>
      <c r="Q71" s="31">
        <v>45632</v>
      </c>
      <c r="R71" s="31">
        <v>45653</v>
      </c>
      <c r="S71" s="31"/>
      <c r="T71" s="30">
        <v>35</v>
      </c>
      <c r="U71" s="30" t="s">
        <v>66</v>
      </c>
      <c r="V71" s="34">
        <v>0</v>
      </c>
      <c r="W71" s="30"/>
      <c r="X71" s="30"/>
      <c r="Y71" s="30"/>
      <c r="Z71" s="30"/>
      <c r="AA71" s="30"/>
      <c r="AB71" s="34">
        <v>0</v>
      </c>
      <c r="AC71" s="34">
        <v>0</v>
      </c>
      <c r="AD71" s="34">
        <v>0</v>
      </c>
      <c r="AE71" s="34">
        <v>0</v>
      </c>
      <c r="AF71" s="34">
        <v>0</v>
      </c>
      <c r="AG71" s="34">
        <v>0</v>
      </c>
      <c r="AH71" s="34">
        <v>1505000</v>
      </c>
      <c r="AI71" s="34">
        <v>0</v>
      </c>
      <c r="AJ71" s="34">
        <v>0</v>
      </c>
      <c r="AK71" s="34">
        <v>0</v>
      </c>
      <c r="AL71" s="34">
        <v>0</v>
      </c>
      <c r="AM71" s="30"/>
      <c r="AN71" s="31"/>
      <c r="AO71" s="30"/>
      <c r="AP71" s="34">
        <v>0</v>
      </c>
    </row>
    <row r="72" spans="1:42" s="20" customFormat="1" ht="10" hidden="1" x14ac:dyDescent="0.35">
      <c r="A72" s="30">
        <v>800205977</v>
      </c>
      <c r="B72" s="30" t="s">
        <v>11</v>
      </c>
      <c r="C72" s="30" t="s">
        <v>12</v>
      </c>
      <c r="D72" s="30">
        <v>4043</v>
      </c>
      <c r="E72" s="30" t="s">
        <v>211</v>
      </c>
      <c r="F72" s="30" t="s">
        <v>212</v>
      </c>
      <c r="G72" s="31" t="s">
        <v>27</v>
      </c>
      <c r="H72" s="31" t="s">
        <v>28</v>
      </c>
      <c r="I72" s="32">
        <v>1505000</v>
      </c>
      <c r="J72" s="32">
        <v>1505000</v>
      </c>
      <c r="K72" s="33" t="s">
        <v>13</v>
      </c>
      <c r="L72" s="30" t="s">
        <v>73</v>
      </c>
      <c r="M72" s="34">
        <v>1505000</v>
      </c>
      <c r="N72" s="30">
        <v>1222562228</v>
      </c>
      <c r="O72" s="30" t="s">
        <v>74</v>
      </c>
      <c r="P72" s="31">
        <v>45671</v>
      </c>
      <c r="Q72" s="31">
        <v>45672</v>
      </c>
      <c r="R72" s="31">
        <v>45686</v>
      </c>
      <c r="S72" s="31"/>
      <c r="T72" s="30">
        <v>2</v>
      </c>
      <c r="U72" s="30" t="s">
        <v>79</v>
      </c>
      <c r="V72" s="34">
        <v>0</v>
      </c>
      <c r="W72" s="30"/>
      <c r="X72" s="30"/>
      <c r="Y72" s="30"/>
      <c r="Z72" s="30"/>
      <c r="AA72" s="30"/>
      <c r="AB72" s="34">
        <v>0</v>
      </c>
      <c r="AC72" s="34">
        <v>0</v>
      </c>
      <c r="AD72" s="34">
        <v>0</v>
      </c>
      <c r="AE72" s="34">
        <v>0</v>
      </c>
      <c r="AF72" s="34">
        <v>0</v>
      </c>
      <c r="AG72" s="34">
        <v>0</v>
      </c>
      <c r="AH72" s="34">
        <v>1505000</v>
      </c>
      <c r="AI72" s="34">
        <v>0</v>
      </c>
      <c r="AJ72" s="34">
        <v>0</v>
      </c>
      <c r="AK72" s="34">
        <v>0</v>
      </c>
      <c r="AL72" s="34">
        <v>0</v>
      </c>
      <c r="AM72" s="30"/>
      <c r="AN72" s="31"/>
      <c r="AO72" s="30"/>
      <c r="AP72" s="34">
        <v>0</v>
      </c>
    </row>
    <row r="73" spans="1:42" s="20" customFormat="1" ht="10" hidden="1" x14ac:dyDescent="0.35">
      <c r="A73" s="30">
        <v>800205977</v>
      </c>
      <c r="B73" s="30" t="s">
        <v>11</v>
      </c>
      <c r="C73" s="30" t="s">
        <v>12</v>
      </c>
      <c r="D73" s="30">
        <v>3975</v>
      </c>
      <c r="E73" s="30" t="s">
        <v>213</v>
      </c>
      <c r="F73" s="30" t="s">
        <v>214</v>
      </c>
      <c r="G73" s="31" t="s">
        <v>26</v>
      </c>
      <c r="H73" s="31" t="s">
        <v>25</v>
      </c>
      <c r="I73" s="32">
        <v>1400000</v>
      </c>
      <c r="J73" s="32">
        <v>1400000</v>
      </c>
      <c r="K73" s="33" t="s">
        <v>13</v>
      </c>
      <c r="L73" s="30" t="s">
        <v>73</v>
      </c>
      <c r="M73" s="34">
        <v>1400000</v>
      </c>
      <c r="N73" s="30">
        <v>1222554804</v>
      </c>
      <c r="O73" s="30" t="s">
        <v>74</v>
      </c>
      <c r="P73" s="31">
        <v>45631</v>
      </c>
      <c r="Q73" s="31">
        <v>45632</v>
      </c>
      <c r="R73" s="31">
        <v>45653</v>
      </c>
      <c r="S73" s="31"/>
      <c r="T73" s="30">
        <v>35</v>
      </c>
      <c r="U73" s="30" t="s">
        <v>66</v>
      </c>
      <c r="V73" s="34">
        <v>0</v>
      </c>
      <c r="W73" s="30"/>
      <c r="X73" s="30"/>
      <c r="Y73" s="30"/>
      <c r="Z73" s="30"/>
      <c r="AA73" s="30"/>
      <c r="AB73" s="34">
        <v>0</v>
      </c>
      <c r="AC73" s="34">
        <v>0</v>
      </c>
      <c r="AD73" s="34">
        <v>0</v>
      </c>
      <c r="AE73" s="34">
        <v>0</v>
      </c>
      <c r="AF73" s="34">
        <v>0</v>
      </c>
      <c r="AG73" s="34">
        <v>0</v>
      </c>
      <c r="AH73" s="34">
        <v>1400000</v>
      </c>
      <c r="AI73" s="34">
        <v>0</v>
      </c>
      <c r="AJ73" s="34">
        <v>0</v>
      </c>
      <c r="AK73" s="34">
        <v>0</v>
      </c>
      <c r="AL73" s="34">
        <v>0</v>
      </c>
      <c r="AM73" s="30"/>
      <c r="AN73" s="31"/>
      <c r="AO73" s="30"/>
      <c r="AP73" s="34">
        <v>0</v>
      </c>
    </row>
    <row r="74" spans="1:42" s="20" customFormat="1" ht="10" hidden="1" customHeight="1" x14ac:dyDescent="0.35">
      <c r="A74" s="30">
        <v>800205977</v>
      </c>
      <c r="B74" s="30" t="s">
        <v>11</v>
      </c>
      <c r="C74" s="30" t="s">
        <v>12</v>
      </c>
      <c r="D74" s="30">
        <v>3956</v>
      </c>
      <c r="E74" s="30" t="s">
        <v>215</v>
      </c>
      <c r="F74" s="30" t="s">
        <v>216</v>
      </c>
      <c r="G74" s="31" t="s">
        <v>23</v>
      </c>
      <c r="H74" s="31" t="s">
        <v>24</v>
      </c>
      <c r="I74" s="32">
        <v>1365000</v>
      </c>
      <c r="J74" s="32">
        <v>1365000</v>
      </c>
      <c r="K74" s="33" t="s">
        <v>13</v>
      </c>
      <c r="L74" s="30" t="s">
        <v>73</v>
      </c>
      <c r="M74" s="34">
        <v>1365000</v>
      </c>
      <c r="N74" s="30">
        <v>1222554786</v>
      </c>
      <c r="O74" s="30" t="s">
        <v>74</v>
      </c>
      <c r="P74" s="31">
        <v>45629</v>
      </c>
      <c r="Q74" s="31">
        <v>45630</v>
      </c>
      <c r="R74" s="31">
        <v>45653</v>
      </c>
      <c r="S74" s="31"/>
      <c r="T74" s="30">
        <v>35</v>
      </c>
      <c r="U74" s="30" t="s">
        <v>66</v>
      </c>
      <c r="V74" s="34">
        <v>0</v>
      </c>
      <c r="W74" s="30"/>
      <c r="X74" s="30"/>
      <c r="Y74" s="30"/>
      <c r="Z74" s="30"/>
      <c r="AA74" s="30"/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1365000</v>
      </c>
      <c r="AI74" s="34">
        <v>0</v>
      </c>
      <c r="AJ74" s="34">
        <v>0</v>
      </c>
      <c r="AK74" s="34">
        <v>0</v>
      </c>
      <c r="AL74" s="34">
        <v>0</v>
      </c>
      <c r="AM74" s="30"/>
      <c r="AN74" s="31"/>
      <c r="AO74" s="30"/>
      <c r="AP74" s="34">
        <v>0</v>
      </c>
    </row>
    <row r="75" spans="1:42" s="20" customFormat="1" ht="10" hidden="1" customHeight="1" x14ac:dyDescent="0.35">
      <c r="A75" s="30">
        <v>800205977</v>
      </c>
      <c r="B75" s="30" t="s">
        <v>11</v>
      </c>
      <c r="C75" s="30" t="s">
        <v>12</v>
      </c>
      <c r="D75" s="30">
        <v>4034</v>
      </c>
      <c r="E75" s="30" t="s">
        <v>217</v>
      </c>
      <c r="F75" s="30" t="s">
        <v>218</v>
      </c>
      <c r="G75" s="31" t="s">
        <v>27</v>
      </c>
      <c r="H75" s="31" t="s">
        <v>28</v>
      </c>
      <c r="I75" s="32">
        <v>1365000</v>
      </c>
      <c r="J75" s="32">
        <v>1365000</v>
      </c>
      <c r="K75" s="33" t="s">
        <v>13</v>
      </c>
      <c r="L75" s="30" t="s">
        <v>73</v>
      </c>
      <c r="M75" s="34">
        <v>1365000</v>
      </c>
      <c r="N75" s="30">
        <v>1222562155</v>
      </c>
      <c r="O75" s="30" t="s">
        <v>74</v>
      </c>
      <c r="P75" s="31">
        <v>45671</v>
      </c>
      <c r="Q75" s="31">
        <v>45672</v>
      </c>
      <c r="R75" s="31">
        <v>45686</v>
      </c>
      <c r="S75" s="31"/>
      <c r="T75" s="30">
        <v>2</v>
      </c>
      <c r="U75" s="30" t="s">
        <v>79</v>
      </c>
      <c r="V75" s="34">
        <v>0</v>
      </c>
      <c r="W75" s="30"/>
      <c r="X75" s="30"/>
      <c r="Y75" s="30"/>
      <c r="Z75" s="30"/>
      <c r="AA75" s="30"/>
      <c r="AB75" s="34">
        <v>0</v>
      </c>
      <c r="AC75" s="34">
        <v>0</v>
      </c>
      <c r="AD75" s="34">
        <v>0</v>
      </c>
      <c r="AE75" s="34">
        <v>0</v>
      </c>
      <c r="AF75" s="34">
        <v>0</v>
      </c>
      <c r="AG75" s="34">
        <v>0</v>
      </c>
      <c r="AH75" s="34">
        <v>1365000</v>
      </c>
      <c r="AI75" s="34">
        <v>0</v>
      </c>
      <c r="AJ75" s="34">
        <v>0</v>
      </c>
      <c r="AK75" s="34">
        <v>0</v>
      </c>
      <c r="AL75" s="34">
        <v>0</v>
      </c>
      <c r="AM75" s="30"/>
      <c r="AN75" s="31"/>
      <c r="AO75" s="30"/>
      <c r="AP75" s="34">
        <v>0</v>
      </c>
    </row>
    <row r="76" spans="1:42" s="20" customFormat="1" ht="10" hidden="1" customHeight="1" x14ac:dyDescent="0.35">
      <c r="A76" s="30">
        <v>800205977</v>
      </c>
      <c r="B76" s="30" t="s">
        <v>11</v>
      </c>
      <c r="C76" s="30" t="s">
        <v>12</v>
      </c>
      <c r="D76" s="30">
        <v>3857</v>
      </c>
      <c r="E76" s="30" t="s">
        <v>219</v>
      </c>
      <c r="F76" s="30" t="s">
        <v>220</v>
      </c>
      <c r="G76" s="31" t="s">
        <v>17</v>
      </c>
      <c r="H76" s="31" t="s">
        <v>18</v>
      </c>
      <c r="I76" s="32">
        <v>1260000</v>
      </c>
      <c r="J76" s="32">
        <v>1260000</v>
      </c>
      <c r="K76" s="33" t="s">
        <v>13</v>
      </c>
      <c r="L76" s="30" t="s">
        <v>73</v>
      </c>
      <c r="M76" s="34">
        <v>1260000</v>
      </c>
      <c r="N76" s="30">
        <v>1222538592</v>
      </c>
      <c r="O76" s="30" t="s">
        <v>74</v>
      </c>
      <c r="P76" s="31">
        <v>45604</v>
      </c>
      <c r="Q76" s="31">
        <v>45609</v>
      </c>
      <c r="R76" s="31">
        <v>45618</v>
      </c>
      <c r="S76" s="31"/>
      <c r="T76" s="30">
        <v>70</v>
      </c>
      <c r="U76" s="30" t="s">
        <v>82</v>
      </c>
      <c r="V76" s="34">
        <v>0</v>
      </c>
      <c r="W76" s="30"/>
      <c r="X76" s="30"/>
      <c r="Y76" s="30"/>
      <c r="Z76" s="30"/>
      <c r="AA76" s="30"/>
      <c r="AB76" s="34">
        <v>0</v>
      </c>
      <c r="AC76" s="34">
        <v>0</v>
      </c>
      <c r="AD76" s="34">
        <v>0</v>
      </c>
      <c r="AE76" s="34">
        <v>0</v>
      </c>
      <c r="AF76" s="34">
        <v>0</v>
      </c>
      <c r="AG76" s="34">
        <v>0</v>
      </c>
      <c r="AH76" s="34">
        <v>1260000</v>
      </c>
      <c r="AI76" s="34">
        <v>0</v>
      </c>
      <c r="AJ76" s="34">
        <v>0</v>
      </c>
      <c r="AK76" s="34">
        <v>0</v>
      </c>
      <c r="AL76" s="34">
        <v>0</v>
      </c>
      <c r="AM76" s="30"/>
      <c r="AN76" s="31"/>
      <c r="AO76" s="30"/>
      <c r="AP76" s="34">
        <v>0</v>
      </c>
    </row>
    <row r="77" spans="1:42" s="20" customFormat="1" ht="10" hidden="1" customHeight="1" x14ac:dyDescent="0.35">
      <c r="A77" s="30">
        <v>800205977</v>
      </c>
      <c r="B77" s="30" t="s">
        <v>11</v>
      </c>
      <c r="C77" s="30" t="s">
        <v>12</v>
      </c>
      <c r="D77" s="30">
        <v>4035</v>
      </c>
      <c r="E77" s="30" t="s">
        <v>221</v>
      </c>
      <c r="F77" s="30" t="s">
        <v>222</v>
      </c>
      <c r="G77" s="31" t="s">
        <v>27</v>
      </c>
      <c r="H77" s="31" t="s">
        <v>28</v>
      </c>
      <c r="I77" s="32">
        <v>1155000</v>
      </c>
      <c r="J77" s="32">
        <v>1155000</v>
      </c>
      <c r="K77" s="33" t="s">
        <v>13</v>
      </c>
      <c r="L77" s="30" t="s">
        <v>73</v>
      </c>
      <c r="M77" s="34">
        <v>1155000</v>
      </c>
      <c r="N77" s="30">
        <v>1222562238</v>
      </c>
      <c r="O77" s="30" t="s">
        <v>74</v>
      </c>
      <c r="P77" s="31">
        <v>45671</v>
      </c>
      <c r="Q77" s="31">
        <v>45672</v>
      </c>
      <c r="R77" s="31">
        <v>45686</v>
      </c>
      <c r="S77" s="31"/>
      <c r="T77" s="30">
        <v>2</v>
      </c>
      <c r="U77" s="30" t="s">
        <v>79</v>
      </c>
      <c r="V77" s="34">
        <v>0</v>
      </c>
      <c r="W77" s="30"/>
      <c r="X77" s="30"/>
      <c r="Y77" s="30"/>
      <c r="Z77" s="30"/>
      <c r="AA77" s="30"/>
      <c r="AB77" s="34">
        <v>0</v>
      </c>
      <c r="AC77" s="34">
        <v>0</v>
      </c>
      <c r="AD77" s="34">
        <v>0</v>
      </c>
      <c r="AE77" s="34">
        <v>0</v>
      </c>
      <c r="AF77" s="34">
        <v>0</v>
      </c>
      <c r="AG77" s="34">
        <v>0</v>
      </c>
      <c r="AH77" s="34">
        <v>1155000</v>
      </c>
      <c r="AI77" s="34">
        <v>0</v>
      </c>
      <c r="AJ77" s="34">
        <v>0</v>
      </c>
      <c r="AK77" s="34">
        <v>0</v>
      </c>
      <c r="AL77" s="34">
        <v>0</v>
      </c>
      <c r="AM77" s="30"/>
      <c r="AN77" s="31"/>
      <c r="AO77" s="30"/>
      <c r="AP77" s="34">
        <v>0</v>
      </c>
    </row>
    <row r="78" spans="1:42" s="20" customFormat="1" ht="10" hidden="1" customHeight="1" x14ac:dyDescent="0.35">
      <c r="A78" s="30">
        <v>800205977</v>
      </c>
      <c r="B78" s="30" t="s">
        <v>11</v>
      </c>
      <c r="C78" s="30" t="s">
        <v>12</v>
      </c>
      <c r="D78" s="30">
        <v>4032</v>
      </c>
      <c r="E78" s="30" t="s">
        <v>223</v>
      </c>
      <c r="F78" s="30" t="s">
        <v>224</v>
      </c>
      <c r="G78" s="31" t="s">
        <v>27</v>
      </c>
      <c r="H78" s="31" t="s">
        <v>28</v>
      </c>
      <c r="I78" s="32">
        <v>945000</v>
      </c>
      <c r="J78" s="32">
        <v>945000</v>
      </c>
      <c r="K78" s="33" t="s">
        <v>13</v>
      </c>
      <c r="L78" s="30" t="s">
        <v>73</v>
      </c>
      <c r="M78" s="34">
        <v>945000</v>
      </c>
      <c r="N78" s="30">
        <v>1222562225</v>
      </c>
      <c r="O78" s="30" t="s">
        <v>74</v>
      </c>
      <c r="P78" s="31">
        <v>45671</v>
      </c>
      <c r="Q78" s="31">
        <v>45672</v>
      </c>
      <c r="R78" s="31">
        <v>45686</v>
      </c>
      <c r="S78" s="31"/>
      <c r="T78" s="30">
        <v>2</v>
      </c>
      <c r="U78" s="30" t="s">
        <v>79</v>
      </c>
      <c r="V78" s="34">
        <v>0</v>
      </c>
      <c r="W78" s="30"/>
      <c r="X78" s="30"/>
      <c r="Y78" s="30"/>
      <c r="Z78" s="30"/>
      <c r="AA78" s="30"/>
      <c r="AB78" s="34">
        <v>0</v>
      </c>
      <c r="AC78" s="34">
        <v>0</v>
      </c>
      <c r="AD78" s="34">
        <v>0</v>
      </c>
      <c r="AE78" s="34">
        <v>0</v>
      </c>
      <c r="AF78" s="34">
        <v>0</v>
      </c>
      <c r="AG78" s="34">
        <v>0</v>
      </c>
      <c r="AH78" s="34">
        <v>945000</v>
      </c>
      <c r="AI78" s="34">
        <v>0</v>
      </c>
      <c r="AJ78" s="34">
        <v>0</v>
      </c>
      <c r="AK78" s="34">
        <v>0</v>
      </c>
      <c r="AL78" s="34">
        <v>0</v>
      </c>
      <c r="AM78" s="30"/>
      <c r="AN78" s="31"/>
      <c r="AO78" s="30"/>
      <c r="AP78" s="34">
        <v>0</v>
      </c>
    </row>
    <row r="79" spans="1:42" s="20" customFormat="1" ht="10" hidden="1" customHeight="1" x14ac:dyDescent="0.35">
      <c r="A79" s="30">
        <v>800205977</v>
      </c>
      <c r="B79" s="30" t="s">
        <v>11</v>
      </c>
      <c r="C79" s="30" t="s">
        <v>12</v>
      </c>
      <c r="D79" s="30">
        <v>3859</v>
      </c>
      <c r="E79" s="30" t="s">
        <v>225</v>
      </c>
      <c r="F79" s="30" t="s">
        <v>226</v>
      </c>
      <c r="G79" s="31" t="s">
        <v>17</v>
      </c>
      <c r="H79" s="31" t="s">
        <v>18</v>
      </c>
      <c r="I79" s="32">
        <v>560000</v>
      </c>
      <c r="J79" s="32">
        <v>560000</v>
      </c>
      <c r="K79" s="33" t="s">
        <v>13</v>
      </c>
      <c r="L79" s="30" t="s">
        <v>73</v>
      </c>
      <c r="M79" s="34">
        <v>560000</v>
      </c>
      <c r="N79" s="30">
        <v>1222538594</v>
      </c>
      <c r="O79" s="30" t="s">
        <v>74</v>
      </c>
      <c r="P79" s="31">
        <v>45604</v>
      </c>
      <c r="Q79" s="31">
        <v>45609</v>
      </c>
      <c r="R79" s="31">
        <v>45618</v>
      </c>
      <c r="S79" s="31"/>
      <c r="T79" s="30">
        <v>70</v>
      </c>
      <c r="U79" s="30" t="s">
        <v>82</v>
      </c>
      <c r="V79" s="34">
        <v>0</v>
      </c>
      <c r="W79" s="30"/>
      <c r="X79" s="30"/>
      <c r="Y79" s="30"/>
      <c r="Z79" s="30"/>
      <c r="AA79" s="30"/>
      <c r="AB79" s="34">
        <v>0</v>
      </c>
      <c r="AC79" s="34">
        <v>0</v>
      </c>
      <c r="AD79" s="34">
        <v>0</v>
      </c>
      <c r="AE79" s="34">
        <v>0</v>
      </c>
      <c r="AF79" s="34">
        <v>0</v>
      </c>
      <c r="AG79" s="34">
        <v>0</v>
      </c>
      <c r="AH79" s="34">
        <v>560000</v>
      </c>
      <c r="AI79" s="34">
        <v>0</v>
      </c>
      <c r="AJ79" s="34">
        <v>0</v>
      </c>
      <c r="AK79" s="34">
        <v>0</v>
      </c>
      <c r="AL79" s="34">
        <v>0</v>
      </c>
      <c r="AM79" s="30"/>
      <c r="AN79" s="31"/>
      <c r="AO79" s="30"/>
      <c r="AP79" s="34">
        <v>0</v>
      </c>
    </row>
    <row r="80" spans="1:42" s="20" customFormat="1" ht="10" hidden="1" customHeight="1" x14ac:dyDescent="0.35">
      <c r="A80" s="30">
        <v>800205977</v>
      </c>
      <c r="B80" s="30" t="s">
        <v>11</v>
      </c>
      <c r="C80" s="30" t="s">
        <v>12</v>
      </c>
      <c r="D80" s="30">
        <v>3872</v>
      </c>
      <c r="E80" s="30" t="s">
        <v>227</v>
      </c>
      <c r="F80" s="30" t="s">
        <v>228</v>
      </c>
      <c r="G80" s="31" t="s">
        <v>20</v>
      </c>
      <c r="H80" s="31" t="s">
        <v>18</v>
      </c>
      <c r="I80" s="32">
        <v>560000</v>
      </c>
      <c r="J80" s="32">
        <v>560000</v>
      </c>
      <c r="K80" s="33" t="s">
        <v>13</v>
      </c>
      <c r="L80" s="30" t="s">
        <v>73</v>
      </c>
      <c r="M80" s="34">
        <v>560000</v>
      </c>
      <c r="N80" s="30">
        <v>1222538610</v>
      </c>
      <c r="O80" s="30" t="s">
        <v>74</v>
      </c>
      <c r="P80" s="31">
        <v>45610</v>
      </c>
      <c r="Q80" s="31">
        <v>45611</v>
      </c>
      <c r="R80" s="31">
        <v>45618</v>
      </c>
      <c r="S80" s="31"/>
      <c r="T80" s="30">
        <v>70</v>
      </c>
      <c r="U80" s="30" t="s">
        <v>82</v>
      </c>
      <c r="V80" s="34">
        <v>0</v>
      </c>
      <c r="W80" s="30"/>
      <c r="X80" s="30"/>
      <c r="Y80" s="30"/>
      <c r="Z80" s="30"/>
      <c r="AA80" s="30"/>
      <c r="AB80" s="34">
        <v>0</v>
      </c>
      <c r="AC80" s="34">
        <v>0</v>
      </c>
      <c r="AD80" s="34">
        <v>0</v>
      </c>
      <c r="AE80" s="34">
        <v>0</v>
      </c>
      <c r="AF80" s="34">
        <v>0</v>
      </c>
      <c r="AG80" s="34">
        <v>0</v>
      </c>
      <c r="AH80" s="34">
        <v>560000</v>
      </c>
      <c r="AI80" s="34">
        <v>0</v>
      </c>
      <c r="AJ80" s="34">
        <v>0</v>
      </c>
      <c r="AK80" s="34">
        <v>0</v>
      </c>
      <c r="AL80" s="34">
        <v>0</v>
      </c>
      <c r="AM80" s="30"/>
      <c r="AN80" s="31"/>
      <c r="AO80" s="30"/>
      <c r="AP80" s="34">
        <v>0</v>
      </c>
    </row>
    <row r="81" spans="1:42" s="20" customFormat="1" ht="10" hidden="1" customHeight="1" x14ac:dyDescent="0.35">
      <c r="A81" s="30">
        <v>800205977</v>
      </c>
      <c r="B81" s="30" t="s">
        <v>11</v>
      </c>
      <c r="C81" s="30" t="s">
        <v>12</v>
      </c>
      <c r="D81" s="30">
        <v>4055</v>
      </c>
      <c r="E81" s="30" t="s">
        <v>229</v>
      </c>
      <c r="F81" s="30" t="s">
        <v>230</v>
      </c>
      <c r="G81" s="31" t="s">
        <v>27</v>
      </c>
      <c r="H81" s="31" t="s">
        <v>28</v>
      </c>
      <c r="I81" s="32">
        <v>228000</v>
      </c>
      <c r="J81" s="32">
        <v>228000</v>
      </c>
      <c r="K81" s="33" t="s">
        <v>13</v>
      </c>
      <c r="L81" s="30" t="s">
        <v>73</v>
      </c>
      <c r="M81" s="34">
        <v>228000</v>
      </c>
      <c r="N81" s="30">
        <v>1222562232</v>
      </c>
      <c r="O81" s="30" t="s">
        <v>74</v>
      </c>
      <c r="P81" s="31">
        <v>45672</v>
      </c>
      <c r="Q81" s="31">
        <v>45672</v>
      </c>
      <c r="R81" s="31">
        <v>45686</v>
      </c>
      <c r="S81" s="31"/>
      <c r="T81" s="30">
        <v>2</v>
      </c>
      <c r="U81" s="30" t="s">
        <v>79</v>
      </c>
      <c r="V81" s="34">
        <v>0</v>
      </c>
      <c r="W81" s="30"/>
      <c r="X81" s="30"/>
      <c r="Y81" s="30"/>
      <c r="Z81" s="30"/>
      <c r="AA81" s="30"/>
      <c r="AB81" s="34">
        <v>0</v>
      </c>
      <c r="AC81" s="34">
        <v>0</v>
      </c>
      <c r="AD81" s="34">
        <v>0</v>
      </c>
      <c r="AE81" s="34">
        <v>0</v>
      </c>
      <c r="AF81" s="34">
        <v>0</v>
      </c>
      <c r="AG81" s="34">
        <v>0</v>
      </c>
      <c r="AH81" s="34">
        <v>228000</v>
      </c>
      <c r="AI81" s="34">
        <v>0</v>
      </c>
      <c r="AJ81" s="34">
        <v>0</v>
      </c>
      <c r="AK81" s="34">
        <v>0</v>
      </c>
      <c r="AL81" s="34">
        <v>0</v>
      </c>
      <c r="AM81" s="30"/>
      <c r="AN81" s="31"/>
      <c r="AO81" s="30"/>
      <c r="AP81" s="34">
        <v>0</v>
      </c>
    </row>
    <row r="82" spans="1:42" s="20" customFormat="1" ht="10" hidden="1" customHeight="1" x14ac:dyDescent="0.35">
      <c r="A82" s="30">
        <v>800205977</v>
      </c>
      <c r="B82" s="30" t="s">
        <v>11</v>
      </c>
      <c r="C82" s="30" t="s">
        <v>12</v>
      </c>
      <c r="D82" s="30">
        <v>4056</v>
      </c>
      <c r="E82" s="30" t="s">
        <v>231</v>
      </c>
      <c r="F82" s="30" t="s">
        <v>232</v>
      </c>
      <c r="G82" s="31" t="s">
        <v>27</v>
      </c>
      <c r="H82" s="31" t="s">
        <v>28</v>
      </c>
      <c r="I82" s="32">
        <v>228000</v>
      </c>
      <c r="J82" s="32">
        <v>228000</v>
      </c>
      <c r="K82" s="33" t="s">
        <v>13</v>
      </c>
      <c r="L82" s="30" t="s">
        <v>73</v>
      </c>
      <c r="M82" s="34">
        <v>228000</v>
      </c>
      <c r="N82" s="30">
        <v>1222562233</v>
      </c>
      <c r="O82" s="30" t="s">
        <v>74</v>
      </c>
      <c r="P82" s="31">
        <v>45672</v>
      </c>
      <c r="Q82" s="31">
        <v>45672</v>
      </c>
      <c r="R82" s="31">
        <v>45686</v>
      </c>
      <c r="S82" s="31"/>
      <c r="T82" s="30">
        <v>2</v>
      </c>
      <c r="U82" s="30" t="s">
        <v>79</v>
      </c>
      <c r="V82" s="34">
        <v>0</v>
      </c>
      <c r="W82" s="30"/>
      <c r="X82" s="30"/>
      <c r="Y82" s="30"/>
      <c r="Z82" s="30"/>
      <c r="AA82" s="30"/>
      <c r="AB82" s="34">
        <v>0</v>
      </c>
      <c r="AC82" s="34">
        <v>0</v>
      </c>
      <c r="AD82" s="34">
        <v>0</v>
      </c>
      <c r="AE82" s="34">
        <v>0</v>
      </c>
      <c r="AF82" s="34">
        <v>0</v>
      </c>
      <c r="AG82" s="34">
        <v>0</v>
      </c>
      <c r="AH82" s="34">
        <v>228000</v>
      </c>
      <c r="AI82" s="34">
        <v>0</v>
      </c>
      <c r="AJ82" s="34">
        <v>0</v>
      </c>
      <c r="AK82" s="34">
        <v>0</v>
      </c>
      <c r="AL82" s="34">
        <v>0</v>
      </c>
      <c r="AM82" s="30"/>
      <c r="AN82" s="31"/>
      <c r="AO82" s="30"/>
      <c r="AP82" s="34">
        <v>0</v>
      </c>
    </row>
    <row r="83" spans="1:42" s="20" customFormat="1" ht="10" hidden="1" customHeight="1" x14ac:dyDescent="0.35">
      <c r="A83" s="30">
        <v>800205977</v>
      </c>
      <c r="B83" s="30" t="s">
        <v>11</v>
      </c>
      <c r="C83" s="30" t="s">
        <v>12</v>
      </c>
      <c r="D83" s="30">
        <v>4057</v>
      </c>
      <c r="E83" s="30" t="s">
        <v>233</v>
      </c>
      <c r="F83" s="30" t="s">
        <v>234</v>
      </c>
      <c r="G83" s="31" t="s">
        <v>27</v>
      </c>
      <c r="H83" s="31" t="s">
        <v>28</v>
      </c>
      <c r="I83" s="32">
        <v>228000</v>
      </c>
      <c r="J83" s="32">
        <v>228000</v>
      </c>
      <c r="K83" s="33" t="s">
        <v>13</v>
      </c>
      <c r="L83" s="30" t="s">
        <v>73</v>
      </c>
      <c r="M83" s="34">
        <v>228000</v>
      </c>
      <c r="N83" s="30">
        <v>1222562234</v>
      </c>
      <c r="O83" s="30" t="s">
        <v>74</v>
      </c>
      <c r="P83" s="31">
        <v>45672</v>
      </c>
      <c r="Q83" s="31">
        <v>45672</v>
      </c>
      <c r="R83" s="31">
        <v>45686</v>
      </c>
      <c r="S83" s="31"/>
      <c r="T83" s="30">
        <v>2</v>
      </c>
      <c r="U83" s="30" t="s">
        <v>79</v>
      </c>
      <c r="V83" s="34">
        <v>0</v>
      </c>
      <c r="W83" s="30"/>
      <c r="X83" s="30"/>
      <c r="Y83" s="30"/>
      <c r="Z83" s="30"/>
      <c r="AA83" s="30"/>
      <c r="AB83" s="34">
        <v>0</v>
      </c>
      <c r="AC83" s="34">
        <v>0</v>
      </c>
      <c r="AD83" s="34">
        <v>0</v>
      </c>
      <c r="AE83" s="34">
        <v>0</v>
      </c>
      <c r="AF83" s="34">
        <v>0</v>
      </c>
      <c r="AG83" s="34">
        <v>0</v>
      </c>
      <c r="AH83" s="34">
        <v>228000</v>
      </c>
      <c r="AI83" s="34">
        <v>0</v>
      </c>
      <c r="AJ83" s="34">
        <v>0</v>
      </c>
      <c r="AK83" s="34">
        <v>0</v>
      </c>
      <c r="AL83" s="34">
        <v>0</v>
      </c>
      <c r="AM83" s="30"/>
      <c r="AN83" s="31"/>
      <c r="AO83" s="30"/>
      <c r="AP83" s="34">
        <v>0</v>
      </c>
    </row>
    <row r="84" spans="1:42" s="20" customFormat="1" ht="10" hidden="1" customHeight="1" x14ac:dyDescent="0.35">
      <c r="A84" s="30">
        <v>800205977</v>
      </c>
      <c r="B84" s="30" t="s">
        <v>11</v>
      </c>
      <c r="C84" s="30" t="s">
        <v>12</v>
      </c>
      <c r="D84" s="30">
        <v>4058</v>
      </c>
      <c r="E84" s="30" t="s">
        <v>235</v>
      </c>
      <c r="F84" s="30" t="s">
        <v>236</v>
      </c>
      <c r="G84" s="31" t="s">
        <v>27</v>
      </c>
      <c r="H84" s="31" t="s">
        <v>28</v>
      </c>
      <c r="I84" s="32">
        <v>228000</v>
      </c>
      <c r="J84" s="32">
        <v>228000</v>
      </c>
      <c r="K84" s="33" t="s">
        <v>13</v>
      </c>
      <c r="L84" s="30" t="s">
        <v>73</v>
      </c>
      <c r="M84" s="34">
        <v>228000</v>
      </c>
      <c r="N84" s="30">
        <v>1222562235</v>
      </c>
      <c r="O84" s="30" t="s">
        <v>74</v>
      </c>
      <c r="P84" s="31">
        <v>45672</v>
      </c>
      <c r="Q84" s="31">
        <v>45672</v>
      </c>
      <c r="R84" s="31">
        <v>45686</v>
      </c>
      <c r="S84" s="31"/>
      <c r="T84" s="30">
        <v>2</v>
      </c>
      <c r="U84" s="30" t="s">
        <v>79</v>
      </c>
      <c r="V84" s="34">
        <v>0</v>
      </c>
      <c r="W84" s="30"/>
      <c r="X84" s="30"/>
      <c r="Y84" s="30"/>
      <c r="Z84" s="30"/>
      <c r="AA84" s="30"/>
      <c r="AB84" s="34">
        <v>0</v>
      </c>
      <c r="AC84" s="34">
        <v>0</v>
      </c>
      <c r="AD84" s="34">
        <v>0</v>
      </c>
      <c r="AE84" s="34">
        <v>0</v>
      </c>
      <c r="AF84" s="34">
        <v>0</v>
      </c>
      <c r="AG84" s="34">
        <v>0</v>
      </c>
      <c r="AH84" s="34">
        <v>228000</v>
      </c>
      <c r="AI84" s="34">
        <v>0</v>
      </c>
      <c r="AJ84" s="34">
        <v>0</v>
      </c>
      <c r="AK84" s="34">
        <v>0</v>
      </c>
      <c r="AL84" s="34">
        <v>0</v>
      </c>
      <c r="AM84" s="30"/>
      <c r="AN84" s="31"/>
      <c r="AO84" s="30"/>
      <c r="AP84" s="34">
        <v>0</v>
      </c>
    </row>
    <row r="85" spans="1:42" s="20" customFormat="1" ht="10" hidden="1" customHeight="1" x14ac:dyDescent="0.35">
      <c r="A85" s="30">
        <v>800205977</v>
      </c>
      <c r="B85" s="30" t="s">
        <v>11</v>
      </c>
      <c r="C85" s="30" t="s">
        <v>12</v>
      </c>
      <c r="D85" s="30">
        <v>4054</v>
      </c>
      <c r="E85" s="30" t="s">
        <v>237</v>
      </c>
      <c r="F85" s="30" t="s">
        <v>238</v>
      </c>
      <c r="G85" s="31" t="s">
        <v>27</v>
      </c>
      <c r="H85" s="31" t="s">
        <v>28</v>
      </c>
      <c r="I85" s="32">
        <v>114000</v>
      </c>
      <c r="J85" s="32">
        <v>114000</v>
      </c>
      <c r="K85" s="33" t="s">
        <v>13</v>
      </c>
      <c r="L85" s="30" t="s">
        <v>73</v>
      </c>
      <c r="M85" s="34">
        <v>114000</v>
      </c>
      <c r="N85" s="30">
        <v>1222562231</v>
      </c>
      <c r="O85" s="30" t="s">
        <v>74</v>
      </c>
      <c r="P85" s="31">
        <v>45672</v>
      </c>
      <c r="Q85" s="31">
        <v>45672</v>
      </c>
      <c r="R85" s="31">
        <v>45686</v>
      </c>
      <c r="S85" s="31"/>
      <c r="T85" s="30">
        <v>2</v>
      </c>
      <c r="U85" s="30" t="s">
        <v>79</v>
      </c>
      <c r="V85" s="34">
        <v>0</v>
      </c>
      <c r="W85" s="30"/>
      <c r="X85" s="30"/>
      <c r="Y85" s="30"/>
      <c r="Z85" s="30"/>
      <c r="AA85" s="30"/>
      <c r="AB85" s="34">
        <v>0</v>
      </c>
      <c r="AC85" s="34">
        <v>0</v>
      </c>
      <c r="AD85" s="34">
        <v>0</v>
      </c>
      <c r="AE85" s="34">
        <v>0</v>
      </c>
      <c r="AF85" s="34">
        <v>0</v>
      </c>
      <c r="AG85" s="34">
        <v>0</v>
      </c>
      <c r="AH85" s="34">
        <v>114000</v>
      </c>
      <c r="AI85" s="34">
        <v>0</v>
      </c>
      <c r="AJ85" s="34">
        <v>0</v>
      </c>
      <c r="AK85" s="34">
        <v>0</v>
      </c>
      <c r="AL85" s="34">
        <v>0</v>
      </c>
      <c r="AM85" s="30"/>
      <c r="AN85" s="31"/>
      <c r="AO85" s="30"/>
      <c r="AP85" s="34">
        <v>0</v>
      </c>
    </row>
    <row r="86" spans="1:42" s="20" customFormat="1" ht="10" hidden="1" customHeight="1" x14ac:dyDescent="0.35">
      <c r="A86" s="30">
        <v>800205977</v>
      </c>
      <c r="B86" s="30" t="s">
        <v>11</v>
      </c>
      <c r="C86" s="30" t="s">
        <v>12</v>
      </c>
      <c r="D86" s="30">
        <v>3987</v>
      </c>
      <c r="E86" s="30" t="s">
        <v>239</v>
      </c>
      <c r="F86" s="30" t="s">
        <v>240</v>
      </c>
      <c r="G86" s="31" t="s">
        <v>25</v>
      </c>
      <c r="H86" s="31" t="s">
        <v>25</v>
      </c>
      <c r="I86" s="32">
        <v>1680000</v>
      </c>
      <c r="J86" s="32">
        <v>1680000</v>
      </c>
      <c r="K86" s="33" t="s">
        <v>13</v>
      </c>
      <c r="L86" s="30" t="s">
        <v>290</v>
      </c>
      <c r="M86" s="34">
        <v>0</v>
      </c>
      <c r="N86" s="30"/>
      <c r="O86" s="30" t="s">
        <v>241</v>
      </c>
      <c r="P86" s="31">
        <v>45632</v>
      </c>
      <c r="Q86" s="31">
        <v>45693</v>
      </c>
      <c r="R86" s="31"/>
      <c r="S86" s="31"/>
      <c r="T86" s="30">
        <v>-5</v>
      </c>
      <c r="U86" s="30" t="s">
        <v>242</v>
      </c>
      <c r="V86" s="34">
        <v>0</v>
      </c>
      <c r="W86" s="30"/>
      <c r="X86" s="30"/>
      <c r="Y86" s="30"/>
      <c r="Z86" s="30"/>
      <c r="AA86" s="30"/>
      <c r="AB86" s="34">
        <v>0</v>
      </c>
      <c r="AC86" s="34">
        <v>1680000</v>
      </c>
      <c r="AD86" s="34">
        <v>0</v>
      </c>
      <c r="AE86" s="34">
        <v>0</v>
      </c>
      <c r="AF86" s="34">
        <v>0</v>
      </c>
      <c r="AG86" s="34">
        <v>0</v>
      </c>
      <c r="AH86" s="34">
        <v>0</v>
      </c>
      <c r="AI86" s="34">
        <v>0</v>
      </c>
      <c r="AJ86" s="34">
        <v>0</v>
      </c>
      <c r="AK86" s="34">
        <v>0</v>
      </c>
      <c r="AL86" s="34">
        <v>0</v>
      </c>
      <c r="AM86" s="30"/>
      <c r="AN86" s="31"/>
      <c r="AO86" s="30"/>
      <c r="AP86" s="34">
        <v>0</v>
      </c>
    </row>
    <row r="87" spans="1:42" s="20" customFormat="1" ht="10" hidden="1" customHeight="1" x14ac:dyDescent="0.35">
      <c r="A87" s="30">
        <v>800205977</v>
      </c>
      <c r="B87" s="30" t="s">
        <v>11</v>
      </c>
      <c r="C87" s="30" t="s">
        <v>12</v>
      </c>
      <c r="D87" s="30">
        <v>4047</v>
      </c>
      <c r="E87" s="30" t="s">
        <v>243</v>
      </c>
      <c r="F87" s="30" t="s">
        <v>244</v>
      </c>
      <c r="G87" s="31" t="s">
        <v>27</v>
      </c>
      <c r="H87" s="31" t="s">
        <v>28</v>
      </c>
      <c r="I87" s="32">
        <v>2765000</v>
      </c>
      <c r="J87" s="32">
        <v>2765000</v>
      </c>
      <c r="K87" s="33" t="s">
        <v>13</v>
      </c>
      <c r="L87" s="30" t="s">
        <v>290</v>
      </c>
      <c r="M87" s="34">
        <v>0</v>
      </c>
      <c r="N87" s="30"/>
      <c r="O87" s="30" t="s">
        <v>241</v>
      </c>
      <c r="P87" s="31">
        <v>45672</v>
      </c>
      <c r="Q87" s="31">
        <v>45691</v>
      </c>
      <c r="R87" s="31"/>
      <c r="S87" s="31"/>
      <c r="T87" s="30">
        <v>-3</v>
      </c>
      <c r="U87" s="30" t="s">
        <v>242</v>
      </c>
      <c r="V87" s="34">
        <v>0</v>
      </c>
      <c r="W87" s="30"/>
      <c r="X87" s="30"/>
      <c r="Y87" s="30"/>
      <c r="Z87" s="30"/>
      <c r="AA87" s="30"/>
      <c r="AB87" s="34">
        <v>0</v>
      </c>
      <c r="AC87" s="34">
        <v>2765000</v>
      </c>
      <c r="AD87" s="34">
        <v>0</v>
      </c>
      <c r="AE87" s="34">
        <v>0</v>
      </c>
      <c r="AF87" s="34">
        <v>0</v>
      </c>
      <c r="AG87" s="34">
        <v>0</v>
      </c>
      <c r="AH87" s="34">
        <v>0</v>
      </c>
      <c r="AI87" s="34">
        <v>0</v>
      </c>
      <c r="AJ87" s="34">
        <v>0</v>
      </c>
      <c r="AK87" s="34">
        <v>0</v>
      </c>
      <c r="AL87" s="34">
        <v>0</v>
      </c>
      <c r="AM87" s="30"/>
      <c r="AN87" s="31"/>
      <c r="AO87" s="30"/>
      <c r="AP87" s="34">
        <v>0</v>
      </c>
    </row>
    <row r="88" spans="1:42" s="20" customFormat="1" ht="10" hidden="1" customHeight="1" x14ac:dyDescent="0.35">
      <c r="A88" s="30">
        <v>800205977</v>
      </c>
      <c r="B88" s="30" t="s">
        <v>11</v>
      </c>
      <c r="C88" s="30" t="s">
        <v>12</v>
      </c>
      <c r="D88" s="30">
        <v>4048</v>
      </c>
      <c r="E88" s="30" t="s">
        <v>245</v>
      </c>
      <c r="F88" s="30" t="s">
        <v>246</v>
      </c>
      <c r="G88" s="31" t="s">
        <v>27</v>
      </c>
      <c r="H88" s="31" t="s">
        <v>28</v>
      </c>
      <c r="I88" s="32">
        <v>2800000</v>
      </c>
      <c r="J88" s="32">
        <v>2800000</v>
      </c>
      <c r="K88" s="33" t="s">
        <v>13</v>
      </c>
      <c r="L88" s="30" t="s">
        <v>290</v>
      </c>
      <c r="M88" s="34">
        <v>0</v>
      </c>
      <c r="N88" s="30"/>
      <c r="O88" s="30" t="s">
        <v>241</v>
      </c>
      <c r="P88" s="31">
        <v>45672</v>
      </c>
      <c r="Q88" s="31">
        <v>45691</v>
      </c>
      <c r="R88" s="31"/>
      <c r="S88" s="31"/>
      <c r="T88" s="30">
        <v>-3</v>
      </c>
      <c r="U88" s="30" t="s">
        <v>242</v>
      </c>
      <c r="V88" s="34">
        <v>0</v>
      </c>
      <c r="W88" s="30"/>
      <c r="X88" s="30"/>
      <c r="Y88" s="30"/>
      <c r="Z88" s="30"/>
      <c r="AA88" s="30"/>
      <c r="AB88" s="34">
        <v>0</v>
      </c>
      <c r="AC88" s="34">
        <v>2800000</v>
      </c>
      <c r="AD88" s="34">
        <v>0</v>
      </c>
      <c r="AE88" s="34">
        <v>0</v>
      </c>
      <c r="AF88" s="34">
        <v>0</v>
      </c>
      <c r="AG88" s="34">
        <v>0</v>
      </c>
      <c r="AH88" s="34">
        <v>0</v>
      </c>
      <c r="AI88" s="34">
        <v>0</v>
      </c>
      <c r="AJ88" s="34">
        <v>0</v>
      </c>
      <c r="AK88" s="34">
        <v>0</v>
      </c>
      <c r="AL88" s="34">
        <v>0</v>
      </c>
      <c r="AM88" s="30"/>
      <c r="AN88" s="31"/>
      <c r="AO88" s="30"/>
      <c r="AP88" s="34">
        <v>0</v>
      </c>
    </row>
    <row r="89" spans="1:42" s="20" customFormat="1" ht="10" hidden="1" customHeight="1" x14ac:dyDescent="0.35">
      <c r="A89" s="30">
        <v>800205977</v>
      </c>
      <c r="B89" s="30" t="s">
        <v>11</v>
      </c>
      <c r="C89" s="30" t="s">
        <v>12</v>
      </c>
      <c r="D89" s="30">
        <v>4049</v>
      </c>
      <c r="E89" s="30" t="s">
        <v>247</v>
      </c>
      <c r="F89" s="30" t="s">
        <v>248</v>
      </c>
      <c r="G89" s="31" t="s">
        <v>27</v>
      </c>
      <c r="H89" s="31" t="s">
        <v>28</v>
      </c>
      <c r="I89" s="32">
        <v>2660000</v>
      </c>
      <c r="J89" s="32">
        <v>2660000</v>
      </c>
      <c r="K89" s="33" t="s">
        <v>13</v>
      </c>
      <c r="L89" s="30" t="s">
        <v>290</v>
      </c>
      <c r="M89" s="34">
        <v>0</v>
      </c>
      <c r="N89" s="30"/>
      <c r="O89" s="30" t="s">
        <v>241</v>
      </c>
      <c r="P89" s="31">
        <v>45672</v>
      </c>
      <c r="Q89" s="31">
        <v>45691</v>
      </c>
      <c r="R89" s="31"/>
      <c r="S89" s="31"/>
      <c r="T89" s="30">
        <v>-3</v>
      </c>
      <c r="U89" s="30" t="s">
        <v>242</v>
      </c>
      <c r="V89" s="34">
        <v>0</v>
      </c>
      <c r="W89" s="30"/>
      <c r="X89" s="30"/>
      <c r="Y89" s="30"/>
      <c r="Z89" s="30"/>
      <c r="AA89" s="30"/>
      <c r="AB89" s="34">
        <v>0</v>
      </c>
      <c r="AC89" s="34">
        <v>2660000</v>
      </c>
      <c r="AD89" s="34">
        <v>0</v>
      </c>
      <c r="AE89" s="34">
        <v>0</v>
      </c>
      <c r="AF89" s="34">
        <v>0</v>
      </c>
      <c r="AG89" s="34">
        <v>0</v>
      </c>
      <c r="AH89" s="34">
        <v>0</v>
      </c>
      <c r="AI89" s="34">
        <v>0</v>
      </c>
      <c r="AJ89" s="34">
        <v>0</v>
      </c>
      <c r="AK89" s="34">
        <v>0</v>
      </c>
      <c r="AL89" s="34">
        <v>0</v>
      </c>
      <c r="AM89" s="30"/>
      <c r="AN89" s="31"/>
      <c r="AO89" s="30"/>
      <c r="AP89" s="34">
        <v>0</v>
      </c>
    </row>
  </sheetData>
  <autoFilter ref="A2:AP89" xr:uid="{00000000-0001-0000-0200-000000000000}">
    <filterColumn colId="6">
      <filters>
        <filter val="JUN-15-2024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8">
    <pageSetUpPr fitToPage="1"/>
  </sheetPr>
  <dimension ref="B1:J42"/>
  <sheetViews>
    <sheetView showGridLines="0" topLeftCell="A12" zoomScaleNormal="100" workbookViewId="0">
      <selection activeCell="I20" sqref="I20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7" t="s">
        <v>249</v>
      </c>
      <c r="E2" s="88"/>
      <c r="F2" s="88"/>
      <c r="G2" s="88"/>
      <c r="H2" s="88"/>
      <c r="I2" s="89"/>
      <c r="J2" s="93" t="s">
        <v>250</v>
      </c>
    </row>
    <row r="3" spans="2:10" ht="15.75" customHeight="1" thickBot="1" x14ac:dyDescent="0.3">
      <c r="B3" s="38"/>
      <c r="C3" s="39"/>
      <c r="D3" s="90"/>
      <c r="E3" s="91"/>
      <c r="F3" s="91"/>
      <c r="G3" s="91"/>
      <c r="H3" s="91"/>
      <c r="I3" s="92"/>
      <c r="J3" s="94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251</v>
      </c>
      <c r="E5" s="45"/>
      <c r="F5" s="45"/>
      <c r="G5" s="45"/>
      <c r="H5" s="45"/>
      <c r="I5" s="46"/>
      <c r="J5" s="46" t="s">
        <v>252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282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283</v>
      </c>
      <c r="J12" s="54"/>
    </row>
    <row r="13" spans="2:10" ht="13" x14ac:dyDescent="0.3">
      <c r="B13" s="53"/>
      <c r="C13" s="55" t="s">
        <v>284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253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254</v>
      </c>
      <c r="D17" s="56"/>
      <c r="H17" s="59" t="s">
        <v>255</v>
      </c>
      <c r="I17" s="60" t="s">
        <v>256</v>
      </c>
      <c r="J17" s="54"/>
    </row>
    <row r="18" spans="2:10" ht="13" x14ac:dyDescent="0.3">
      <c r="B18" s="53"/>
      <c r="C18" s="55" t="s">
        <v>257</v>
      </c>
      <c r="D18" s="55"/>
      <c r="E18" s="55"/>
      <c r="F18" s="55"/>
      <c r="H18" s="61">
        <v>87</v>
      </c>
      <c r="I18" s="62">
        <v>210271000</v>
      </c>
      <c r="J18" s="54"/>
    </row>
    <row r="19" spans="2:10" x14ac:dyDescent="0.25">
      <c r="B19" s="53"/>
      <c r="C19" s="35" t="s">
        <v>258</v>
      </c>
      <c r="H19" s="99">
        <v>0</v>
      </c>
      <c r="I19" s="100">
        <v>0</v>
      </c>
      <c r="J19" s="54"/>
    </row>
    <row r="20" spans="2:10" x14ac:dyDescent="0.25">
      <c r="B20" s="53"/>
      <c r="C20" s="35" t="s">
        <v>259</v>
      </c>
      <c r="H20" s="63">
        <v>1</v>
      </c>
      <c r="I20" s="64">
        <v>2660000</v>
      </c>
      <c r="J20" s="54"/>
    </row>
    <row r="21" spans="2:10" x14ac:dyDescent="0.25">
      <c r="B21" s="53"/>
      <c r="C21" s="35" t="s">
        <v>260</v>
      </c>
      <c r="H21" s="99">
        <v>0</v>
      </c>
      <c r="I21" s="100">
        <v>0</v>
      </c>
      <c r="J21" s="54"/>
    </row>
    <row r="22" spans="2:10" x14ac:dyDescent="0.25">
      <c r="B22" s="53"/>
      <c r="C22" s="35" t="s">
        <v>261</v>
      </c>
      <c r="H22" s="63">
        <v>1</v>
      </c>
      <c r="I22" s="64">
        <v>2800000</v>
      </c>
      <c r="J22" s="54"/>
    </row>
    <row r="23" spans="2:10" x14ac:dyDescent="0.25">
      <c r="B23" s="53"/>
      <c r="C23" s="35" t="s">
        <v>262</v>
      </c>
      <c r="H23" s="99">
        <v>0</v>
      </c>
      <c r="I23" s="100">
        <v>0</v>
      </c>
      <c r="J23" s="54"/>
    </row>
    <row r="24" spans="2:10" ht="13" thickBot="1" x14ac:dyDescent="0.3">
      <c r="B24" s="53"/>
      <c r="C24" s="35" t="s">
        <v>263</v>
      </c>
      <c r="H24" s="101">
        <v>0</v>
      </c>
      <c r="I24" s="102">
        <v>0</v>
      </c>
      <c r="J24" s="54"/>
    </row>
    <row r="25" spans="2:10" ht="13" x14ac:dyDescent="0.3">
      <c r="B25" s="53"/>
      <c r="C25" s="55" t="s">
        <v>264</v>
      </c>
      <c r="D25" s="55"/>
      <c r="E25" s="55"/>
      <c r="F25" s="55"/>
      <c r="H25" s="61">
        <f>H19+H20+H21+H22+H24+H23</f>
        <v>2</v>
      </c>
      <c r="I25" s="62">
        <f>I19+I20+I21+I22+I24+I23</f>
        <v>5460000</v>
      </c>
      <c r="J25" s="54"/>
    </row>
    <row r="26" spans="2:10" x14ac:dyDescent="0.25">
      <c r="B26" s="53"/>
      <c r="C26" s="35" t="s">
        <v>265</v>
      </c>
      <c r="H26" s="63">
        <v>81</v>
      </c>
      <c r="I26" s="64">
        <f>197706000-2800000</f>
        <v>194906000</v>
      </c>
      <c r="J26" s="54"/>
    </row>
    <row r="27" spans="2:10" ht="13" thickBot="1" x14ac:dyDescent="0.3">
      <c r="B27" s="53"/>
      <c r="C27" s="35" t="s">
        <v>54</v>
      </c>
      <c r="H27" s="65">
        <v>4</v>
      </c>
      <c r="I27" s="66">
        <v>9905000</v>
      </c>
      <c r="J27" s="54"/>
    </row>
    <row r="28" spans="2:10" ht="13" x14ac:dyDescent="0.3">
      <c r="B28" s="53"/>
      <c r="C28" s="55" t="s">
        <v>266</v>
      </c>
      <c r="D28" s="55"/>
      <c r="E28" s="55"/>
      <c r="F28" s="55"/>
      <c r="H28" s="61">
        <f>H26+H27</f>
        <v>85</v>
      </c>
      <c r="I28" s="62">
        <f>I26+I27</f>
        <v>204811000</v>
      </c>
      <c r="J28" s="54"/>
    </row>
    <row r="29" spans="2:10" ht="13.5" thickBot="1" x14ac:dyDescent="0.35">
      <c r="B29" s="53"/>
      <c r="C29" s="35" t="s">
        <v>267</v>
      </c>
      <c r="D29" s="55"/>
      <c r="E29" s="55"/>
      <c r="F29" s="55"/>
      <c r="H29" s="101">
        <v>0</v>
      </c>
      <c r="I29" s="102">
        <v>0</v>
      </c>
      <c r="J29" s="54"/>
    </row>
    <row r="30" spans="2:10" ht="13" x14ac:dyDescent="0.3">
      <c r="B30" s="53"/>
      <c r="C30" s="55" t="s">
        <v>268</v>
      </c>
      <c r="D30" s="55"/>
      <c r="E30" s="55"/>
      <c r="F30" s="55"/>
      <c r="H30" s="99">
        <f>H29</f>
        <v>0</v>
      </c>
      <c r="I30" s="100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269</v>
      </c>
      <c r="D32" s="55"/>
      <c r="H32" s="68">
        <f>H25+H28+H30</f>
        <v>87</v>
      </c>
      <c r="I32" s="69">
        <f>I25+I28+I30</f>
        <v>210271000</v>
      </c>
      <c r="J32" s="54"/>
    </row>
    <row r="33" spans="2:10" ht="13.5" thickTop="1" x14ac:dyDescent="0.3">
      <c r="B33" s="53"/>
      <c r="C33" s="55"/>
      <c r="D33" s="55"/>
      <c r="H33" s="103">
        <f>+H18-H32</f>
        <v>0</v>
      </c>
      <c r="I33" s="100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291</v>
      </c>
      <c r="D37" s="72"/>
      <c r="H37" s="71" t="s">
        <v>270</v>
      </c>
      <c r="I37" s="72"/>
      <c r="J37" s="54"/>
    </row>
    <row r="38" spans="2:10" ht="13" x14ac:dyDescent="0.3">
      <c r="B38" s="53"/>
      <c r="C38" s="55" t="s">
        <v>292</v>
      </c>
      <c r="D38" s="70"/>
      <c r="H38" s="73" t="s">
        <v>271</v>
      </c>
      <c r="I38" s="70"/>
      <c r="J38" s="54"/>
    </row>
    <row r="39" spans="2:10" ht="13" x14ac:dyDescent="0.3">
      <c r="B39" s="53"/>
      <c r="C39" s="55" t="s">
        <v>293</v>
      </c>
      <c r="H39" s="55" t="s">
        <v>272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5" t="s">
        <v>273</v>
      </c>
      <c r="D41" s="95"/>
      <c r="E41" s="95"/>
      <c r="F41" s="95"/>
      <c r="G41" s="95"/>
      <c r="H41" s="95"/>
      <c r="I41" s="95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1"/>
  <dimension ref="B1:J30"/>
  <sheetViews>
    <sheetView showGridLines="0" zoomScale="84" zoomScaleNormal="84" zoomScaleSheetLayoutView="100" workbookViewId="0">
      <selection activeCell="F32" sqref="F32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7" t="s">
        <v>274</v>
      </c>
      <c r="E2" s="88"/>
      <c r="F2" s="88"/>
      <c r="G2" s="88"/>
      <c r="H2" s="88"/>
      <c r="I2" s="89"/>
      <c r="J2" s="93" t="s">
        <v>250</v>
      </c>
    </row>
    <row r="3" spans="2:10" ht="15.75" customHeight="1" thickBot="1" x14ac:dyDescent="0.3">
      <c r="B3" s="38"/>
      <c r="C3" s="39"/>
      <c r="D3" s="90"/>
      <c r="E3" s="91"/>
      <c r="F3" s="91"/>
      <c r="G3" s="91"/>
      <c r="H3" s="91"/>
      <c r="I3" s="92"/>
      <c r="J3" s="94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6" t="s">
        <v>275</v>
      </c>
      <c r="E5" s="97"/>
      <c r="F5" s="97"/>
      <c r="G5" s="97"/>
      <c r="H5" s="97"/>
      <c r="I5" s="98"/>
      <c r="J5" s="46" t="s">
        <v>276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 ca="1">+CONCATENATE("Santiago de Cali, ",TEXT(TODAY(),"MMMM DD AAAA"))</f>
        <v>Santiago de Cali, febrero 19 miércoles</v>
      </c>
      <c r="D9" s="57"/>
      <c r="E9" s="56"/>
      <c r="J9" s="54"/>
    </row>
    <row r="10" spans="2:10" ht="13" x14ac:dyDescent="0.3">
      <c r="B10" s="53"/>
      <c r="C10" s="55" t="str">
        <f ca="1">+CONCATENATE("Santiago de Cali, ",TEXT(TODAY(),"MMMM DD AAAA"))</f>
        <v>Santiago de Cali, febrero 19 miércoles</v>
      </c>
      <c r="J10" s="54"/>
    </row>
    <row r="11" spans="2:10" ht="13" x14ac:dyDescent="0.3">
      <c r="B11" s="53"/>
      <c r="C11" s="55" t="str">
        <f>+'FOR-CSA-018'!C12</f>
        <v>Señores : ASOCIACION DE PERSONAS CON AUTISMO-APA</v>
      </c>
      <c r="J11" s="54"/>
    </row>
    <row r="12" spans="2:10" ht="13" x14ac:dyDescent="0.3">
      <c r="B12" s="53"/>
      <c r="C12" s="55" t="str">
        <f>+'FOR-CSA-018'!C13</f>
        <v>NIT: 800205977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277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255</v>
      </c>
      <c r="I16" s="78" t="s">
        <v>256</v>
      </c>
      <c r="J16" s="54"/>
    </row>
    <row r="17" spans="2:10" ht="13" x14ac:dyDescent="0.3">
      <c r="B17" s="53"/>
      <c r="C17" s="55" t="s">
        <v>278</v>
      </c>
      <c r="D17" s="55"/>
      <c r="E17" s="55"/>
      <c r="F17" s="55"/>
      <c r="H17" s="79">
        <f>+SUM(H18:H21)</f>
        <v>2</v>
      </c>
      <c r="I17" s="80">
        <f>+SUM(I18:I21)</f>
        <v>5460000</v>
      </c>
      <c r="J17" s="54"/>
    </row>
    <row r="18" spans="2:10" x14ac:dyDescent="0.25">
      <c r="B18" s="53"/>
      <c r="C18" s="35" t="s">
        <v>258</v>
      </c>
      <c r="H18" s="81">
        <f>+'FOR-CSA-018'!H19</f>
        <v>0</v>
      </c>
      <c r="I18" s="82">
        <f>+'FOR-CSA-018'!I19</f>
        <v>0</v>
      </c>
      <c r="J18" s="54"/>
    </row>
    <row r="19" spans="2:10" x14ac:dyDescent="0.25">
      <c r="B19" s="53"/>
      <c r="C19" s="35" t="s">
        <v>259</v>
      </c>
      <c r="H19" s="81">
        <f>+'FOR-CSA-018'!H20</f>
        <v>1</v>
      </c>
      <c r="I19" s="82">
        <f>+'FOR-CSA-018'!I20</f>
        <v>2660000</v>
      </c>
      <c r="J19" s="54"/>
    </row>
    <row r="20" spans="2:10" x14ac:dyDescent="0.25">
      <c r="B20" s="53"/>
      <c r="C20" s="35" t="s">
        <v>261</v>
      </c>
      <c r="H20" s="81">
        <f>+'FOR-CSA-018'!H22</f>
        <v>1</v>
      </c>
      <c r="I20" s="82">
        <f>+'FOR-CSA-018'!I22</f>
        <v>2800000</v>
      </c>
      <c r="J20" s="54"/>
    </row>
    <row r="21" spans="2:10" x14ac:dyDescent="0.25">
      <c r="B21" s="53"/>
      <c r="C21" s="35" t="s">
        <v>279</v>
      </c>
      <c r="H21" s="81">
        <f>+'FOR-CSA-018'!H24</f>
        <v>0</v>
      </c>
      <c r="I21" s="82">
        <f>+'FOR-CSA-018'!I24</f>
        <v>0</v>
      </c>
      <c r="J21" s="54"/>
    </row>
    <row r="22" spans="2:10" ht="13" x14ac:dyDescent="0.3">
      <c r="B22" s="53"/>
      <c r="C22" s="55" t="s">
        <v>280</v>
      </c>
      <c r="D22" s="55"/>
      <c r="E22" s="55"/>
      <c r="F22" s="55"/>
      <c r="H22" s="79">
        <f>SUM(H18:H21)</f>
        <v>2</v>
      </c>
      <c r="I22" s="80">
        <f>+SUBTOTAL(9,I18:I21)</f>
        <v>5460000</v>
      </c>
      <c r="J22" s="54"/>
    </row>
    <row r="23" spans="2:10" ht="13.5" thickBot="1" x14ac:dyDescent="0.35">
      <c r="B23" s="53"/>
      <c r="C23" s="55"/>
      <c r="D23" s="55"/>
      <c r="H23" s="83"/>
      <c r="I23" s="84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IVAN MAURICIO NOGUERA VARGAS</v>
      </c>
      <c r="D28" s="71"/>
      <c r="G28" s="71" t="s">
        <v>270</v>
      </c>
      <c r="H28" s="72"/>
      <c r="I28" s="70"/>
      <c r="J28" s="54"/>
    </row>
    <row r="29" spans="2:10" ht="13" x14ac:dyDescent="0.3">
      <c r="B29" s="53"/>
      <c r="C29" s="73" t="str">
        <f>+'FOR-CSA-018'!C38</f>
        <v>AUDITOR</v>
      </c>
      <c r="D29" s="73"/>
      <c r="G29" s="73" t="s">
        <v>281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2025-02-19T13:49:44Z</cp:lastPrinted>
  <dcterms:created xsi:type="dcterms:W3CDTF">2022-06-01T14:39:12Z</dcterms:created>
  <dcterms:modified xsi:type="dcterms:W3CDTF">2025-02-19T14:07:06Z</dcterms:modified>
</cp:coreProperties>
</file>