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67065_PROMOTORA MEDICA LAS AMERICAS\"/>
    </mc:Choice>
  </mc:AlternateContent>
  <bookViews>
    <workbookView xWindow="-110" yWindow="-110" windowWidth="19420" windowHeight="10420" activeTab="2"/>
  </bookViews>
  <sheets>
    <sheet name="INFO IPS" sheetId="1" r:id="rId1"/>
    <sheet name="ESTADO DE CADA FACTURA" sheetId="4" r:id="rId2"/>
    <sheet name="FOR-CSA-018" sheetId="5" r:id="rId3"/>
    <sheet name="CIRCULAR 030" sheetId="6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C9" i="6"/>
  <c r="I30" i="5"/>
  <c r="H30" i="5"/>
  <c r="H32" i="5" s="1"/>
  <c r="H33" i="5" s="1"/>
  <c r="I28" i="5"/>
  <c r="H28" i="5"/>
  <c r="I25" i="5"/>
  <c r="H25" i="5"/>
  <c r="C12" i="6"/>
  <c r="C11" i="6"/>
  <c r="AI1" i="4"/>
  <c r="AH1" i="4"/>
  <c r="AG1" i="4"/>
  <c r="AF1" i="4"/>
  <c r="AE1" i="4"/>
  <c r="AD1" i="4"/>
  <c r="AC1" i="4"/>
  <c r="AB1" i="4"/>
  <c r="AA1" i="4"/>
  <c r="U1" i="4"/>
  <c r="M1" i="4"/>
  <c r="J1" i="4"/>
  <c r="I1" i="4"/>
  <c r="H17" i="6" l="1"/>
  <c r="I32" i="5"/>
  <c r="I33" i="5" s="1"/>
  <c r="H22" i="6"/>
  <c r="I22" i="6"/>
  <c r="K1" i="4"/>
</calcChain>
</file>

<file path=xl/sharedStrings.xml><?xml version="1.0" encoding="utf-8"?>
<sst xmlns="http://schemas.openxmlformats.org/spreadsheetml/2006/main" count="98" uniqueCount="87">
  <si>
    <t>NIT</t>
  </si>
  <si>
    <t>NOMBRE ENTIDAD</t>
  </si>
  <si>
    <t>PREFIJO</t>
  </si>
  <si>
    <t>NÚMERO DE FACTURA</t>
  </si>
  <si>
    <t>FECHA FACTURA</t>
  </si>
  <si>
    <t>VALOR INICIAL FACTURA</t>
  </si>
  <si>
    <t>SALDO FACTURA</t>
  </si>
  <si>
    <t>PROMOTORA MEDICA LAS AMERICAS</t>
  </si>
  <si>
    <t>57,167,498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</si>
  <si>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</si>
  <si>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</si>
  <si>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</si>
  <si>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</si>
  <si>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</si>
  <si>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</si>
  <si>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</si>
  <si>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</si>
  <si>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</si>
  <si>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</si>
  <si>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</si>
  <si>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</si>
  <si>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</si>
  <si>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</si>
  <si>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</si>
  <si>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</si>
  <si>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</si>
  <si>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</si>
  <si>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</si>
  <si>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</si>
  <si>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</si>
  <si>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</si>
  <si>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</si>
  <si>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</si>
  <si>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</si>
  <si>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</si>
  <si>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</si>
  <si>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</si>
  <si>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</si>
  <si>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</si>
  <si>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</si>
  <si>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</si>
  <si>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</si>
  <si>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</si>
  <si>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</si>
  <si>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</si>
  <si>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</si>
  <si>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</si>
  <si>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</si>
  <si>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</si>
  <si>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</si>
  <si>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</si>
  <si>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</si>
  <si>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</si>
  <si>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</si>
  <si>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</si>
  <si>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05-02-2025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</si>
  <si>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</si>
  <si>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</si>
  <si>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</si>
  <si>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</si>
  <si>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</si>
  <si>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</si>
  <si>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</si>
  <si>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</si>
  <si>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</si>
  <si>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</si>
  <si>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</si>
  <si>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</si>
  <si>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</si>
  <si>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</si>
  <si>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</si>
  <si>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</si>
  <si>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</si>
  <si>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</si>
  <si>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</si>
  <si>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</si>
  <si>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</si>
  <si>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</si>
  <si>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98005700826</t>
  </si>
  <si>
    <t>800067065_98005700826</t>
  </si>
  <si>
    <t>Factura no radicada</t>
  </si>
  <si>
    <t>No radicada</t>
  </si>
  <si>
    <t>A continuacion me permito remitir nuestra respuesta al estado de cartera presentado en la fecha: 03/02/2025</t>
  </si>
  <si>
    <t>Con Corte al dia: 30/11/2024</t>
  </si>
  <si>
    <t>Santiago de Cali, febrero 06 2025</t>
  </si>
  <si>
    <t>Señores : PROMOTORA MEDICA LAS AMERICAS</t>
  </si>
  <si>
    <t>NIT: 800067065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</si>
</sst>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&quot;$&quot;\ * #,##0_-;\-&quot;$&quot;\ * #,##0_-;_-&quot;$&quot;\ * &quot;-&quot;??_-;_-@_-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81">
    <xf numFmtId="0" fontId="0" fillId="0" borderId="0" xfId="0"/>
    <xf numFmtId="14" fontId="0" fillId="0" borderId="0" xfId="0" applyNumberFormat="1"/>
    <xf numFmtId="0" fontId="3" fillId="0" borderId="0" xfId="1" applyFont="1"/>
    <xf numFmtId="0" fontId="3" fillId="0" borderId="1" xfId="1" applyFont="1" applyBorder="1" applyAlignment="1">
      <alignment horizontal="centerContinuous"/>
    </xf>
    <xf numFmtId="0" fontId="3" fillId="0" borderId="2" xfId="1" applyFont="1" applyBorder="1" applyAlignment="1">
      <alignment horizontal="centerContinuous"/>
    </xf>
    <xf numFmtId="0" fontId="3" fillId="0" borderId="5" xfId="1" applyFont="1" applyBorder="1" applyAlignment="1">
      <alignment horizontal="centerContinuous"/>
    </xf>
    <xf numFmtId="0" fontId="3" fillId="0" borderId="6" xfId="1" applyFont="1" applyBorder="1" applyAlignment="1">
      <alignment horizontal="centerContinuous"/>
    </xf>
    <xf numFmtId="0" fontId="4" fillId="0" borderId="1" xfId="1" applyFont="1" applyBorder="1" applyAlignment="1">
      <alignment horizontal="centerContinuous" vertical="center"/>
    </xf>
    <xf numFmtId="0" fontId="4" fillId="0" borderId="3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Continuous" vertical="center"/>
    </xf>
    <xf numFmtId="0" fontId="4" fillId="0" borderId="4" xfId="1" applyFont="1" applyBorder="1" applyAlignment="1">
      <alignment horizontal="centerContinuous" vertical="center"/>
    </xf>
    <xf numFmtId="0" fontId="4" fillId="0" borderId="5" xfId="1" applyFont="1" applyBorder="1" applyAlignment="1">
      <alignment horizontal="centerContinuous" vertical="center"/>
    </xf>
    <xf numFmtId="0" fontId="4" fillId="0" borderId="0" xfId="1" applyFont="1" applyAlignment="1">
      <alignment horizontal="centerContinuous" vertical="center"/>
    </xf>
    <xf numFmtId="0" fontId="4" fillId="0" borderId="11" xfId="1" applyFont="1" applyBorder="1" applyAlignment="1">
      <alignment horizontal="centerContinuous" vertical="center"/>
    </xf>
    <xf numFmtId="0" fontId="3" fillId="0" borderId="7" xfId="1" applyFont="1" applyBorder="1" applyAlignment="1">
      <alignment horizontal="centerContinuous"/>
    </xf>
    <xf numFmtId="0" fontId="3" fillId="0" borderId="9" xfId="1" applyFont="1" applyBorder="1" applyAlignment="1">
      <alignment horizontal="centerContinuous"/>
    </xf>
    <xf numFmtId="0" fontId="4" fillId="0" borderId="7" xfId="1" applyFont="1" applyBorder="1" applyAlignment="1">
      <alignment horizontal="centerContinuous" vertical="center"/>
    </xf>
    <xf numFmtId="0" fontId="4" fillId="0" borderId="8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 vertical="center"/>
    </xf>
    <xf numFmtId="0" fontId="4" fillId="0" borderId="10" xfId="1" applyFont="1" applyBorder="1" applyAlignment="1">
      <alignment horizontal="centerContinuous" vertical="center"/>
    </xf>
    <xf numFmtId="0" fontId="3" fillId="0" borderId="5" xfId="1" applyFont="1" applyBorder="1"/>
    <xf numFmtId="0" fontId="3" fillId="0" borderId="6" xfId="1" applyFont="1" applyBorder="1"/>
    <xf numFmtId="0" fontId="4" fillId="0" borderId="0" xfId="1" applyFont="1"/>
    <xf numFmtId="14" fontId="3" fillId="0" borderId="0" xfId="1" applyNumberFormat="1" applyFont="1"/>
    <xf numFmtId="164" fontId="3" fillId="0" borderId="0" xfId="1" applyNumberFormat="1" applyFont="1"/>
    <xf numFmtId="14" fontId="3" fillId="0" borderId="0" xfId="1" applyNumberFormat="1" applyFont="1" applyAlignment="1">
      <alignment horizontal="left"/>
    </xf>
    <xf numFmtId="1" fontId="4" fillId="0" borderId="0" xfId="2" applyNumberFormat="1" applyFont="1" applyAlignment="1">
      <alignment horizontal="center" vertical="center"/>
    </xf>
    <xf numFmtId="166" fontId="4" fillId="0" borderId="0" xfId="1" applyNumberFormat="1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3" fillId="0" borderId="0" xfId="1" applyNumberFormat="1" applyFont="1" applyAlignment="1">
      <alignment horizontal="center"/>
    </xf>
    <xf numFmtId="167" fontId="3" fillId="0" borderId="0" xfId="1" applyNumberFormat="1" applyFont="1" applyAlignment="1">
      <alignment horizontal="right"/>
    </xf>
    <xf numFmtId="1" fontId="3" fillId="0" borderId="8" xfId="1" applyNumberFormat="1" applyFont="1" applyBorder="1" applyAlignment="1">
      <alignment horizontal="center"/>
    </xf>
    <xf numFmtId="167" fontId="3" fillId="0" borderId="8" xfId="1" applyNumberFormat="1" applyFont="1" applyBorder="1" applyAlignment="1">
      <alignment horizontal="right"/>
    </xf>
    <xf numFmtId="0" fontId="3" fillId="0" borderId="0" xfId="1" applyFont="1" applyAlignment="1">
      <alignment horizontal="center"/>
    </xf>
    <xf numFmtId="1" fontId="4" fillId="0" borderId="12" xfId="1" applyNumberFormat="1" applyFont="1" applyBorder="1" applyAlignment="1">
      <alignment horizontal="center"/>
    </xf>
    <xf numFmtId="167" fontId="4" fillId="0" borderId="12" xfId="1" applyNumberFormat="1" applyFont="1" applyBorder="1" applyAlignment="1">
      <alignment horizontal="right"/>
    </xf>
    <xf numFmtId="167" fontId="3" fillId="0" borderId="0" xfId="1" applyNumberFormat="1" applyFont="1"/>
    <xf numFmtId="167" fontId="4" fillId="0" borderId="8" xfId="1" applyNumberFormat="1" applyFont="1" applyBorder="1"/>
    <xf numFmtId="167" fontId="3" fillId="0" borderId="8" xfId="1" applyNumberFormat="1" applyFont="1" applyBorder="1"/>
    <xf numFmtId="167" fontId="4" fillId="0" borderId="0" xfId="1" applyNumberFormat="1" applyFont="1"/>
    <xf numFmtId="0" fontId="3" fillId="0" borderId="7" xfId="1" applyFont="1" applyBorder="1"/>
    <xf numFmtId="0" fontId="3" fillId="0" borderId="8" xfId="1" applyFont="1" applyBorder="1"/>
    <xf numFmtId="0" fontId="3" fillId="0" borderId="9" xfId="1" applyFont="1" applyBorder="1"/>
    <xf numFmtId="0" fontId="3" fillId="3" borderId="0" xfId="1" applyFont="1" applyFill="1"/>
    <xf numFmtId="0" fontId="4" fillId="0" borderId="0" xfId="1" applyFont="1" applyAlignment="1">
      <alignment horizontal="center"/>
    </xf>
    <xf numFmtId="1" fontId="4" fillId="0" borderId="0" xfId="2" applyNumberFormat="1" applyFont="1" applyAlignment="1">
      <alignment horizontal="right"/>
    </xf>
    <xf numFmtId="168" fontId="4" fillId="0" borderId="0" xfId="3" applyNumberFormat="1" applyFont="1" applyAlignment="1">
      <alignment horizontal="right"/>
    </xf>
    <xf numFmtId="1" fontId="3" fillId="0" borderId="0" xfId="2" applyNumberFormat="1" applyFont="1" applyAlignment="1">
      <alignment horizontal="right"/>
    </xf>
    <xf numFmtId="168" fontId="3" fillId="0" borderId="0" xfId="3" applyNumberFormat="1" applyFont="1" applyAlignment="1">
      <alignment horizontal="right"/>
    </xf>
    <xf numFmtId="169" fontId="3" fillId="0" borderId="12" xfId="3" applyNumberFormat="1" applyFont="1" applyBorder="1" applyAlignment="1">
      <alignment horizontal="center"/>
    </xf>
    <xf numFmtId="168" fontId="3" fillId="0" borderId="12" xfId="3" applyNumberFormat="1" applyFont="1" applyBorder="1" applyAlignment="1">
      <alignment horizontal="right"/>
    </xf>
    <xf numFmtId="0" fontId="4" fillId="0" borderId="1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0" fontId="4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5" fillId="0" borderId="0" xfId="1" applyFont="1" applyAlignment="1">
      <alignment horizontal="center" vertical="center" wrapText="1"/>
    </xf>
    <xf numFmtId="0" fontId="4" fillId="0" borderId="5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14" fontId="6" fillId="0" borderId="13" xfId="0" applyNumberFormat="1" applyFont="1" applyBorder="1" applyAlignment="1">
      <alignment horizontal="center" vertical="center" wrapText="1"/>
    </xf>
    <xf numFmtId="0" fontId="6" fillId="4" borderId="13" xfId="0" applyFont="1" applyFill="1" applyBorder="1" applyAlignment="1">
      <alignment horizontal="center" vertical="center" wrapText="1"/>
    </xf>
    <xf numFmtId="6" fontId="6" fillId="4" borderId="13" xfId="4" applyNumberFormat="1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5" borderId="13" xfId="0" applyFont="1" applyFill="1" applyBorder="1" applyAlignment="1">
      <alignment horizontal="center" vertical="center" wrapText="1"/>
    </xf>
    <xf numFmtId="170" fontId="6" fillId="6" borderId="13" xfId="4" applyNumberFormat="1" applyFont="1" applyFill="1" applyBorder="1" applyAlignment="1">
      <alignment horizontal="center" vertical="center" wrapText="1"/>
    </xf>
    <xf numFmtId="0" fontId="7" fillId="0" borderId="13" xfId="0" applyFont="1" applyBorder="1" applyAlignment="1">
      <alignment vertical="center"/>
    </xf>
    <xf numFmtId="14" fontId="7" fillId="0" borderId="13" xfId="0" applyNumberFormat="1" applyFont="1" applyBorder="1" applyAlignment="1">
      <alignment vertical="center"/>
    </xf>
    <xf numFmtId="169" fontId="7" fillId="0" borderId="13" xfId="3" applyNumberFormat="1" applyFont="1" applyBorder="1" applyAlignment="1">
      <alignment vertical="center"/>
    </xf>
    <xf numFmtId="0" fontId="8" fillId="3" borderId="13" xfId="0" applyFont="1" applyFill="1" applyBorder="1" applyAlignment="1">
      <alignment horizontal="center" vertical="center"/>
    </xf>
    <xf numFmtId="6" fontId="7" fillId="0" borderId="13" xfId="4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70" fontId="7" fillId="0" borderId="0" xfId="4" applyNumberFormat="1" applyFont="1"/>
    <xf numFmtId="170" fontId="7" fillId="0" borderId="0" xfId="0" applyNumberFormat="1" applyFont="1"/>
  </cellXfs>
  <cellStyles count="5">
    <cellStyle name="Millares 2 2" xfId="3"/>
    <cellStyle name="Millares 3" xfId="2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C11" sqref="C11"/>
    </sheetView>
  </sheetViews>
  <sheetFormatPr baseColWidth="10" defaultRowHeight="14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>
        <v>800067065</v>
      </c>
      <c r="B2" t="s">
        <v>7</v>
      </c>
      <c r="C2">
        <v>9800</v>
      </c>
      <c r="D2">
        <v>5700826</v>
      </c>
      <c r="E2" s="1">
        <v>45042</v>
      </c>
      <c r="F2" t="s">
        <v>8</v>
      </c>
      <c r="G2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"/>
  <sheetViews>
    <sheetView workbookViewId="0">
      <selection activeCell="J3" sqref="J3"/>
    </sheetView>
  </sheetViews>
  <sheetFormatPr baseColWidth="10" defaultRowHeight="14"/>
  <sheetData>
    <row r="1" spans="1:35" s="77" customFormat="1" ht="10">
      <c r="A1" s="76">
        <v>45688</v>
      </c>
      <c r="G1" s="78"/>
      <c r="H1" s="78"/>
      <c r="I1" s="79">
        <f>+SUBTOTAL(9,I3:I5626)</f>
        <v>57167498</v>
      </c>
      <c r="J1" s="79">
        <f>+SUBTOTAL(9,J3:J5626)</f>
        <v>57167498</v>
      </c>
      <c r="K1" s="80">
        <f>+J1-SUM(AA1:AI1)</f>
        <v>0</v>
      </c>
      <c r="M1" s="79">
        <f>+SUBTOTAL(9,M3:M5626)</f>
        <v>0</v>
      </c>
      <c r="U1" s="79">
        <f t="shared" ref="U1" si="0">+SUBTOTAL(9,U3:U5626)</f>
        <v>0</v>
      </c>
      <c r="AA1" s="79">
        <f t="shared" ref="AA1:AI1" si="1">+SUBTOTAL(9,AA3:AA5626)</f>
        <v>0</v>
      </c>
      <c r="AB1" s="79">
        <f t="shared" si="1"/>
        <v>0</v>
      </c>
      <c r="AC1" s="79">
        <f t="shared" si="1"/>
        <v>57167498</v>
      </c>
      <c r="AD1" s="79">
        <f t="shared" si="1"/>
        <v>0</v>
      </c>
      <c r="AE1" s="79">
        <f t="shared" si="1"/>
        <v>0</v>
      </c>
      <c r="AF1" s="79">
        <f t="shared" si="1"/>
        <v>0</v>
      </c>
      <c r="AG1" s="79">
        <f t="shared" si="1"/>
        <v>0</v>
      </c>
      <c r="AH1" s="79">
        <f t="shared" si="1"/>
        <v>0</v>
      </c>
      <c r="AI1" s="79">
        <f t="shared" si="1"/>
        <v>0</v>
      </c>
    </row>
    <row r="2" spans="1:35" ht="30">
      <c r="A2" s="64" t="s">
        <v>44</v>
      </c>
      <c r="B2" s="64" t="s">
        <v>45</v>
      </c>
      <c r="C2" s="64" t="s">
        <v>46</v>
      </c>
      <c r="D2" s="64" t="s">
        <v>47</v>
      </c>
      <c r="E2" s="64" t="s">
        <v>48</v>
      </c>
      <c r="F2" s="64" t="s">
        <v>49</v>
      </c>
      <c r="G2" s="65" t="s">
        <v>50</v>
      </c>
      <c r="H2" s="65" t="s">
        <v>51</v>
      </c>
      <c r="I2" s="64" t="s">
        <v>52</v>
      </c>
      <c r="J2" s="64" t="s">
        <v>53</v>
      </c>
      <c r="K2" s="64" t="s">
        <v>54</v>
      </c>
      <c r="L2" s="66" t="s">
        <v>55</v>
      </c>
      <c r="M2" s="67" t="s">
        <v>56</v>
      </c>
      <c r="N2" s="66" t="s">
        <v>57</v>
      </c>
      <c r="O2" s="68" t="s">
        <v>58</v>
      </c>
      <c r="P2" s="68" t="s">
        <v>59</v>
      </c>
      <c r="Q2" s="68" t="s">
        <v>60</v>
      </c>
      <c r="R2" s="68" t="s">
        <v>61</v>
      </c>
      <c r="S2" s="68" t="s">
        <v>62</v>
      </c>
      <c r="T2" s="68" t="s">
        <v>63</v>
      </c>
      <c r="U2" s="69" t="s">
        <v>66</v>
      </c>
      <c r="V2" s="69" t="s">
        <v>67</v>
      </c>
      <c r="W2" s="69" t="s">
        <v>68</v>
      </c>
      <c r="X2" s="69" t="s">
        <v>69</v>
      </c>
      <c r="Y2" s="69" t="s">
        <v>70</v>
      </c>
      <c r="Z2" s="69" t="s">
        <v>71</v>
      </c>
      <c r="AA2" s="70" t="s">
        <v>72</v>
      </c>
      <c r="AB2" s="70" t="s">
        <v>73</v>
      </c>
      <c r="AC2" s="70" t="s">
        <v>74</v>
      </c>
      <c r="AD2" s="70" t="s">
        <v>65</v>
      </c>
      <c r="AE2" s="70" t="s">
        <v>75</v>
      </c>
      <c r="AF2" s="70" t="s">
        <v>64</v>
      </c>
      <c r="AG2" s="70" t="s">
        <v>76</v>
      </c>
      <c r="AH2" s="70" t="s">
        <v>25</v>
      </c>
      <c r="AI2" s="70" t="s">
        <v>77</v>
      </c>
    </row>
    <row r="3" spans="1:35">
      <c r="A3" s="71">
        <v>800067065</v>
      </c>
      <c r="B3" s="71" t="s">
        <v>7</v>
      </c>
      <c r="C3" s="71">
        <v>9800</v>
      </c>
      <c r="D3" s="71">
        <v>5700826</v>
      </c>
      <c r="E3" s="71" t="s">
        <v>78</v>
      </c>
      <c r="F3" s="71" t="s">
        <v>79</v>
      </c>
      <c r="G3" s="72">
        <v>45042</v>
      </c>
      <c r="H3" s="72">
        <v>45042</v>
      </c>
      <c r="I3" s="73">
        <v>57167498</v>
      </c>
      <c r="J3" s="73">
        <v>57167498</v>
      </c>
      <c r="K3" s="74"/>
      <c r="L3" s="71" t="s">
        <v>80</v>
      </c>
      <c r="M3" s="75">
        <v>0</v>
      </c>
      <c r="N3" s="71"/>
      <c r="O3" s="71"/>
      <c r="P3" s="72"/>
      <c r="Q3" s="72"/>
      <c r="R3" s="72"/>
      <c r="S3" s="71" t="s">
        <v>81</v>
      </c>
      <c r="T3" s="71" t="s">
        <v>81</v>
      </c>
      <c r="U3" s="75">
        <v>0</v>
      </c>
      <c r="V3" s="71"/>
      <c r="W3" s="71"/>
      <c r="X3" s="71"/>
      <c r="Y3" s="71"/>
      <c r="Z3" s="71"/>
      <c r="AA3" s="75">
        <v>0</v>
      </c>
      <c r="AB3" s="75">
        <v>0</v>
      </c>
      <c r="AC3" s="75">
        <v>57167498</v>
      </c>
      <c r="AD3" s="75">
        <v>0</v>
      </c>
      <c r="AE3" s="75">
        <v>0</v>
      </c>
      <c r="AF3" s="75">
        <v>0</v>
      </c>
      <c r="AG3" s="75">
        <v>0</v>
      </c>
      <c r="AH3" s="75">
        <v>0</v>
      </c>
      <c r="AI3" s="7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1" zoomScaleNormal="100" workbookViewId="0">
      <selection activeCell="H21" sqref="H21"/>
    </sheetView>
  </sheetViews>
  <sheetFormatPr baseColWidth="10" defaultRowHeight="12.5"/>
  <cols>
    <col min="1" max="1" width="0.9140625" style="2" customWidth="1"/>
    <col min="2" max="2" width="10.6640625" style="2"/>
    <col min="3" max="3" width="16.08203125" style="2" customWidth="1"/>
    <col min="4" max="4" width="10.58203125" style="2" customWidth="1"/>
    <col min="5" max="8" width="10.6640625" style="2"/>
    <col min="9" max="9" width="20.6640625" style="2" customWidth="1"/>
    <col min="10" max="10" width="12.83203125" style="2" customWidth="1"/>
    <col min="11" max="11" width="1.58203125" style="2" customWidth="1"/>
    <col min="12" max="16384" width="10.6640625" style="2"/>
  </cols>
  <sheetData>
    <row r="1" spans="2:10" ht="6" customHeight="1" thickBot="1"/>
    <row r="2" spans="2:10" ht="19.5" customHeight="1">
      <c r="B2" s="3"/>
      <c r="C2" s="4"/>
      <c r="D2" s="52" t="s">
        <v>9</v>
      </c>
      <c r="E2" s="53"/>
      <c r="F2" s="53"/>
      <c r="G2" s="53"/>
      <c r="H2" s="53"/>
      <c r="I2" s="54"/>
      <c r="J2" s="58" t="s">
        <v>10</v>
      </c>
    </row>
    <row r="3" spans="2:10" ht="15.75" customHeight="1" thickBot="1">
      <c r="B3" s="5"/>
      <c r="C3" s="6"/>
      <c r="D3" s="55"/>
      <c r="E3" s="56"/>
      <c r="F3" s="56"/>
      <c r="G3" s="56"/>
      <c r="H3" s="56"/>
      <c r="I3" s="57"/>
      <c r="J3" s="59"/>
    </row>
    <row r="4" spans="2:10" ht="13">
      <c r="B4" s="5"/>
      <c r="C4" s="6"/>
      <c r="D4" s="7"/>
      <c r="E4" s="8"/>
      <c r="F4" s="8"/>
      <c r="G4" s="8"/>
      <c r="H4" s="8"/>
      <c r="I4" s="9"/>
      <c r="J4" s="10"/>
    </row>
    <row r="5" spans="2:10" ht="13">
      <c r="B5" s="5"/>
      <c r="C5" s="6"/>
      <c r="D5" s="11" t="s">
        <v>11</v>
      </c>
      <c r="E5" s="12"/>
      <c r="F5" s="12"/>
      <c r="G5" s="12"/>
      <c r="H5" s="12"/>
      <c r="I5" s="13"/>
      <c r="J5" s="13" t="s">
        <v>12</v>
      </c>
    </row>
    <row r="6" spans="2:10" ht="13.5" thickBot="1">
      <c r="B6" s="14"/>
      <c r="C6" s="15"/>
      <c r="D6" s="16"/>
      <c r="E6" s="17"/>
      <c r="F6" s="17"/>
      <c r="G6" s="17"/>
      <c r="H6" s="17"/>
      <c r="I6" s="18"/>
      <c r="J6" s="19"/>
    </row>
    <row r="7" spans="2:10">
      <c r="B7" s="20"/>
      <c r="J7" s="21"/>
    </row>
    <row r="8" spans="2:10">
      <c r="B8" s="20"/>
      <c r="J8" s="21"/>
    </row>
    <row r="9" spans="2:10">
      <c r="B9" s="20"/>
      <c r="C9" s="2" t="s">
        <v>84</v>
      </c>
      <c r="J9" s="21"/>
    </row>
    <row r="10" spans="2:10" ht="13">
      <c r="B10" s="20"/>
      <c r="C10" s="22"/>
      <c r="E10" s="23"/>
      <c r="H10" s="24"/>
      <c r="J10" s="21"/>
    </row>
    <row r="11" spans="2:10">
      <c r="B11" s="20"/>
      <c r="J11" s="21"/>
    </row>
    <row r="12" spans="2:10" ht="13">
      <c r="B12" s="20"/>
      <c r="C12" s="22" t="s">
        <v>85</v>
      </c>
      <c r="J12" s="21"/>
    </row>
    <row r="13" spans="2:10" ht="13">
      <c r="B13" s="20"/>
      <c r="C13" s="22" t="s">
        <v>86</v>
      </c>
      <c r="J13" s="21"/>
    </row>
    <row r="14" spans="2:10">
      <c r="B14" s="20"/>
      <c r="J14" s="21"/>
    </row>
    <row r="15" spans="2:10">
      <c r="B15" s="20"/>
      <c r="C15" s="2" t="s">
        <v>82</v>
      </c>
      <c r="J15" s="21"/>
    </row>
    <row r="16" spans="2:10">
      <c r="B16" s="20"/>
      <c r="C16" s="25"/>
      <c r="J16" s="21"/>
    </row>
    <row r="17" spans="2:10" ht="13">
      <c r="B17" s="20"/>
      <c r="C17" s="2" t="s">
        <v>13</v>
      </c>
      <c r="D17" s="23"/>
      <c r="H17" s="26" t="s">
        <v>14</v>
      </c>
      <c r="I17" s="27" t="s">
        <v>15</v>
      </c>
      <c r="J17" s="21"/>
    </row>
    <row r="18" spans="2:10" ht="13">
      <c r="B18" s="20"/>
      <c r="C18" s="22" t="s">
        <v>16</v>
      </c>
      <c r="D18" s="22"/>
      <c r="E18" s="22"/>
      <c r="F18" s="22"/>
      <c r="H18" s="28">
        <v>1</v>
      </c>
      <c r="I18" s="29">
        <v>57167498</v>
      </c>
      <c r="J18" s="21"/>
    </row>
    <row r="19" spans="2:10">
      <c r="B19" s="20"/>
      <c r="C19" s="2" t="s">
        <v>17</v>
      </c>
      <c r="H19" s="30">
        <v>0</v>
      </c>
      <c r="I19" s="31">
        <v>0</v>
      </c>
      <c r="J19" s="21"/>
    </row>
    <row r="20" spans="2:10">
      <c r="B20" s="20"/>
      <c r="C20" s="2" t="s">
        <v>18</v>
      </c>
      <c r="H20" s="30">
        <v>1</v>
      </c>
      <c r="I20" s="31">
        <v>57167498</v>
      </c>
      <c r="J20" s="21"/>
    </row>
    <row r="21" spans="2:10">
      <c r="B21" s="20"/>
      <c r="C21" s="2" t="s">
        <v>19</v>
      </c>
      <c r="H21" s="30">
        <v>0</v>
      </c>
      <c r="I21" s="31">
        <v>0</v>
      </c>
      <c r="J21" s="21"/>
    </row>
    <row r="22" spans="2:10">
      <c r="B22" s="20"/>
      <c r="C22" s="2" t="s">
        <v>20</v>
      </c>
      <c r="H22" s="30">
        <v>0</v>
      </c>
      <c r="I22" s="31">
        <v>0</v>
      </c>
      <c r="J22" s="21"/>
    </row>
    <row r="23" spans="2:10">
      <c r="B23" s="20"/>
      <c r="C23" s="2" t="s">
        <v>21</v>
      </c>
      <c r="H23" s="30">
        <v>0</v>
      </c>
      <c r="I23" s="31">
        <v>0</v>
      </c>
      <c r="J23" s="21"/>
    </row>
    <row r="24" spans="2:10" ht="13" thickBot="1">
      <c r="B24" s="20"/>
      <c r="C24" s="2" t="s">
        <v>22</v>
      </c>
      <c r="H24" s="32">
        <v>0</v>
      </c>
      <c r="I24" s="33">
        <v>0</v>
      </c>
      <c r="J24" s="21"/>
    </row>
    <row r="25" spans="2:10" ht="13">
      <c r="B25" s="20"/>
      <c r="C25" s="22" t="s">
        <v>23</v>
      </c>
      <c r="D25" s="22"/>
      <c r="E25" s="22"/>
      <c r="F25" s="22"/>
      <c r="H25" s="28">
        <f>H19+H20+H21+H22+H24+H23</f>
        <v>1</v>
      </c>
      <c r="I25" s="29">
        <f>I19+I20+I21+I22+I24+I23</f>
        <v>57167498</v>
      </c>
      <c r="J25" s="21"/>
    </row>
    <row r="26" spans="2:10">
      <c r="B26" s="20"/>
      <c r="C26" s="2" t="s">
        <v>24</v>
      </c>
      <c r="H26" s="30">
        <v>0</v>
      </c>
      <c r="I26" s="31">
        <v>0</v>
      </c>
      <c r="J26" s="21"/>
    </row>
    <row r="27" spans="2:10" ht="13" thickBot="1">
      <c r="B27" s="20"/>
      <c r="C27" s="2" t="s">
        <v>25</v>
      </c>
      <c r="H27" s="32">
        <v>0</v>
      </c>
      <c r="I27" s="33">
        <v>0</v>
      </c>
      <c r="J27" s="21"/>
    </row>
    <row r="28" spans="2:10" ht="13">
      <c r="B28" s="20"/>
      <c r="C28" s="22" t="s">
        <v>26</v>
      </c>
      <c r="D28" s="22"/>
      <c r="E28" s="22"/>
      <c r="F28" s="22"/>
      <c r="H28" s="28">
        <f>H26+H27</f>
        <v>0</v>
      </c>
      <c r="I28" s="29">
        <f>I26+I27</f>
        <v>0</v>
      </c>
      <c r="J28" s="21"/>
    </row>
    <row r="29" spans="2:10" ht="13.5" thickBot="1">
      <c r="B29" s="20"/>
      <c r="C29" s="2" t="s">
        <v>27</v>
      </c>
      <c r="D29" s="22"/>
      <c r="E29" s="22"/>
      <c r="F29" s="22"/>
      <c r="H29" s="32">
        <v>0</v>
      </c>
      <c r="I29" s="33">
        <v>0</v>
      </c>
      <c r="J29" s="21"/>
    </row>
    <row r="30" spans="2:10" ht="13">
      <c r="B30" s="20"/>
      <c r="C30" s="22" t="s">
        <v>28</v>
      </c>
      <c r="D30" s="22"/>
      <c r="E30" s="22"/>
      <c r="F30" s="22"/>
      <c r="H30" s="30">
        <f>H29</f>
        <v>0</v>
      </c>
      <c r="I30" s="31">
        <f>I29</f>
        <v>0</v>
      </c>
      <c r="J30" s="21"/>
    </row>
    <row r="31" spans="2:10" ht="13">
      <c r="B31" s="20"/>
      <c r="C31" s="22"/>
      <c r="D31" s="22"/>
      <c r="E31" s="22"/>
      <c r="F31" s="22"/>
      <c r="H31" s="34"/>
      <c r="I31" s="29"/>
      <c r="J31" s="21"/>
    </row>
    <row r="32" spans="2:10" ht="13.5" thickBot="1">
      <c r="B32" s="20"/>
      <c r="C32" s="22" t="s">
        <v>29</v>
      </c>
      <c r="D32" s="22"/>
      <c r="H32" s="35">
        <f>H25+H28+H30</f>
        <v>1</v>
      </c>
      <c r="I32" s="36">
        <f>I25+I28+I30</f>
        <v>57167498</v>
      </c>
      <c r="J32" s="21"/>
    </row>
    <row r="33" spans="2:10" ht="13.5" thickTop="1">
      <c r="B33" s="20"/>
      <c r="C33" s="22"/>
      <c r="D33" s="22"/>
      <c r="H33" s="37">
        <f>+H18-H32</f>
        <v>0</v>
      </c>
      <c r="I33" s="31">
        <f>+I18-I32</f>
        <v>0</v>
      </c>
      <c r="J33" s="21"/>
    </row>
    <row r="34" spans="2:10">
      <c r="B34" s="20"/>
      <c r="G34" s="37"/>
      <c r="H34" s="37"/>
      <c r="I34" s="37"/>
      <c r="J34" s="21"/>
    </row>
    <row r="35" spans="2:10">
      <c r="B35" s="20"/>
      <c r="G35" s="37"/>
      <c r="H35" s="37"/>
      <c r="I35" s="37"/>
      <c r="J35" s="21"/>
    </row>
    <row r="36" spans="2:10" ht="13">
      <c r="B36" s="20"/>
      <c r="C36" s="22"/>
      <c r="G36" s="37"/>
      <c r="H36" s="37"/>
      <c r="I36" s="37"/>
      <c r="J36" s="21"/>
    </row>
    <row r="37" spans="2:10" ht="13.5" thickBot="1">
      <c r="B37" s="20"/>
      <c r="C37" s="38" t="s">
        <v>30</v>
      </c>
      <c r="D37" s="39"/>
      <c r="H37" s="38" t="s">
        <v>31</v>
      </c>
      <c r="I37" s="39"/>
      <c r="J37" s="21"/>
    </row>
    <row r="38" spans="2:10" ht="13">
      <c r="B38" s="20"/>
      <c r="C38" s="22" t="s">
        <v>32</v>
      </c>
      <c r="D38" s="37"/>
      <c r="H38" s="40" t="s">
        <v>33</v>
      </c>
      <c r="I38" s="37"/>
      <c r="J38" s="21"/>
    </row>
    <row r="39" spans="2:10" ht="13">
      <c r="B39" s="20"/>
      <c r="C39" s="22" t="s">
        <v>34</v>
      </c>
      <c r="H39" s="22" t="s">
        <v>35</v>
      </c>
      <c r="I39" s="37"/>
      <c r="J39" s="21"/>
    </row>
    <row r="40" spans="2:10">
      <c r="B40" s="20"/>
      <c r="G40" s="37"/>
      <c r="H40" s="37"/>
      <c r="I40" s="37"/>
      <c r="J40" s="21"/>
    </row>
    <row r="41" spans="2:10" ht="12.75" customHeight="1">
      <c r="B41" s="20"/>
      <c r="C41" s="60" t="s">
        <v>36</v>
      </c>
      <c r="D41" s="60"/>
      <c r="E41" s="60"/>
      <c r="F41" s="60"/>
      <c r="G41" s="60"/>
      <c r="H41" s="60"/>
      <c r="I41" s="60"/>
      <c r="J41" s="21"/>
    </row>
    <row r="42" spans="2:10" ht="18.75" customHeight="1" thickBot="1">
      <c r="B42" s="41"/>
      <c r="C42" s="42"/>
      <c r="D42" s="42"/>
      <c r="E42" s="42"/>
      <c r="F42" s="42"/>
      <c r="G42" s="42"/>
      <c r="H42" s="42"/>
      <c r="I42" s="42"/>
      <c r="J42" s="4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7" zoomScale="84" zoomScaleNormal="84" zoomScaleSheetLayoutView="100" workbookViewId="0">
      <selection activeCell="C13" sqref="C13"/>
    </sheetView>
  </sheetViews>
  <sheetFormatPr baseColWidth="10" defaultColWidth="10.5" defaultRowHeight="12.5"/>
  <cols>
    <col min="1" max="1" width="4.08203125" style="2" customWidth="1"/>
    <col min="2" max="2" width="10.5" style="2"/>
    <col min="3" max="3" width="11.75" style="2" customWidth="1"/>
    <col min="4" max="4" width="20.1640625" style="2" customWidth="1"/>
    <col min="5" max="8" width="10.5" style="2"/>
    <col min="9" max="9" width="22.6640625" style="2" customWidth="1"/>
    <col min="10" max="10" width="11.5" style="2" customWidth="1"/>
    <col min="11" max="11" width="1.58203125" style="2" customWidth="1"/>
    <col min="12" max="16384" width="10.5" style="2"/>
  </cols>
  <sheetData>
    <row r="1" spans="2:10" ht="18" customHeight="1" thickBot="1"/>
    <row r="2" spans="2:10" ht="19.5" customHeight="1">
      <c r="B2" s="3"/>
      <c r="C2" s="4"/>
      <c r="D2" s="52" t="s">
        <v>37</v>
      </c>
      <c r="E2" s="53"/>
      <c r="F2" s="53"/>
      <c r="G2" s="53"/>
      <c r="H2" s="53"/>
      <c r="I2" s="54"/>
      <c r="J2" s="58" t="s">
        <v>10</v>
      </c>
    </row>
    <row r="3" spans="2:10" ht="15.75" customHeight="1" thickBot="1">
      <c r="B3" s="5"/>
      <c r="C3" s="6"/>
      <c r="D3" s="55"/>
      <c r="E3" s="56"/>
      <c r="F3" s="56"/>
      <c r="G3" s="56"/>
      <c r="H3" s="56"/>
      <c r="I3" s="57"/>
      <c r="J3" s="59"/>
    </row>
    <row r="4" spans="2:10" ht="13">
      <c r="B4" s="5"/>
      <c r="C4" s="6"/>
      <c r="E4" s="8"/>
      <c r="F4" s="8"/>
      <c r="G4" s="8"/>
      <c r="H4" s="8"/>
      <c r="I4" s="9"/>
      <c r="J4" s="10"/>
    </row>
    <row r="5" spans="2:10" ht="13">
      <c r="B5" s="5"/>
      <c r="C5" s="6"/>
      <c r="D5" s="61" t="s">
        <v>38</v>
      </c>
      <c r="E5" s="62"/>
      <c r="F5" s="62"/>
      <c r="G5" s="62"/>
      <c r="H5" s="62"/>
      <c r="I5" s="63"/>
      <c r="J5" s="13" t="s">
        <v>39</v>
      </c>
    </row>
    <row r="6" spans="2:10" ht="13.5" thickBot="1">
      <c r="B6" s="14"/>
      <c r="C6" s="15"/>
      <c r="D6" s="16"/>
      <c r="E6" s="17"/>
      <c r="F6" s="17"/>
      <c r="G6" s="17"/>
      <c r="H6" s="17"/>
      <c r="I6" s="18"/>
      <c r="J6" s="19"/>
    </row>
    <row r="7" spans="2:10">
      <c r="B7" s="20"/>
      <c r="J7" s="21"/>
    </row>
    <row r="8" spans="2:10">
      <c r="B8" s="20"/>
      <c r="J8" s="21"/>
    </row>
    <row r="9" spans="2:10">
      <c r="B9" s="20"/>
      <c r="C9" s="2" t="str">
        <f ca="1">+CONCATENATE("Santiago de Cali, ",TEXT(TODAY(),"MMMM DD YYYY"))</f>
        <v>Santiago de Cali, febrero 06 2025</v>
      </c>
      <c r="D9" s="24"/>
      <c r="E9" s="23"/>
      <c r="J9" s="21"/>
    </row>
    <row r="10" spans="2:10" ht="13">
      <c r="B10" s="20"/>
      <c r="C10" s="22"/>
      <c r="J10" s="21"/>
    </row>
    <row r="11" spans="2:10" ht="13">
      <c r="B11" s="20"/>
      <c r="C11" s="22" t="str">
        <f>+'FOR-CSA-018'!C12</f>
        <v>Señores : PROMOTORA MEDICA LAS AMERICAS</v>
      </c>
      <c r="J11" s="21"/>
    </row>
    <row r="12" spans="2:10" ht="13">
      <c r="B12" s="20"/>
      <c r="C12" s="22" t="str">
        <f>+'FOR-CSA-018'!C13</f>
        <v>NIT: 800067065</v>
      </c>
      <c r="J12" s="21"/>
    </row>
    <row r="13" spans="2:10">
      <c r="B13" s="20"/>
      <c r="J13" s="21"/>
    </row>
    <row r="14" spans="2:10">
      <c r="B14" s="20"/>
      <c r="C14" s="2" t="s">
        <v>40</v>
      </c>
      <c r="J14" s="21"/>
    </row>
    <row r="15" spans="2:10">
      <c r="B15" s="20"/>
      <c r="C15" s="25"/>
      <c r="J15" s="21"/>
    </row>
    <row r="16" spans="2:10" ht="13">
      <c r="B16" s="20"/>
      <c r="C16" s="44"/>
      <c r="D16" s="23"/>
      <c r="H16" s="45" t="s">
        <v>14</v>
      </c>
      <c r="I16" s="45" t="s">
        <v>15</v>
      </c>
      <c r="J16" s="21"/>
    </row>
    <row r="17" spans="2:10" ht="13">
      <c r="B17" s="20"/>
      <c r="C17" s="22" t="s">
        <v>83</v>
      </c>
      <c r="D17" s="22"/>
      <c r="E17" s="22"/>
      <c r="F17" s="22"/>
      <c r="H17" s="46">
        <f>+SUM(H18:H21)</f>
        <v>1</v>
      </c>
      <c r="I17" s="47">
        <f>+SUM(I18:I21)</f>
        <v>57167498</v>
      </c>
      <c r="J17" s="21"/>
    </row>
    <row r="18" spans="2:10">
      <c r="B18" s="20"/>
      <c r="C18" s="2" t="s">
        <v>17</v>
      </c>
      <c r="H18" s="48">
        <f>+'FOR-CSA-018'!H19</f>
        <v>0</v>
      </c>
      <c r="I18" s="49">
        <f>+'FOR-CSA-018'!I19</f>
        <v>0</v>
      </c>
      <c r="J18" s="21"/>
    </row>
    <row r="19" spans="2:10">
      <c r="B19" s="20"/>
      <c r="C19" s="2" t="s">
        <v>18</v>
      </c>
      <c r="H19" s="48">
        <f>+'FOR-CSA-018'!H20</f>
        <v>1</v>
      </c>
      <c r="I19" s="49">
        <f>+'FOR-CSA-018'!I20</f>
        <v>57167498</v>
      </c>
      <c r="J19" s="21"/>
    </row>
    <row r="20" spans="2:10">
      <c r="B20" s="20"/>
      <c r="C20" s="2" t="s">
        <v>20</v>
      </c>
      <c r="H20" s="48">
        <f>+'FOR-CSA-018'!H22</f>
        <v>0</v>
      </c>
      <c r="I20" s="49">
        <f>+'FOR-CSA-018'!I22</f>
        <v>0</v>
      </c>
      <c r="J20" s="21"/>
    </row>
    <row r="21" spans="2:10">
      <c r="B21" s="20"/>
      <c r="C21" s="2" t="s">
        <v>41</v>
      </c>
      <c r="H21" s="48">
        <f>+'FOR-CSA-018'!H24</f>
        <v>0</v>
      </c>
      <c r="I21" s="49">
        <f>+'FOR-CSA-018'!I24</f>
        <v>0</v>
      </c>
      <c r="J21" s="21"/>
    </row>
    <row r="22" spans="2:10" ht="13">
      <c r="B22" s="20"/>
      <c r="C22" s="22" t="s">
        <v>42</v>
      </c>
      <c r="D22" s="22"/>
      <c r="E22" s="22"/>
      <c r="F22" s="22"/>
      <c r="H22" s="46">
        <f>SUM(H18:H21)</f>
        <v>1</v>
      </c>
      <c r="I22" s="47">
        <f>+SUBTOTAL(9,I18:I21)</f>
        <v>57167498</v>
      </c>
      <c r="J22" s="21"/>
    </row>
    <row r="23" spans="2:10" ht="13.5" thickBot="1">
      <c r="B23" s="20"/>
      <c r="C23" s="22"/>
      <c r="D23" s="22"/>
      <c r="H23" s="50"/>
      <c r="I23" s="51"/>
      <c r="J23" s="21"/>
    </row>
    <row r="24" spans="2:10" ht="13.5" thickTop="1">
      <c r="B24" s="20"/>
      <c r="C24" s="22"/>
      <c r="D24" s="22"/>
      <c r="H24" s="37"/>
      <c r="I24" s="31"/>
      <c r="J24" s="21"/>
    </row>
    <row r="25" spans="2:10" ht="13">
      <c r="B25" s="20"/>
      <c r="C25" s="22"/>
      <c r="D25" s="22"/>
      <c r="H25" s="37"/>
      <c r="I25" s="31"/>
      <c r="J25" s="21"/>
    </row>
    <row r="26" spans="2:10" ht="13">
      <c r="B26" s="20"/>
      <c r="C26" s="22"/>
      <c r="D26" s="22"/>
      <c r="H26" s="37"/>
      <c r="I26" s="31"/>
      <c r="J26" s="21"/>
    </row>
    <row r="27" spans="2:10">
      <c r="B27" s="20"/>
      <c r="G27" s="37"/>
      <c r="H27" s="37"/>
      <c r="I27" s="37"/>
      <c r="J27" s="21"/>
    </row>
    <row r="28" spans="2:10" ht="13.5" thickBot="1">
      <c r="B28" s="20"/>
      <c r="C28" s="38" t="str">
        <f>+'FOR-CSA-018'!C37</f>
        <v>Nombre</v>
      </c>
      <c r="D28" s="38"/>
      <c r="G28" s="38" t="s">
        <v>31</v>
      </c>
      <c r="H28" s="39"/>
      <c r="I28" s="37"/>
      <c r="J28" s="21"/>
    </row>
    <row r="29" spans="2:10" ht="13">
      <c r="B29" s="20"/>
      <c r="C29" s="40" t="str">
        <f>+'FOR-CSA-018'!C38</f>
        <v>Cargo</v>
      </c>
      <c r="D29" s="40"/>
      <c r="G29" s="40" t="s">
        <v>43</v>
      </c>
      <c r="H29" s="37"/>
      <c r="I29" s="37"/>
      <c r="J29" s="21"/>
    </row>
    <row r="30" spans="2:10" ht="18.75" customHeight="1" thickBot="1">
      <c r="B30" s="41"/>
      <c r="C30" s="42"/>
      <c r="D30" s="42"/>
      <c r="E30" s="42"/>
      <c r="F30" s="42"/>
      <c r="G30" s="39"/>
      <c r="H30" s="39"/>
      <c r="I30" s="39"/>
      <c r="J30" s="4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2025-01-22T20:29:19Z</dcterms:created>
  <dcterms:modified xsi:type="dcterms:W3CDTF">2025-02-06T13:05:53Z</dcterms:modified>
</cp:coreProperties>
</file>