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3423 CLINICA  NUESTRA SEÑORA DEL ROSARIO\"/>
    </mc:Choice>
  </mc:AlternateContent>
  <bookViews>
    <workbookView xWindow="-110" yWindow="-110" windowWidth="23260" windowHeight="12580" activeTab="2"/>
  </bookViews>
  <sheets>
    <sheet name="INFO IPS" sheetId="1" r:id="rId1"/>
    <sheet name="Hoja1" sheetId="5" r:id="rId2"/>
    <sheet name="Estado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Cada Factura'!$A$2:$BL$10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A1" i="2" l="1"/>
  <c r="AZ1" i="2"/>
  <c r="AY1" i="2"/>
  <c r="AX1" i="2"/>
  <c r="AW1" i="2"/>
  <c r="AV1" i="2"/>
  <c r="AU1" i="2"/>
  <c r="AT1" i="2"/>
  <c r="AS1" i="2"/>
  <c r="AM1" i="2" l="1"/>
  <c r="AL1" i="2"/>
  <c r="AK1" i="2"/>
  <c r="AG1" i="2"/>
  <c r="AF1" i="2"/>
  <c r="AE1" i="2"/>
  <c r="AD1" i="2"/>
  <c r="AC1" i="2"/>
  <c r="AB1" i="2"/>
  <c r="AA1" i="2"/>
  <c r="Z1" i="2"/>
  <c r="N1" i="2"/>
  <c r="J1" i="2"/>
  <c r="K1" i="2" s="1"/>
  <c r="I1" i="2" l="1"/>
  <c r="C29" i="4" l="1"/>
  <c r="C28" i="4"/>
  <c r="I21" i="4"/>
  <c r="H21" i="4"/>
  <c r="I20" i="4"/>
  <c r="H20" i="4"/>
  <c r="I19" i="4"/>
  <c r="H19" i="4"/>
  <c r="I18" i="4"/>
  <c r="I22" i="4" s="1"/>
  <c r="H18" i="4"/>
  <c r="C10" i="4"/>
  <c r="C9" i="4"/>
  <c r="I30" i="3"/>
  <c r="H30" i="3"/>
  <c r="I28" i="3"/>
  <c r="H28" i="3"/>
  <c r="I25" i="3"/>
  <c r="H25" i="3"/>
  <c r="C12" i="4"/>
  <c r="C11" i="4"/>
  <c r="H10" i="1"/>
  <c r="I17" i="4" l="1"/>
  <c r="H32" i="3"/>
  <c r="H33" i="3" s="1"/>
  <c r="H17" i="4"/>
  <c r="H22" i="4"/>
  <c r="I32" i="3"/>
  <c r="I33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<sst xmlns="http://schemas.openxmlformats.org/spreadsheetml/2006/main" count="271" uniqueCount="160">
  <si>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</si>
  <si>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</si>
  <si>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</si>
  <si>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</si>
  <si>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</si>
  <si>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</si>
  <si>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</si>
  <si>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</si>
  <si>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</si>
  <si>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</si>
  <si>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</si>
  <si>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</si>
  <si>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4215879</t>
  </si>
  <si>
    <t>4222072</t>
  </si>
  <si>
    <t>4402818</t>
  </si>
  <si>
    <t>4425044</t>
  </si>
  <si>
    <t>4434326</t>
  </si>
  <si>
    <t>4453334</t>
  </si>
  <si>
    <t>4458349</t>
  </si>
  <si>
    <t>4465808</t>
  </si>
  <si>
    <t>805023423-1</t>
  </si>
  <si>
    <t>SOCIEDAD NSDR-CLINICA NUESTRA</t>
  </si>
  <si>
    <t>CC</t>
  </si>
  <si>
    <t>EVENTO</t>
  </si>
  <si>
    <t>CALI</t>
  </si>
  <si>
    <t>HOSPITALARIO</t>
  </si>
  <si>
    <t>FACT</t>
  </si>
  <si>
    <t>LLAVE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</si>
  <si>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</si>
  <si>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</si>
  <si>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</si>
  <si>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</si>
  <si>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</si>
  <si>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</si>
  <si>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</si>
  <si>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</si>
  <si>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</si>
  <si>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</si>
  <si>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</si>
  <si>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</si>
  <si>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</si>
  <si>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</si>
  <si>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</si>
  <si>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</si>
  <si>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</si>
  <si>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</si>
  <si>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</si>
  <si>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</si>
  <si>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</si>
  <si>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</si>
  <si>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</si>
  <si>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</si>
  <si>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</si>
  <si>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</si>
  <si>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</si>
  <si>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</si>
  <si>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</si>
  <si>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</si>
  <si>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</si>
  <si>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</si>
  <si>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</si>
  <si>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</si>
  <si>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</si>
  <si>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</si>
  <si>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</si>
  <si>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</si>
  <si>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</si>
  <si>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</si>
  <si>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</si>
  <si>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</si>
  <si>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</si>
  <si>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</si>
  <si>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CC4222072</t>
  </si>
  <si>
    <t>805023423_CC4222072</t>
  </si>
  <si>
    <t>Factura pendiente en programacion de pago</t>
  </si>
  <si>
    <t>Finalizada</t>
  </si>
  <si>
    <t>Más de 360</t>
  </si>
  <si>
    <t>Andrea Carolina Arango Cadavid</t>
  </si>
  <si>
    <t>CC4402818</t>
  </si>
  <si>
    <t>805023423_CC4402818</t>
  </si>
  <si>
    <t>NULL</t>
  </si>
  <si>
    <t>CC4465808</t>
  </si>
  <si>
    <t>805023423_CC4465808</t>
  </si>
  <si>
    <t>31-60</t>
  </si>
  <si>
    <t>Procesos Servidor</t>
  </si>
  <si>
    <t>CC4453334</t>
  </si>
  <si>
    <t>805023423_CC4453334</t>
  </si>
  <si>
    <t>61-90</t>
  </si>
  <si>
    <t>CC4458349</t>
  </si>
  <si>
    <t>805023423_CC4458349</t>
  </si>
  <si>
    <t>91-180</t>
  </si>
  <si>
    <t>CC4434326</t>
  </si>
  <si>
    <t>805023423_CC4434326</t>
  </si>
  <si>
    <t>181-360</t>
  </si>
  <si>
    <t>Elizabeth Fernandez Chilito</t>
  </si>
  <si>
    <t>CC4215879</t>
  </si>
  <si>
    <t>805023423_CC4215879</t>
  </si>
  <si>
    <t>CC4425044</t>
  </si>
  <si>
    <t>805023423_CC4425044</t>
  </si>
  <si>
    <t>Glosa por contestar IPS</t>
  </si>
  <si>
    <t>Para respuesta prestador</t>
  </si>
  <si>
    <t>Carolina Mosquera Triviño</t>
  </si>
  <si>
    <t>GLOSA</t>
  </si>
  <si>
    <t xml:space="preserve">Ampicilina Sulbactam facturan 41 fcos, se aceptan por pertinencia 30 fcos. Formulan 2 fcos cada 6 horas (Diciembre 26- 30). El 26 de Diciembre no se aceptan los fcos aplicado a las 23:01 hrs; El día 27 de Diciembre aplican 4 fcos a las 3:06 hrs, se aceptan 2 y no se aceptan los fcos aplicados a las 5:38 hrs. El día 30 de Diciembre aplican 6 fcos a las 12:57 horas, se aceptan 2 fcos. En total se objetan 11 fcos no pertinentes. </t>
  </si>
  <si>
    <t>TARIFA</t>
  </si>
  <si>
    <t>Servicios hospitalarios</t>
  </si>
  <si>
    <t>Hospitalario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</si>
  <si>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</si>
  <si>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</si>
  <si>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</si>
  <si>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</si>
  <si>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</si>
  <si>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</si>
  <si>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</si>
  <si>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</si>
  <si>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</si>
  <si>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</si>
  <si>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</si>
  <si>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</si>
  <si>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</si>
  <si>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</si>
  <si>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</si>
  <si>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</si>
  <si>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</si>
  <si>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</si>
  <si>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</si>
  <si>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</si>
  <si>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</si>
  <si>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</si>
  <si>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</si>
  <si>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</si>
  <si>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</si>
  <si>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</si>
  <si>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</si>
  <si>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</si>
  <si>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</si>
  <si>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</si>
  <si>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</si>
  <si>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</si>
  <si>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</si>
  <si>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</si>
  <si>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</si>
  <si>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</si>
  <si>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febrero 16 2025</t>
  </si>
  <si>
    <t>Señores : SOCIEDAD NSDR-CLINICA NUESTRA</t>
  </si>
  <si>
    <t>NIT: 805023423</t>
  </si>
  <si>
    <t>ESTADO CARTERA ANTERIOR</t>
  </si>
  <si>
    <t>FACTURA COVID-19</t>
  </si>
  <si>
    <t>FACTURA PENDIENTE EN PROGRAMACION DE PAGO</t>
  </si>
  <si>
    <t>FACTURA CANCELADA PARCIALMENTE - GLOSA PENDIENTE POR CONCILIAR</t>
  </si>
  <si>
    <t>Factura Covid -19</t>
  </si>
  <si>
    <t>ESTADO EPS 16-02-2025</t>
  </si>
  <si>
    <t>PAGO DIRECTO RC 3TER PROC. ENERO</t>
  </si>
  <si>
    <t>(en blanco)</t>
  </si>
  <si>
    <t>PAGO DIRECTO REGIMEN SUBSIDIADO SEPTIEMBRE 2024</t>
  </si>
  <si>
    <t>Factua cancelada</t>
  </si>
  <si>
    <t>Cuenta de LLAVE</t>
  </si>
  <si>
    <t>Suma de IPS Saldo Factura</t>
  </si>
  <si>
    <t>Etiquetas de fila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</si>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</sst>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&quot;$&quot;\ * #,##0_-;\-&quot;$&quot;\ * #,##0_-;_-&quot;$&quot;\ * &quot;-&quot;??_-;_-@_-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" fontId="6" fillId="0" borderId="0" xfId="0" applyNumberFormat="1" applyFont="1"/>
    <xf numFmtId="0" fontId="6" fillId="0" borderId="0" xfId="0" applyFont="1"/>
    <xf numFmtId="14" fontId="6" fillId="0" borderId="0" xfId="0" applyNumberFormat="1" applyFont="1"/>
    <xf numFmtId="165" fontId="6" fillId="0" borderId="0" xfId="1" applyNumberFormat="1" applyFont="1"/>
    <xf numFmtId="165" fontId="6" fillId="0" borderId="0" xfId="0" applyNumberFormat="1" applyFont="1"/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6" fontId="7" fillId="4" borderId="1" xfId="1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7" borderId="1" xfId="1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6" fontId="6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6" fontId="6" fillId="0" borderId="1" xfId="1" applyNumberFormat="1" applyFont="1" applyBorder="1" applyAlignment="1">
      <alignment vertical="center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69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66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8" fillId="2" borderId="1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2C12E809-4213-4F96-9B78-43FA0EC516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BA3CDBC1-09EA-40E4-82E9-48CDF8EB59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8206DB29-E669-45E8-8FF9-C1E76877E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BD43C5F7-C7C2-4A4B-B09C-B1E3D33ABD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05.436508449071" createdVersion="5" refreshedVersion="5" minRefreshableVersion="3" recordCount="8">
  <cacheSource type="worksheet">
    <worksheetSource ref="A2:BG10" sheet="Estado Cada Factura"/>
  </cacheSource>
  <cacheFields count="59">
    <cacheField name="NIT IPS" numFmtId="0">
      <sharedItems containsSemiMixedTypes="0" containsString="0" containsNumber="1" containsInteger="1" minValue="805023423" maxValue="80502342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15879" maxValue="446580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2-31T00:00:00" maxDate="2024-12-07T00:00:00"/>
    </cacheField>
    <cacheField name="IPS Fecha radicado" numFmtId="14">
      <sharedItems containsSemiMixedTypes="0" containsNonDate="0" containsDate="1" containsString="0" minDate="2021-02-17T00:00:00" maxDate="2024-12-10T00:00:00"/>
    </cacheField>
    <cacheField name="IPS Valor Factura" numFmtId="166">
      <sharedItems containsSemiMixedTypes="0" containsString="0" containsNumber="1" containsInteger="1" minValue="73400" maxValue="24100789"/>
    </cacheField>
    <cacheField name="IPS Saldo Factura" numFmtId="166">
      <sharedItems containsSemiMixedTypes="0" containsString="0" containsNumber="1" containsInteger="1" minValue="71932" maxValue="1978890"/>
    </cacheField>
    <cacheField name="Tipo de Contrato" numFmtId="0">
      <sharedItems/>
    </cacheField>
    <cacheField name="ESTADO CARTERA ANTERIOR" numFmtId="0">
      <sharedItems/>
    </cacheField>
    <cacheField name="ESTADO EPS 16-02-2025" numFmtId="0">
      <sharedItems count="4">
        <s v="Factua cancelada"/>
        <s v="Factura Covid -19"/>
        <s v="Factura pendiente en programacion de pago"/>
        <s v="Glosa por contestar IPS"/>
      </sharedItems>
    </cacheField>
    <cacheField name="POR PAGAR SAP" numFmtId="6">
      <sharedItems containsSemiMixedTypes="0" containsString="0" containsNumber="1" containsInteger="1" minValue="0" maxValue="212654"/>
    </cacheField>
    <cacheField name="DOC CONTA" numFmtId="0">
      <sharedItems containsString="0" containsBlank="1" containsNumber="1" containsInteger="1" minValue="1222138462" maxValue="190926554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0-12-31T00:00:00" maxDate="2024-12-07T00:00:00"/>
    </cacheField>
    <cacheField name="FECHA RAD" numFmtId="14">
      <sharedItems containsSemiMixedTypes="0" containsNonDate="0" containsDate="1" containsString="0" minDate="2021-03-05T00:00:00" maxDate="2024-12-10T00:00:00"/>
    </cacheField>
    <cacheField name="FECHA LIQ" numFmtId="14">
      <sharedItems containsSemiMixedTypes="0" containsNonDate="0" containsDate="1" containsString="0" minDate="2021-12-23T00:00:00" maxDate="2024-12-25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38" maxValue="1135"/>
    </cacheField>
    <cacheField name="EDAD" numFmtId="0">
      <sharedItems/>
    </cacheField>
    <cacheField name="VALOR BRUTO" numFmtId="6">
      <sharedItems containsSemiMixedTypes="0" containsString="0" containsNumber="1" containsInteger="1" minValue="73400" maxValue="24100789"/>
    </cacheField>
    <cacheField name="VALOR RADICAD" numFmtId="6">
      <sharedItems containsSemiMixedTypes="0" containsString="0" containsNumber="1" containsInteger="1" minValue="73400" maxValue="21744256"/>
    </cacheField>
    <cacheField name="COPAGO/CM REAL" numFmtId="6">
      <sharedItems containsSemiMixedTypes="0" containsString="0" containsNumber="1" containsInteger="1" minValue="0" maxValue="0"/>
    </cacheField>
    <cacheField name="COPAGO/CM BOX" numFmtId="6">
      <sharedItems containsSemiMixedTypes="0" containsString="0" containsNumber="1" containsInteger="1" minValue="0" maxValue="0"/>
    </cacheField>
    <cacheField name="NOTA CREDITO" numFmtId="6">
      <sharedItems containsSemiMixedTypes="0" containsString="0" containsNumber="1" containsInteger="1" minValue="0" maxValue="0"/>
    </cacheField>
    <cacheField name="GLOSA PDTE" numFmtId="6">
      <sharedItems containsSemiMixedTypes="0" containsString="0" containsNumber="1" containsInteger="1" minValue="0" maxValue="707869"/>
    </cacheField>
    <cacheField name="GLOSA ACEPTADA" numFmtId="6">
      <sharedItems containsSemiMixedTypes="0" containsString="0" containsNumber="1" containsInteger="1" minValue="0" maxValue="758000"/>
    </cacheField>
    <cacheField name="DEVOLUCION" numFmtId="6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/>
    </cacheField>
    <cacheField name="Rete Fuente" numFmtId="6">
      <sharedItems containsSemiMixedTypes="0" containsString="0" containsNumber="1" containsInteger="1" minValue="0" maxValue="420728"/>
    </cacheField>
    <cacheField name="VALOR A PAGAR" numFmtId="6">
      <sharedItems containsSemiMixedTypes="0" containsString="0" containsNumber="1" containsInteger="1" minValue="0" maxValue="420728"/>
    </cacheField>
    <cacheField name="Valor_Glosa y Devolución" numFmtId="6">
      <sharedItems containsSemiMixedTypes="0" containsString="0" containsNumber="1" containsInteger="1" minValue="0" maxValue="70786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6">
      <sharedItems containsSemiMixedTypes="0" containsString="0" containsNumber="1" containsInteger="1" minValue="0" maxValue="1978890"/>
    </cacheField>
    <cacheField name="FACTURA DEVUELTA" numFmtId="6">
      <sharedItems containsSemiMixedTypes="0" containsString="0" containsNumber="1" containsInteger="1" minValue="0" maxValue="0"/>
    </cacheField>
    <cacheField name="FACTURA NO RADICADA" numFmtId="6">
      <sharedItems containsSemiMixedTypes="0" containsString="0" containsNumber="1" containsInteger="1" minValue="0" maxValue="0"/>
    </cacheField>
    <cacheField name="GLOSA ACEPTADA2" numFmtId="6">
      <sharedItems containsSemiMixedTypes="0" containsString="0" containsNumber="1" containsInteger="1" minValue="0" maxValue="0"/>
    </cacheField>
    <cacheField name="VALOR EXTEMPORANEO" numFmtId="6">
      <sharedItems containsSemiMixedTypes="0" containsString="0" containsNumber="1" containsInteger="1" minValue="0" maxValue="0"/>
    </cacheField>
    <cacheField name="GLOSA PDTE2" numFmtId="6">
      <sharedItems containsSemiMixedTypes="0" containsString="0" containsNumber="1" containsInteger="1" minValue="0" maxValue="707869"/>
    </cacheField>
    <cacheField name="FACTURA EN PROGRAMACION DE PAGO" numFmtId="6">
      <sharedItems containsSemiMixedTypes="0" containsString="0" containsNumber="1" containsInteger="1" minValue="0" maxValue="281232"/>
    </cacheField>
    <cacheField name="FACTURA EN PROCESO INTERNO" numFmtId="6">
      <sharedItems containsSemiMixedTypes="0" containsString="0" containsNumber="1" containsInteger="1" minValue="0" maxValue="0"/>
    </cacheField>
    <cacheField name="FACTURACION COVID-19" numFmtId="6">
      <sharedItems containsSemiMixedTypes="0" containsString="0" containsNumber="1" containsInteger="1" minValue="0" maxValue="216994"/>
    </cacheField>
    <cacheField name="VALO CANCELADO SAP" numFmtId="6">
      <sharedItems containsSemiMixedTypes="0" containsString="0" containsNumber="1" containsInteger="1" minValue="0" maxValue="22875933"/>
    </cacheField>
    <cacheField name="RETENCION" numFmtId="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156" maxValue="4800066990"/>
    </cacheField>
    <cacheField name="FECHA COMPENSACION SAP" numFmtId="14">
      <sharedItems containsNonDate="0" containsDate="1" containsString="0" containsBlank="1" minDate="2024-06-19T00:00:00" maxDate="2025-01-29T00:00:00"/>
    </cacheField>
    <cacheField name="OBSE PAGO" numFmtId="0">
      <sharedItems containsBlank="1"/>
    </cacheField>
    <cacheField name="VALOR TRANFERENCIA" numFmtId="6">
      <sharedItems containsSemiMixedTypes="0" containsString="0" containsNumber="1" containsInteger="1" minValue="0" maxValue="2411776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05023423"/>
    <s v="SOCIEDAD NSDR-CLINICA NUESTRA"/>
    <s v="CC"/>
    <n v="4434326"/>
    <s v="CC4434326"/>
    <s v="805023423_CC4434326"/>
    <d v="2023-06-05T00:00:00"/>
    <d v="2023-10-19T00:00:00"/>
    <n v="24100789"/>
    <n v="89500"/>
    <s v="EVENTO"/>
    <s v="FACTURA CANCELADA"/>
    <x v="0"/>
    <n v="0"/>
    <m/>
    <m/>
    <m/>
    <m/>
    <s v="Finalizada"/>
    <d v="2023-06-05T00:00:00"/>
    <d v="2023-11-01T00:00:00"/>
    <d v="2024-03-04T00:00:00"/>
    <m/>
    <n v="333"/>
    <s v="181-360"/>
    <n v="24100789"/>
    <n v="758000"/>
    <n v="0"/>
    <n v="0"/>
    <n v="0"/>
    <n v="0"/>
    <n v="758000"/>
    <n v="0"/>
    <m/>
    <m/>
    <s v="Elizabeth Fernandez Chilito"/>
    <n v="0"/>
    <n v="0"/>
    <n v="0"/>
    <m/>
    <m/>
    <m/>
    <m/>
    <m/>
    <n v="89500"/>
    <n v="0"/>
    <n v="0"/>
    <n v="0"/>
    <n v="0"/>
    <n v="0"/>
    <n v="0"/>
    <n v="0"/>
    <n v="0"/>
    <n v="22875933"/>
    <n v="0"/>
    <n v="2201520156"/>
    <d v="2024-06-19T00:00:00"/>
    <s v="(en blanco)"/>
    <n v="24117768"/>
  </r>
  <r>
    <n v="805023423"/>
    <s v="SOCIEDAD NSDR-CLINICA NUESTRA"/>
    <s v="CC"/>
    <n v="4465808"/>
    <s v="CC4465808"/>
    <s v="805023423_CC4465808"/>
    <d v="2024-12-06T00:00:00"/>
    <d v="2024-12-09T00:00:00"/>
    <n v="1978890"/>
    <n v="1978890"/>
    <s v="EVENTO"/>
    <e v="#N/A"/>
    <x v="0"/>
    <n v="0"/>
    <m/>
    <m/>
    <m/>
    <m/>
    <s v="Finalizada"/>
    <d v="2024-12-06T00:00:00"/>
    <d v="2024-12-09T00:00:00"/>
    <d v="2024-12-24T00:00:00"/>
    <m/>
    <n v="38"/>
    <s v="31-60"/>
    <n v="1978890"/>
    <n v="1978890"/>
    <n v="0"/>
    <n v="0"/>
    <n v="0"/>
    <n v="0"/>
    <n v="0"/>
    <n v="0"/>
    <m/>
    <m/>
    <s v="Procesos Servidor"/>
    <n v="39578"/>
    <n v="39578"/>
    <n v="0"/>
    <m/>
    <m/>
    <m/>
    <m/>
    <m/>
    <n v="1978890"/>
    <n v="0"/>
    <n v="0"/>
    <n v="0"/>
    <n v="0"/>
    <n v="0"/>
    <n v="0"/>
    <n v="0"/>
    <n v="0"/>
    <n v="1939312"/>
    <n v="0"/>
    <n v="4800066990"/>
    <d v="2025-01-28T00:00:00"/>
    <s v="PAGO DIRECTO RC 3TER PROC. ENERO"/>
    <n v="2302025"/>
  </r>
  <r>
    <n v="805023423"/>
    <s v="SOCIEDAD NSDR-CLINICA NUESTRA"/>
    <s v="CC"/>
    <n v="4453334"/>
    <s v="CC4453334"/>
    <s v="805023423_CC4453334"/>
    <d v="2024-05-12T00:00:00"/>
    <d v="2024-06-24T00:00:00"/>
    <n v="295217"/>
    <n v="289313"/>
    <s v="EVENTO"/>
    <s v="FACTURA NO RADICADA"/>
    <x v="0"/>
    <n v="0"/>
    <m/>
    <m/>
    <m/>
    <m/>
    <s v="Finalizada"/>
    <d v="2024-05-13T00:00:00"/>
    <d v="2024-11-01T00:00:00"/>
    <d v="2024-11-29T00:00:00"/>
    <m/>
    <n v="63"/>
    <s v="61-90"/>
    <n v="295217"/>
    <n v="295217"/>
    <n v="0"/>
    <n v="0"/>
    <n v="0"/>
    <n v="0"/>
    <n v="0"/>
    <n v="0"/>
    <m/>
    <m/>
    <s v="Procesos Servidor"/>
    <n v="5904"/>
    <n v="5904"/>
    <n v="0"/>
    <m/>
    <m/>
    <m/>
    <m/>
    <m/>
    <n v="289313"/>
    <n v="0"/>
    <n v="0"/>
    <n v="0"/>
    <n v="0"/>
    <n v="0"/>
    <n v="0"/>
    <n v="0"/>
    <n v="0"/>
    <n v="289313"/>
    <n v="0"/>
    <n v="4800066990"/>
    <d v="2025-01-28T00:00:00"/>
    <s v="PAGO DIRECTO RC 3TER PROC. ENERO"/>
    <n v="2302025"/>
  </r>
  <r>
    <n v="805023423"/>
    <s v="SOCIEDAD NSDR-CLINICA NUESTRA"/>
    <s v="CC"/>
    <n v="4458349"/>
    <s v="CC4458349"/>
    <s v="805023423_CC4458349"/>
    <d v="2024-07-26T00:00:00"/>
    <d v="2024-08-23T00:00:00"/>
    <n v="73400"/>
    <n v="71932"/>
    <s v="EVENTO"/>
    <s v="FACTURA PENDIENTE EN PROGRAMACION DE PAGO"/>
    <x v="0"/>
    <n v="0"/>
    <m/>
    <m/>
    <m/>
    <m/>
    <s v="Finalizada"/>
    <d v="2024-07-26T00:00:00"/>
    <d v="2024-09-02T00:00:00"/>
    <d v="2024-09-17T00:00:00"/>
    <m/>
    <n v="136"/>
    <s v="91-180"/>
    <n v="73400"/>
    <n v="73400"/>
    <n v="0"/>
    <n v="0"/>
    <n v="0"/>
    <n v="0"/>
    <n v="0"/>
    <n v="0"/>
    <m/>
    <m/>
    <s v="Procesos Servidor"/>
    <n v="0"/>
    <n v="0"/>
    <n v="0"/>
    <m/>
    <m/>
    <m/>
    <m/>
    <m/>
    <n v="71932"/>
    <n v="0"/>
    <n v="0"/>
    <n v="0"/>
    <n v="0"/>
    <n v="0"/>
    <n v="0"/>
    <n v="0"/>
    <n v="0"/>
    <n v="73400"/>
    <n v="0"/>
    <n v="4800066990"/>
    <d v="2025-01-28T00:00:00"/>
    <s v="PAGO DIRECTO RC 3TER PROC. ENERO"/>
    <n v="2302025"/>
  </r>
  <r>
    <n v="805023423"/>
    <s v="SOCIEDAD NSDR-CLINICA NUESTRA"/>
    <s v="CC"/>
    <n v="4222072"/>
    <s v="CC4222072"/>
    <s v="805023423_CC4222072"/>
    <d v="2021-05-10T00:00:00"/>
    <d v="2021-07-16T00:00:00"/>
    <n v="216994"/>
    <n v="216994"/>
    <s v="EVENTO"/>
    <s v="FACTURA COVID-19"/>
    <x v="1"/>
    <n v="212654"/>
    <n v="1909265545"/>
    <m/>
    <m/>
    <m/>
    <s v="Finalizada"/>
    <d v="2021-05-10T00:00:00"/>
    <d v="2021-08-27T00:00:00"/>
    <d v="2021-12-23T00:00:00"/>
    <m/>
    <n v="1135"/>
    <s v="Más de 360"/>
    <n v="216994"/>
    <n v="216994"/>
    <n v="0"/>
    <n v="0"/>
    <n v="0"/>
    <n v="0"/>
    <n v="0"/>
    <n v="0"/>
    <m/>
    <m/>
    <s v="Andrea Carolina Arango Cadavid"/>
    <n v="0"/>
    <n v="0"/>
    <n v="0"/>
    <m/>
    <m/>
    <m/>
    <m/>
    <m/>
    <n v="0"/>
    <n v="0"/>
    <n v="0"/>
    <n v="0"/>
    <n v="0"/>
    <n v="0"/>
    <n v="216994"/>
    <n v="0"/>
    <n v="216994"/>
    <n v="0"/>
    <n v="0"/>
    <m/>
    <m/>
    <m/>
    <n v="0"/>
  </r>
  <r>
    <n v="805023423"/>
    <s v="SOCIEDAD NSDR-CLINICA NUESTRA"/>
    <s v="CC"/>
    <n v="4402818"/>
    <s v="CC4402818"/>
    <s v="805023423_CC4402818"/>
    <d v="2021-11-25T00:00:00"/>
    <d v="2021-12-16T00:00:00"/>
    <n v="216994"/>
    <n v="216994"/>
    <s v="EVENTO"/>
    <s v="FACTURA COVID-19"/>
    <x v="1"/>
    <n v="212654"/>
    <n v="1222138462"/>
    <m/>
    <m/>
    <m/>
    <s v="Finalizada"/>
    <d v="2021-11-25T00:00:00"/>
    <d v="2022-02-19T00:00:00"/>
    <d v="2022-02-19T00:00:00"/>
    <m/>
    <n v="1077"/>
    <s v="Más de 360"/>
    <n v="216994"/>
    <n v="216994"/>
    <n v="0"/>
    <n v="0"/>
    <n v="0"/>
    <n v="0"/>
    <n v="0"/>
    <n v="0"/>
    <m/>
    <m/>
    <s v="NULL"/>
    <n v="0"/>
    <n v="0"/>
    <n v="0"/>
    <m/>
    <m/>
    <m/>
    <m/>
    <m/>
    <n v="0"/>
    <n v="0"/>
    <n v="0"/>
    <n v="0"/>
    <n v="0"/>
    <n v="0"/>
    <n v="216994"/>
    <n v="0"/>
    <n v="216994"/>
    <n v="0"/>
    <n v="0"/>
    <m/>
    <m/>
    <m/>
    <n v="0"/>
  </r>
  <r>
    <n v="805023423"/>
    <s v="SOCIEDAD NSDR-CLINICA NUESTRA"/>
    <s v="CC"/>
    <n v="4215879"/>
    <s v="CC4215879"/>
    <s v="805023423_CC4215879"/>
    <d v="2020-12-31T00:00:00"/>
    <d v="2021-02-17T00:00:00"/>
    <n v="281232"/>
    <n v="281232"/>
    <s v="EVENTO"/>
    <s v="FACTURA PENDIENTE EN PROGRAMACION DE PAGO"/>
    <x v="2"/>
    <n v="0"/>
    <m/>
    <m/>
    <m/>
    <m/>
    <s v="Finalizada"/>
    <d v="2020-12-31T00:00:00"/>
    <d v="2021-03-05T00:00:00"/>
    <d v="2022-08-10T00:00:00"/>
    <m/>
    <n v="905"/>
    <s v="Más de 360"/>
    <n v="281232"/>
    <n v="281232"/>
    <n v="0"/>
    <n v="0"/>
    <n v="0"/>
    <n v="0"/>
    <n v="281232"/>
    <n v="0"/>
    <m/>
    <m/>
    <s v="NULL"/>
    <n v="0"/>
    <n v="0"/>
    <n v="0"/>
    <m/>
    <m/>
    <m/>
    <m/>
    <m/>
    <n v="0"/>
    <n v="0"/>
    <n v="0"/>
    <n v="0"/>
    <n v="0"/>
    <n v="0"/>
    <n v="281232"/>
    <n v="0"/>
    <n v="0"/>
    <n v="0"/>
    <n v="0"/>
    <m/>
    <m/>
    <m/>
    <n v="0"/>
  </r>
  <r>
    <n v="805023423"/>
    <s v="SOCIEDAD NSDR-CLINICA NUESTRA"/>
    <s v="CC"/>
    <n v="4425044"/>
    <s v="CC4425044"/>
    <s v="805023423_CC4425044"/>
    <d v="2022-12-31T00:00:00"/>
    <d v="2024-08-23T00:00:00"/>
    <n v="21744256"/>
    <n v="707869"/>
    <s v="EVENTO"/>
    <s v="FACTURA CANCELADA PARCIALMENTE - GLOSA PENDIENTE POR CONCILIAR"/>
    <x v="3"/>
    <n v="0"/>
    <m/>
    <m/>
    <m/>
    <m/>
    <s v="Para respuesta prestador"/>
    <d v="2022-12-31T00:00:00"/>
    <d v="2024-09-02T00:00:00"/>
    <d v="2024-09-12T00:00:00"/>
    <m/>
    <n v="141"/>
    <s v="91-180"/>
    <n v="21744256"/>
    <n v="21744256"/>
    <n v="0"/>
    <n v="0"/>
    <n v="0"/>
    <n v="707869"/>
    <n v="0"/>
    <n v="0"/>
    <m/>
    <m/>
    <s v="Carolina Mosquera Triviño"/>
    <n v="420728"/>
    <n v="420728"/>
    <n v="707869"/>
    <s v="GLOSA"/>
    <s v="Ampicilina Sulbactam facturan 41 fcos, se aceptan por pertinencia 30 fcos. Formulan 2 fcos cada 6 horas (Diciembre 26- 30). El 26 de Diciembre no se aceptan los fcos aplicado a las 23:01 hrs; El día 27 de Diciembre aplican 4 fcos a las 3:06 hrs, se aceptan 2 y no se aceptan los fcos aplicados a las 5:38 hrs. El día 30 de Diciembre aplican 6 fcos a las 12:57 horas, se aceptan 2 fcos. En total se objetan 11 fcos no pertinentes. "/>
    <s v="TARIFA"/>
    <s v="Servicios hospitalarios"/>
    <s v="Hospitalario"/>
    <n v="0"/>
    <n v="0"/>
    <n v="0"/>
    <n v="0"/>
    <n v="0"/>
    <n v="707869"/>
    <n v="0"/>
    <n v="0"/>
    <n v="0"/>
    <n v="20615659"/>
    <n v="0"/>
    <n v="4800065546"/>
    <d v="2024-10-18T00:00:00"/>
    <s v="PAGO DIRECTO REGIMEN SUBSIDIADO SEPTIEMBRE 2024"/>
    <n v="213461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8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6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  <pivotField numFmtId="6" showAll="0"/>
    <pivotField numFmtId="6" showAll="0"/>
    <pivotField showAll="0"/>
    <pivotField showAll="0"/>
    <pivotField showAll="0"/>
    <pivotField showAll="0"/>
    <pivotField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numFmtId="6" showAll="0"/>
    <pivotField showAll="0"/>
    <pivotField showAll="0"/>
    <pivotField showAll="0"/>
    <pivotField numFmtId="6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10"/>
  <sheetViews>
    <sheetView showGridLines="0" zoomScale="120" zoomScaleNormal="120" workbookViewId="0">
      <selection activeCell="B1" sqref="B1"/>
    </sheetView>
  </sheetViews>
  <sheetFormatPr baseColWidth="10" defaultRowHeight="14.5" x14ac:dyDescent="0.35"/>
  <cols>
    <col min="2" max="2" width="30.08984375" bestFit="1" customWidth="1"/>
    <col min="3" max="3" width="9" customWidth="1"/>
    <col min="4" max="4" width="8.81640625" customWidth="1"/>
    <col min="5" max="5" width="10.1796875" customWidth="1"/>
    <col min="6" max="6" width="14.81640625" customWidth="1"/>
    <col min="7" max="7" width="9.1796875" customWidth="1"/>
    <col min="8" max="8" width="9.81640625" customWidth="1"/>
    <col min="9" max="9" width="15.81640625" bestFit="1" customWidth="1"/>
    <col min="10" max="10" width="11.453125" customWidth="1"/>
    <col min="11" max="11" width="15.179687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13.5" customHeight="1" x14ac:dyDescent="0.35">
      <c r="A2" s="1" t="s">
        <v>20</v>
      </c>
      <c r="B2" s="1" t="s">
        <v>21</v>
      </c>
      <c r="C2" s="1" t="s">
        <v>22</v>
      </c>
      <c r="D2" s="1" t="s">
        <v>12</v>
      </c>
      <c r="E2" s="6">
        <v>44196</v>
      </c>
      <c r="F2" s="6">
        <v>44244</v>
      </c>
      <c r="G2" s="1">
        <v>281232</v>
      </c>
      <c r="H2" s="1">
        <v>281232</v>
      </c>
      <c r="I2" s="5" t="s">
        <v>23</v>
      </c>
      <c r="J2" s="4" t="s">
        <v>24</v>
      </c>
      <c r="K2" s="5" t="s">
        <v>25</v>
      </c>
      <c r="L2" s="4"/>
    </row>
    <row r="3" spans="1:12" ht="13.5" customHeight="1" x14ac:dyDescent="0.35">
      <c r="A3" s="1" t="s">
        <v>20</v>
      </c>
      <c r="B3" s="1" t="s">
        <v>21</v>
      </c>
      <c r="C3" s="1" t="s">
        <v>22</v>
      </c>
      <c r="D3" s="1" t="s">
        <v>13</v>
      </c>
      <c r="E3" s="6">
        <v>44326</v>
      </c>
      <c r="F3" s="6">
        <v>44393</v>
      </c>
      <c r="G3" s="1">
        <v>216994</v>
      </c>
      <c r="H3" s="1">
        <v>216994</v>
      </c>
      <c r="I3" s="5" t="s">
        <v>23</v>
      </c>
      <c r="J3" s="4" t="s">
        <v>24</v>
      </c>
      <c r="K3" s="5" t="s">
        <v>25</v>
      </c>
      <c r="L3" s="4"/>
    </row>
    <row r="4" spans="1:12" ht="13.5" customHeight="1" x14ac:dyDescent="0.35">
      <c r="A4" s="1" t="s">
        <v>20</v>
      </c>
      <c r="B4" s="1" t="s">
        <v>21</v>
      </c>
      <c r="C4" s="1" t="s">
        <v>22</v>
      </c>
      <c r="D4" s="1" t="s">
        <v>14</v>
      </c>
      <c r="E4" s="6">
        <v>44525</v>
      </c>
      <c r="F4" s="6">
        <v>44546</v>
      </c>
      <c r="G4" s="1">
        <v>216994</v>
      </c>
      <c r="H4" s="1">
        <v>216994</v>
      </c>
      <c r="I4" s="5" t="s">
        <v>23</v>
      </c>
      <c r="J4" s="4" t="s">
        <v>24</v>
      </c>
      <c r="K4" s="5" t="s">
        <v>25</v>
      </c>
      <c r="L4" s="4"/>
    </row>
    <row r="5" spans="1:12" ht="13.5" customHeight="1" x14ac:dyDescent="0.35">
      <c r="A5" s="1" t="s">
        <v>20</v>
      </c>
      <c r="B5" s="1" t="s">
        <v>21</v>
      </c>
      <c r="C5" s="1" t="s">
        <v>22</v>
      </c>
      <c r="D5" s="1" t="s">
        <v>15</v>
      </c>
      <c r="E5" s="6">
        <v>44926</v>
      </c>
      <c r="F5" s="6">
        <v>45527</v>
      </c>
      <c r="G5" s="1">
        <v>21744256</v>
      </c>
      <c r="H5" s="1">
        <v>707869</v>
      </c>
      <c r="I5" s="5" t="s">
        <v>23</v>
      </c>
      <c r="J5" s="4" t="s">
        <v>24</v>
      </c>
      <c r="K5" s="5" t="s">
        <v>25</v>
      </c>
      <c r="L5" s="4"/>
    </row>
    <row r="6" spans="1:12" ht="13.5" customHeight="1" x14ac:dyDescent="0.35">
      <c r="A6" s="1" t="s">
        <v>20</v>
      </c>
      <c r="B6" s="1" t="s">
        <v>21</v>
      </c>
      <c r="C6" s="1" t="s">
        <v>22</v>
      </c>
      <c r="D6" s="1" t="s">
        <v>16</v>
      </c>
      <c r="E6" s="6">
        <v>45082</v>
      </c>
      <c r="F6" s="6">
        <v>45218</v>
      </c>
      <c r="G6" s="1">
        <v>24100789</v>
      </c>
      <c r="H6" s="1">
        <v>89500</v>
      </c>
      <c r="I6" s="5" t="s">
        <v>23</v>
      </c>
      <c r="J6" s="4" t="s">
        <v>24</v>
      </c>
      <c r="K6" s="5" t="s">
        <v>25</v>
      </c>
      <c r="L6" s="4"/>
    </row>
    <row r="7" spans="1:12" ht="13.5" customHeight="1" x14ac:dyDescent="0.35">
      <c r="A7" s="1" t="s">
        <v>20</v>
      </c>
      <c r="B7" s="1" t="s">
        <v>21</v>
      </c>
      <c r="C7" s="1" t="s">
        <v>22</v>
      </c>
      <c r="D7" s="1" t="s">
        <v>17</v>
      </c>
      <c r="E7" s="6">
        <v>45424</v>
      </c>
      <c r="F7" s="6">
        <v>45467</v>
      </c>
      <c r="G7" s="1">
        <v>295217</v>
      </c>
      <c r="H7" s="1">
        <v>289313</v>
      </c>
      <c r="I7" s="5" t="s">
        <v>23</v>
      </c>
      <c r="J7" s="4" t="s">
        <v>24</v>
      </c>
      <c r="K7" s="5" t="s">
        <v>25</v>
      </c>
      <c r="L7" s="4"/>
    </row>
    <row r="8" spans="1:12" ht="13.5" customHeight="1" x14ac:dyDescent="0.35">
      <c r="A8" s="1" t="s">
        <v>20</v>
      </c>
      <c r="B8" s="1" t="s">
        <v>21</v>
      </c>
      <c r="C8" s="1" t="s">
        <v>22</v>
      </c>
      <c r="D8" s="1" t="s">
        <v>18</v>
      </c>
      <c r="E8" s="6">
        <v>45499</v>
      </c>
      <c r="F8" s="6">
        <v>45527</v>
      </c>
      <c r="G8" s="1">
        <v>73400</v>
      </c>
      <c r="H8" s="1">
        <v>71932</v>
      </c>
      <c r="I8" s="5" t="s">
        <v>23</v>
      </c>
      <c r="J8" s="4" t="s">
        <v>24</v>
      </c>
      <c r="K8" s="5" t="s">
        <v>25</v>
      </c>
      <c r="L8" s="4"/>
    </row>
    <row r="9" spans="1:12" ht="13.5" customHeight="1" x14ac:dyDescent="0.35">
      <c r="A9" s="1" t="s">
        <v>20</v>
      </c>
      <c r="B9" s="1" t="s">
        <v>21</v>
      </c>
      <c r="C9" s="1" t="s">
        <v>22</v>
      </c>
      <c r="D9" s="1" t="s">
        <v>19</v>
      </c>
      <c r="E9" s="6">
        <v>45632</v>
      </c>
      <c r="F9" s="6">
        <v>45635</v>
      </c>
      <c r="G9" s="1">
        <v>1978890</v>
      </c>
      <c r="H9" s="1">
        <v>1978890</v>
      </c>
      <c r="I9" s="5" t="s">
        <v>23</v>
      </c>
      <c r="J9" s="4" t="s">
        <v>24</v>
      </c>
      <c r="K9" s="5" t="s">
        <v>25</v>
      </c>
      <c r="L9" s="4"/>
    </row>
    <row r="10" spans="1:12" x14ac:dyDescent="0.35">
      <c r="H10">
        <f>SUM(H2:H9)</f>
        <v>3852724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2" t="s">
        <v>158</v>
      </c>
      <c r="B3" t="s">
        <v>156</v>
      </c>
      <c r="C3" t="s">
        <v>157</v>
      </c>
    </row>
    <row r="4" spans="1:3" x14ac:dyDescent="0.35">
      <c r="A4" s="93" t="s">
        <v>155</v>
      </c>
      <c r="B4" s="91">
        <v>4</v>
      </c>
      <c r="C4" s="91">
        <v>2429635</v>
      </c>
    </row>
    <row r="5" spans="1:3" x14ac:dyDescent="0.35">
      <c r="A5" s="93" t="s">
        <v>150</v>
      </c>
      <c r="B5" s="91">
        <v>2</v>
      </c>
      <c r="C5" s="91">
        <v>433988</v>
      </c>
    </row>
    <row r="6" spans="1:3" x14ac:dyDescent="0.35">
      <c r="A6" s="93" t="s">
        <v>74</v>
      </c>
      <c r="B6" s="91">
        <v>1</v>
      </c>
      <c r="C6" s="91">
        <v>281232</v>
      </c>
    </row>
    <row r="7" spans="1:3" x14ac:dyDescent="0.35">
      <c r="A7" s="93" t="s">
        <v>99</v>
      </c>
      <c r="B7" s="91">
        <v>1</v>
      </c>
      <c r="C7" s="91">
        <v>707869</v>
      </c>
    </row>
    <row r="8" spans="1:3" x14ac:dyDescent="0.35">
      <c r="A8" s="93" t="s">
        <v>159</v>
      </c>
      <c r="B8" s="91">
        <v>8</v>
      </c>
      <c r="C8" s="91">
        <v>3852724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BJ10"/>
  <sheetViews>
    <sheetView showGridLines="0" tabSelected="1" topLeftCell="AN1" workbookViewId="0">
      <pane ySplit="2" topLeftCell="A3" activePane="bottomLeft" state="frozen"/>
      <selection pane="bottomLeft" activeCell="AS2" sqref="AS2"/>
    </sheetView>
  </sheetViews>
  <sheetFormatPr baseColWidth="10" defaultRowHeight="14.5" x14ac:dyDescent="0.35"/>
  <sheetData>
    <row r="1" spans="1:62" s="12" customFormat="1" ht="10" x14ac:dyDescent="0.2">
      <c r="A1" s="7">
        <v>45688</v>
      </c>
      <c r="B1" s="8"/>
      <c r="C1" s="8"/>
      <c r="D1" s="8"/>
      <c r="E1" s="8"/>
      <c r="F1" s="8"/>
      <c r="G1" s="9"/>
      <c r="H1" s="9"/>
      <c r="I1" s="10">
        <f>+SUBTOTAL(9,I3:I11)</f>
        <v>48907772</v>
      </c>
      <c r="J1" s="10">
        <f>+SUBTOTAL(9,J3:J11)</f>
        <v>3852724</v>
      </c>
      <c r="K1" s="11">
        <f>+J1-SUM(AS1:BA1)</f>
        <v>0</v>
      </c>
      <c r="L1" s="11"/>
      <c r="M1" s="8"/>
      <c r="N1" s="10">
        <f>+SUBTOTAL(9,N3:N11)</f>
        <v>425308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10">
        <f t="shared" ref="Z1:AG1" si="0">+SUBTOTAL(9,Z3:Z11)</f>
        <v>48907772</v>
      </c>
      <c r="AA1" s="10">
        <f t="shared" si="0"/>
        <v>25564983</v>
      </c>
      <c r="AB1" s="10">
        <f t="shared" si="0"/>
        <v>0</v>
      </c>
      <c r="AC1" s="10">
        <f t="shared" si="0"/>
        <v>0</v>
      </c>
      <c r="AD1" s="10">
        <f t="shared" si="0"/>
        <v>0</v>
      </c>
      <c r="AE1" s="10">
        <f t="shared" si="0"/>
        <v>707869</v>
      </c>
      <c r="AF1" s="10">
        <f t="shared" si="0"/>
        <v>1039232</v>
      </c>
      <c r="AG1" s="10">
        <f t="shared" si="0"/>
        <v>0</v>
      </c>
      <c r="AH1" s="8"/>
      <c r="AI1" s="8"/>
      <c r="AJ1" s="8"/>
      <c r="AK1" s="10">
        <f t="shared" ref="AK1:AM1" si="1">+SUBTOTAL(9,AK3:AK11)</f>
        <v>466210</v>
      </c>
      <c r="AL1" s="10">
        <f t="shared" si="1"/>
        <v>466210</v>
      </c>
      <c r="AM1" s="10">
        <f t="shared" si="1"/>
        <v>707869</v>
      </c>
      <c r="AN1" s="8"/>
      <c r="AO1" s="8"/>
      <c r="AP1" s="8"/>
      <c r="AQ1" s="8"/>
      <c r="AR1" s="8"/>
      <c r="AS1" s="10">
        <f t="shared" ref="AS1:BA1" si="2">+SUBTOTAL(9,AS3:AS11)</f>
        <v>2429635</v>
      </c>
      <c r="AT1" s="10">
        <f t="shared" si="2"/>
        <v>0</v>
      </c>
      <c r="AU1" s="10">
        <f t="shared" si="2"/>
        <v>0</v>
      </c>
      <c r="AV1" s="10">
        <f t="shared" si="2"/>
        <v>0</v>
      </c>
      <c r="AW1" s="10">
        <f t="shared" si="2"/>
        <v>0</v>
      </c>
      <c r="AX1" s="10">
        <f t="shared" si="2"/>
        <v>707869</v>
      </c>
      <c r="AY1" s="10">
        <f t="shared" si="2"/>
        <v>281232</v>
      </c>
      <c r="AZ1" s="10">
        <f t="shared" si="2"/>
        <v>0</v>
      </c>
      <c r="BA1" s="10">
        <f t="shared" si="2"/>
        <v>433988</v>
      </c>
      <c r="BB1" s="10">
        <v>0</v>
      </c>
      <c r="BC1" s="8"/>
      <c r="BD1" s="8"/>
      <c r="BE1" s="8"/>
      <c r="BF1" s="8"/>
      <c r="BG1" s="10"/>
      <c r="BH1" s="8"/>
      <c r="BI1" s="8"/>
      <c r="BJ1" s="8"/>
    </row>
    <row r="2" spans="1:62" s="12" customFormat="1" ht="30" x14ac:dyDescent="0.2">
      <c r="A2" s="13" t="s">
        <v>6</v>
      </c>
      <c r="B2" s="13" t="s">
        <v>8</v>
      </c>
      <c r="C2" s="13" t="s">
        <v>0</v>
      </c>
      <c r="D2" s="13" t="s">
        <v>1</v>
      </c>
      <c r="E2" s="14" t="s">
        <v>26</v>
      </c>
      <c r="F2" s="14" t="s">
        <v>27</v>
      </c>
      <c r="G2" s="15" t="s">
        <v>2</v>
      </c>
      <c r="H2" s="15" t="s">
        <v>3</v>
      </c>
      <c r="I2" s="13" t="s">
        <v>4</v>
      </c>
      <c r="J2" s="13" t="s">
        <v>5</v>
      </c>
      <c r="K2" s="13" t="s">
        <v>7</v>
      </c>
      <c r="L2" s="13" t="s">
        <v>146</v>
      </c>
      <c r="M2" s="16" t="s">
        <v>151</v>
      </c>
      <c r="N2" s="17" t="s">
        <v>28</v>
      </c>
      <c r="O2" s="16" t="s">
        <v>29</v>
      </c>
      <c r="P2" s="18" t="s">
        <v>30</v>
      </c>
      <c r="Q2" s="18" t="s">
        <v>31</v>
      </c>
      <c r="R2" s="18" t="s">
        <v>32</v>
      </c>
      <c r="S2" s="19" t="s">
        <v>33</v>
      </c>
      <c r="T2" s="19" t="s">
        <v>34</v>
      </c>
      <c r="U2" s="19" t="s">
        <v>35</v>
      </c>
      <c r="V2" s="19" t="s">
        <v>36</v>
      </c>
      <c r="W2" s="19" t="s">
        <v>37</v>
      </c>
      <c r="X2" s="19" t="s">
        <v>38</v>
      </c>
      <c r="Y2" s="19" t="s">
        <v>39</v>
      </c>
      <c r="Z2" s="19" t="s">
        <v>40</v>
      </c>
      <c r="AA2" s="19" t="s">
        <v>41</v>
      </c>
      <c r="AB2" s="19" t="s">
        <v>42</v>
      </c>
      <c r="AC2" s="19" t="s">
        <v>43</v>
      </c>
      <c r="AD2" s="19" t="s">
        <v>44</v>
      </c>
      <c r="AE2" s="19" t="s">
        <v>45</v>
      </c>
      <c r="AF2" s="19" t="s">
        <v>46</v>
      </c>
      <c r="AG2" s="19" t="s">
        <v>47</v>
      </c>
      <c r="AH2" s="19" t="s">
        <v>48</v>
      </c>
      <c r="AI2" s="19" t="s">
        <v>49</v>
      </c>
      <c r="AJ2" s="19" t="s">
        <v>50</v>
      </c>
      <c r="AK2" s="19" t="s">
        <v>51</v>
      </c>
      <c r="AL2" s="19" t="s">
        <v>52</v>
      </c>
      <c r="AM2" s="20" t="s">
        <v>53</v>
      </c>
      <c r="AN2" s="20" t="s">
        <v>54</v>
      </c>
      <c r="AO2" s="20" t="s">
        <v>55</v>
      </c>
      <c r="AP2" s="20" t="s">
        <v>56</v>
      </c>
      <c r="AQ2" s="20" t="s">
        <v>57</v>
      </c>
      <c r="AR2" s="20" t="s">
        <v>58</v>
      </c>
      <c r="AS2" s="21" t="s">
        <v>59</v>
      </c>
      <c r="AT2" s="21" t="s">
        <v>60</v>
      </c>
      <c r="AU2" s="21" t="s">
        <v>61</v>
      </c>
      <c r="AV2" s="21" t="s">
        <v>46</v>
      </c>
      <c r="AW2" s="21" t="s">
        <v>62</v>
      </c>
      <c r="AX2" s="21" t="s">
        <v>45</v>
      </c>
      <c r="AY2" s="21" t="s">
        <v>63</v>
      </c>
      <c r="AZ2" s="21" t="s">
        <v>64</v>
      </c>
      <c r="BA2" s="21" t="s">
        <v>65</v>
      </c>
      <c r="BB2" s="22" t="s">
        <v>66</v>
      </c>
      <c r="BC2" s="22" t="s">
        <v>67</v>
      </c>
      <c r="BD2" s="22" t="s">
        <v>68</v>
      </c>
      <c r="BE2" s="22" t="s">
        <v>69</v>
      </c>
      <c r="BF2" s="22" t="s">
        <v>70</v>
      </c>
      <c r="BG2" s="22" t="s">
        <v>71</v>
      </c>
      <c r="BH2" s="8"/>
      <c r="BI2" s="8"/>
      <c r="BJ2" s="8"/>
    </row>
    <row r="3" spans="1:62" s="12" customFormat="1" ht="10" x14ac:dyDescent="0.35">
      <c r="A3" s="23">
        <v>805023423</v>
      </c>
      <c r="B3" s="23" t="s">
        <v>21</v>
      </c>
      <c r="C3" s="23" t="s">
        <v>22</v>
      </c>
      <c r="D3" s="23">
        <v>4434326</v>
      </c>
      <c r="E3" s="23" t="s">
        <v>91</v>
      </c>
      <c r="F3" s="23" t="s">
        <v>92</v>
      </c>
      <c r="G3" s="24">
        <v>45082</v>
      </c>
      <c r="H3" s="24">
        <v>45218</v>
      </c>
      <c r="I3" s="25">
        <v>24100789</v>
      </c>
      <c r="J3" s="25">
        <v>89500</v>
      </c>
      <c r="K3" s="26" t="s">
        <v>23</v>
      </c>
      <c r="L3" s="90" t="s">
        <v>59</v>
      </c>
      <c r="M3" s="23" t="s">
        <v>155</v>
      </c>
      <c r="N3" s="27">
        <v>0</v>
      </c>
      <c r="O3" s="23"/>
      <c r="P3" s="23"/>
      <c r="Q3" s="23"/>
      <c r="R3" s="23"/>
      <c r="S3" s="23" t="s">
        <v>75</v>
      </c>
      <c r="T3" s="24">
        <v>45082</v>
      </c>
      <c r="U3" s="24">
        <v>45231</v>
      </c>
      <c r="V3" s="24">
        <v>45355</v>
      </c>
      <c r="W3" s="24"/>
      <c r="X3" s="23">
        <v>333</v>
      </c>
      <c r="Y3" s="23" t="s">
        <v>93</v>
      </c>
      <c r="Z3" s="27">
        <v>24100789</v>
      </c>
      <c r="AA3" s="27">
        <v>758000</v>
      </c>
      <c r="AB3" s="27">
        <v>0</v>
      </c>
      <c r="AC3" s="27">
        <v>0</v>
      </c>
      <c r="AD3" s="27">
        <v>0</v>
      </c>
      <c r="AE3" s="27">
        <v>0</v>
      </c>
      <c r="AF3" s="27">
        <v>758000</v>
      </c>
      <c r="AG3" s="27">
        <v>0</v>
      </c>
      <c r="AH3" s="23"/>
      <c r="AI3" s="23"/>
      <c r="AJ3" s="23" t="s">
        <v>94</v>
      </c>
      <c r="AK3" s="27">
        <v>0</v>
      </c>
      <c r="AL3" s="27">
        <v>0</v>
      </c>
      <c r="AM3" s="27">
        <v>0</v>
      </c>
      <c r="AN3" s="23"/>
      <c r="AO3" s="23"/>
      <c r="AP3" s="23"/>
      <c r="AQ3" s="23"/>
      <c r="AR3" s="23"/>
      <c r="AS3" s="27">
        <v>89500</v>
      </c>
      <c r="AT3" s="27">
        <v>0</v>
      </c>
      <c r="AU3" s="27">
        <v>0</v>
      </c>
      <c r="AV3" s="27">
        <v>0</v>
      </c>
      <c r="AW3" s="27">
        <v>0</v>
      </c>
      <c r="AX3" s="27">
        <v>0</v>
      </c>
      <c r="AY3" s="27">
        <v>0</v>
      </c>
      <c r="AZ3" s="27">
        <v>0</v>
      </c>
      <c r="BA3" s="27">
        <v>0</v>
      </c>
      <c r="BB3" s="27">
        <v>22875933</v>
      </c>
      <c r="BC3" s="27">
        <v>0</v>
      </c>
      <c r="BD3" s="23">
        <v>2201520156</v>
      </c>
      <c r="BE3" s="24">
        <v>45462</v>
      </c>
      <c r="BF3" s="23" t="s">
        <v>153</v>
      </c>
      <c r="BG3" s="27">
        <v>24117768</v>
      </c>
    </row>
    <row r="4" spans="1:62" s="12" customFormat="1" ht="10" x14ac:dyDescent="0.35">
      <c r="A4" s="23">
        <v>805023423</v>
      </c>
      <c r="B4" s="23" t="s">
        <v>21</v>
      </c>
      <c r="C4" s="23" t="s">
        <v>22</v>
      </c>
      <c r="D4" s="23">
        <v>4465808</v>
      </c>
      <c r="E4" s="23" t="s">
        <v>81</v>
      </c>
      <c r="F4" s="23" t="s">
        <v>82</v>
      </c>
      <c r="G4" s="24">
        <v>45632</v>
      </c>
      <c r="H4" s="24">
        <v>45635</v>
      </c>
      <c r="I4" s="25">
        <v>1978890</v>
      </c>
      <c r="J4" s="25">
        <v>1978890</v>
      </c>
      <c r="K4" s="26" t="s">
        <v>23</v>
      </c>
      <c r="L4" s="90" t="e">
        <v>#N/A</v>
      </c>
      <c r="M4" s="23" t="s">
        <v>155</v>
      </c>
      <c r="N4" s="27">
        <v>0</v>
      </c>
      <c r="O4" s="23"/>
      <c r="P4" s="23"/>
      <c r="Q4" s="23"/>
      <c r="R4" s="23"/>
      <c r="S4" s="23" t="s">
        <v>75</v>
      </c>
      <c r="T4" s="24">
        <v>45632</v>
      </c>
      <c r="U4" s="24">
        <v>45635</v>
      </c>
      <c r="V4" s="24">
        <v>45650</v>
      </c>
      <c r="W4" s="24"/>
      <c r="X4" s="23">
        <v>38</v>
      </c>
      <c r="Y4" s="23" t="s">
        <v>83</v>
      </c>
      <c r="Z4" s="27">
        <v>1978890</v>
      </c>
      <c r="AA4" s="27">
        <v>1978890</v>
      </c>
      <c r="AB4" s="27">
        <v>0</v>
      </c>
      <c r="AC4" s="27">
        <v>0</v>
      </c>
      <c r="AD4" s="27">
        <v>0</v>
      </c>
      <c r="AE4" s="27">
        <v>0</v>
      </c>
      <c r="AF4" s="27">
        <v>0</v>
      </c>
      <c r="AG4" s="27">
        <v>0</v>
      </c>
      <c r="AH4" s="23"/>
      <c r="AI4" s="23"/>
      <c r="AJ4" s="23" t="s">
        <v>84</v>
      </c>
      <c r="AK4" s="27">
        <v>39578</v>
      </c>
      <c r="AL4" s="27">
        <v>39578</v>
      </c>
      <c r="AM4" s="27">
        <v>0</v>
      </c>
      <c r="AN4" s="23"/>
      <c r="AO4" s="23"/>
      <c r="AP4" s="23"/>
      <c r="AQ4" s="23"/>
      <c r="AR4" s="23"/>
      <c r="AS4" s="27">
        <v>1978890</v>
      </c>
      <c r="AT4" s="27">
        <v>0</v>
      </c>
      <c r="AU4" s="27">
        <v>0</v>
      </c>
      <c r="AV4" s="27">
        <v>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1939312</v>
      </c>
      <c r="BC4" s="27">
        <v>0</v>
      </c>
      <c r="BD4" s="23">
        <v>4800066990</v>
      </c>
      <c r="BE4" s="24">
        <v>45685</v>
      </c>
      <c r="BF4" s="23" t="s">
        <v>152</v>
      </c>
      <c r="BG4" s="27">
        <v>2302025</v>
      </c>
    </row>
    <row r="5" spans="1:62" s="12" customFormat="1" ht="10" x14ac:dyDescent="0.35">
      <c r="A5" s="23">
        <v>805023423</v>
      </c>
      <c r="B5" s="23" t="s">
        <v>21</v>
      </c>
      <c r="C5" s="23" t="s">
        <v>22</v>
      </c>
      <c r="D5" s="23">
        <v>4453334</v>
      </c>
      <c r="E5" s="23" t="s">
        <v>85</v>
      </c>
      <c r="F5" s="23" t="s">
        <v>86</v>
      </c>
      <c r="G5" s="24">
        <v>45424</v>
      </c>
      <c r="H5" s="24">
        <v>45467</v>
      </c>
      <c r="I5" s="25">
        <v>295217</v>
      </c>
      <c r="J5" s="25">
        <v>289313</v>
      </c>
      <c r="K5" s="26" t="s">
        <v>23</v>
      </c>
      <c r="L5" s="90" t="s">
        <v>61</v>
      </c>
      <c r="M5" s="23" t="s">
        <v>155</v>
      </c>
      <c r="N5" s="27">
        <v>0</v>
      </c>
      <c r="O5" s="23"/>
      <c r="P5" s="23"/>
      <c r="Q5" s="23"/>
      <c r="R5" s="23"/>
      <c r="S5" s="23" t="s">
        <v>75</v>
      </c>
      <c r="T5" s="24">
        <v>45425</v>
      </c>
      <c r="U5" s="24">
        <v>45597</v>
      </c>
      <c r="V5" s="24">
        <v>45625</v>
      </c>
      <c r="W5" s="24"/>
      <c r="X5" s="23">
        <v>63</v>
      </c>
      <c r="Y5" s="23" t="s">
        <v>87</v>
      </c>
      <c r="Z5" s="27">
        <v>295217</v>
      </c>
      <c r="AA5" s="27">
        <v>295217</v>
      </c>
      <c r="AB5" s="27">
        <v>0</v>
      </c>
      <c r="AC5" s="27">
        <v>0</v>
      </c>
      <c r="AD5" s="27">
        <v>0</v>
      </c>
      <c r="AE5" s="27">
        <v>0</v>
      </c>
      <c r="AF5" s="27">
        <v>0</v>
      </c>
      <c r="AG5" s="27">
        <v>0</v>
      </c>
      <c r="AH5" s="23"/>
      <c r="AI5" s="23"/>
      <c r="AJ5" s="23" t="s">
        <v>84</v>
      </c>
      <c r="AK5" s="27">
        <v>5904</v>
      </c>
      <c r="AL5" s="27">
        <v>5904</v>
      </c>
      <c r="AM5" s="27">
        <v>0</v>
      </c>
      <c r="AN5" s="23"/>
      <c r="AO5" s="23"/>
      <c r="AP5" s="23"/>
      <c r="AQ5" s="23"/>
      <c r="AR5" s="23"/>
      <c r="AS5" s="27">
        <v>289313</v>
      </c>
      <c r="AT5" s="27">
        <v>0</v>
      </c>
      <c r="AU5" s="27">
        <v>0</v>
      </c>
      <c r="AV5" s="27">
        <v>0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289313</v>
      </c>
      <c r="BC5" s="27">
        <v>0</v>
      </c>
      <c r="BD5" s="23">
        <v>4800066990</v>
      </c>
      <c r="BE5" s="24">
        <v>45685</v>
      </c>
      <c r="BF5" s="23" t="s">
        <v>152</v>
      </c>
      <c r="BG5" s="27">
        <v>2302025</v>
      </c>
    </row>
    <row r="6" spans="1:62" s="12" customFormat="1" ht="10" customHeight="1" x14ac:dyDescent="0.35">
      <c r="A6" s="23">
        <v>805023423</v>
      </c>
      <c r="B6" s="23" t="s">
        <v>21</v>
      </c>
      <c r="C6" s="23" t="s">
        <v>22</v>
      </c>
      <c r="D6" s="23">
        <v>4458349</v>
      </c>
      <c r="E6" s="23" t="s">
        <v>88</v>
      </c>
      <c r="F6" s="23" t="s">
        <v>89</v>
      </c>
      <c r="G6" s="24">
        <v>45499</v>
      </c>
      <c r="H6" s="24">
        <v>45527</v>
      </c>
      <c r="I6" s="25">
        <v>73400</v>
      </c>
      <c r="J6" s="25">
        <v>71932</v>
      </c>
      <c r="K6" s="26" t="s">
        <v>23</v>
      </c>
      <c r="L6" s="90" t="s">
        <v>148</v>
      </c>
      <c r="M6" s="23" t="s">
        <v>155</v>
      </c>
      <c r="N6" s="27">
        <v>0</v>
      </c>
      <c r="O6" s="23"/>
      <c r="P6" s="23"/>
      <c r="Q6" s="23"/>
      <c r="R6" s="23"/>
      <c r="S6" s="23" t="s">
        <v>75</v>
      </c>
      <c r="T6" s="24">
        <v>45499</v>
      </c>
      <c r="U6" s="24">
        <v>45537</v>
      </c>
      <c r="V6" s="24">
        <v>45552</v>
      </c>
      <c r="W6" s="24"/>
      <c r="X6" s="23">
        <v>136</v>
      </c>
      <c r="Y6" s="23" t="s">
        <v>90</v>
      </c>
      <c r="Z6" s="27">
        <v>73400</v>
      </c>
      <c r="AA6" s="27">
        <v>73400</v>
      </c>
      <c r="AB6" s="27">
        <v>0</v>
      </c>
      <c r="AC6" s="27">
        <v>0</v>
      </c>
      <c r="AD6" s="27">
        <v>0</v>
      </c>
      <c r="AE6" s="27">
        <v>0</v>
      </c>
      <c r="AF6" s="27">
        <v>0</v>
      </c>
      <c r="AG6" s="27">
        <v>0</v>
      </c>
      <c r="AH6" s="23"/>
      <c r="AI6" s="23"/>
      <c r="AJ6" s="23" t="s">
        <v>84</v>
      </c>
      <c r="AK6" s="27">
        <v>0</v>
      </c>
      <c r="AL6" s="27">
        <v>0</v>
      </c>
      <c r="AM6" s="27">
        <v>0</v>
      </c>
      <c r="AN6" s="23"/>
      <c r="AO6" s="23"/>
      <c r="AP6" s="23"/>
      <c r="AQ6" s="23"/>
      <c r="AR6" s="23"/>
      <c r="AS6" s="27">
        <v>71932</v>
      </c>
      <c r="AT6" s="27">
        <v>0</v>
      </c>
      <c r="AU6" s="27">
        <v>0</v>
      </c>
      <c r="AV6" s="27">
        <v>0</v>
      </c>
      <c r="AW6" s="27">
        <v>0</v>
      </c>
      <c r="AX6" s="27">
        <v>0</v>
      </c>
      <c r="AY6" s="27">
        <v>0</v>
      </c>
      <c r="AZ6" s="27">
        <v>0</v>
      </c>
      <c r="BA6" s="27">
        <v>0</v>
      </c>
      <c r="BB6" s="27">
        <v>73400</v>
      </c>
      <c r="BC6" s="27">
        <v>0</v>
      </c>
      <c r="BD6" s="23">
        <v>4800066990</v>
      </c>
      <c r="BE6" s="24">
        <v>45685</v>
      </c>
      <c r="BF6" s="23" t="s">
        <v>152</v>
      </c>
      <c r="BG6" s="27">
        <v>2302025</v>
      </c>
    </row>
    <row r="7" spans="1:62" s="12" customFormat="1" ht="10" x14ac:dyDescent="0.35">
      <c r="A7" s="23">
        <v>805023423</v>
      </c>
      <c r="B7" s="23" t="s">
        <v>21</v>
      </c>
      <c r="C7" s="23" t="s">
        <v>22</v>
      </c>
      <c r="D7" s="23">
        <v>4222072</v>
      </c>
      <c r="E7" s="23" t="s">
        <v>72</v>
      </c>
      <c r="F7" s="23" t="s">
        <v>73</v>
      </c>
      <c r="G7" s="24">
        <v>44326</v>
      </c>
      <c r="H7" s="24">
        <v>44393</v>
      </c>
      <c r="I7" s="25">
        <v>216994</v>
      </c>
      <c r="J7" s="25">
        <v>216994</v>
      </c>
      <c r="K7" s="26" t="s">
        <v>23</v>
      </c>
      <c r="L7" s="90" t="s">
        <v>147</v>
      </c>
      <c r="M7" s="23" t="s">
        <v>150</v>
      </c>
      <c r="N7" s="27">
        <v>212654</v>
      </c>
      <c r="O7" s="23">
        <v>1909265545</v>
      </c>
      <c r="P7" s="23"/>
      <c r="Q7" s="23"/>
      <c r="R7" s="23"/>
      <c r="S7" s="23" t="s">
        <v>75</v>
      </c>
      <c r="T7" s="24">
        <v>44326</v>
      </c>
      <c r="U7" s="24">
        <v>44435</v>
      </c>
      <c r="V7" s="24">
        <v>44553</v>
      </c>
      <c r="W7" s="24"/>
      <c r="X7" s="23">
        <v>1135</v>
      </c>
      <c r="Y7" s="23" t="s">
        <v>76</v>
      </c>
      <c r="Z7" s="27">
        <v>216994</v>
      </c>
      <c r="AA7" s="27">
        <v>216994</v>
      </c>
      <c r="AB7" s="27">
        <v>0</v>
      </c>
      <c r="AC7" s="27">
        <v>0</v>
      </c>
      <c r="AD7" s="27">
        <v>0</v>
      </c>
      <c r="AE7" s="27">
        <v>0</v>
      </c>
      <c r="AF7" s="27">
        <v>0</v>
      </c>
      <c r="AG7" s="27">
        <v>0</v>
      </c>
      <c r="AH7" s="23"/>
      <c r="AI7" s="23"/>
      <c r="AJ7" s="23" t="s">
        <v>77</v>
      </c>
      <c r="AK7" s="27">
        <v>0</v>
      </c>
      <c r="AL7" s="27">
        <v>0</v>
      </c>
      <c r="AM7" s="27">
        <v>0</v>
      </c>
      <c r="AN7" s="23"/>
      <c r="AO7" s="23"/>
      <c r="AP7" s="23"/>
      <c r="AQ7" s="23"/>
      <c r="AR7" s="23"/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>
        <v>0</v>
      </c>
      <c r="AY7" s="27">
        <v>0</v>
      </c>
      <c r="AZ7" s="27">
        <v>0</v>
      </c>
      <c r="BA7" s="27">
        <v>216994</v>
      </c>
      <c r="BB7" s="27">
        <v>0</v>
      </c>
      <c r="BC7" s="27">
        <v>0</v>
      </c>
      <c r="BD7" s="23"/>
      <c r="BE7" s="24"/>
      <c r="BF7" s="23"/>
      <c r="BG7" s="27">
        <v>0</v>
      </c>
    </row>
    <row r="8" spans="1:62" s="12" customFormat="1" ht="10" customHeight="1" x14ac:dyDescent="0.35">
      <c r="A8" s="23">
        <v>805023423</v>
      </c>
      <c r="B8" s="23" t="s">
        <v>21</v>
      </c>
      <c r="C8" s="23" t="s">
        <v>22</v>
      </c>
      <c r="D8" s="23">
        <v>4402818</v>
      </c>
      <c r="E8" s="23" t="s">
        <v>78</v>
      </c>
      <c r="F8" s="23" t="s">
        <v>79</v>
      </c>
      <c r="G8" s="24">
        <v>44525</v>
      </c>
      <c r="H8" s="24">
        <v>44546</v>
      </c>
      <c r="I8" s="25">
        <v>216994</v>
      </c>
      <c r="J8" s="25">
        <v>216994</v>
      </c>
      <c r="K8" s="26" t="s">
        <v>23</v>
      </c>
      <c r="L8" s="90" t="s">
        <v>147</v>
      </c>
      <c r="M8" s="23" t="s">
        <v>150</v>
      </c>
      <c r="N8" s="27">
        <v>212654</v>
      </c>
      <c r="O8" s="23">
        <v>1222138462</v>
      </c>
      <c r="P8" s="23"/>
      <c r="Q8" s="23"/>
      <c r="R8" s="23"/>
      <c r="S8" s="23" t="s">
        <v>75</v>
      </c>
      <c r="T8" s="24">
        <v>44525</v>
      </c>
      <c r="U8" s="24">
        <v>44611</v>
      </c>
      <c r="V8" s="24">
        <v>44611</v>
      </c>
      <c r="W8" s="24"/>
      <c r="X8" s="23">
        <v>1077</v>
      </c>
      <c r="Y8" s="23" t="s">
        <v>76</v>
      </c>
      <c r="Z8" s="27">
        <v>216994</v>
      </c>
      <c r="AA8" s="27">
        <v>216994</v>
      </c>
      <c r="AB8" s="27">
        <v>0</v>
      </c>
      <c r="AC8" s="27">
        <v>0</v>
      </c>
      <c r="AD8" s="27">
        <v>0</v>
      </c>
      <c r="AE8" s="27">
        <v>0</v>
      </c>
      <c r="AF8" s="27">
        <v>0</v>
      </c>
      <c r="AG8" s="27">
        <v>0</v>
      </c>
      <c r="AH8" s="23"/>
      <c r="AI8" s="23"/>
      <c r="AJ8" s="23" t="s">
        <v>80</v>
      </c>
      <c r="AK8" s="27">
        <v>0</v>
      </c>
      <c r="AL8" s="27">
        <v>0</v>
      </c>
      <c r="AM8" s="27">
        <v>0</v>
      </c>
      <c r="AN8" s="23"/>
      <c r="AO8" s="23"/>
      <c r="AP8" s="23"/>
      <c r="AQ8" s="23"/>
      <c r="AR8" s="23"/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>
        <v>0</v>
      </c>
      <c r="AY8" s="27">
        <v>0</v>
      </c>
      <c r="AZ8" s="27">
        <v>0</v>
      </c>
      <c r="BA8" s="27">
        <v>216994</v>
      </c>
      <c r="BB8" s="27">
        <v>0</v>
      </c>
      <c r="BC8" s="27">
        <v>0</v>
      </c>
      <c r="BD8" s="23"/>
      <c r="BE8" s="24"/>
      <c r="BF8" s="23"/>
      <c r="BG8" s="27">
        <v>0</v>
      </c>
    </row>
    <row r="9" spans="1:62" s="12" customFormat="1" ht="10" x14ac:dyDescent="0.35">
      <c r="A9" s="23">
        <v>805023423</v>
      </c>
      <c r="B9" s="23" t="s">
        <v>21</v>
      </c>
      <c r="C9" s="23" t="s">
        <v>22</v>
      </c>
      <c r="D9" s="23">
        <v>4215879</v>
      </c>
      <c r="E9" s="23" t="s">
        <v>95</v>
      </c>
      <c r="F9" s="23" t="s">
        <v>96</v>
      </c>
      <c r="G9" s="24">
        <v>44196</v>
      </c>
      <c r="H9" s="24">
        <v>44244</v>
      </c>
      <c r="I9" s="25">
        <v>281232</v>
      </c>
      <c r="J9" s="25">
        <v>281232</v>
      </c>
      <c r="K9" s="26" t="s">
        <v>23</v>
      </c>
      <c r="L9" s="90" t="s">
        <v>148</v>
      </c>
      <c r="M9" s="23" t="s">
        <v>74</v>
      </c>
      <c r="N9" s="27">
        <v>0</v>
      </c>
      <c r="O9" s="23"/>
      <c r="P9" s="23"/>
      <c r="Q9" s="23"/>
      <c r="R9" s="23"/>
      <c r="S9" s="23" t="s">
        <v>75</v>
      </c>
      <c r="T9" s="24">
        <v>44196</v>
      </c>
      <c r="U9" s="24">
        <v>44260</v>
      </c>
      <c r="V9" s="24">
        <v>44783</v>
      </c>
      <c r="W9" s="24"/>
      <c r="X9" s="23">
        <v>905</v>
      </c>
      <c r="Y9" s="23" t="s">
        <v>76</v>
      </c>
      <c r="Z9" s="27">
        <v>281232</v>
      </c>
      <c r="AA9" s="27">
        <v>281232</v>
      </c>
      <c r="AB9" s="27">
        <v>0</v>
      </c>
      <c r="AC9" s="27">
        <v>0</v>
      </c>
      <c r="AD9" s="27">
        <v>0</v>
      </c>
      <c r="AE9" s="27">
        <v>0</v>
      </c>
      <c r="AF9" s="27">
        <v>281232</v>
      </c>
      <c r="AG9" s="27">
        <v>0</v>
      </c>
      <c r="AH9" s="23"/>
      <c r="AI9" s="23"/>
      <c r="AJ9" s="23" t="s">
        <v>80</v>
      </c>
      <c r="AK9" s="27">
        <v>0</v>
      </c>
      <c r="AL9" s="27">
        <v>0</v>
      </c>
      <c r="AM9" s="27">
        <v>0</v>
      </c>
      <c r="AN9" s="23"/>
      <c r="AO9" s="23"/>
      <c r="AP9" s="23"/>
      <c r="AQ9" s="23"/>
      <c r="AR9" s="23"/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>
        <v>0</v>
      </c>
      <c r="AY9" s="27">
        <v>281232</v>
      </c>
      <c r="AZ9" s="27">
        <v>0</v>
      </c>
      <c r="BA9" s="27">
        <v>0</v>
      </c>
      <c r="BB9" s="27">
        <v>0</v>
      </c>
      <c r="BC9" s="27">
        <v>0</v>
      </c>
      <c r="BD9" s="23"/>
      <c r="BE9" s="24"/>
      <c r="BF9" s="23"/>
      <c r="BG9" s="27">
        <v>0</v>
      </c>
    </row>
    <row r="10" spans="1:62" s="12" customFormat="1" ht="10" x14ac:dyDescent="0.35">
      <c r="A10" s="23">
        <v>805023423</v>
      </c>
      <c r="B10" s="23" t="s">
        <v>21</v>
      </c>
      <c r="C10" s="23" t="s">
        <v>22</v>
      </c>
      <c r="D10" s="23">
        <v>4425044</v>
      </c>
      <c r="E10" s="23" t="s">
        <v>97</v>
      </c>
      <c r="F10" s="23" t="s">
        <v>98</v>
      </c>
      <c r="G10" s="24">
        <v>44926</v>
      </c>
      <c r="H10" s="24">
        <v>45527</v>
      </c>
      <c r="I10" s="25">
        <v>21744256</v>
      </c>
      <c r="J10" s="25">
        <v>707869</v>
      </c>
      <c r="K10" s="26" t="s">
        <v>23</v>
      </c>
      <c r="L10" s="90" t="s">
        <v>149</v>
      </c>
      <c r="M10" s="23" t="s">
        <v>99</v>
      </c>
      <c r="N10" s="27">
        <v>0</v>
      </c>
      <c r="O10" s="23"/>
      <c r="P10" s="23"/>
      <c r="Q10" s="23"/>
      <c r="R10" s="23"/>
      <c r="S10" s="23" t="s">
        <v>100</v>
      </c>
      <c r="T10" s="24">
        <v>44926</v>
      </c>
      <c r="U10" s="24">
        <v>45537</v>
      </c>
      <c r="V10" s="24">
        <v>45547</v>
      </c>
      <c r="W10" s="24"/>
      <c r="X10" s="23">
        <v>141</v>
      </c>
      <c r="Y10" s="23" t="s">
        <v>90</v>
      </c>
      <c r="Z10" s="27">
        <v>21744256</v>
      </c>
      <c r="AA10" s="27">
        <v>21744256</v>
      </c>
      <c r="AB10" s="27">
        <v>0</v>
      </c>
      <c r="AC10" s="27">
        <v>0</v>
      </c>
      <c r="AD10" s="27">
        <v>0</v>
      </c>
      <c r="AE10" s="27">
        <v>707869</v>
      </c>
      <c r="AF10" s="27">
        <v>0</v>
      </c>
      <c r="AG10" s="27">
        <v>0</v>
      </c>
      <c r="AH10" s="23"/>
      <c r="AI10" s="23"/>
      <c r="AJ10" s="23" t="s">
        <v>101</v>
      </c>
      <c r="AK10" s="27">
        <v>420728</v>
      </c>
      <c r="AL10" s="27">
        <v>420728</v>
      </c>
      <c r="AM10" s="27">
        <v>707869</v>
      </c>
      <c r="AN10" s="23" t="s">
        <v>102</v>
      </c>
      <c r="AO10" s="23" t="s">
        <v>103</v>
      </c>
      <c r="AP10" s="23" t="s">
        <v>104</v>
      </c>
      <c r="AQ10" s="23" t="s">
        <v>105</v>
      </c>
      <c r="AR10" s="23" t="s">
        <v>106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707869</v>
      </c>
      <c r="AY10" s="27">
        <v>0</v>
      </c>
      <c r="AZ10" s="27">
        <v>0</v>
      </c>
      <c r="BA10" s="27">
        <v>0</v>
      </c>
      <c r="BB10" s="27">
        <v>20615659</v>
      </c>
      <c r="BC10" s="27">
        <v>0</v>
      </c>
      <c r="BD10" s="23">
        <v>4800065546</v>
      </c>
      <c r="BE10" s="24">
        <v>45583</v>
      </c>
      <c r="BF10" s="23" t="s">
        <v>154</v>
      </c>
      <c r="BG10" s="27">
        <v>21346103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10" zoomScaleNormal="100" workbookViewId="0">
      <selection activeCell="L18" sqref="L18:N23"/>
    </sheetView>
  </sheetViews>
  <sheetFormatPr baseColWidth="10" defaultColWidth="10.90625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81640625" style="28" customWidth="1"/>
    <col min="12" max="16384" width="10.90625" style="28"/>
  </cols>
  <sheetData>
    <row r="1" spans="2:10" ht="6" customHeight="1" thickBot="1" x14ac:dyDescent="0.3"/>
    <row r="2" spans="2:10" ht="19.5" customHeight="1" x14ac:dyDescent="0.25">
      <c r="B2" s="29"/>
      <c r="C2" s="30"/>
      <c r="D2" s="78" t="s">
        <v>107</v>
      </c>
      <c r="E2" s="79"/>
      <c r="F2" s="79"/>
      <c r="G2" s="79"/>
      <c r="H2" s="79"/>
      <c r="I2" s="80"/>
      <c r="J2" s="84" t="s">
        <v>108</v>
      </c>
    </row>
    <row r="3" spans="2:10" ht="15.75" customHeight="1" thickBot="1" x14ac:dyDescent="0.3">
      <c r="B3" s="31"/>
      <c r="C3" s="32"/>
      <c r="D3" s="81"/>
      <c r="E3" s="82"/>
      <c r="F3" s="82"/>
      <c r="G3" s="82"/>
      <c r="H3" s="82"/>
      <c r="I3" s="83"/>
      <c r="J3" s="85"/>
    </row>
    <row r="4" spans="2:10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37" t="s">
        <v>109</v>
      </c>
      <c r="E5" s="38"/>
      <c r="F5" s="38"/>
      <c r="G5" s="38"/>
      <c r="H5" s="38"/>
      <c r="I5" s="39"/>
      <c r="J5" s="39" t="s">
        <v>110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">
        <v>143</v>
      </c>
      <c r="J9" s="47"/>
    </row>
    <row r="10" spans="2:10" ht="13" x14ac:dyDescent="0.3">
      <c r="B10" s="46"/>
      <c r="C10" s="48"/>
      <c r="E10" s="49"/>
      <c r="H10" s="50"/>
      <c r="J10" s="47"/>
    </row>
    <row r="11" spans="2:10" x14ac:dyDescent="0.25">
      <c r="B11" s="46"/>
      <c r="J11" s="47"/>
    </row>
    <row r="12" spans="2:10" ht="13" x14ac:dyDescent="0.3">
      <c r="B12" s="46"/>
      <c r="C12" s="48" t="s">
        <v>144</v>
      </c>
      <c r="J12" s="47"/>
    </row>
    <row r="13" spans="2:10" ht="13" x14ac:dyDescent="0.3">
      <c r="B13" s="46"/>
      <c r="C13" s="48" t="s">
        <v>145</v>
      </c>
      <c r="J13" s="47"/>
    </row>
    <row r="14" spans="2:10" x14ac:dyDescent="0.25">
      <c r="B14" s="46"/>
      <c r="J14" s="47"/>
    </row>
    <row r="15" spans="2:10" x14ac:dyDescent="0.25">
      <c r="B15" s="46"/>
      <c r="C15" s="28" t="s">
        <v>111</v>
      </c>
      <c r="J15" s="47"/>
    </row>
    <row r="16" spans="2:10" x14ac:dyDescent="0.25">
      <c r="B16" s="46"/>
      <c r="C16" s="51"/>
      <c r="J16" s="47"/>
    </row>
    <row r="17" spans="2:10" ht="13" x14ac:dyDescent="0.25">
      <c r="B17" s="46"/>
      <c r="C17" s="28" t="s">
        <v>112</v>
      </c>
      <c r="D17" s="49"/>
      <c r="H17" s="52" t="s">
        <v>113</v>
      </c>
      <c r="I17" s="53" t="s">
        <v>114</v>
      </c>
      <c r="J17" s="47"/>
    </row>
    <row r="18" spans="2:10" ht="13" x14ac:dyDescent="0.3">
      <c r="B18" s="46"/>
      <c r="C18" s="48" t="s">
        <v>115</v>
      </c>
      <c r="D18" s="48"/>
      <c r="E18" s="48"/>
      <c r="F18" s="48"/>
      <c r="H18" s="54">
        <v>8</v>
      </c>
      <c r="I18" s="55">
        <v>3852724</v>
      </c>
      <c r="J18" s="47"/>
    </row>
    <row r="19" spans="2:10" x14ac:dyDescent="0.25">
      <c r="B19" s="46"/>
      <c r="C19" s="28" t="s">
        <v>116</v>
      </c>
      <c r="H19" s="56">
        <v>4</v>
      </c>
      <c r="I19" s="57">
        <v>2429635</v>
      </c>
      <c r="J19" s="47"/>
    </row>
    <row r="20" spans="2:10" x14ac:dyDescent="0.25">
      <c r="B20" s="46"/>
      <c r="C20" s="28" t="s">
        <v>117</v>
      </c>
      <c r="H20" s="56">
        <v>0</v>
      </c>
      <c r="I20" s="57">
        <v>0</v>
      </c>
      <c r="J20" s="47"/>
    </row>
    <row r="21" spans="2:10" x14ac:dyDescent="0.25">
      <c r="B21" s="46"/>
      <c r="C21" s="28" t="s">
        <v>118</v>
      </c>
      <c r="H21" s="56">
        <v>0</v>
      </c>
      <c r="I21" s="57">
        <v>0</v>
      </c>
      <c r="J21" s="47"/>
    </row>
    <row r="22" spans="2:10" x14ac:dyDescent="0.25">
      <c r="B22" s="46"/>
      <c r="C22" s="28" t="s">
        <v>119</v>
      </c>
      <c r="H22" s="56">
        <v>0</v>
      </c>
      <c r="I22" s="57">
        <v>0</v>
      </c>
      <c r="J22" s="47"/>
    </row>
    <row r="23" spans="2:10" x14ac:dyDescent="0.25">
      <c r="B23" s="46"/>
      <c r="C23" s="28" t="s">
        <v>120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121</v>
      </c>
      <c r="H24" s="58">
        <v>1</v>
      </c>
      <c r="I24" s="59">
        <v>707869</v>
      </c>
      <c r="J24" s="47"/>
    </row>
    <row r="25" spans="2:10" ht="13" x14ac:dyDescent="0.3">
      <c r="B25" s="46"/>
      <c r="C25" s="48" t="s">
        <v>122</v>
      </c>
      <c r="D25" s="48"/>
      <c r="E25" s="48"/>
      <c r="F25" s="48"/>
      <c r="H25" s="54">
        <f>H19+H20+H21+H22+H24+H23</f>
        <v>5</v>
      </c>
      <c r="I25" s="55">
        <f>I19+I20+I21+I22+I24+I23</f>
        <v>3137504</v>
      </c>
      <c r="J25" s="47"/>
    </row>
    <row r="26" spans="2:10" x14ac:dyDescent="0.25">
      <c r="B26" s="46"/>
      <c r="C26" s="28" t="s">
        <v>123</v>
      </c>
      <c r="H26" s="56">
        <v>1</v>
      </c>
      <c r="I26" s="57">
        <v>281232</v>
      </c>
      <c r="J26" s="47"/>
    </row>
    <row r="27" spans="2:10" ht="13" thickBot="1" x14ac:dyDescent="0.3">
      <c r="B27" s="46"/>
      <c r="C27" s="28" t="s">
        <v>64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124</v>
      </c>
      <c r="D28" s="48"/>
      <c r="E28" s="48"/>
      <c r="F28" s="48"/>
      <c r="H28" s="54">
        <f>H26+H27</f>
        <v>1</v>
      </c>
      <c r="I28" s="55">
        <f>I26+I27</f>
        <v>281232</v>
      </c>
      <c r="J28" s="47"/>
    </row>
    <row r="29" spans="2:10" ht="13.5" thickBot="1" x14ac:dyDescent="0.35">
      <c r="B29" s="46"/>
      <c r="C29" s="28" t="s">
        <v>125</v>
      </c>
      <c r="D29" s="48"/>
      <c r="E29" s="48"/>
      <c r="F29" s="48"/>
      <c r="H29" s="58">
        <v>2</v>
      </c>
      <c r="I29" s="59">
        <v>433988</v>
      </c>
      <c r="J29" s="47"/>
    </row>
    <row r="30" spans="2:10" ht="13" x14ac:dyDescent="0.3">
      <c r="B30" s="46"/>
      <c r="C30" s="48" t="s">
        <v>126</v>
      </c>
      <c r="D30" s="48"/>
      <c r="E30" s="48"/>
      <c r="F30" s="48"/>
      <c r="H30" s="56">
        <f>H29</f>
        <v>2</v>
      </c>
      <c r="I30" s="57">
        <f>I29</f>
        <v>433988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127</v>
      </c>
      <c r="D32" s="48"/>
      <c r="H32" s="61">
        <f>H25+H28+H30</f>
        <v>8</v>
      </c>
      <c r="I32" s="62">
        <f>I25+I28+I30</f>
        <v>3852724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128</v>
      </c>
      <c r="D37" s="65"/>
      <c r="H37" s="64" t="s">
        <v>129</v>
      </c>
      <c r="I37" s="65"/>
      <c r="J37" s="47"/>
    </row>
    <row r="38" spans="2:10" ht="13" x14ac:dyDescent="0.3">
      <c r="B38" s="46"/>
      <c r="C38" s="48" t="s">
        <v>130</v>
      </c>
      <c r="D38" s="63"/>
      <c r="H38" s="66" t="s">
        <v>131</v>
      </c>
      <c r="I38" s="63"/>
      <c r="J38" s="47"/>
    </row>
    <row r="39" spans="2:10" ht="13" x14ac:dyDescent="0.3">
      <c r="B39" s="46"/>
      <c r="C39" s="48" t="s">
        <v>132</v>
      </c>
      <c r="H39" s="48" t="s">
        <v>133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6" t="s">
        <v>134</v>
      </c>
      <c r="D41" s="86"/>
      <c r="E41" s="86"/>
      <c r="F41" s="86"/>
      <c r="G41" s="86"/>
      <c r="H41" s="86"/>
      <c r="I41" s="86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F32" sqref="F32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81640625" style="28" customWidth="1"/>
    <col min="10" max="10" width="12.54296875" style="28" customWidth="1"/>
    <col min="11" max="11" width="1.81640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78" t="s">
        <v>135</v>
      </c>
      <c r="E2" s="79"/>
      <c r="F2" s="79"/>
      <c r="G2" s="79"/>
      <c r="H2" s="79"/>
      <c r="I2" s="80"/>
      <c r="J2" s="84" t="s">
        <v>108</v>
      </c>
    </row>
    <row r="3" spans="2:10" ht="15.75" customHeight="1" thickBot="1" x14ac:dyDescent="0.3">
      <c r="B3" s="31"/>
      <c r="C3" s="32"/>
      <c r="D3" s="81"/>
      <c r="E3" s="82"/>
      <c r="F3" s="82"/>
      <c r="G3" s="82"/>
      <c r="H3" s="82"/>
      <c r="I3" s="83"/>
      <c r="J3" s="85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87" t="s">
        <v>136</v>
      </c>
      <c r="E5" s="88"/>
      <c r="F5" s="88"/>
      <c r="G5" s="88"/>
      <c r="H5" s="88"/>
      <c r="I5" s="89"/>
      <c r="J5" s="39" t="s">
        <v>137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x14ac:dyDescent="0.25">
      <c r="B9" s="46"/>
      <c r="C9" s="28" t="str">
        <f ca="1">+CONCATENATE("Santiago de Cali, ",TEXT(TODAY(),"MMMM DD AAAA"))</f>
        <v>Santiago de Cali, febrero 17 lunes</v>
      </c>
      <c r="D9" s="50"/>
      <c r="E9" s="49"/>
      <c r="J9" s="47"/>
    </row>
    <row r="10" spans="2:10" ht="13" x14ac:dyDescent="0.3">
      <c r="B10" s="46"/>
      <c r="C10" s="48" t="str">
        <f ca="1">+CONCATENATE("Santiago de Cali, ",TEXT(TODAY(),"MMMM DD AAAA"))</f>
        <v>Santiago de Cali, febrero 17 lunes</v>
      </c>
      <c r="J10" s="47"/>
    </row>
    <row r="11" spans="2:10" ht="13" x14ac:dyDescent="0.3">
      <c r="B11" s="46"/>
      <c r="C11" s="48" t="str">
        <f>+'FOR-CSA-018'!C12</f>
        <v>Señores : SOCIEDAD NSDR-CLINICA NUESTRA</v>
      </c>
      <c r="J11" s="47"/>
    </row>
    <row r="12" spans="2:10" ht="13" x14ac:dyDescent="0.3">
      <c r="B12" s="46"/>
      <c r="C12" s="48" t="str">
        <f>+'FOR-CSA-018'!C13</f>
        <v>NIT: 805023423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138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113</v>
      </c>
      <c r="I16" s="71" t="s">
        <v>114</v>
      </c>
      <c r="J16" s="47"/>
    </row>
    <row r="17" spans="2:10" ht="13" x14ac:dyDescent="0.3">
      <c r="B17" s="46"/>
      <c r="C17" s="48" t="s">
        <v>139</v>
      </c>
      <c r="D17" s="48"/>
      <c r="E17" s="48"/>
      <c r="F17" s="48"/>
      <c r="H17" s="72">
        <f>+SUM(H18:H21)</f>
        <v>5</v>
      </c>
      <c r="I17" s="73">
        <f>+SUM(I18:I21)</f>
        <v>3137504</v>
      </c>
      <c r="J17" s="47"/>
    </row>
    <row r="18" spans="2:10" x14ac:dyDescent="0.25">
      <c r="B18" s="46"/>
      <c r="C18" s="28" t="s">
        <v>116</v>
      </c>
      <c r="H18" s="74">
        <f>+'FOR-CSA-018'!H19</f>
        <v>4</v>
      </c>
      <c r="I18" s="75">
        <f>+'FOR-CSA-018'!I19</f>
        <v>2429635</v>
      </c>
      <c r="J18" s="47"/>
    </row>
    <row r="19" spans="2:10" x14ac:dyDescent="0.25">
      <c r="B19" s="46"/>
      <c r="C19" s="28" t="s">
        <v>117</v>
      </c>
      <c r="H19" s="74">
        <f>+'FOR-CSA-018'!H20</f>
        <v>0</v>
      </c>
      <c r="I19" s="75">
        <f>+'FOR-CSA-018'!I20</f>
        <v>0</v>
      </c>
      <c r="J19" s="47"/>
    </row>
    <row r="20" spans="2:10" x14ac:dyDescent="0.25">
      <c r="B20" s="46"/>
      <c r="C20" s="28" t="s">
        <v>119</v>
      </c>
      <c r="H20" s="74">
        <f>+'FOR-CSA-018'!H22</f>
        <v>0</v>
      </c>
      <c r="I20" s="75">
        <f>+'FOR-CSA-018'!I22</f>
        <v>0</v>
      </c>
      <c r="J20" s="47"/>
    </row>
    <row r="21" spans="2:10" x14ac:dyDescent="0.25">
      <c r="B21" s="46"/>
      <c r="C21" s="28" t="s">
        <v>140</v>
      </c>
      <c r="H21" s="74">
        <f>+'FOR-CSA-018'!H24</f>
        <v>1</v>
      </c>
      <c r="I21" s="75">
        <f>+'FOR-CSA-018'!I24</f>
        <v>707869</v>
      </c>
      <c r="J21" s="47"/>
    </row>
    <row r="22" spans="2:10" ht="13" x14ac:dyDescent="0.3">
      <c r="B22" s="46"/>
      <c r="C22" s="48" t="s">
        <v>141</v>
      </c>
      <c r="D22" s="48"/>
      <c r="E22" s="48"/>
      <c r="F22" s="48"/>
      <c r="H22" s="72">
        <f>SUM(H18:H21)</f>
        <v>5</v>
      </c>
      <c r="I22" s="73">
        <f>+SUBTOTAL(9,I18:I21)</f>
        <v>3137504</v>
      </c>
      <c r="J22" s="47"/>
    </row>
    <row r="23" spans="2:10" ht="13.5" thickBot="1" x14ac:dyDescent="0.35">
      <c r="B23" s="46"/>
      <c r="C23" s="48"/>
      <c r="D23" s="48"/>
      <c r="H23" s="76"/>
      <c r="I23" s="77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tr">
        <f>+'FOR-CSA-018'!C37</f>
        <v>Nombre</v>
      </c>
      <c r="D28" s="64"/>
      <c r="G28" s="64" t="s">
        <v>129</v>
      </c>
      <c r="H28" s="65"/>
      <c r="I28" s="63"/>
      <c r="J28" s="47"/>
    </row>
    <row r="29" spans="2:10" ht="13" x14ac:dyDescent="0.3">
      <c r="B29" s="46"/>
      <c r="C29" s="66" t="str">
        <f>+'FOR-CSA-018'!C38</f>
        <v>Cargo</v>
      </c>
      <c r="D29" s="66"/>
      <c r="G29" s="66" t="s">
        <v>142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Hoja1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2025-02-17T15:30:13Z</dcterms:modified>
</cp:coreProperties>
</file>