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codeName="ThisWorkbook" defaultThemeVersion="124226"/>
  <mc:AlternateContent xmlns:mc="http://schemas.openxmlformats.org/markup-compatibility/2006">
    <mc:Choice Requires="x15">
      <x15ac:absPath xmlns:x15ac="http://schemas.microsoft.com/office/spreadsheetml/2010/11/ac" url="\\192.168.1.3\Areas\CxPSalud\CARTERA\GESTORES DE CARTERA\CAMILO PAEZ\CARTERAS PENDIENTES\NIT 800000118_HOSP. UNIV SAN JUAN DE DIOS DEL QUINDIO\"/>
    </mc:Choice>
  </mc:AlternateContent>
  <xr:revisionPtr revIDLastSave="0" documentId="13_ncr:1_{5F0B477C-FF79-4DED-8DE6-DF3F6B06ABD5}" xr6:coauthVersionLast="47" xr6:coauthVersionMax="47" xr10:uidLastSave="{00000000-0000-0000-0000-000000000000}"/>
  <bookViews>
    <workbookView xWindow="-108" yWindow="-108" windowWidth="23256" windowHeight="12576" activeTab="3" xr2:uid="{00000000-000D-0000-FFFF-FFFF00000000}"/>
  </bookViews>
  <sheets>
    <sheet name="INFO IPS" sheetId="1" r:id="rId1"/>
    <sheet name="TD" sheetId="7" r:id="rId2"/>
    <sheet name="ESTADO CADA FACTURA" sheetId="2" r:id="rId3"/>
    <sheet name="FOR-CSA-018" sheetId="5" r:id="rId4"/>
    <sheet name="CIRCULAR 030" sheetId="6" r:id="rId5"/>
  </sheets>
  <externalReferences>
    <externalReference r:id="rId6"/>
    <externalReference r:id="rId7"/>
  </externalReferences>
  <definedNames>
    <definedName name="_xlnm._FilterDatabase" localSheetId="0" hidden="1">'INFO IPS'!$A$9:$G$9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pivotCaches>
    <pivotCache cacheId="1"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9" i="6" l="1"/>
  <c r="C29" i="6"/>
  <c r="C28" i="6"/>
  <c r="I21" i="6"/>
  <c r="I22" i="6" s="1"/>
  <c r="H21" i="6"/>
  <c r="I20" i="6"/>
  <c r="H20" i="6"/>
  <c r="I19" i="6"/>
  <c r="H19" i="6"/>
  <c r="I18" i="6"/>
  <c r="H18" i="6"/>
  <c r="H22" i="6" s="1"/>
  <c r="H17" i="6"/>
  <c r="C10" i="6"/>
  <c r="I30" i="5"/>
  <c r="H30" i="5"/>
  <c r="I28" i="5"/>
  <c r="H28" i="5"/>
  <c r="I25" i="5"/>
  <c r="I32" i="5" s="1"/>
  <c r="I33" i="5" s="1"/>
  <c r="H25" i="5"/>
  <c r="H32" i="5" s="1"/>
  <c r="H33" i="5" s="1"/>
  <c r="C12" i="6"/>
  <c r="C11" i="6"/>
  <c r="X48" i="2"/>
  <c r="Y48" i="2" s="1"/>
  <c r="Y47" i="2"/>
  <c r="X47" i="2"/>
  <c r="Y46" i="2"/>
  <c r="X46" i="2"/>
  <c r="Y45" i="2"/>
  <c r="X45" i="2"/>
  <c r="Y44" i="2"/>
  <c r="X44" i="2"/>
  <c r="X43" i="2"/>
  <c r="Y43" i="2" s="1"/>
  <c r="X42" i="2"/>
  <c r="Y42" i="2" s="1"/>
  <c r="X41" i="2"/>
  <c r="Y41" i="2" s="1"/>
  <c r="Y40" i="2"/>
  <c r="X40" i="2"/>
  <c r="Y39" i="2"/>
  <c r="X39" i="2"/>
  <c r="Y38" i="2"/>
  <c r="X38" i="2"/>
  <c r="X37" i="2"/>
  <c r="Y37" i="2" s="1"/>
  <c r="X36" i="2"/>
  <c r="Y36" i="2" s="1"/>
  <c r="X35" i="2"/>
  <c r="Y35" i="2" s="1"/>
  <c r="Y34" i="2"/>
  <c r="X34" i="2"/>
  <c r="Y33" i="2"/>
  <c r="X33" i="2"/>
  <c r="X32" i="2"/>
  <c r="Y32" i="2" s="1"/>
  <c r="X31" i="2"/>
  <c r="Y31" i="2" s="1"/>
  <c r="X30" i="2"/>
  <c r="Y30" i="2" s="1"/>
  <c r="X29" i="2"/>
  <c r="Y29" i="2" s="1"/>
  <c r="Y28" i="2"/>
  <c r="X28" i="2"/>
  <c r="Y27" i="2"/>
  <c r="X27" i="2"/>
  <c r="Y26" i="2"/>
  <c r="X26" i="2"/>
  <c r="X25" i="2"/>
  <c r="Y25" i="2" s="1"/>
  <c r="X24" i="2"/>
  <c r="Y24" i="2" s="1"/>
  <c r="X23" i="2"/>
  <c r="Y23" i="2" s="1"/>
  <c r="X22" i="2"/>
  <c r="Y22" i="2" s="1"/>
  <c r="Y21" i="2"/>
  <c r="X21" i="2"/>
  <c r="Y20" i="2"/>
  <c r="X20" i="2"/>
  <c r="X19" i="2"/>
  <c r="Y19" i="2" s="1"/>
  <c r="X18" i="2"/>
  <c r="Y18" i="2" s="1"/>
  <c r="X17" i="2"/>
  <c r="Y17" i="2" s="1"/>
  <c r="Y16" i="2"/>
  <c r="X16" i="2"/>
  <c r="Y15" i="2"/>
  <c r="X15" i="2"/>
  <c r="Y14" i="2"/>
  <c r="X14" i="2"/>
  <c r="X13" i="2"/>
  <c r="Y13" i="2" s="1"/>
  <c r="X12" i="2"/>
  <c r="Y12" i="2" s="1"/>
  <c r="X11" i="2"/>
  <c r="Y11" i="2" s="1"/>
  <c r="X10" i="2"/>
  <c r="Y10" i="2" s="1"/>
  <c r="Y9" i="2"/>
  <c r="X9" i="2"/>
  <c r="Y8" i="2"/>
  <c r="X8" i="2"/>
  <c r="X7" i="2"/>
  <c r="Y7" i="2" s="1"/>
  <c r="X6" i="2"/>
  <c r="Y6" i="2" s="1"/>
  <c r="X5" i="2"/>
  <c r="Y5" i="2" s="1"/>
  <c r="X4" i="2"/>
  <c r="Y4" i="2" s="1"/>
  <c r="X3" i="2"/>
  <c r="Y3" i="2" s="1"/>
  <c r="F56" i="1"/>
  <c r="G56" i="1"/>
  <c r="I17" i="6" l="1"/>
</calcChain>
</file>

<file path=xl/sharedStrings.xml><?xml version="1.0" encoding="utf-8"?>
<sst xmlns="http://schemas.openxmlformats.org/spreadsheetml/2006/main" count="701" uniqueCount="300">
  <si>
    <t>NIT</t>
  </si>
  <si>
    <t>PREFIJO FACTURA</t>
  </si>
  <si>
    <t># FACTURA</t>
  </si>
  <si>
    <t>FECHA FACTURA</t>
  </si>
  <si>
    <t>VALOR INICIAL</t>
  </si>
  <si>
    <t>TOTAL CARTERA RADICADA EN ENTIDAD</t>
  </si>
  <si>
    <t>Página: 1 de 1</t>
  </si>
  <si>
    <t>Versión: 01</t>
  </si>
  <si>
    <t>GESTIÓN FINANCIERA</t>
  </si>
  <si>
    <t>Vigente a partir de: Noviembre 02 de 2023</t>
  </si>
  <si>
    <t>Código: GF-FO-56</t>
  </si>
  <si>
    <t>REPORTE DE  CARTERA POR ENTIDAD</t>
  </si>
  <si>
    <t>HUFE</t>
  </si>
  <si>
    <t xml:space="preserve">FECHA RADICACION </t>
  </si>
  <si>
    <t xml:space="preserve">SALDO DE FACTURAS </t>
  </si>
  <si>
    <t>CARTERA CON CORTE A: 31 DE ENERO DEL 2025</t>
  </si>
  <si>
    <t>CAJA DE COMPENSACION FAMILIAR DEL VALLE DEL CAUCA - COMFENALCO VALLE DELAGENTE</t>
  </si>
  <si>
    <t>NIT:890303093</t>
  </si>
  <si>
    <t>NIT IPS</t>
  </si>
  <si>
    <t>Nombre IPS</t>
  </si>
  <si>
    <t>Prefijo Factura</t>
  </si>
  <si>
    <t>Numero Factura</t>
  </si>
  <si>
    <t>FACT</t>
  </si>
  <si>
    <t>A</t>
  </si>
  <si>
    <t>LLAVE</t>
  </si>
  <si>
    <t>IPS Fecha factura</t>
  </si>
  <si>
    <t>IPS Fecha radicado</t>
  </si>
  <si>
    <t>IPS Valor Factura</t>
  </si>
  <si>
    <t>IPS Saldo Factura</t>
  </si>
  <si>
    <t>Tipo de Contrato</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</si>
  <si>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</si>
  <si>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</si>
  <si>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</si>
  <si>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</si>
  <si>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</si>
  <si>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</si>
  <si>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</si>
  <si>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</si>
  <si>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</si>
  <si>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</si>
  <si>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</si>
  <si>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</si>
  <si>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</si>
  <si>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</si>
  <si>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</si>
  <si>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</si>
  <si>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</si>
  <si>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</si>
  <si>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</si>
  <si>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</si>
  <si>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</si>
  <si>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</si>
  <si>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</si>
  <si>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</si>
  <si>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</si>
  <si>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</si>
  <si>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</si>
  <si>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</si>
  <si>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</si>
  <si>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</si>
  <si>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</si>
  <si>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</si>
  <si>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</si>
  <si>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</si>
  <si>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</si>
  <si>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</si>
  <si>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</si>
  <si>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</si>
  <si>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</si>
  <si>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</si>
  <si>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</si>
  <si>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</si>
  <si>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</si>
  <si>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</si>
  <si>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HOSP. UNIV SAN JUAN DE DIOS DEL QUINDIO</t>
  </si>
  <si>
    <t>HUFE116301</t>
  </si>
  <si>
    <t xml:space="preserve">'HUFE116301', </t>
  </si>
  <si>
    <t>800000118_HUFE116301</t>
  </si>
  <si>
    <t>Factura devuelta</t>
  </si>
  <si>
    <t>Devuelta</t>
  </si>
  <si>
    <t>MIGRACION: AUTORIZACION:DEVOLICION DE FACTURA CON SOPORTE COMPLETOS:1.NO SE EVINDENCIA AUTORIZACION PARA SERVICIOS HOSPITALARIOS  FACTURADOS 2.SIN AUDITORIA MEDICA POR PARTE DE LA EPS KEVIN YALANDA</t>
  </si>
  <si>
    <t>NULL</t>
  </si>
  <si>
    <t xml:space="preserve">AUTORIZACION:DEVOLICION DE FACTURA CON SOPORTE COMPLETOS: 1.NO SE EVINDENCIA AUTORIZACION PARA SERVICIOS HOSPITALARIOS   FACTURADOS 2.SIN AUDITORIA MEDICA POR PARTE DE LA EPS KEVIN YALANDA                                                                                                                                                                                                                                                                                                                                                                                                                                                                                                                                                                                                                </t>
  </si>
  <si>
    <t>AUTORIZACION</t>
  </si>
  <si>
    <t>Ambulatorio</t>
  </si>
  <si>
    <t>HUFE123624</t>
  </si>
  <si>
    <t xml:space="preserve">'HUFE123624', </t>
  </si>
  <si>
    <t>800000118_HUFE123624</t>
  </si>
  <si>
    <t>MIGRACION: AUTORIZACION:DEVOLICION DE FACTURA CON SOPORTE COMPLETOS:1.NO SE EVINDENCIA AUTORIZACION PARA SERVICIOS HOSPITALARIOS FACTURADOS - DAR GESTION Y PRESENTAR NUEVAMENTE KEVIN YALANDA</t>
  </si>
  <si>
    <t xml:space="preserve">AUTORIZACION:DEVOLICION DE FACTURA CON SOPORTE COMPLETOS: 1.NO SE EVINDENCIA AUTORIZACION PARA SERVICIOS HOSPITALARIOS  FACTURADOS - DAR GESTION Y PRESENTAR NUEVAMENTE KEVIN YALANDA                                                                                                                                                                                                                                                                                                                                                                                                                                                                                                                                                                                                                       </t>
  </si>
  <si>
    <t>HUFE128261</t>
  </si>
  <si>
    <t xml:space="preserve">'HUFE128261', </t>
  </si>
  <si>
    <t>800000118_HUFE128261</t>
  </si>
  <si>
    <t>HUFE131858</t>
  </si>
  <si>
    <t xml:space="preserve">'HUFE131858', </t>
  </si>
  <si>
    <t>800000118_HUFE131858</t>
  </si>
  <si>
    <t>HUFE133412</t>
  </si>
  <si>
    <t xml:space="preserve">'HUFE133412', </t>
  </si>
  <si>
    <t>800000118_HUFE133412</t>
  </si>
  <si>
    <t>MIGRACION: AUT:  Se devuelve factura con soportes originales,porque no se evidencia la autorizacion del servicio de urgencias, solicitar autorizacion para dar tramite de pag al correo capautorizaciones@epsdelagente.com.co  NANCY</t>
  </si>
  <si>
    <t xml:space="preserve">AUT:  Se devuelve factura con soportes originales porque no se evidencia la autorizacion del servicio                  de urgencias solicitar autorizacion para dar tramite de pag al correo capautorizaciones@epsdelagente.com.co  NANCY                                                                                                                                                                                                                                                                                                                                                                                                                                                                                                                                                                 </t>
  </si>
  <si>
    <t>HUFE167893</t>
  </si>
  <si>
    <t xml:space="preserve">'HUFE167893', </t>
  </si>
  <si>
    <t>800000118_HUFE167893</t>
  </si>
  <si>
    <t>MIGRACION: AUTORIZACION:DEVOLICION DE FACTURA CON SOPORTE COMPLETOS:1.NO SE EVINDENCIA AUTORIZACION PARA SERVICIOS HOSPITALARIOS FACTURADOS - DAR GESTION Y PRESENTAR NUVAMENTE KEVIN YALANDA</t>
  </si>
  <si>
    <t xml:space="preserve">AUTORIZACION:DEVOLICION DE FACTURA CON SOPORTE COMPLETOS: 1.NO SE EVINDENCIA AUTORIZACION PARA SERVICIOS HOSPITALARIOS  FACTURADOS - DAR GESTION Y PRESENTAR NUVAMENTE KEVIN YALANDA                                                                                                                                                                                                                                                                                                                                                                                                                                                                                                                                                                                                                        </t>
  </si>
  <si>
    <t>HUFE174163</t>
  </si>
  <si>
    <t xml:space="preserve">'HUFE174163', </t>
  </si>
  <si>
    <t>800000118_HUFE174163</t>
  </si>
  <si>
    <t>MIGRACION: AUTORIZACION:DEVOLICION DE FACTURA CON SOPORTE COMPLETOS:1.NO SE EVINDENCIA AUTORIZACION PARA SERVICIOS HOSPITALARIOS  FACTURADOS - DAR GEESTION Y PRESENTAR NUEVAMENTE KEVIN YALANDA</t>
  </si>
  <si>
    <t xml:space="preserve">AUTORIZACION:DEVOLICION DE FACTURA CON SOPORTE COMPLETOS: 1.NO SE EVINDENCIA AUTORIZACION PARA SERVICIOS HOSPITALARIOS   FACTURADOS - DAR GEESTION Y PRESENTAR NUEVAMENTE KEVIN YALANDA                                                                                                                                                                                                                                                                                                                                                                                                                                                                                                                                                                                                                     </t>
  </si>
  <si>
    <t>HUFE175960</t>
  </si>
  <si>
    <t xml:space="preserve">'HUFE175960', </t>
  </si>
  <si>
    <t>800000118_HUFE175960</t>
  </si>
  <si>
    <t>MIGRACION: AUT. DEVOLUCION DE FACTURA CON SOPORTES COMPLETOS:1.NO SE EVIDENCIA AUTORIZACION PARA LOS SERVICIOS HOSPITALAR IOS 2.NO SE EVINDENCIA CORREOS DE NOTIFICACION A LA EPS COMF NALCO DE LA GENTE. FACTURA AÑO 2022. KEVIN YALANDA</t>
  </si>
  <si>
    <t xml:space="preserve">AUT. DEVOLUCION DE FACTURA CON SOPORTES COMPLETOS: 1.NO SE EVIDENCIA AUTORIZACION PARA LOS SERVICIOS HOSPITALAR         IOS 2.NO SE EVINDENCIA CORREOS DE NOTIFICACION A LA EPS COMF NALCO DE LA GENTE. FACTURA AÑO 2022. KEVIN YALANDA                                                                                                                                                                                                                                                                                                                                                                                                                                                                                                                                                                                                                                                                                                                                                                                                                                                                                                                                                                                                                                                                                                                                                                                                                                                                                                                     </t>
  </si>
  <si>
    <t>HUFE185164</t>
  </si>
  <si>
    <t xml:space="preserve">'HUFE185164', </t>
  </si>
  <si>
    <t>800000118_HUFE185164</t>
  </si>
  <si>
    <t>MIGRACION: AUT:  Se devuelve factura con soportes originales,porque no se evidencia la autorizacion del servicio de urgencias, solicitar autorizacion para dar tramite de pag al nuevo correo capautorizaciones@epsdelagente.com.co  NANCY</t>
  </si>
  <si>
    <t xml:space="preserve">AUT:  Se devuelve factura con soportes originales porque no se evidencia la autorizacion del servicio                  de urgencias solicitar autorizacion para dar tramite de pag al nuevo correo capautorizaciones@epsdelagente.com.co  NANC                                                                                                                                                                                                                                                                                                                                                                                                                                                                                                                                                            </t>
  </si>
  <si>
    <t>HUFE190838</t>
  </si>
  <si>
    <t xml:space="preserve">'HUFE190838', </t>
  </si>
  <si>
    <t>800000118_HUFE190838</t>
  </si>
  <si>
    <t>HUFE202752</t>
  </si>
  <si>
    <t xml:space="preserve">'HUFE202752', </t>
  </si>
  <si>
    <t>800000118_HUFE202752</t>
  </si>
  <si>
    <t>HUFE213895</t>
  </si>
  <si>
    <t xml:space="preserve">'HUFE213895', </t>
  </si>
  <si>
    <t>800000118_HUFE213895</t>
  </si>
  <si>
    <t>MIGRACION: AUT.DEVOLUCION DE FACTURA CON SOPORTES COMPLETOS:1.NO SE EVINDENCIA AUTORIZACION PARA LOS SERVICIOS HOSPITALA RIOS FACTURADOS 2.NO SE EVIDENCIA REPORTE A LOS CORREOS DE L A EP.(NOV 2022) KEVIN YALANDA</t>
  </si>
  <si>
    <t xml:space="preserve">AUT.DEVOLUCION DE FACTURA CON SOPORTES COMPLETOS: 1.NO SE EVINDENCIA AUTORIZACION PARA LOS SERVICIOS HOSPITALA          RIOS FACTURADOS 2.NO SE EVIDENCIA REPORTE A LOS CORREOS DE L A EP.(NOV 2022) KEVIN YALANDA                                                                                                                                                                                                                                                                                                                                                                                                                                                                                                                                                                                                                                                                                                                                                                                                                                                                                                                                                                                                                                                                                                                                                                                                                                                                                                                                          </t>
  </si>
  <si>
    <t>HUFE215451</t>
  </si>
  <si>
    <t xml:space="preserve">'HUFE215451', </t>
  </si>
  <si>
    <t>800000118_HUFE215451</t>
  </si>
  <si>
    <t>HUFE220331</t>
  </si>
  <si>
    <t xml:space="preserve">'HUFE220331', </t>
  </si>
  <si>
    <t>800000118_HUFE220331</t>
  </si>
  <si>
    <t>MIGRACION: SOPORTES: SE OBJETA FACTURA NO SE EVIDENCIA SOPORTESDE LA ANTECION, FACTURA NO CUENTA CON HISTORIA CLINICA, DETALLE DE CARGOS, NO CUMPLE CON LOS REQUISITOS LEGALES. NANCY</t>
  </si>
  <si>
    <t xml:space="preserve">SOPORTES: SE OBJETA FACTURA NO SE EVIDENCIA SOPORTES DE LA ANTECION FACTURA NO CUENTA CON HISTORIA CLINICA            DETALLE DE CARGOS NO CUMPLE CON LOS REQUISITOS LEGALES. NANCY                                                                                                                                                                                                                                                                                                                                                                                                                                                                                                                                                          </t>
  </si>
  <si>
    <t>SOPORTE</t>
  </si>
  <si>
    <t>HUFE234062</t>
  </si>
  <si>
    <t xml:space="preserve">'HUFE234062', </t>
  </si>
  <si>
    <t>800000118_HUFE234062</t>
  </si>
  <si>
    <t>MIGRACION: SPTE.INCOMPLETO.se devuelve la factura por que.No hay soporte de Historia Clínica. Sólo adjuntan el detalla do de la factura, Una vez estén los soportes completos devolver para realizar auditoria. (angela campaz)</t>
  </si>
  <si>
    <t xml:space="preserve">SPTE.INCOMPLETO.se devuelve la factura por que. No hay soporte de Historia Clínica. Sólo adjuntan el detalla            do de la factura Una vez estén los soportes completos devolver para realizar auditoria. (angela campaz)                                                                                                                                                                                                                                                                                                                                                                                                                                                                                                                                                                                                                                                                                                                                                                                                                                                                                                                                                                                                                                                                                                                                                                                                                                                                                                                            </t>
  </si>
  <si>
    <t>HUFE238387</t>
  </si>
  <si>
    <t xml:space="preserve">'HUFE238387', </t>
  </si>
  <si>
    <t>800000118_HUFE238387</t>
  </si>
  <si>
    <t>AUTORIZACION: SE DEVUELVE FACTURA, NO SE EVIDENCIA AUTORIZACION PARA EL SERVICIO FACTURADO, POR FAVOR SOLICITAR AUT PARA SEGUIR CON EL TRAMITE DE PAGO. EL CORREO PARA LA SOLCITUD DE AUT ES capautorizaciones@epsdelagentecom.co</t>
  </si>
  <si>
    <t>Urgencias</t>
  </si>
  <si>
    <t>HUFE274860</t>
  </si>
  <si>
    <t xml:space="preserve">'HUFE274860', </t>
  </si>
  <si>
    <t>800000118_HUFE274860</t>
  </si>
  <si>
    <t>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t>
  </si>
  <si>
    <t>Servicios de internación y/o cirugía (Hospitalaria o Ambulatoria)</t>
  </si>
  <si>
    <t>Hospitalario</t>
  </si>
  <si>
    <t>HUFE320618</t>
  </si>
  <si>
    <t xml:space="preserve">'HUFE320618', </t>
  </si>
  <si>
    <t>800000118_HUFE320618</t>
  </si>
  <si>
    <t>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t>
  </si>
  <si>
    <t>HUFE324530</t>
  </si>
  <si>
    <t xml:space="preserve">'HUFE324530', </t>
  </si>
  <si>
    <t>800000118_HUFE324530</t>
  </si>
  <si>
    <t xml:space="preserve">AUT: SE REALIZA DEVOLUCIÓN DE FACTURA CON SOPORTES COMPLETOS, FACTURA NO CUENTA CON AUTORIZACIÓN PARA LOS SERVICIOS PRESTADOS, FAVOR COMUNICARSE CON EL ÁREA  ENCARGADA, SOLICITARLA A LA capautorizaciones@epsdelagente.com.co. LUIS ERNESTO GUERRERO GALEANO </t>
  </si>
  <si>
    <t>HUFE335746</t>
  </si>
  <si>
    <t xml:space="preserve">'HUFE335746', </t>
  </si>
  <si>
    <t>800000118_HUFE335746</t>
  </si>
  <si>
    <t>AUT: SE REALIZA DEVOLUCIÓN DE FACTURA CON SOPORTES COMPLETOS, FACTURA NO CUENTA CON AUTORIZACIÓN PARA LOS SERVICIOS FACTURADOS, FAVOR COMUNICARSE CON EL ÁREA  ENCARGADA, SOLICITARLA A LA capautorizaciones@epsdelagente.com.co. LUIS ERNESTO GUERRERO GALEANO</t>
  </si>
  <si>
    <t>HUFE340914</t>
  </si>
  <si>
    <t xml:space="preserve">'HUFE340914', </t>
  </si>
  <si>
    <t>800000118_HUFE340914</t>
  </si>
  <si>
    <t>HUFE349299</t>
  </si>
  <si>
    <t xml:space="preserve">'HUFE349299', </t>
  </si>
  <si>
    <t>800000118_HUFE349299</t>
  </si>
  <si>
    <t>AUT: SE SOSTIENE DEVOLUCIÓN DE FACTURA CON SOPORTES COMPLETOS, FACTURA NO CUENTA CON AUTORIZACIÓN PARA LOS SERVICIOS FACTURADOS, FAVOR COMUNICARSE CON EL ÁREA  ENCARGADA, SOLICITARLA A LA capautorizaciones@epsdelagente.com.co. LUIS ERNESTO GUERRERO GALEANO</t>
  </si>
  <si>
    <t>HUFE362628</t>
  </si>
  <si>
    <t xml:space="preserve">'HUFE362628', </t>
  </si>
  <si>
    <t>800000118_HUFE362628</t>
  </si>
  <si>
    <t>AUT: SE REALIZA DEVOLUCIÓN DE FACTURA CON SOPORTES COMPLETOS, FACTURA NO CUENTA CON AUTORIZACIÓN PARA LOS SERVICIOS FACTURADOS, FAVOR COMUNICARSE CON EL ÁREA  ENCARGADA, SOLICITARLA A LA capautorizaciones@epsdelagente.com.co</t>
  </si>
  <si>
    <t>HUFE365106</t>
  </si>
  <si>
    <t xml:space="preserve">'HUFE365106', </t>
  </si>
  <si>
    <t>800000118_HUFE365106</t>
  </si>
  <si>
    <t>HUFE372033</t>
  </si>
  <si>
    <t xml:space="preserve">'HUFE372033', </t>
  </si>
  <si>
    <t>800000118_HUFE372033</t>
  </si>
  <si>
    <t>AUT: SE SOSTIENE DEVOLUCIÓN DE FACTURA CON SOPORTES COMPLETOS, FACTURA NO CUENTA CON AUTORIZACIÓN PARA LOS SERVICIOS FACTURADOS, FAVOR COMUNICARSE CON EL ÁREA ENCARGADA, SOLICITARLA A LA capautorizaciones@epsdelagente.com.co</t>
  </si>
  <si>
    <t>HUFE399535</t>
  </si>
  <si>
    <t xml:space="preserve">'HUFE399535', </t>
  </si>
  <si>
    <t>800000118_HUFE399535</t>
  </si>
  <si>
    <t>AUT: SE REALIZA DEVOLUCIÓN DE FACTURA CON SOPORTES COMPLETOS, FACTURA NO CUENTA CON AUTORIZACIÓN PARA LOS SERVICIOS FACTURADOS, FAVOR COMUNICARSE CON EL ÁREA ENCARGADA, SOLICITARLA A LA CAP, CORREO ELECTRÓNICO: autorizacionescap@epsdelagente.com.co</t>
  </si>
  <si>
    <t>HUFE401856</t>
  </si>
  <si>
    <t xml:space="preserve">'HUFE401856', </t>
  </si>
  <si>
    <t>800000118_HUFE401856</t>
  </si>
  <si>
    <t xml:space="preserve">AUT: SE REALIZA DEVOLUCIÓN DE FACTURA CON SOPORTES COMPLETOS, FACTURA NO CUENTA CON AUTORIZACIÓN PARA LOS SERVICIOS FACTURADOS, FAVOR COMUNICARSE CON EL ÁREA  ENCARGADA, SOLICITARLA A LA CAP, CORREO ELECTRÓNICO: autorizacionescap@epsdelagente.com.co  </t>
  </si>
  <si>
    <t>HUFE403093</t>
  </si>
  <si>
    <t xml:space="preserve">'HUFE403093', </t>
  </si>
  <si>
    <t>800000118_HUFE403093</t>
  </si>
  <si>
    <t>HUFE425234</t>
  </si>
  <si>
    <t xml:space="preserve">'HUFE425234', </t>
  </si>
  <si>
    <t>800000118_HUFE425234</t>
  </si>
  <si>
    <t>HUFE425868</t>
  </si>
  <si>
    <t xml:space="preserve">'HUFE425868', </t>
  </si>
  <si>
    <t>800000118_HUFE425868</t>
  </si>
  <si>
    <t>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t>
  </si>
  <si>
    <t>HUFE456853</t>
  </si>
  <si>
    <t xml:space="preserve">'HUFE456853', </t>
  </si>
  <si>
    <t>800000118_HUFE456853</t>
  </si>
  <si>
    <t>Para cargar RIPS o soportes</t>
  </si>
  <si>
    <t>SE DEVUELVE FACTURA POR NO CONTAR CON SOPORTES DE HISTORIA CLINICA NI AYUDAS DIAGNOSTICAS PARA REALIZAR LA AUDITORIA MEDICA</t>
  </si>
  <si>
    <t>HUFE421594</t>
  </si>
  <si>
    <t xml:space="preserve">'HUFE421594', </t>
  </si>
  <si>
    <t>800000118_HUFE421594</t>
  </si>
  <si>
    <t>Factura no radicada</t>
  </si>
  <si>
    <t>HUFE103840</t>
  </si>
  <si>
    <t xml:space="preserve">'HUFE103840', </t>
  </si>
  <si>
    <t>800000118_HUFE103840</t>
  </si>
  <si>
    <t>HUFE110700</t>
  </si>
  <si>
    <t xml:space="preserve">'HUFE110700', </t>
  </si>
  <si>
    <t>800000118_HUFE110700</t>
  </si>
  <si>
    <t>HUFE113010</t>
  </si>
  <si>
    <t xml:space="preserve">'HUFE113010', </t>
  </si>
  <si>
    <t>800000118_HUFE113010</t>
  </si>
  <si>
    <t>HUFE16100</t>
  </si>
  <si>
    <t xml:space="preserve">'HUFE16100', </t>
  </si>
  <si>
    <t>800000118_HUFE16100</t>
  </si>
  <si>
    <t>HUFE24956</t>
  </si>
  <si>
    <t xml:space="preserve">'HUFE24956', </t>
  </si>
  <si>
    <t>800000118_HUFE24956</t>
  </si>
  <si>
    <t>HUFE42974</t>
  </si>
  <si>
    <t xml:space="preserve">'HUFE42974', </t>
  </si>
  <si>
    <t>800000118_HUFE42974</t>
  </si>
  <si>
    <t>HUFE59361</t>
  </si>
  <si>
    <t xml:space="preserve">'HUFE59361', </t>
  </si>
  <si>
    <t>800000118_HUFE59361</t>
  </si>
  <si>
    <t>HUFE60566</t>
  </si>
  <si>
    <t xml:space="preserve">'HUFE60566', </t>
  </si>
  <si>
    <t>800000118_HUFE60566</t>
  </si>
  <si>
    <t>HUFE76739</t>
  </si>
  <si>
    <t xml:space="preserve">'HUFE76739', </t>
  </si>
  <si>
    <t>800000118_HUFE76739</t>
  </si>
  <si>
    <t>HUFE79220</t>
  </si>
  <si>
    <t xml:space="preserve">'HUFE79220', </t>
  </si>
  <si>
    <t>800000118_HUFE79220</t>
  </si>
  <si>
    <t>HUFE94328</t>
  </si>
  <si>
    <t xml:space="preserve">'HUFE94328', </t>
  </si>
  <si>
    <t>800000118_HUFE94328</t>
  </si>
  <si>
    <t>HUFE98813</t>
  </si>
  <si>
    <t xml:space="preserve">'HUFE98813', </t>
  </si>
  <si>
    <t>800000118_HUFE98813</t>
  </si>
  <si>
    <t>HUFE99958</t>
  </si>
  <si>
    <t xml:space="preserve">'HUFE99958', </t>
  </si>
  <si>
    <t>800000118_HUFE99958</t>
  </si>
  <si>
    <t>HUFE99973</t>
  </si>
  <si>
    <t xml:space="preserve">'HUFE99973', </t>
  </si>
  <si>
    <t>800000118_HUFE99973</t>
  </si>
  <si>
    <t>FOR-CSA-004</t>
  </si>
  <si>
    <t>HOJA 1 DE 1</t>
  </si>
  <si>
    <t>RESUMEN DE CARTERA REVISADA POR LA EPS REPORTADA EN LA CIRCULAR 030</t>
  </si>
  <si>
    <t>VERSION 0</t>
  </si>
  <si>
    <t>A continuacion me permito remitir nuestra respuesta al estado de cartera reportada en la Circular 030</t>
  </si>
  <si>
    <t>Cant Fact</t>
  </si>
  <si>
    <t>Valor</t>
  </si>
  <si>
    <t>Con Corte al dia: 30/11/2024</t>
  </si>
  <si>
    <t>FACTURA YA CANCELADA</t>
  </si>
  <si>
    <t xml:space="preserve">FACTURA DEVUELTA </t>
  </si>
  <si>
    <t>FACTURA-GLOSA-DEVOLUCION ACEPTADA POR LA IPS ( $ )</t>
  </si>
  <si>
    <t>GLOSA POR CONCILIAR</t>
  </si>
  <si>
    <t>TOTAL CARTERA REVISADA CIRCULAR 030</t>
  </si>
  <si>
    <t>Juan Camilo Paez R.</t>
  </si>
  <si>
    <t>Cartera - Cuentas Salud EPS Comfenalco Valle.</t>
  </si>
  <si>
    <t xml:space="preserve">VALOR PRESENTADO POR LA ENTIDAD </t>
  </si>
  <si>
    <t>FACTURA NO RADICADA POR LA ENTIDAD</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</si>
  <si>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</si>
  <si>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</si>
  <si>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</si>
  <si>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</si>
  <si>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</si>
  <si>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</si>
  <si>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</si>
  <si>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</si>
  <si>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Cargo</t>
  </si>
  <si>
    <t>Cartera - Cuentas Salud</t>
  </si>
  <si>
    <t>Nombre</t>
  </si>
  <si>
    <t>EPS Comfenalco Valle.</t>
  </si>
  <si>
    <t>FOR-CSA-018</t>
  </si>
  <si>
    <t>RESUMEN DE CARTERA REVISADA POR LA EPS</t>
  </si>
  <si>
    <t>VERSION 2</t>
  </si>
  <si>
    <t>A continuacion me permito remitir nuestra respuesta al estado de cartera presentado en la fecha: 03/02/2025</t>
  </si>
  <si>
    <t>Con Corte al dia: 31/01/2025</t>
  </si>
  <si>
    <t>Entidad</t>
  </si>
  <si>
    <t>Nota: Documento válido como soporte de aceptación a el estado de cartera conciliado entre las partes</t>
  </si>
  <si>
    <t>Señores : 800000118</t>
  </si>
  <si>
    <t>NIT: HOSP. UNIV SAN JUAN DE DIOS DEL QUINDIO</t>
  </si>
  <si>
    <t>Cuenta de LLAVE</t>
  </si>
  <si>
    <t>Etiquetas de fila</t>
  </si>
  <si>
    <t>Total general</t>
  </si>
  <si>
    <t>Suma de IPS Saldo Factura</t>
  </si>
  <si>
    <t>ESTADO EPS 15-02-2025</t>
  </si>
  <si>
    <t>Santiago de Cali, febrero 20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</si>
</sst>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 #,##0.00\ &quot;€&quot;_-;\-* #,##0.00\ &quot;€&quot;_-;_-* &quot;-&quot;??\ &quot;€&quot;_-;_-@_-"/>
    <numFmt numFmtId="43" formatCode="_-* #,##0.00_-;\-* #,##0.00_-;_-* &quot;-&quot;??_-;_-@_-"/>
    <numFmt numFmtId="164" formatCode="_-* #,##0_-;\-* #,##0_-;_-* &quot;-&quot;??_-;_-@_-"/>
    <numFmt numFmtId="165" formatCode="_-&quot;$&quot;\ * #,##0_-;\-&quot;$&quot;\ * #,##0_-;_-&quot;$&quot;\ * &quot;-&quot;??_-;_-@_-"/>
    <numFmt numFmtId="166" formatCode="&quot;$&quot;\ #,##0;[Red]\-&quot;$&quot;\ #,##0"/>
    <numFmt numFmtId="167" formatCode="[$-240A]d&quot; de &quot;mmmm&quot; de &quot;yyyy;@"/>
    <numFmt numFmtId="168" formatCode="_-* #,##0.00\ _€_-;\-* #,##0.00\ _€_-;_-* &quot;-&quot;??\ _€_-;_-@_-"/>
    <numFmt numFmtId="169" formatCode="[$$-240A]\ #,##0;\-[$$-240A]\ #,##0"/>
    <numFmt numFmtId="170" formatCode="&quot;$&quot;\ #,##0;[Red]&quot;$&quot;\ #,##0"/>
    <numFmt numFmtId="171" formatCode="&quot;$&quot;\ #,##0"/>
  </numFmts>
  <fonts count="12" x14ac:knownFonts="1">
    <font>
      <sz val="11"/>
      <color theme="1"/>
      <name val="Calibri"/>
      <family val="2"/>
      <scheme val="minor"/>
    </font>
    <font>
      <b/>
      <sz val="11"/>
      <color theme="1"/>
      <name val="Calibri"/>
      <family val="2"/>
      <scheme val="minor"/>
    </font>
    <font>
      <b/>
      <sz val="11"/>
      <color theme="1"/>
      <name val="Arial"/>
      <family val="2"/>
    </font>
    <font>
      <b/>
      <sz val="12"/>
      <color rgb="FF000000"/>
      <name val="Arial"/>
      <family val="2"/>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11">
    <fill>
      <patternFill patternType="none"/>
    </fill>
    <fill>
      <patternFill patternType="gray125"/>
    </fill>
    <fill>
      <patternFill patternType="solid">
        <fgColor theme="0" tint="-0.14999847407452621"/>
        <bgColor indexed="64"/>
      </patternFill>
    </fill>
    <fill>
      <patternFill patternType="solid">
        <fgColor theme="0"/>
        <bgColor theme="4" tint="0.79998168889431442"/>
      </patternFill>
    </fill>
    <fill>
      <patternFill patternType="solid">
        <fgColor theme="0"/>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8" fillId="0" borderId="0"/>
    <xf numFmtId="168" fontId="4" fillId="0" borderId="0" applyFont="0" applyFill="0" applyBorder="0" applyAlignment="0" applyProtection="0"/>
    <xf numFmtId="43" fontId="4" fillId="0" borderId="0" applyFont="0" applyFill="0" applyBorder="0" applyAlignment="0" applyProtection="0"/>
  </cellStyleXfs>
  <cellXfs count="110">
    <xf numFmtId="0" fontId="0" fillId="0" borderId="0" xfId="0"/>
    <xf numFmtId="0" fontId="1" fillId="0" borderId="0" xfId="0" applyFont="1"/>
    <xf numFmtId="14" fontId="1" fillId="0" borderId="0" xfId="0" applyNumberFormat="1" applyFont="1"/>
    <xf numFmtId="0" fontId="2" fillId="2" borderId="8" xfId="0" applyFont="1" applyFill="1" applyBorder="1" applyAlignment="1">
      <alignment horizontal="center"/>
    </xf>
    <xf numFmtId="14" fontId="2" fillId="2" borderId="8" xfId="0" applyNumberFormat="1" applyFont="1" applyFill="1" applyBorder="1" applyAlignment="1">
      <alignment horizontal="center"/>
    </xf>
    <xf numFmtId="164" fontId="3" fillId="0" borderId="1" xfId="1" applyNumberFormat="1" applyFont="1" applyBorder="1" applyAlignment="1">
      <alignment horizontal="left" vertical="center" wrapText="1"/>
    </xf>
    <xf numFmtId="164" fontId="2" fillId="2" borderId="8" xfId="1" applyNumberFormat="1" applyFont="1" applyFill="1" applyBorder="1" applyAlignment="1">
      <alignment horizontal="center"/>
    </xf>
    <xf numFmtId="164" fontId="1" fillId="0" borderId="0" xfId="1" applyNumberFormat="1" applyFont="1"/>
    <xf numFmtId="0" fontId="0" fillId="3" borderId="1" xfId="0" applyFill="1" applyBorder="1"/>
    <xf numFmtId="0" fontId="0" fillId="4" borderId="1" xfId="0" applyFill="1" applyBorder="1"/>
    <xf numFmtId="14" fontId="0" fillId="3" borderId="1" xfId="0" applyNumberFormat="1" applyFill="1" applyBorder="1"/>
    <xf numFmtId="14" fontId="0" fillId="4" borderId="1" xfId="0" applyNumberFormat="1" applyFill="1" applyBorder="1"/>
    <xf numFmtId="164" fontId="0" fillId="3" borderId="1" xfId="1" applyNumberFormat="1" applyFont="1" applyFill="1" applyBorder="1"/>
    <xf numFmtId="164" fontId="0" fillId="4" borderId="1" xfId="1" applyNumberFormat="1" applyFont="1" applyFill="1" applyBorder="1"/>
    <xf numFmtId="164" fontId="1" fillId="0" borderId="1" xfId="0" applyNumberFormat="1" applyFont="1" applyBorder="1"/>
    <xf numFmtId="16" fontId="5" fillId="0" borderId="0" xfId="0" applyNumberFormat="1" applyFont="1"/>
    <xf numFmtId="0" fontId="5" fillId="0" borderId="0" xfId="0" applyFont="1"/>
    <xf numFmtId="14" fontId="5" fillId="0" borderId="0" xfId="0" applyNumberFormat="1" applyFont="1"/>
    <xf numFmtId="165" fontId="5" fillId="0" borderId="0" xfId="2" applyNumberFormat="1" applyFont="1"/>
    <xf numFmtId="165" fontId="5" fillId="0" borderId="0" xfId="0" applyNumberFormat="1" applyFont="1"/>
    <xf numFmtId="0" fontId="5" fillId="0" borderId="0" xfId="0" applyFont="1" applyAlignment="1">
      <alignment vertical="center"/>
    </xf>
    <xf numFmtId="0" fontId="6" fillId="0" borderId="1" xfId="0" applyFont="1" applyBorder="1" applyAlignment="1">
      <alignment horizontal="center" vertical="center" wrapText="1"/>
    </xf>
    <xf numFmtId="0" fontId="6" fillId="5" borderId="1" xfId="0" applyFont="1" applyFill="1" applyBorder="1" applyAlignment="1">
      <alignment horizontal="center" vertical="center" wrapText="1"/>
    </xf>
    <xf numFmtId="14" fontId="6" fillId="0" borderId="1" xfId="0" applyNumberFormat="1" applyFont="1" applyBorder="1" applyAlignment="1">
      <alignment horizontal="center" vertical="center" wrapText="1"/>
    </xf>
    <xf numFmtId="0" fontId="6" fillId="6" borderId="1" xfId="0" applyFont="1" applyFill="1" applyBorder="1" applyAlignment="1">
      <alignment horizontal="center" vertical="center" wrapText="1"/>
    </xf>
    <xf numFmtId="166" fontId="6" fillId="6" borderId="1" xfId="2" applyNumberFormat="1" applyFont="1" applyFill="1" applyBorder="1" applyAlignment="1">
      <alignment horizontal="center" vertical="center" wrapText="1"/>
    </xf>
    <xf numFmtId="2" fontId="6" fillId="6" borderId="1" xfId="0" applyNumberFormat="1" applyFont="1" applyFill="1" applyBorder="1" applyAlignment="1">
      <alignment horizontal="center" vertical="center" wrapText="1"/>
    </xf>
    <xf numFmtId="0" fontId="6" fillId="7" borderId="1" xfId="0" applyFont="1" applyFill="1" applyBorder="1" applyAlignment="1">
      <alignment horizontal="center" vertical="center" wrapText="1"/>
    </xf>
    <xf numFmtId="0" fontId="6" fillId="8" borderId="1" xfId="0" applyFont="1" applyFill="1" applyBorder="1" applyAlignment="1">
      <alignment horizontal="center" vertical="center" wrapText="1"/>
    </xf>
    <xf numFmtId="165" fontId="6" fillId="9" borderId="1" xfId="2" applyNumberFormat="1" applyFont="1" applyFill="1" applyBorder="1" applyAlignment="1">
      <alignment horizontal="center" vertical="center" wrapText="1"/>
    </xf>
    <xf numFmtId="0" fontId="6" fillId="10"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4" fontId="5" fillId="0" borderId="1" xfId="3" applyNumberFormat="1" applyFont="1" applyBorder="1" applyAlignment="1">
      <alignment vertical="center"/>
    </xf>
    <xf numFmtId="0" fontId="7" fillId="4" borderId="1" xfId="0" applyFont="1" applyFill="1" applyBorder="1" applyAlignment="1">
      <alignment horizontal="center" vertical="center"/>
    </xf>
    <xf numFmtId="166" fontId="5" fillId="0" borderId="1" xfId="2" applyNumberFormat="1" applyFont="1" applyBorder="1" applyAlignment="1">
      <alignment vertical="center"/>
    </xf>
    <xf numFmtId="0" fontId="9" fillId="0" borderId="0" xfId="4" applyFont="1"/>
    <xf numFmtId="0" fontId="9" fillId="0" borderId="9" xfId="4" applyFont="1" applyBorder="1" applyAlignment="1">
      <alignment horizontal="centerContinuous"/>
    </xf>
    <xf numFmtId="0" fontId="9" fillId="0" borderId="10" xfId="4" applyFont="1" applyBorder="1" applyAlignment="1">
      <alignment horizontal="centerContinuous"/>
    </xf>
    <xf numFmtId="0" fontId="9" fillId="0" borderId="12" xfId="4" applyFont="1" applyBorder="1" applyAlignment="1">
      <alignment horizontal="centerContinuous"/>
    </xf>
    <xf numFmtId="0" fontId="9" fillId="0" borderId="13" xfId="4" applyFont="1" applyBorder="1" applyAlignment="1">
      <alignment horizontal="centerContinuous"/>
    </xf>
    <xf numFmtId="0" fontId="10" fillId="0" borderId="11"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8" xfId="4" applyFont="1" applyBorder="1" applyAlignment="1">
      <alignment horizontal="centerContinuous" vertical="center"/>
    </xf>
    <xf numFmtId="0" fontId="10" fillId="0" borderId="15" xfId="4" applyFont="1" applyBorder="1" applyAlignment="1">
      <alignment horizontal="centerContinuous"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6"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7" xfId="4" applyFont="1" applyBorder="1" applyAlignment="1">
      <alignment horizontal="centerContinuous" vertical="center"/>
    </xf>
    <xf numFmtId="0" fontId="10" fillId="0" borderId="14" xfId="4" applyFont="1" applyBorder="1" applyAlignment="1">
      <alignment horizontal="centerContinuous" vertical="center"/>
    </xf>
    <xf numFmtId="0" fontId="9" fillId="0" borderId="12" xfId="4" applyFont="1" applyBorder="1"/>
    <xf numFmtId="0" fontId="9" fillId="0" borderId="13" xfId="4" applyFont="1" applyBorder="1"/>
    <xf numFmtId="167" fontId="9" fillId="0" borderId="0" xfId="4" applyNumberFormat="1" applyFont="1"/>
    <xf numFmtId="14" fontId="9" fillId="0" borderId="0" xfId="4" applyNumberFormat="1" applyFont="1"/>
    <xf numFmtId="0" fontId="10" fillId="0" borderId="0" xfId="4" applyFont="1"/>
    <xf numFmtId="14" fontId="9" fillId="0" borderId="0" xfId="4" applyNumberFormat="1" applyFont="1" applyAlignment="1">
      <alignment horizontal="left"/>
    </xf>
    <xf numFmtId="0" fontId="9" fillId="4" borderId="0" xfId="4" applyFont="1" applyFill="1"/>
    <xf numFmtId="0" fontId="10" fillId="0" borderId="0" xfId="4" applyFont="1" applyAlignment="1">
      <alignment horizontal="center"/>
    </xf>
    <xf numFmtId="1" fontId="10" fillId="0" borderId="0" xfId="5" applyNumberFormat="1" applyFont="1" applyAlignment="1">
      <alignment horizontal="right"/>
    </xf>
    <xf numFmtId="169" fontId="10" fillId="0" borderId="0" xfId="6" applyNumberFormat="1" applyFont="1" applyAlignment="1">
      <alignment horizontal="right"/>
    </xf>
    <xf numFmtId="1" fontId="9" fillId="0" borderId="0" xfId="5" applyNumberFormat="1" applyFont="1" applyAlignment="1">
      <alignment horizontal="right"/>
    </xf>
    <xf numFmtId="169" fontId="9" fillId="0" borderId="0" xfId="6" applyNumberFormat="1" applyFont="1" applyAlignment="1">
      <alignment horizontal="right"/>
    </xf>
    <xf numFmtId="164" fontId="9" fillId="0" borderId="16" xfId="6" applyNumberFormat="1" applyFont="1" applyBorder="1" applyAlignment="1">
      <alignment horizontal="center"/>
    </xf>
    <xf numFmtId="169" fontId="9" fillId="0" borderId="16" xfId="6" applyNumberFormat="1" applyFont="1" applyBorder="1" applyAlignment="1">
      <alignment horizontal="right"/>
    </xf>
    <xf numFmtId="170" fontId="9" fillId="0" borderId="0" xfId="4" applyNumberFormat="1" applyFont="1"/>
    <xf numFmtId="170" fontId="9" fillId="0" borderId="0" xfId="4" applyNumberFormat="1" applyFont="1" applyAlignment="1">
      <alignment horizontal="right"/>
    </xf>
    <xf numFmtId="170" fontId="10" fillId="0" borderId="5" xfId="4" applyNumberFormat="1" applyFont="1" applyBorder="1"/>
    <xf numFmtId="170" fontId="9" fillId="0" borderId="5" xfId="4" applyNumberFormat="1" applyFont="1" applyBorder="1"/>
    <xf numFmtId="170" fontId="10" fillId="0" borderId="0" xfId="4" applyNumberFormat="1" applyFont="1"/>
    <xf numFmtId="0" fontId="9" fillId="0" borderId="6" xfId="4" applyFont="1" applyBorder="1"/>
    <xf numFmtId="0" fontId="9" fillId="0" borderId="5" xfId="4" applyFont="1" applyBorder="1"/>
    <xf numFmtId="0" fontId="9" fillId="0" borderId="7" xfId="4" applyFont="1" applyBorder="1"/>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 fontId="9" fillId="0" borderId="5" xfId="4" applyNumberFormat="1" applyFont="1" applyBorder="1" applyAlignment="1">
      <alignment horizontal="center"/>
    </xf>
    <xf numFmtId="170" fontId="9" fillId="0" borderId="5" xfId="4" applyNumberFormat="1" applyFont="1" applyBorder="1" applyAlignment="1">
      <alignment horizontal="right"/>
    </xf>
    <xf numFmtId="0" fontId="9" fillId="0" borderId="0" xfId="4" applyFont="1" applyAlignment="1">
      <alignment horizontal="center"/>
    </xf>
    <xf numFmtId="1" fontId="10" fillId="0" borderId="16" xfId="4" applyNumberFormat="1" applyFont="1" applyBorder="1" applyAlignment="1">
      <alignment horizontal="center"/>
    </xf>
    <xf numFmtId="170" fontId="10" fillId="0" borderId="16" xfId="4" applyNumberFormat="1" applyFont="1" applyBorder="1" applyAlignment="1">
      <alignment horizontal="right"/>
    </xf>
    <xf numFmtId="0" fontId="10" fillId="0" borderId="9" xfId="4" applyFont="1" applyBorder="1" applyAlignment="1">
      <alignment horizontal="centerContinuous" vertical="center"/>
    </xf>
    <xf numFmtId="0" fontId="10" fillId="0" borderId="12" xfId="4" applyFont="1" applyBorder="1" applyAlignment="1">
      <alignment horizontal="centerContinuous" vertical="center"/>
    </xf>
    <xf numFmtId="0" fontId="10" fillId="0" borderId="0" xfId="4" applyFont="1" applyAlignment="1">
      <alignment horizontal="centerContinuous" vertical="center"/>
    </xf>
    <xf numFmtId="1" fontId="10" fillId="0" borderId="0" xfId="5" applyNumberFormat="1" applyFont="1" applyAlignment="1">
      <alignment horizontal="center" vertical="center"/>
    </xf>
    <xf numFmtId="171" fontId="10" fillId="0" borderId="0" xfId="4" applyNumberFormat="1" applyFont="1" applyAlignment="1">
      <alignment horizontal="center" vertical="center"/>
    </xf>
    <xf numFmtId="0" fontId="0" fillId="0" borderId="0" xfId="0" pivotButton="1"/>
    <xf numFmtId="0" fontId="0" fillId="0" borderId="0" xfId="0" applyAlignment="1">
      <alignment horizontal="left"/>
    </xf>
    <xf numFmtId="164" fontId="0" fillId="0" borderId="0" xfId="0" applyNumberFormat="1"/>
    <xf numFmtId="0" fontId="1" fillId="0" borderId="1" xfId="0" applyFont="1" applyBorder="1" applyAlignment="1">
      <alignment horizontal="center"/>
    </xf>
    <xf numFmtId="0" fontId="2" fillId="2" borderId="2" xfId="0" applyFont="1" applyFill="1" applyBorder="1" applyAlignment="1">
      <alignment horizontal="center"/>
    </xf>
    <xf numFmtId="0" fontId="2" fillId="2" borderId="3" xfId="0" applyFont="1" applyFill="1" applyBorder="1" applyAlignment="1">
      <alignment horizontal="center"/>
    </xf>
    <xf numFmtId="0" fontId="2" fillId="2" borderId="4" xfId="0" applyFont="1" applyFill="1" applyBorder="1" applyAlignment="1">
      <alignment horizontal="center"/>
    </xf>
    <xf numFmtId="0" fontId="3" fillId="0" borderId="1" xfId="0" applyFont="1" applyBorder="1" applyAlignment="1">
      <alignment horizontal="center" vertical="center" wrapText="1"/>
    </xf>
    <xf numFmtId="0" fontId="0" fillId="0" borderId="1" xfId="0" applyBorder="1" applyAlignment="1">
      <alignment horizontal="center"/>
    </xf>
    <xf numFmtId="0" fontId="2" fillId="2" borderId="6" xfId="0" applyFont="1" applyFill="1" applyBorder="1" applyAlignment="1">
      <alignment horizontal="center"/>
    </xf>
    <xf numFmtId="0" fontId="2" fillId="2" borderId="5" xfId="0" applyFont="1" applyFill="1" applyBorder="1" applyAlignment="1">
      <alignment horizontal="center"/>
    </xf>
    <xf numFmtId="0" fontId="2" fillId="2" borderId="7" xfId="0" applyFont="1" applyFill="1" applyBorder="1" applyAlignment="1">
      <alignment horizontal="center"/>
    </xf>
    <xf numFmtId="0" fontId="10" fillId="0" borderId="9" xfId="4" applyFont="1" applyBorder="1" applyAlignment="1">
      <alignment horizontal="center" vertical="center"/>
    </xf>
    <xf numFmtId="0" fontId="10" fillId="0" borderId="11" xfId="4" applyFont="1" applyBorder="1" applyAlignment="1">
      <alignment horizontal="center" vertical="center"/>
    </xf>
    <xf numFmtId="0" fontId="10" fillId="0" borderId="10" xfId="4" applyFont="1" applyBorder="1" applyAlignment="1">
      <alignment horizontal="center" vertical="center"/>
    </xf>
    <xf numFmtId="0" fontId="10" fillId="0" borderId="6" xfId="4" applyFont="1" applyBorder="1" applyAlignment="1">
      <alignment horizontal="center" vertical="center"/>
    </xf>
    <xf numFmtId="0" fontId="10" fillId="0" borderId="5" xfId="4" applyFont="1" applyBorder="1" applyAlignment="1">
      <alignment horizontal="center" vertical="center"/>
    </xf>
    <xf numFmtId="0" fontId="10" fillId="0" borderId="7" xfId="4" applyFont="1" applyBorder="1" applyAlignment="1">
      <alignment horizontal="center" vertical="center"/>
    </xf>
    <xf numFmtId="0" fontId="10" fillId="0" borderId="8" xfId="4" applyFont="1" applyBorder="1" applyAlignment="1">
      <alignment horizontal="center" vertical="center"/>
    </xf>
    <xf numFmtId="0" fontId="10" fillId="0" borderId="14" xfId="4" applyFont="1" applyBorder="1" applyAlignment="1">
      <alignment horizontal="center" vertical="center"/>
    </xf>
    <xf numFmtId="0" fontId="11" fillId="0" borderId="0" xfId="4" applyFont="1" applyAlignment="1">
      <alignment horizontal="center" vertical="center" wrapText="1"/>
    </xf>
    <xf numFmtId="0" fontId="10" fillId="0" borderId="12" xfId="4" applyFont="1" applyBorder="1" applyAlignment="1">
      <alignment horizontal="center" vertical="center" wrapText="1"/>
    </xf>
    <xf numFmtId="0" fontId="10" fillId="0" borderId="0" xfId="4" applyFont="1" applyAlignment="1">
      <alignment horizontal="center" vertical="center" wrapText="1"/>
    </xf>
    <xf numFmtId="0" fontId="10" fillId="0" borderId="13" xfId="4" applyFont="1" applyBorder="1" applyAlignment="1">
      <alignment horizontal="center" vertical="center" wrapText="1"/>
    </xf>
  </cellXfs>
  <cellStyles count="7">
    <cellStyle name="Millares" xfId="1" builtinId="3"/>
    <cellStyle name="Millares 2" xfId="3" xr:uid="{CFE3DF79-1656-46D0-A498-C1B8EFF18CFA}"/>
    <cellStyle name="Millares 2 2" xfId="6" xr:uid="{2DB3BFEC-A01D-4CD1-A1C8-BAA7194FD4EC}"/>
    <cellStyle name="Millares 3" xfId="5" xr:uid="{5B7B8E6A-CB15-47B4-873D-F7958EF2423F}"/>
    <cellStyle name="Moneda" xfId="2" builtinId="4"/>
    <cellStyle name="Normal" xfId="0" builtinId="0"/>
    <cellStyle name="Normal 2 2" xfId="4" xr:uid="{EEF6C28A-790A-4171-AC3E-7D2869233E6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1</xdr:col>
      <xdr:colOff>1285412</xdr:colOff>
      <xdr:row>4</xdr:row>
      <xdr:rowOff>9525</xdr:rowOff>
    </xdr:to>
    <xdr:pic>
      <xdr:nvPicPr>
        <xdr:cNvPr id="3" name="2 Image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114300"/>
          <a:ext cx="2657012" cy="895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8418921F-67B6-4A90-86B1-5314B3D32A4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348EC02C-F88D-41C3-B541-B67B2F4A2CE1}"/>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9740C599-1A6C-46D1-8907-62839A3F1FF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1CBB3DB8-AB21-4629-AE4E-DCA55D77A856}"/>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nthony Sanchez Rodriguez" refreshedDate="45708.897516550926" createdVersion="8" refreshedVersion="8" minRefreshableVersion="3" recordCount="46" xr:uid="{68730935-75AC-4892-9C3F-AA2D459276C0}">
  <cacheSource type="worksheet">
    <worksheetSource ref="A2:BG48" sheet="ESTADO CADA FACTURA"/>
  </cacheSource>
  <cacheFields count="59">
    <cacheField name="NIT IPS" numFmtId="0">
      <sharedItems containsSemiMixedTypes="0" containsString="0" containsNumber="1" containsInteger="1" minValue="800000118" maxValue="800000118"/>
    </cacheField>
    <cacheField name="Nombre IPS" numFmtId="0">
      <sharedItems/>
    </cacheField>
    <cacheField name="Prefijo Factura" numFmtId="0">
      <sharedItems/>
    </cacheField>
    <cacheField name="Numero Factura" numFmtId="0">
      <sharedItems containsSemiMixedTypes="0" containsString="0" containsNumber="1" containsInteger="1" minValue="16100" maxValue="456853"/>
    </cacheField>
    <cacheField name="FACT" numFmtId="0">
      <sharedItems/>
    </cacheField>
    <cacheField name="A" numFmtId="0">
      <sharedItems/>
    </cacheField>
    <cacheField name="LLAVE" numFmtId="0">
      <sharedItems/>
    </cacheField>
    <cacheField name="IPS Fecha factura" numFmtId="14">
      <sharedItems containsSemiMixedTypes="0" containsNonDate="0" containsDate="1" containsString="0" minDate="2021-01-02T00:00:00" maxDate="2024-08-27T00:00:00"/>
    </cacheField>
    <cacheField name="IPS Fecha radicado" numFmtId="14">
      <sharedItems containsSemiMixedTypes="0" containsNonDate="0" containsDate="1" containsString="0" minDate="2021-03-15T00:00:00" maxDate="2024-09-12T00:00:00"/>
    </cacheField>
    <cacheField name="IPS Valor Factura" numFmtId="164">
      <sharedItems containsSemiMixedTypes="0" containsString="0" containsNumber="1" containsInteger="1" minValue="59700" maxValue="27016234"/>
    </cacheField>
    <cacheField name="IPS Saldo Factura" numFmtId="164">
      <sharedItems containsSemiMixedTypes="0" containsString="0" containsNumber="1" containsInteger="1" minValue="59700" maxValue="27016234"/>
    </cacheField>
    <cacheField name="Tipo de Contrato" numFmtId="0">
      <sharedItems containsNonDate="0" containsString="0" containsBlank="1"/>
    </cacheField>
    <cacheField name="ESTADO EPS 15-02-YYYY" numFmtId="0">
      <sharedItems count="2">
        <s v="Factura devuelta"/>
        <s v="Factura no radicad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22-01-26T00:00:00" maxDate="2024-08-27T00:00:00"/>
    </cacheField>
    <cacheField name="FECHA RAD" numFmtId="14">
      <sharedItems containsNonDate="0" containsDate="1" containsString="0" containsBlank="1" minDate="2023-02-20T00:00:00" maxDate="2024-10-02T00:00:00"/>
    </cacheField>
    <cacheField name="FECHA LIQ" numFmtId="14">
      <sharedItems containsNonDate="0" containsDate="1" containsString="0" containsBlank="1" minDate="2023-02-20T00:00:00" maxDate="2023-05-10T00:00:00"/>
    </cacheField>
    <cacheField name="FECHA DEV" numFmtId="14">
      <sharedItems containsNonDate="0" containsDate="1" containsString="0" containsBlank="1" minDate="2023-02-23T00:00:00" maxDate="2024-10-25T00:00:00"/>
    </cacheField>
    <cacheField name="DIAS" numFmtId="0">
      <sharedItems containsMixedTypes="1" containsNumber="1" containsInteger="1" minValue="99" maxValue="708"/>
    </cacheField>
    <cacheField name="EDAD" numFmtId="0">
      <sharedItems/>
    </cacheField>
    <cacheField name="VALOR BRUTO" numFmtId="166">
      <sharedItems containsSemiMixedTypes="0" containsString="0" containsNumber="1" containsInteger="1" minValue="0" maxValue="27016234"/>
    </cacheField>
    <cacheField name="VALOR RADICAD" numFmtId="166">
      <sharedItems containsSemiMixedTypes="0" containsString="0" containsNumber="1" containsInteger="1" minValue="0" maxValue="27016234"/>
    </cacheField>
    <cacheField name="COPAGO/CM REAL" numFmtId="166">
      <sharedItems containsSemiMixedTypes="0" containsString="0" containsNumber="1" containsInteger="1" minValue="0" maxValue="0"/>
    </cacheField>
    <cacheField name="COPAGO/CM BOX" numFmtId="166">
      <sharedItems containsSemiMixedTypes="0" containsString="0" containsNumber="1" containsInteger="1" minValue="0" maxValue="0"/>
    </cacheField>
    <cacheField name="NOTA CREDITO" numFmtId="166">
      <sharedItems containsSemiMixedTypes="0" containsString="0" containsNumber="1" containsInteger="1" minValue="0" maxValue="0"/>
    </cacheField>
    <cacheField name="GLOSA PD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DEVOLUCION" numFmtId="166">
      <sharedItems containsSemiMixedTypes="0" containsString="0" containsNumber="1" containsInteger="1" minValue="0" maxValue="26546174"/>
    </cacheField>
    <cacheField name="Devolucion Aceptada" numFmtId="0">
      <sharedItems containsString="0" containsBlank="1" containsNumber="1" containsInteger="1" minValue="0" maxValue="0"/>
    </cacheField>
    <cacheField name="Observacion Devolucion" numFmtId="0">
      <sharedItems containsBlank="1" longText="1"/>
    </cacheField>
    <cacheField name="USUARIO LIQ" numFmtId="0">
      <sharedItems containsBlank="1"/>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2701623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0"/>
    </cacheField>
    <cacheField name="FACTURA DEVUELTA" numFmtId="166">
      <sharedItems containsSemiMixedTypes="0" containsString="0" containsNumber="1" containsInteger="1" minValue="0" maxValue="27016234"/>
    </cacheField>
    <cacheField name="FACTURA NO RADICADA" numFmtId="166">
      <sharedItems containsSemiMixedTypes="0" containsString="0" containsNumber="1" containsInteger="1" minValue="0" maxValue="81885"/>
    </cacheField>
    <cacheField name="GLOSA ACEPTADA2"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0"/>
    </cacheField>
    <cacheField name="FACTURA EN PROCESO INTERNO" numFmtId="166">
      <sharedItems containsSemiMixedTypes="0" containsString="0" containsNumber="1" containsInteger="1" minValue="0" maxValue="0"/>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
  <r>
    <n v="800000118"/>
    <s v="HOSP. UNIV SAN JUAN DE DIOS DEL QUINDIO"/>
    <s v="HUFE"/>
    <n v="116301"/>
    <s v="HUFE116301"/>
    <s v="'HUFE116301', "/>
    <s v="800000118_HUFE116301"/>
    <d v="2022-01-26T00:00:00"/>
    <d v="2022-02-08T00:00:00"/>
    <n v="13122715"/>
    <n v="13122715"/>
    <m/>
    <x v="0"/>
    <n v="0"/>
    <m/>
    <m/>
    <m/>
    <m/>
    <s v="Devuelta"/>
    <d v="2022-01-26T00:00:00"/>
    <d v="2023-05-09T00:00:00"/>
    <d v="2023-05-09T00:00:00"/>
    <d v="2023-05-25T00:00:00"/>
    <n v="617"/>
    <s v="Más de 360"/>
    <n v="13122715"/>
    <n v="13122715"/>
    <n v="0"/>
    <n v="0"/>
    <n v="0"/>
    <n v="0"/>
    <n v="0"/>
    <n v="13122715"/>
    <m/>
    <s v="MIGRACION: AUTORIZACION:DEVOLICION DE FACTURA CON SOPORTE COMPLETOS:1.NO SE EVINDENCIA AUTORIZACION PARA SERVICIOS HOSPITALARIOS  FACTURADOS 2.SIN AUDITORIA MEDICA POR PARTE DE LA EPS KEVIN YALANDA"/>
    <s v="NULL"/>
    <n v="0"/>
    <n v="0"/>
    <n v="13122715"/>
    <s v="DEVOLUCION"/>
    <s v="AUTORIZACION:DEVOLICION DE FACTURA CON SOPORTE COMPLETOS: 1.NO SE EVINDENCIA AUTORIZACION PARA SERVICIOS HOSPITALARIOS   FACTURADOS 2.SIN AUDITORIA MEDICA POR PARTE DE LA EPS KEVIN YALANDA                                                                                                                                                                                                                                                                                                                                                                                                                                                                                                                                                                                                                "/>
    <s v="AUTORIZACION"/>
    <s v="NULL"/>
    <s v="Ambulatorio"/>
    <n v="0"/>
    <n v="13122715"/>
    <n v="0"/>
    <n v="0"/>
    <n v="0"/>
    <n v="0"/>
    <n v="0"/>
    <n v="0"/>
    <n v="0"/>
    <n v="0"/>
    <n v="0"/>
    <m/>
    <m/>
    <m/>
    <n v="0"/>
  </r>
  <r>
    <n v="800000118"/>
    <s v="HOSP. UNIV SAN JUAN DE DIOS DEL QUINDIO"/>
    <s v="HUFE"/>
    <n v="123624"/>
    <s v="HUFE123624"/>
    <s v="'HUFE123624', "/>
    <s v="800000118_HUFE123624"/>
    <d v="2022-02-19T00:00:00"/>
    <d v="2022-06-07T00:00:00"/>
    <n v="3287845"/>
    <n v="3187845"/>
    <m/>
    <x v="0"/>
    <n v="0"/>
    <m/>
    <m/>
    <m/>
    <m/>
    <s v="Devuelta"/>
    <d v="2022-02-19T00:00:00"/>
    <d v="2023-05-09T00:00:00"/>
    <d v="2023-05-09T00:00:00"/>
    <d v="2023-05-25T00:00:00"/>
    <n v="617"/>
    <s v="Más de 360"/>
    <n v="3187845"/>
    <n v="3187845"/>
    <n v="0"/>
    <n v="0"/>
    <n v="0"/>
    <n v="0"/>
    <n v="0"/>
    <n v="3187845"/>
    <m/>
    <s v="MIGRACION: AUTORIZACION:DEVOLICION DE FACTURA CON SOPORTE COMPLETOS:1.NO SE EVINDENCIA AUTORIZACION PARA SERVICIOS HOSPITALARIOS FACTURADOS - DAR GESTION Y PRESENTAR NUEVAMENTE KEVIN YALANDA"/>
    <s v="NULL"/>
    <n v="0"/>
    <n v="0"/>
    <n v="3187845"/>
    <s v="DEVOLUCION"/>
    <s v="AUTORIZACION:DEVOLICION DE FACTURA CON SOPORTE COMPLETOS: 1.NO SE EVINDENCIA AUTORIZACION PARA SERVICIOS HOSPITALARIOS  FACTURADOS - DAR GESTION Y PRESENTAR NUEVAMENTE KEVIN YALANDA                                                                                                                                                                                                                                                                                                                                                                                                                                                                                                                                                                                                                       "/>
    <s v="AUTORIZACION"/>
    <s v="NULL"/>
    <s v="Ambulatorio"/>
    <n v="0"/>
    <n v="3187845"/>
    <n v="0"/>
    <n v="0"/>
    <n v="0"/>
    <n v="0"/>
    <n v="0"/>
    <n v="0"/>
    <n v="0"/>
    <n v="0"/>
    <n v="0"/>
    <m/>
    <m/>
    <m/>
    <n v="0"/>
  </r>
  <r>
    <n v="800000118"/>
    <s v="HOSP. UNIV SAN JUAN DE DIOS DEL QUINDIO"/>
    <s v="HUFE"/>
    <n v="128261"/>
    <s v="HUFE128261"/>
    <s v="'HUFE128261', "/>
    <s v="800000118_HUFE128261"/>
    <d v="2022-03-07T00:00:00"/>
    <d v="2022-06-07T00:00:00"/>
    <n v="25916722"/>
    <n v="25916722"/>
    <m/>
    <x v="0"/>
    <n v="0"/>
    <m/>
    <m/>
    <m/>
    <m/>
    <s v="Devuelta"/>
    <d v="2022-03-07T00:00:00"/>
    <d v="2023-05-09T00:00:00"/>
    <d v="2023-05-09T00:00:00"/>
    <d v="2023-05-25T00:00:00"/>
    <n v="617"/>
    <s v="Más de 360"/>
    <n v="25916722"/>
    <n v="25916722"/>
    <n v="0"/>
    <n v="0"/>
    <n v="0"/>
    <n v="0"/>
    <n v="0"/>
    <n v="25916722"/>
    <m/>
    <s v="MIGRACION: AUTORIZACION:DEVOLICION DE FACTURA CON SOPORTE COMPLETOS:1.NO SE EVINDENCIA AUTORIZACION PARA SERVICIOS HOSPITALARIOS  FACTURADOS 2.SIN AUDITORIA MEDICA POR PARTE DE LA EPS KEVIN YALANDA"/>
    <s v="NULL"/>
    <n v="0"/>
    <n v="0"/>
    <n v="25916722"/>
    <s v="DEVOLUCION"/>
    <s v="AUTORIZACION:DEVOLICION DE FACTURA CON SOPORTE COMPLETOS: 1.NO SE EVINDENCIA AUTORIZACION PARA SERVICIOS HOSPITALARIOS   FACTURADOS 2.SIN AUDITORIA MEDICA POR PARTE DE LA EPS KEVIN YALANDA                                                                                                                                                                                                                                                                                                                                                                                                                                                                                                                                                                                                                "/>
    <s v="AUTORIZACION"/>
    <s v="NULL"/>
    <s v="Ambulatorio"/>
    <n v="0"/>
    <n v="25916722"/>
    <n v="0"/>
    <n v="0"/>
    <n v="0"/>
    <n v="0"/>
    <n v="0"/>
    <n v="0"/>
    <n v="0"/>
    <n v="0"/>
    <n v="0"/>
    <m/>
    <m/>
    <m/>
    <n v="0"/>
  </r>
  <r>
    <n v="800000118"/>
    <s v="HOSP. UNIV SAN JUAN DE DIOS DEL QUINDIO"/>
    <s v="HUFE"/>
    <n v="131858"/>
    <s v="HUFE131858"/>
    <s v="'HUFE131858', "/>
    <s v="800000118_HUFE131858"/>
    <d v="2022-03-17T00:00:00"/>
    <d v="2022-06-07T00:00:00"/>
    <n v="7211725"/>
    <n v="7211725"/>
    <m/>
    <x v="0"/>
    <n v="0"/>
    <m/>
    <m/>
    <m/>
    <m/>
    <s v="Devuelta"/>
    <d v="2022-03-17T00:00:00"/>
    <d v="2023-05-09T00:00:00"/>
    <d v="2023-05-09T00:00:00"/>
    <d v="2023-05-25T00:00:00"/>
    <n v="617"/>
    <s v="Más de 360"/>
    <n v="7211725"/>
    <n v="7211725"/>
    <n v="0"/>
    <n v="0"/>
    <n v="0"/>
    <n v="0"/>
    <n v="0"/>
    <n v="7211725"/>
    <m/>
    <s v="MIGRACION: AUTORIZACION:DEVOLICION DE FACTURA CON SOPORTE COMPLETOS:1.NO SE EVINDENCIA AUTORIZACION PARA SERVICIOS HOSPITALARIOS  FACTURADOS 2.SIN AUDITORIA MEDICA POR PARTE DE LA EPS KEVIN YALANDA"/>
    <s v="NULL"/>
    <n v="0"/>
    <n v="0"/>
    <n v="7211725"/>
    <s v="DEVOLUCION"/>
    <s v="AUTORIZACION:DEVOLICION DE FACTURA CON SOPORTE COMPLETOS: 1.NO SE EVINDENCIA AUTORIZACION PARA SERVICIOS HOSPITALARIOS   FACTURADOS 2.SIN AUDITORIA MEDICA POR PARTE DE LA EPS KEVIN YALANDA                                                                                                                                                                                                                                                                                                                                                                                                                                                                                                                                                                                                                "/>
    <s v="AUTORIZACION"/>
    <s v="NULL"/>
    <s v="Ambulatorio"/>
    <n v="0"/>
    <n v="7211725"/>
    <n v="0"/>
    <n v="0"/>
    <n v="0"/>
    <n v="0"/>
    <n v="0"/>
    <n v="0"/>
    <n v="0"/>
    <n v="0"/>
    <n v="0"/>
    <m/>
    <m/>
    <m/>
    <n v="0"/>
  </r>
  <r>
    <n v="800000118"/>
    <s v="HOSP. UNIV SAN JUAN DE DIOS DEL QUINDIO"/>
    <s v="HUFE"/>
    <n v="133412"/>
    <s v="HUFE133412"/>
    <s v="'HUFE133412', "/>
    <s v="800000118_HUFE133412"/>
    <d v="2022-03-23T00:00:00"/>
    <d v="2022-11-17T00:00:00"/>
    <n v="632897"/>
    <n v="632897"/>
    <m/>
    <x v="0"/>
    <n v="0"/>
    <m/>
    <m/>
    <m/>
    <m/>
    <s v="Devuelta"/>
    <d v="2022-03-23T00:00:00"/>
    <d v="2023-05-09T00:00:00"/>
    <d v="2023-05-09T00:00:00"/>
    <d v="2023-05-26T00:00:00"/>
    <n v="616"/>
    <s v="Más de 360"/>
    <n v="632897"/>
    <n v="632897"/>
    <n v="0"/>
    <n v="0"/>
    <n v="0"/>
    <n v="0"/>
    <n v="0"/>
    <n v="632897"/>
    <m/>
    <s v="MIGRACION: AUT:  Se devuelve factura con soportes originales,porque no se evidencia la autorizacion del servicio de urgencias, solicitar autorizacion para dar tramite de pag al correo capautorizaciones@epsdelagente.com.co  NANCY"/>
    <s v="NULL"/>
    <n v="0"/>
    <n v="0"/>
    <n v="632897"/>
    <s v="DEVOLUCION"/>
    <s v="AUT:  Se devuelve factura con soportes originales porque no se evidencia la autorizacion del servicio                  de urgencias solicitar autorizacion para dar tramite de pag al correo capautorizaciones@epsdelagente.com.co  NANCY                                                                                                                                                                                                                                                                                                                                                                                                                                                                                                                                                                 "/>
    <s v="AUTORIZACION"/>
    <s v="NULL"/>
    <s v="Ambulatorio"/>
    <n v="0"/>
    <n v="632897"/>
    <n v="0"/>
    <n v="0"/>
    <n v="0"/>
    <n v="0"/>
    <n v="0"/>
    <n v="0"/>
    <n v="0"/>
    <n v="0"/>
    <n v="0"/>
    <m/>
    <m/>
    <m/>
    <n v="0"/>
  </r>
  <r>
    <n v="800000118"/>
    <s v="HOSP. UNIV SAN JUAN DE DIOS DEL QUINDIO"/>
    <s v="HUFE"/>
    <n v="167893"/>
    <s v="HUFE167893"/>
    <s v="'HUFE167893', "/>
    <s v="800000118_HUFE167893"/>
    <d v="2022-07-08T00:00:00"/>
    <d v="2022-08-24T00:00:00"/>
    <n v="2856833"/>
    <n v="2856833"/>
    <m/>
    <x v="0"/>
    <n v="0"/>
    <m/>
    <m/>
    <m/>
    <m/>
    <s v="Devuelta"/>
    <d v="2022-07-08T00:00:00"/>
    <d v="2023-05-09T00:00:00"/>
    <d v="2023-05-09T00:00:00"/>
    <d v="2023-05-25T00:00:00"/>
    <n v="617"/>
    <s v="Más de 360"/>
    <n v="2856833"/>
    <n v="2856833"/>
    <n v="0"/>
    <n v="0"/>
    <n v="0"/>
    <n v="0"/>
    <n v="0"/>
    <n v="2856833"/>
    <m/>
    <s v="MIGRACION: AUTORIZACION:DEVOLICION DE FACTURA CON SOPORTE COMPLETOS:1.NO SE EVINDENCIA AUTORIZACION PARA SERVICIOS HOSPITALARIOS FACTURADOS - DAR GESTION Y PRESENTAR NUVAMENTE KEVIN YALANDA"/>
    <s v="NULL"/>
    <n v="0"/>
    <n v="0"/>
    <n v="2856833"/>
    <s v="DEVOLUCION"/>
    <s v="AUTORIZACION:DEVOLICION DE FACTURA CON SOPORTE COMPLETOS: 1.NO SE EVINDENCIA AUTORIZACION PARA SERVICIOS HOSPITALARIOS  FACTURADOS - DAR GESTION Y PRESENTAR NUVAMENTE KEVIN YALANDA                                                                                                                                                                                                                                                                                                                                                                                                                                                                                                                                                                                                                        "/>
    <s v="AUTORIZACION"/>
    <s v="NULL"/>
    <s v="Ambulatorio"/>
    <n v="0"/>
    <n v="2856833"/>
    <n v="0"/>
    <n v="0"/>
    <n v="0"/>
    <n v="0"/>
    <n v="0"/>
    <n v="0"/>
    <n v="0"/>
    <n v="0"/>
    <n v="0"/>
    <m/>
    <m/>
    <m/>
    <n v="0"/>
  </r>
  <r>
    <n v="800000118"/>
    <s v="HOSP. UNIV SAN JUAN DE DIOS DEL QUINDIO"/>
    <s v="HUFE"/>
    <n v="174163"/>
    <s v="HUFE174163"/>
    <s v="'HUFE174163', "/>
    <s v="800000118_HUFE174163"/>
    <d v="2022-07-25T00:00:00"/>
    <d v="2022-08-24T00:00:00"/>
    <n v="2119103"/>
    <n v="2119103"/>
    <m/>
    <x v="0"/>
    <n v="0"/>
    <m/>
    <m/>
    <m/>
    <m/>
    <s v="Devuelta"/>
    <d v="2022-07-25T00:00:00"/>
    <d v="2023-05-09T00:00:00"/>
    <d v="2023-05-09T00:00:00"/>
    <d v="2023-05-25T00:00:00"/>
    <n v="617"/>
    <s v="Más de 360"/>
    <n v="2119103"/>
    <n v="2119103"/>
    <n v="0"/>
    <n v="0"/>
    <n v="0"/>
    <n v="0"/>
    <n v="0"/>
    <n v="2119103"/>
    <m/>
    <s v="MIGRACION: AUTORIZACION:DEVOLICION DE FACTURA CON SOPORTE COMPLETOS:1.NO SE EVINDENCIA AUTORIZACION PARA SERVICIOS HOSPITALARIOS  FACTURADOS - DAR GEESTION Y PRESENTAR NUEVAMENTE KEVIN YALANDA"/>
    <s v="NULL"/>
    <n v="0"/>
    <n v="0"/>
    <n v="2119103"/>
    <s v="DEVOLUCION"/>
    <s v="AUTORIZACION:DEVOLICION DE FACTURA CON SOPORTE COMPLETOS: 1.NO SE EVINDENCIA AUTORIZACION PARA SERVICIOS HOSPITALARIOS   FACTURADOS - DAR GEESTION Y PRESENTAR NUEVAMENTE KEVIN YALANDA                                                                                                                                                                                                                                                                                                                                                                                                                                                                                                                                                                                                                     "/>
    <s v="AUTORIZACION"/>
    <s v="NULL"/>
    <s v="Ambulatorio"/>
    <n v="0"/>
    <n v="2119103"/>
    <n v="0"/>
    <n v="0"/>
    <n v="0"/>
    <n v="0"/>
    <n v="0"/>
    <n v="0"/>
    <n v="0"/>
    <n v="0"/>
    <n v="0"/>
    <m/>
    <m/>
    <m/>
    <n v="0"/>
  </r>
  <r>
    <n v="800000118"/>
    <s v="HOSP. UNIV SAN JUAN DE DIOS DEL QUINDIO"/>
    <s v="HUFE"/>
    <n v="175960"/>
    <s v="HUFE175960"/>
    <s v="'HUFE175960', "/>
    <s v="800000118_HUFE175960"/>
    <d v="2022-07-29T00:00:00"/>
    <d v="2022-10-12T00:00:00"/>
    <n v="3949244"/>
    <n v="3949244"/>
    <m/>
    <x v="0"/>
    <n v="0"/>
    <m/>
    <m/>
    <m/>
    <m/>
    <s v="Devuelta"/>
    <d v="2022-07-29T00:00:00"/>
    <d v="2023-05-09T00:00:00"/>
    <d v="2023-05-09T00:00:00"/>
    <d v="2023-05-29T00:00:00"/>
    <n v="613"/>
    <s v="Más de 360"/>
    <n v="3949244"/>
    <n v="3949244"/>
    <n v="0"/>
    <n v="0"/>
    <n v="0"/>
    <n v="0"/>
    <n v="0"/>
    <n v="3949244"/>
    <m/>
    <s v="MIGRACION: AUT. DEVOLUCION DE FACTURA CON SOPORTES COMPLETOS:1.NO SE EVIDENCIA AUTORIZACION PARA LOS SERVICIOS HOSPITALAR IOS 2.NO SE EVINDENCIA CORREOS DE NOTIFICACION A LA EPS COMF NALCO DE LA GENTE. FACTURA AÑO 2022. KEVIN YALANDA"/>
    <s v="NULL"/>
    <n v="0"/>
    <n v="0"/>
    <n v="3949244"/>
    <s v="DEVOLUCION"/>
    <s v="AUT. DEVOLUCION DE FACTURA CON SOPORTES COMPLETOS: 1.NO SE EVIDENCIA AUTORIZACION PARA LOS SERVICIOS HOSPITALAR         IOS 2.NO SE EVINDENCIA CORREOS DE NOTIFICACION A LA EPS COMF NALCO DE LA GENTE. FACTURA AÑO 2022. KEVIN YALANDA                                                                                                                                                                                                                                                                                                                                                                                                                                                                                                                                                                                                                                                                                                                                                                                                                                                                                                                                                                                                                                                                                                                                                                                                                                                                                                                     "/>
    <s v="AUTORIZACION"/>
    <s v="NULL"/>
    <s v="Ambulatorio"/>
    <n v="0"/>
    <n v="3949244"/>
    <n v="0"/>
    <n v="0"/>
    <n v="0"/>
    <n v="0"/>
    <n v="0"/>
    <n v="0"/>
    <n v="0"/>
    <n v="0"/>
    <n v="0"/>
    <m/>
    <m/>
    <m/>
    <n v="0"/>
  </r>
  <r>
    <n v="800000118"/>
    <s v="HOSP. UNIV SAN JUAN DE DIOS DEL QUINDIO"/>
    <s v="HUFE"/>
    <n v="185164"/>
    <s v="HUFE185164"/>
    <s v="'HUFE185164', "/>
    <s v="800000118_HUFE185164"/>
    <d v="2022-08-24T00:00:00"/>
    <d v="2022-09-09T00:00:00"/>
    <n v="3051440"/>
    <n v="3051440"/>
    <m/>
    <x v="0"/>
    <n v="0"/>
    <m/>
    <m/>
    <m/>
    <m/>
    <s v="Devuelta"/>
    <d v="2022-08-24T00:00:00"/>
    <d v="2023-05-09T00:00:00"/>
    <d v="2023-05-09T00:00:00"/>
    <d v="2023-05-26T00:00:00"/>
    <n v="616"/>
    <s v="Más de 360"/>
    <n v="3051440"/>
    <n v="3051440"/>
    <n v="0"/>
    <n v="0"/>
    <n v="0"/>
    <n v="0"/>
    <n v="0"/>
    <n v="3051440"/>
    <m/>
    <s v="MIGRACION: AUT:  Se devuelve factura con soportes originales,porque no se evidencia la autorizacion del servicio de urgencias, solicitar autorizacion para dar tramite de pag al nuevo correo capautorizaciones@epsdelagente.com.co  NANCY"/>
    <s v="NULL"/>
    <n v="0"/>
    <n v="0"/>
    <n v="3051440"/>
    <s v="DEVOLUCION"/>
    <s v="AUT:  Se devuelve factura con soportes originales porque no se evidencia la autorizacion del servicio                  de urgencias solicitar autorizacion para dar tramite de pag al nuevo correo capautorizaciones@epsdelagente.com.co  NANC                                                                                                                                                                                                                                                                                                                                                                                                                                                                                                                                                            "/>
    <s v="AUTORIZACION"/>
    <s v="NULL"/>
    <s v="Ambulatorio"/>
    <n v="0"/>
    <n v="3051440"/>
    <n v="0"/>
    <n v="0"/>
    <n v="0"/>
    <n v="0"/>
    <n v="0"/>
    <n v="0"/>
    <n v="0"/>
    <n v="0"/>
    <n v="0"/>
    <m/>
    <m/>
    <m/>
    <n v="0"/>
  </r>
  <r>
    <n v="800000118"/>
    <s v="HOSP. UNIV SAN JUAN DE DIOS DEL QUINDIO"/>
    <s v="HUFE"/>
    <n v="190838"/>
    <s v="HUFE190838"/>
    <s v="'HUFE190838', "/>
    <s v="800000118_HUFE190838"/>
    <d v="2022-09-10T00:00:00"/>
    <d v="2022-10-12T00:00:00"/>
    <n v="110931"/>
    <n v="110931"/>
    <m/>
    <x v="0"/>
    <n v="0"/>
    <m/>
    <m/>
    <m/>
    <m/>
    <s v="Devuelta"/>
    <d v="2022-09-10T00:00:00"/>
    <d v="2023-05-09T00:00:00"/>
    <d v="2023-05-09T00:00:00"/>
    <d v="2023-05-26T00:00:00"/>
    <n v="616"/>
    <s v="Más de 360"/>
    <n v="110931"/>
    <n v="110931"/>
    <n v="0"/>
    <n v="0"/>
    <n v="0"/>
    <n v="0"/>
    <n v="0"/>
    <n v="110931"/>
    <m/>
    <s v="MIGRACION: AUT:  Se devuelve factura con soportes originales,porque no se evidencia la autorizacion del servicio de urgencias, solicitar autorizacion para dar tramite de pag al correo capautorizaciones@epsdelagente.com.co  NANCY"/>
    <s v="NULL"/>
    <n v="0"/>
    <n v="0"/>
    <n v="110931"/>
    <s v="DEVOLUCION"/>
    <s v="AUT:  Se devuelve factura con soportes originales porque no se evidencia la autorizacion del servicio                  de urgencias solicitar autorizacion para dar tramite de pag al correo capautorizaciones@epsdelagente.com.co  NANCY                                                                                                                                                                                                                                                                                                                                                                                                                                                                                                                                                                 "/>
    <s v="AUTORIZACION"/>
    <s v="NULL"/>
    <s v="Ambulatorio"/>
    <n v="0"/>
    <n v="110931"/>
    <n v="0"/>
    <n v="0"/>
    <n v="0"/>
    <n v="0"/>
    <n v="0"/>
    <n v="0"/>
    <n v="0"/>
    <n v="0"/>
    <n v="0"/>
    <m/>
    <m/>
    <m/>
    <n v="0"/>
  </r>
  <r>
    <n v="800000118"/>
    <s v="HOSP. UNIV SAN JUAN DE DIOS DEL QUINDIO"/>
    <s v="HUFE"/>
    <n v="202752"/>
    <s v="HUFE202752"/>
    <s v="'HUFE202752', "/>
    <s v="800000118_HUFE202752"/>
    <d v="2022-10-15T00:00:00"/>
    <d v="2022-11-10T00:00:00"/>
    <n v="2215419"/>
    <n v="2215419"/>
    <m/>
    <x v="0"/>
    <n v="0"/>
    <m/>
    <m/>
    <m/>
    <m/>
    <s v="Devuelta"/>
    <d v="2022-10-15T00:00:00"/>
    <d v="2023-05-09T00:00:00"/>
    <d v="2023-05-09T00:00:00"/>
    <d v="2023-05-25T00:00:00"/>
    <n v="617"/>
    <s v="Más de 360"/>
    <n v="2215419"/>
    <n v="2215419"/>
    <n v="0"/>
    <n v="0"/>
    <n v="0"/>
    <n v="0"/>
    <n v="0"/>
    <n v="2215419"/>
    <m/>
    <s v="MIGRACION: AUTORIZACION:DEVOLICION DE FACTURA CON SOPORTE COMPLETOS:1.NO SE EVINDENCIA AUTORIZACION PARA SERVICIOS HOSPITALARIOS FACTURADOS - DAR GESTION Y PRESENTAR NUEVAMENTE KEVIN YALANDA"/>
    <s v="NULL"/>
    <n v="0"/>
    <n v="0"/>
    <n v="2215419"/>
    <s v="DEVOLUCION"/>
    <s v="AUTORIZACION:DEVOLICION DE FACTURA CON SOPORTE COMPLETOS: 1.NO SE EVINDENCIA AUTORIZACION PARA SERVICIOS HOSPITALARIOS  FACTURADOS - DAR GESTION Y PRESENTAR NUEVAMENTE KEVIN YALANDA                                                                                                                                                                                                                                                                                                                                                                                                                                                                                                                                                                                                                       "/>
    <s v="AUTORIZACION"/>
    <s v="NULL"/>
    <s v="Ambulatorio"/>
    <n v="0"/>
    <n v="2215419"/>
    <n v="0"/>
    <n v="0"/>
    <n v="0"/>
    <n v="0"/>
    <n v="0"/>
    <n v="0"/>
    <n v="0"/>
    <n v="0"/>
    <n v="0"/>
    <m/>
    <m/>
    <m/>
    <n v="0"/>
  </r>
  <r>
    <n v="800000118"/>
    <s v="HOSP. UNIV SAN JUAN DE DIOS DEL QUINDIO"/>
    <s v="HUFE"/>
    <n v="213895"/>
    <s v="HUFE213895"/>
    <s v="'HUFE213895', "/>
    <s v="800000118_HUFE213895"/>
    <d v="2022-11-18T00:00:00"/>
    <d v="2023-05-03T00:00:00"/>
    <n v="3881230"/>
    <n v="3881230"/>
    <m/>
    <x v="0"/>
    <n v="0"/>
    <m/>
    <m/>
    <m/>
    <m/>
    <s v="Devuelta"/>
    <d v="2022-11-18T00:00:00"/>
    <d v="2023-05-08T00:00:00"/>
    <d v="2023-05-08T00:00:00"/>
    <d v="2023-05-29T00:00:00"/>
    <n v="613"/>
    <s v="Más de 360"/>
    <n v="3881230"/>
    <n v="3881230"/>
    <n v="0"/>
    <n v="0"/>
    <n v="0"/>
    <n v="0"/>
    <n v="0"/>
    <n v="3881230"/>
    <m/>
    <s v="MIGRACION: AUT.DEVOLUCION DE FACTURA CON SOPORTES COMPLETOS:1.NO SE EVINDENCIA AUTORIZACION PARA LOS SERVICIOS HOSPITALA RIOS FACTURADOS 2.NO SE EVIDENCIA REPORTE A LOS CORREOS DE L A EP.(NOV 2022) KEVIN YALANDA"/>
    <s v="NULL"/>
    <n v="0"/>
    <n v="0"/>
    <n v="3881230"/>
    <s v="DEVOLUCION"/>
    <s v="AUT.DEVOLUCION DE FACTURA CON SOPORTES COMPLETOS: 1.NO SE EVINDENCIA AUTORIZACION PARA LOS SERVICIOS HOSPITALA          RIOS FACTURADOS 2.NO SE EVIDENCIA REPORTE A LOS CORREOS DE L A EP.(NOV 2022) KEVIN YALANDA                                                                                                                                                                                                                                                                                                                                                                                                                                                                                                                                                                                                                                                                                                                                                                                                                                                                                                                                                                                                                                                                                                                                                                                                                                                                                                                                          "/>
    <s v="AUTORIZACION"/>
    <s v="NULL"/>
    <s v="Ambulatorio"/>
    <n v="0"/>
    <n v="3881230"/>
    <n v="0"/>
    <n v="0"/>
    <n v="0"/>
    <n v="0"/>
    <n v="0"/>
    <n v="0"/>
    <n v="0"/>
    <n v="0"/>
    <n v="0"/>
    <m/>
    <m/>
    <m/>
    <n v="0"/>
  </r>
  <r>
    <n v="800000118"/>
    <s v="HOSP. UNIV SAN JUAN DE DIOS DEL QUINDIO"/>
    <s v="HUFE"/>
    <n v="215451"/>
    <s v="HUFE215451"/>
    <s v="'HUFE215451', "/>
    <s v="800000118_HUFE215451"/>
    <d v="2022-11-23T00:00:00"/>
    <d v="2022-12-06T00:00:00"/>
    <n v="2846255"/>
    <n v="2846255"/>
    <m/>
    <x v="0"/>
    <n v="0"/>
    <m/>
    <m/>
    <m/>
    <m/>
    <s v="Devuelta"/>
    <d v="2022-11-23T00:00:00"/>
    <d v="2023-05-09T00:00:00"/>
    <d v="2023-05-09T00:00:00"/>
    <d v="2023-05-25T00:00:00"/>
    <n v="617"/>
    <s v="Más de 360"/>
    <n v="2846255"/>
    <n v="2846255"/>
    <n v="0"/>
    <n v="0"/>
    <n v="0"/>
    <n v="0"/>
    <n v="0"/>
    <n v="2846255"/>
    <m/>
    <s v="MIGRACION: AUTORIZACION:DEVOLICION DE FACTURA CON SOPORTE COMPLETOS:1.NO SE EVINDENCIA AUTORIZACION PARA SERVICIOS HOSPITALARIOS FACTURADOS - DAR GESTION Y PRESENTAR NUEVAMENTE KEVIN YALANDA"/>
    <s v="NULL"/>
    <n v="0"/>
    <n v="0"/>
    <n v="2846255"/>
    <s v="DEVOLUCION"/>
    <s v="AUTORIZACION:DEVOLICION DE FACTURA CON SOPORTE COMPLETOS: 1.NO SE EVINDENCIA AUTORIZACION PARA SERVICIOS HOSPITALARIOS  FACTURADOS - DAR GESTION Y PRESENTAR NUEVAMENTE KEVIN YALANDA                                                                                                                                                                                                                                                                                                                                                                                                                                                                                                                                                                                                                       "/>
    <s v="AUTORIZACION"/>
    <s v="NULL"/>
    <s v="Ambulatorio"/>
    <n v="0"/>
    <n v="2846255"/>
    <n v="0"/>
    <n v="0"/>
    <n v="0"/>
    <n v="0"/>
    <n v="0"/>
    <n v="0"/>
    <n v="0"/>
    <n v="0"/>
    <n v="0"/>
    <m/>
    <m/>
    <m/>
    <n v="0"/>
  </r>
  <r>
    <n v="800000118"/>
    <s v="HOSP. UNIV SAN JUAN DE DIOS DEL QUINDIO"/>
    <s v="HUFE"/>
    <n v="220331"/>
    <s v="HUFE220331"/>
    <s v="'HUFE220331', "/>
    <s v="800000118_HUFE220331"/>
    <d v="2022-12-09T00:00:00"/>
    <d v="2023-01-20T00:00:00"/>
    <n v="1082143"/>
    <n v="1082143"/>
    <m/>
    <x v="0"/>
    <n v="0"/>
    <m/>
    <m/>
    <m/>
    <m/>
    <s v="Devuelta"/>
    <d v="2022-12-09T00:00:00"/>
    <d v="2023-05-09T00:00:00"/>
    <d v="2023-05-09T00:00:00"/>
    <d v="2023-05-26T00:00:00"/>
    <n v="616"/>
    <s v="Más de 360"/>
    <n v="1082143"/>
    <n v="1082143"/>
    <n v="0"/>
    <n v="0"/>
    <n v="0"/>
    <n v="0"/>
    <n v="0"/>
    <n v="1082143"/>
    <m/>
    <s v="MIGRACION: SOPORTES: SE OBJETA FACTURA NO SE EVIDENCIA SOPORTESDE LA ANTECION, FACTURA NO CUENTA CON HISTORIA CLINICA, DETALLE DE CARGOS, NO CUMPLE CON LOS REQUISITOS LEGALES. NANCY"/>
    <s v="NULL"/>
    <n v="0"/>
    <n v="0"/>
    <n v="1082143"/>
    <s v="DEVOLUCION"/>
    <s v="SOPORTES: SE OBJETA FACTURA NO SE EVIDENCIA SOPORTES DE LA ANTECION FACTURA NO CUENTA CON HISTORIA CLINICA            DETALLE DE CARGOS NO CUMPLE CON LOS REQUISITOS LEGALES. NANCY                                                                                                                                                                                                                                                                                                                                                                                                                                                                                                                                                          "/>
    <s v="SOPORTE"/>
    <s v="NULL"/>
    <s v="Ambulatorio"/>
    <n v="0"/>
    <n v="1082143"/>
    <n v="0"/>
    <n v="0"/>
    <n v="0"/>
    <n v="0"/>
    <n v="0"/>
    <n v="0"/>
    <n v="0"/>
    <n v="0"/>
    <n v="0"/>
    <m/>
    <m/>
    <m/>
    <n v="0"/>
  </r>
  <r>
    <n v="800000118"/>
    <s v="HOSP. UNIV SAN JUAN DE DIOS DEL QUINDIO"/>
    <s v="HUFE"/>
    <n v="234062"/>
    <s v="HUFE234062"/>
    <s v="'HUFE234062', "/>
    <s v="800000118_HUFE234062"/>
    <d v="2023-01-30T00:00:00"/>
    <d v="2023-02-07T00:00:00"/>
    <n v="6647280"/>
    <n v="6647280"/>
    <m/>
    <x v="0"/>
    <n v="0"/>
    <m/>
    <m/>
    <m/>
    <m/>
    <s v="Devuelta"/>
    <d v="2023-01-30T00:00:00"/>
    <d v="2023-02-20T00:00:00"/>
    <d v="2023-02-20T00:00:00"/>
    <d v="2023-02-23T00:00:00"/>
    <n v="708"/>
    <s v="Más de 360"/>
    <n v="6647280"/>
    <n v="6647280"/>
    <n v="0"/>
    <n v="0"/>
    <n v="0"/>
    <n v="0"/>
    <n v="0"/>
    <n v="6647280"/>
    <m/>
    <s v="MIGRACION: SPTE.INCOMPLETO.se devuelve la factura por que.No hay soporte de Historia Clínica. Sólo adjuntan el detalla do de la factura, Una vez estén los soportes completos devolver para realizar auditoria. (angela campaz)"/>
    <s v="NULL"/>
    <n v="0"/>
    <n v="0"/>
    <n v="6647280"/>
    <s v="DEVOLUCION"/>
    <s v="SPTE.INCOMPLETO.se devuelve la factura por que. No hay soporte de Historia Clínica. Sólo adjuntan el detalla            do de la factura Una vez estén los soportes completos devolver para realizar auditoria. (angela campaz)                                                                                                                                                                                                                                                                                                                                                                                                                                                                                                                                                                                                                                                                                                                                                                                                                                                                                                                                                                                                                                                                                                                                                                                                                                                                                                                            "/>
    <s v="SOPORTE"/>
    <s v="NULL"/>
    <s v="Ambulatorio"/>
    <n v="0"/>
    <n v="6647280"/>
    <n v="0"/>
    <n v="0"/>
    <n v="0"/>
    <n v="0"/>
    <n v="0"/>
    <n v="0"/>
    <n v="0"/>
    <n v="0"/>
    <n v="0"/>
    <m/>
    <m/>
    <m/>
    <n v="0"/>
  </r>
  <r>
    <n v="800000118"/>
    <s v="HOSP. UNIV SAN JUAN DE DIOS DEL QUINDIO"/>
    <s v="HUFE"/>
    <n v="238387"/>
    <s v="HUFE238387"/>
    <s v="'HUFE238387', "/>
    <s v="800000118_HUFE238387"/>
    <d v="2023-02-10T00:00:00"/>
    <d v="2023-08-02T00:00:00"/>
    <n v="74258"/>
    <n v="74258"/>
    <m/>
    <x v="0"/>
    <n v="0"/>
    <m/>
    <m/>
    <m/>
    <m/>
    <s v="Devuelta"/>
    <d v="2023-02-10T00:00:00"/>
    <d v="2023-08-02T00:00:00"/>
    <m/>
    <d v="2023-08-21T00:00:00"/>
    <n v="529"/>
    <s v="Más de 360"/>
    <n v="74258"/>
    <n v="74258"/>
    <n v="0"/>
    <n v="0"/>
    <n v="0"/>
    <n v="0"/>
    <n v="0"/>
    <n v="74258"/>
    <n v="0"/>
    <s v="AUTORIZACION: SE DEVUELVE FACTURA, NO SE EVIDENCIA AUTORIZACION PARA EL SERVICIO FACTURADO, POR FAVOR SOLICITAR AUT PARA SEGUIR CON EL TRAMITE DE PAGO. EL CORREO PARA LA SOLCITUD DE AUT ES capautorizaciones@epsdelagentecom.co"/>
    <s v="NULL"/>
    <n v="0"/>
    <n v="0"/>
    <n v="74258"/>
    <s v="DEVOLUCION"/>
    <s v="AUTORIZACION: SE DEVUELVE FACTURA, NO SE EVIDENCIA AUTORIZACION PARA EL SERVICIO FACTURADO, POR FAVOR SOLICITAR AUT PARA SEGUIR CON EL TRAMITE DE PAGO. EL CORREO PARA LA SOLCITUD DE AUT ES capautorizaciones@epsdelagentecom.co"/>
    <s v="AUTORIZACION"/>
    <s v="Urgencias"/>
    <s v="Urgencias"/>
    <n v="0"/>
    <n v="74258"/>
    <n v="0"/>
    <n v="0"/>
    <n v="0"/>
    <n v="0"/>
    <n v="0"/>
    <n v="0"/>
    <n v="0"/>
    <n v="0"/>
    <n v="0"/>
    <m/>
    <m/>
    <m/>
    <n v="0"/>
  </r>
  <r>
    <n v="800000118"/>
    <s v="HOSP. UNIV SAN JUAN DE DIOS DEL QUINDIO"/>
    <s v="HUFE"/>
    <n v="274860"/>
    <s v="HUFE274860"/>
    <s v="'HUFE274860', "/>
    <s v="800000118_HUFE274860"/>
    <d v="2023-05-18T00:00:00"/>
    <d v="2023-08-02T00:00:00"/>
    <n v="5345237"/>
    <n v="5345237"/>
    <m/>
    <x v="0"/>
    <n v="0"/>
    <m/>
    <m/>
    <m/>
    <m/>
    <s v="Devuelta"/>
    <d v="2023-05-18T00:00:00"/>
    <d v="2023-08-02T00:00:00"/>
    <m/>
    <d v="2023-08-31T00:00:00"/>
    <n v="519"/>
    <s v="Más de 360"/>
    <n v="5345237"/>
    <n v="5345237"/>
    <n v="0"/>
    <n v="0"/>
    <n v="0"/>
    <n v="0"/>
    <n v="0"/>
    <n v="5345237"/>
    <m/>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s v="NULL"/>
    <n v="0"/>
    <n v="0"/>
    <n v="5345237"/>
    <s v="DEVOLUCION"/>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s v="SOPORTE"/>
    <s v="Servicios de internación y/o cirugía (Hospitalaria o Ambulatoria)"/>
    <s v="Hospitalario"/>
    <n v="0"/>
    <n v="5345237"/>
    <n v="0"/>
    <n v="0"/>
    <n v="0"/>
    <n v="0"/>
    <n v="0"/>
    <n v="0"/>
    <n v="0"/>
    <n v="0"/>
    <n v="0"/>
    <m/>
    <m/>
    <m/>
    <n v="0"/>
  </r>
  <r>
    <n v="800000118"/>
    <s v="HOSP. UNIV SAN JUAN DE DIOS DEL QUINDIO"/>
    <s v="HUFE"/>
    <n v="320618"/>
    <s v="HUFE320618"/>
    <s v="'HUFE320618', "/>
    <s v="800000118_HUFE320618"/>
    <d v="2023-09-18T00:00:00"/>
    <d v="2023-10-10T00:00:00"/>
    <n v="13609471"/>
    <n v="13609471"/>
    <m/>
    <x v="0"/>
    <n v="0"/>
    <m/>
    <m/>
    <m/>
    <m/>
    <s v="Devuelta"/>
    <d v="2023-09-18T00:00:00"/>
    <d v="2023-10-05T00:00:00"/>
    <m/>
    <d v="2023-11-10T00:00:00"/>
    <n v="448"/>
    <s v="Más de 360"/>
    <n v="13609471"/>
    <n v="13609471"/>
    <n v="0"/>
    <n v="0"/>
    <n v="0"/>
    <n v="0"/>
    <n v="0"/>
    <n v="13609471"/>
    <m/>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s v="NULL"/>
    <n v="0"/>
    <n v="0"/>
    <n v="13609471"/>
    <s v="DEVOLUCION"/>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s v="AUTORIZACION"/>
    <s v="Urgencias"/>
    <s v="Urgencias"/>
    <n v="0"/>
    <n v="13609471"/>
    <n v="0"/>
    <n v="0"/>
    <n v="0"/>
    <n v="0"/>
    <n v="0"/>
    <n v="0"/>
    <n v="0"/>
    <n v="0"/>
    <n v="0"/>
    <m/>
    <m/>
    <m/>
    <n v="0"/>
  </r>
  <r>
    <n v="800000118"/>
    <s v="HOSP. UNIV SAN JUAN DE DIOS DEL QUINDIO"/>
    <s v="HUFE"/>
    <n v="324530"/>
    <s v="HUFE324530"/>
    <s v="'HUFE324530', "/>
    <s v="800000118_HUFE324530"/>
    <d v="2023-09-27T00:00:00"/>
    <d v="2023-11-09T00:00:00"/>
    <n v="73890"/>
    <n v="73890"/>
    <m/>
    <x v="0"/>
    <n v="0"/>
    <m/>
    <m/>
    <m/>
    <m/>
    <s v="Devuelta"/>
    <d v="2023-09-27T00:00:00"/>
    <d v="2023-11-09T00:00:00"/>
    <m/>
    <d v="2023-12-15T00:00:00"/>
    <n v="413"/>
    <s v="Más de 360"/>
    <n v="73890"/>
    <n v="73890"/>
    <n v="0"/>
    <n v="0"/>
    <n v="0"/>
    <n v="0"/>
    <n v="0"/>
    <n v="73890"/>
    <m/>
    <s v="AUT: SE REALIZA DEVOLUCIÓN DE FACTURA CON SOPORTES COMPLETOS, FACTURA NO CUENTA CON AUTORIZACIÓN PARA LOS SERVICIOS PRESTADOS, FAVOR COMUNICARSE CON EL ÁREA  ENCARGADA, SOLICITARLA A LA capautorizaciones@epsdelagente.com.co. LUIS ERNESTO GUERRERO GALEANO "/>
    <s v="NULL"/>
    <n v="0"/>
    <n v="0"/>
    <n v="73890"/>
    <s v="DEVOLUCION"/>
    <s v="AUT: SE REALIZA DEVOLUCIÓN DE FACTURA CON SOPORTES COMPLETOS, FACTURA NO CUENTA CON AUTORIZACIÓN PARA LOS SERVICIOS PRESTADOS, FAVOR COMUNICARSE CON EL ÁREA  ENCARGADA, SOLICITARLA A LA capautorizaciones@epsdelagente.com.co. LUIS ERNESTO GUERRERO GALEANO "/>
    <s v="AUTORIZACION"/>
    <s v="Urgencias"/>
    <s v="Urgencias"/>
    <n v="0"/>
    <n v="73890"/>
    <n v="0"/>
    <n v="0"/>
    <n v="0"/>
    <n v="0"/>
    <n v="0"/>
    <n v="0"/>
    <n v="0"/>
    <n v="0"/>
    <n v="0"/>
    <m/>
    <m/>
    <m/>
    <n v="0"/>
  </r>
  <r>
    <n v="800000118"/>
    <s v="HOSP. UNIV SAN JUAN DE DIOS DEL QUINDIO"/>
    <s v="HUFE"/>
    <n v="335746"/>
    <s v="HUFE335746"/>
    <s v="'HUFE335746', "/>
    <s v="800000118_HUFE335746"/>
    <d v="2023-10-28T00:00:00"/>
    <d v="2023-12-05T00:00:00"/>
    <n v="139719"/>
    <n v="139719"/>
    <m/>
    <x v="0"/>
    <n v="0"/>
    <m/>
    <m/>
    <m/>
    <m/>
    <s v="Devuelta"/>
    <d v="2023-10-28T00:00:00"/>
    <d v="2023-12-05T00:00:00"/>
    <m/>
    <d v="2024-01-10T00:00:00"/>
    <n v="387"/>
    <s v="Más de 360"/>
    <n v="139719"/>
    <n v="139719"/>
    <n v="0"/>
    <n v="0"/>
    <n v="0"/>
    <n v="0"/>
    <n v="0"/>
    <n v="139719"/>
    <m/>
    <s v="AUT: SE REALIZA DEVOLUCIÓN DE FACTURA CON SOPORTES COMPLETOS, FACTURA NO CUENTA CON AUTORIZACIÓN PARA LOS SERVICIOS FACTURADOS, FAVOR COMUNICARSE CON EL ÁREA  ENCARGADA, SOLICITARLA A LA capautorizaciones@epsdelagente.com.co. LUIS ERNESTO GUERRERO GALEANO"/>
    <s v="NULL"/>
    <n v="0"/>
    <n v="0"/>
    <n v="139719"/>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n v="0"/>
    <n v="139719"/>
    <n v="0"/>
    <n v="0"/>
    <n v="0"/>
    <n v="0"/>
    <n v="0"/>
    <n v="0"/>
    <n v="0"/>
    <n v="0"/>
    <n v="0"/>
    <m/>
    <m/>
    <m/>
    <n v="0"/>
  </r>
  <r>
    <n v="800000118"/>
    <s v="HOSP. UNIV SAN JUAN DE DIOS DEL QUINDIO"/>
    <s v="HUFE"/>
    <n v="340914"/>
    <s v="HUFE340914"/>
    <s v="'HUFE340914', "/>
    <s v="800000118_HUFE340914"/>
    <d v="2023-11-13T00:00:00"/>
    <d v="2023-12-05T00:00:00"/>
    <n v="542944"/>
    <n v="542944"/>
    <m/>
    <x v="0"/>
    <n v="0"/>
    <m/>
    <m/>
    <m/>
    <m/>
    <s v="Devuelta"/>
    <d v="2023-11-13T00:00:00"/>
    <d v="2023-12-05T00:00:00"/>
    <m/>
    <d v="2024-01-10T00:00:00"/>
    <n v="387"/>
    <s v="Más de 360"/>
    <n v="542944"/>
    <n v="542944"/>
    <n v="0"/>
    <n v="0"/>
    <n v="0"/>
    <n v="0"/>
    <n v="0"/>
    <n v="542944"/>
    <m/>
    <s v="AUT: SE REALIZA DEVOLUCIÓN DE FACTURA CON SOPORTES COMPLETOS, FACTURA NO CUENTA CON AUTORIZACIÓN PARA LOS SERVICIOS FACTURADOS, FAVOR COMUNICARSE CON EL ÁREA  ENCARGADA, SOLICITARLA A LA capautorizaciones@epsdelagente.com.co. LUIS ERNESTO GUERRERO GALEANO"/>
    <s v="NULL"/>
    <n v="0"/>
    <n v="0"/>
    <n v="542944"/>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n v="0"/>
    <n v="542944"/>
    <n v="0"/>
    <n v="0"/>
    <n v="0"/>
    <n v="0"/>
    <n v="0"/>
    <n v="0"/>
    <n v="0"/>
    <n v="0"/>
    <n v="0"/>
    <m/>
    <m/>
    <m/>
    <n v="0"/>
  </r>
  <r>
    <n v="800000118"/>
    <s v="HOSP. UNIV SAN JUAN DE DIOS DEL QUINDIO"/>
    <s v="HUFE"/>
    <n v="349299"/>
    <s v="HUFE349299"/>
    <s v="'HUFE349299', "/>
    <s v="800000118_HUFE349299"/>
    <d v="2023-12-03T00:00:00"/>
    <d v="2023-12-15T00:00:00"/>
    <n v="1751624"/>
    <n v="1604624"/>
    <m/>
    <x v="0"/>
    <n v="0"/>
    <m/>
    <m/>
    <m/>
    <m/>
    <s v="Devuelta"/>
    <d v="2023-12-03T00:00:00"/>
    <d v="2024-02-02T00:00:00"/>
    <m/>
    <d v="2024-02-27T00:00:00"/>
    <n v="339"/>
    <s v="181-360"/>
    <n v="1751624"/>
    <n v="1751624"/>
    <n v="0"/>
    <n v="0"/>
    <n v="0"/>
    <n v="0"/>
    <n v="0"/>
    <n v="1751624"/>
    <m/>
    <s v="AUT: SE SOSTIENE DEVOLUCIÓN DE FACTURA CON SOPORTES COMPLETOS, FACTURA NO CUENTA CON AUTORIZACIÓN PARA LOS SERVICIOS FACTURADOS, FAVOR COMUNICARSE CON EL ÁREA  ENCARGADA, SOLICITARLA A LA capautorizaciones@epsdelagente.com.co. LUIS ERNESTO GUERRERO GALEANO"/>
    <s v="NULL"/>
    <n v="0"/>
    <n v="0"/>
    <n v="1751624"/>
    <s v="DEVOLUCION"/>
    <s v="AUT: SE SOSTIENE DEVOLUCIÓN DE FACTURA CON SOPORTES COMPLETOS, FACTURA NO CUENTA CON AUTORIZACIÓN PARA LOS SERVICIOS FACTURADOS, FAVOR COMUNICARSE CON EL ÁREA  ENCARGADA, SOLICITARLA A LA capautorizaciones@epsdelagente.com.co. LUIS ERNESTO GUERRERO GALEANO"/>
    <s v="SOPORTE"/>
    <s v="Urgencias"/>
    <s v="Urgencias"/>
    <n v="0"/>
    <n v="1604624"/>
    <n v="0"/>
    <n v="0"/>
    <n v="0"/>
    <n v="0"/>
    <n v="0"/>
    <n v="0"/>
    <n v="0"/>
    <n v="0"/>
    <n v="0"/>
    <m/>
    <m/>
    <m/>
    <n v="0"/>
  </r>
  <r>
    <n v="800000118"/>
    <s v="HOSP. UNIV SAN JUAN DE DIOS DEL QUINDIO"/>
    <s v="HUFE"/>
    <n v="362628"/>
    <s v="HUFE362628"/>
    <s v="'HUFE362628', "/>
    <s v="800000118_HUFE362628"/>
    <d v="2024-01-08T00:00:00"/>
    <d v="2024-02-06T00:00:00"/>
    <n v="1000219"/>
    <n v="1000219"/>
    <m/>
    <x v="0"/>
    <n v="0"/>
    <m/>
    <m/>
    <m/>
    <m/>
    <s v="Devuelta"/>
    <d v="2024-01-08T00:00:00"/>
    <d v="2024-02-06T00:00:00"/>
    <m/>
    <d v="2024-02-27T00:00:00"/>
    <n v="339"/>
    <s v="181-360"/>
    <n v="1000219"/>
    <n v="1000219"/>
    <n v="0"/>
    <n v="0"/>
    <n v="0"/>
    <n v="0"/>
    <n v="0"/>
    <n v="1000219"/>
    <m/>
    <s v="AUT: SE REALIZA DEVOLUCIÓN DE FACTURA CON SOPORTES COMPLETOS, FACTURA NO CUENTA CON AUTORIZACIÓN PARA LOS SERVICIOS FACTURADOS, FAVOR COMUNICARSE CON EL ÁREA  ENCARGADA, SOLICITARLA A LA capautorizaciones@epsdelagente.com.co"/>
    <s v="NULL"/>
    <n v="0"/>
    <n v="0"/>
    <n v="100021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000219"/>
    <n v="0"/>
    <n v="0"/>
    <n v="0"/>
    <n v="0"/>
    <n v="0"/>
    <n v="0"/>
    <n v="0"/>
    <n v="0"/>
    <n v="0"/>
    <m/>
    <m/>
    <m/>
    <n v="0"/>
  </r>
  <r>
    <n v="800000118"/>
    <s v="HOSP. UNIV SAN JUAN DE DIOS DEL QUINDIO"/>
    <s v="HUFE"/>
    <n v="365106"/>
    <s v="HUFE365106"/>
    <s v="'HUFE365106', "/>
    <s v="800000118_HUFE365106"/>
    <d v="2024-01-15T00:00:00"/>
    <d v="2024-02-05T00:00:00"/>
    <n v="174014"/>
    <n v="174014"/>
    <m/>
    <x v="0"/>
    <n v="0"/>
    <m/>
    <m/>
    <m/>
    <m/>
    <s v="Devuelta"/>
    <d v="2024-01-15T00:00:00"/>
    <d v="2024-02-02T00:00:00"/>
    <m/>
    <d v="2024-02-27T00:00:00"/>
    <n v="339"/>
    <s v="181-360"/>
    <n v="174014"/>
    <n v="174014"/>
    <n v="0"/>
    <n v="0"/>
    <n v="0"/>
    <n v="0"/>
    <n v="0"/>
    <n v="174014"/>
    <m/>
    <s v="AUT: SE REALIZA DEVOLUCIÓN DE FACTURA CON SOPORTES COMPLETOS, FACTURA NO CUENTA CON AUTORIZACIÓN PARA LOS SERVICIOS FACTURADOS, FAVOR COMUNICARSE CON EL ÁREA  ENCARGADA, SOLICITARLA A LA capautorizaciones@epsdelagente.com.co"/>
    <s v="NULL"/>
    <n v="0"/>
    <n v="0"/>
    <n v="17401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74014"/>
    <n v="0"/>
    <n v="0"/>
    <n v="0"/>
    <n v="0"/>
    <n v="0"/>
    <n v="0"/>
    <n v="0"/>
    <n v="0"/>
    <n v="0"/>
    <m/>
    <m/>
    <m/>
    <n v="0"/>
  </r>
  <r>
    <n v="800000118"/>
    <s v="HOSP. UNIV SAN JUAN DE DIOS DEL QUINDIO"/>
    <s v="HUFE"/>
    <n v="372033"/>
    <s v="HUFE372033"/>
    <s v="'HUFE372033', "/>
    <s v="800000118_HUFE372033"/>
    <d v="2024-01-31T00:00:00"/>
    <d v="2024-03-05T00:00:00"/>
    <n v="2133080"/>
    <n v="2133080"/>
    <m/>
    <x v="0"/>
    <n v="0"/>
    <m/>
    <m/>
    <m/>
    <m/>
    <s v="Devuelta"/>
    <d v="2024-01-31T00:00:00"/>
    <d v="2024-03-01T00:00:00"/>
    <m/>
    <d v="2024-03-25T00:00:00"/>
    <n v="312"/>
    <s v="181-360"/>
    <n v="2133080"/>
    <n v="2133080"/>
    <n v="0"/>
    <n v="0"/>
    <n v="0"/>
    <n v="0"/>
    <n v="0"/>
    <n v="2133080"/>
    <m/>
    <s v="AUT: SE SOSTIENE DEVOLUCIÓN DE FACTURA CON SOPORTES COMPLETOS, FACTURA NO CUENTA CON AUTORIZACIÓN PARA LOS SERVICIOS FACTURADOS, FAVOR COMUNICARSE CON EL ÁREA ENCARGADA, SOLICITARLA A LA capautorizaciones@epsdelagente.com.co"/>
    <s v="NULL"/>
    <n v="0"/>
    <n v="0"/>
    <n v="2133080"/>
    <s v="DEVOLUCION"/>
    <s v="AUT: SE SOSTIENE DEVOLUCIÓN DE FACTURA CON SOPORTES COMPLETOS, FACTURA NO CUENTA CON AUTORIZACIÓN PARA LOS SERVICIOS FACTURADOS, FAVOR COMUNICARSE CON EL ÁREA ENCARGADA, SOLICITARLA A LA capautorizaciones@epsdelagente.com.co"/>
    <s v="AUTORIZACION"/>
    <s v="Urgencias"/>
    <s v="Urgencias"/>
    <n v="0"/>
    <n v="2133080"/>
    <n v="0"/>
    <n v="0"/>
    <n v="0"/>
    <n v="0"/>
    <n v="0"/>
    <n v="0"/>
    <n v="0"/>
    <n v="0"/>
    <n v="0"/>
    <m/>
    <m/>
    <m/>
    <n v="0"/>
  </r>
  <r>
    <n v="800000118"/>
    <s v="HOSP. UNIV SAN JUAN DE DIOS DEL QUINDIO"/>
    <s v="HUFE"/>
    <n v="399535"/>
    <s v="HUFE399535"/>
    <s v="'HUFE399535', "/>
    <s v="800000118_HUFE399535"/>
    <d v="2024-04-18T00:00:00"/>
    <d v="2024-05-07T00:00:00"/>
    <n v="81400"/>
    <n v="81400"/>
    <m/>
    <x v="0"/>
    <n v="0"/>
    <m/>
    <m/>
    <m/>
    <m/>
    <s v="Devuelta"/>
    <d v="2024-04-18T00:00:00"/>
    <d v="2024-05-03T00:00:00"/>
    <m/>
    <d v="2024-05-20T00:00:00"/>
    <n v="256"/>
    <s v="181-360"/>
    <n v="81400"/>
    <n v="81400"/>
    <n v="0"/>
    <n v="0"/>
    <n v="0"/>
    <n v="0"/>
    <n v="0"/>
    <n v="81400"/>
    <m/>
    <s v="AUT: SE REALIZA DEVOLUCIÓN DE FACTURA CON SOPORTES COMPLETOS, FACTURA NO CUENTA CON AUTORIZACIÓN PARA LOS SERVICIOS FACTURADOS, FAVOR COMUNICARSE CON EL ÁREA ENCARGADA, SOLICITARLA A LA CAP, CORREO ELECTRÓNICO: autorizacionescap@epsdelagente.com.co"/>
    <s v="NULL"/>
    <n v="0"/>
    <n v="0"/>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81400"/>
    <n v="0"/>
    <n v="0"/>
    <n v="0"/>
    <n v="0"/>
    <n v="0"/>
    <n v="0"/>
    <n v="0"/>
    <n v="0"/>
    <n v="0"/>
    <m/>
    <m/>
    <m/>
    <n v="0"/>
  </r>
  <r>
    <n v="800000118"/>
    <s v="HOSP. UNIV SAN JUAN DE DIOS DEL QUINDIO"/>
    <s v="HUFE"/>
    <n v="401856"/>
    <s v="HUFE401856"/>
    <s v="'HUFE401856', "/>
    <s v="800000118_HUFE401856"/>
    <d v="2024-04-21T00:00:00"/>
    <d v="2024-06-05T00:00:00"/>
    <n v="1035485"/>
    <n v="1035485"/>
    <m/>
    <x v="0"/>
    <n v="0"/>
    <m/>
    <m/>
    <m/>
    <m/>
    <s v="Devuelta"/>
    <d v="2024-04-21T00:00:00"/>
    <d v="2024-06-04T00:00:00"/>
    <m/>
    <d v="2024-06-25T00:00:00"/>
    <n v="220"/>
    <s v="181-360"/>
    <n v="1035485"/>
    <n v="1035485"/>
    <n v="0"/>
    <n v="0"/>
    <n v="0"/>
    <n v="0"/>
    <n v="0"/>
    <n v="1035485"/>
    <m/>
    <s v="AUT: SE REALIZA DEVOLUCIÓN DE FACTURA CON SOPORTES COMPLETOS, FACTURA NO CUENTA CON AUTORIZACIÓN PARA LOS SERVICIOS FACTURADOS, FAVOR COMUNICARSE CON EL ÁREA  ENCARGADA, SOLICITARLA A LA CAP, CORREO ELECTRÓNICO: autorizacionescap@epsdelagente.com.co  "/>
    <s v="NULL"/>
    <n v="0"/>
    <n v="0"/>
    <n v="103548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1035485"/>
    <n v="0"/>
    <n v="0"/>
    <n v="0"/>
    <n v="0"/>
    <n v="0"/>
    <n v="0"/>
    <n v="0"/>
    <n v="0"/>
    <n v="0"/>
    <m/>
    <m/>
    <m/>
    <n v="0"/>
  </r>
  <r>
    <n v="800000118"/>
    <s v="HOSP. UNIV SAN JUAN DE DIOS DEL QUINDIO"/>
    <s v="HUFE"/>
    <n v="403093"/>
    <s v="HUFE403093"/>
    <s v="'HUFE403093', "/>
    <s v="800000118_HUFE403093"/>
    <d v="2024-04-23T00:00:00"/>
    <d v="2024-06-05T00:00:00"/>
    <n v="116394"/>
    <n v="116394"/>
    <m/>
    <x v="0"/>
    <n v="0"/>
    <m/>
    <m/>
    <m/>
    <m/>
    <s v="Devuelta"/>
    <d v="2024-04-23T00:00:00"/>
    <d v="2024-06-04T00:00:00"/>
    <m/>
    <d v="2024-06-17T00:00:00"/>
    <n v="228"/>
    <s v="181-360"/>
    <n v="116394"/>
    <n v="116394"/>
    <n v="0"/>
    <n v="0"/>
    <n v="0"/>
    <n v="0"/>
    <n v="0"/>
    <n v="116394"/>
    <m/>
    <s v="AUT: SE REALIZA DEVOLUCIÓN DE FACTURA CON SOPORTES COMPLETOS, FACTURA NO CUENTA CON AUTORIZACIÓN PARA LOS SERVICIOS FACTURADOS, FAVOR COMUNICARSE CON EL ÁREA  ENCARGADA, SOLICITARLA A LA CAP, CORREO ELECTRÓNICO: autorizacionescap@epsdelagente.com.co  "/>
    <s v="NULL"/>
    <n v="0"/>
    <n v="0"/>
    <n v="11639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116394"/>
    <n v="0"/>
    <n v="0"/>
    <n v="0"/>
    <n v="0"/>
    <n v="0"/>
    <n v="0"/>
    <n v="0"/>
    <n v="0"/>
    <n v="0"/>
    <m/>
    <m/>
    <m/>
    <n v="0"/>
  </r>
  <r>
    <n v="800000118"/>
    <s v="HOSP. UNIV SAN JUAN DE DIOS DEL QUINDIO"/>
    <s v="HUFE"/>
    <n v="425234"/>
    <s v="HUFE425234"/>
    <s v="'HUFE425234', "/>
    <s v="800000118_HUFE425234"/>
    <d v="2024-06-12T00:00:00"/>
    <d v="2024-06-13T00:00:00"/>
    <n v="683814"/>
    <n v="683814"/>
    <m/>
    <x v="0"/>
    <n v="0"/>
    <m/>
    <m/>
    <m/>
    <m/>
    <s v="Devuelta"/>
    <d v="2024-06-12T00:00:00"/>
    <d v="2024-06-13T00:00:00"/>
    <m/>
    <d v="2024-06-25T00:00:00"/>
    <n v="220"/>
    <s v="181-360"/>
    <n v="683814"/>
    <n v="683814"/>
    <n v="0"/>
    <n v="0"/>
    <n v="0"/>
    <n v="0"/>
    <n v="0"/>
    <n v="683814"/>
    <m/>
    <s v="AUT: SE REALIZA DEVOLUCIÓN DE FACTURA CON SOPORTES COMPLETOS, FACTURA NO CUENTA CON AUTORIZACIÓN PARA LOS SERVICIOS FACTURADOS, FAVOR COMUNICARSE CON EL ÁREA  ENCARGADA, SOLICITARLA A LA CAP, CORREO ELECTRÓNICO: autorizacionescap@epsdelagente.com.co  "/>
    <s v="NULL"/>
    <n v="0"/>
    <n v="0"/>
    <n v="68381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683814"/>
    <n v="0"/>
    <n v="0"/>
    <n v="0"/>
    <n v="0"/>
    <n v="0"/>
    <n v="0"/>
    <n v="0"/>
    <n v="0"/>
    <n v="0"/>
    <m/>
    <m/>
    <m/>
    <n v="0"/>
  </r>
  <r>
    <n v="800000118"/>
    <s v="HOSP. UNIV SAN JUAN DE DIOS DEL QUINDIO"/>
    <s v="HUFE"/>
    <n v="425868"/>
    <s v="HUFE425868"/>
    <s v="'HUFE425868', "/>
    <s v="800000118_HUFE425868"/>
    <d v="2024-06-13T00:00:00"/>
    <d v="2024-06-20T00:00:00"/>
    <n v="26546174"/>
    <n v="26546174"/>
    <m/>
    <x v="0"/>
    <n v="0"/>
    <m/>
    <m/>
    <m/>
    <m/>
    <s v="Devuelta"/>
    <d v="2024-06-13T00:00:00"/>
    <d v="2024-10-01T00:00:00"/>
    <m/>
    <d v="2024-10-24T00:00:00"/>
    <n v="99"/>
    <s v="91-180"/>
    <n v="26546174"/>
    <n v="26546174"/>
    <n v="0"/>
    <n v="0"/>
    <n v="0"/>
    <n v="0"/>
    <n v="0"/>
    <n v="26546174"/>
    <m/>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s v="NULL"/>
    <n v="0"/>
    <n v="0"/>
    <n v="26546174"/>
    <s v="DEVOLUCION"/>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s v="AUTORIZACION"/>
    <s v="Urgencias"/>
    <s v="Urgencias"/>
    <n v="0"/>
    <n v="26546174"/>
    <n v="0"/>
    <n v="0"/>
    <n v="0"/>
    <n v="0"/>
    <n v="0"/>
    <n v="0"/>
    <n v="0"/>
    <n v="0"/>
    <n v="0"/>
    <m/>
    <m/>
    <m/>
    <n v="0"/>
  </r>
  <r>
    <n v="800000118"/>
    <s v="HOSP. UNIV SAN JUAN DE DIOS DEL QUINDIO"/>
    <s v="HUFE"/>
    <n v="456853"/>
    <s v="HUFE456853"/>
    <s v="'HUFE456853', "/>
    <s v="800000118_HUFE456853"/>
    <d v="2024-08-26T00:00:00"/>
    <d v="2024-09-11T00:00:00"/>
    <n v="27016234"/>
    <n v="27016234"/>
    <m/>
    <x v="0"/>
    <n v="0"/>
    <m/>
    <m/>
    <m/>
    <m/>
    <s v="Para cargar RIPS o soportes"/>
    <d v="2024-08-26T00:00:00"/>
    <m/>
    <m/>
    <m/>
    <s v="No radicada"/>
    <s v="No radicada"/>
    <n v="27016234"/>
    <n v="27016234"/>
    <n v="0"/>
    <n v="0"/>
    <n v="0"/>
    <n v="0"/>
    <n v="0"/>
    <n v="0"/>
    <m/>
    <m/>
    <s v="NULL"/>
    <n v="0"/>
    <n v="0"/>
    <n v="27016234"/>
    <s v="DEVOLUCION"/>
    <s v="SE DEVUELVE FACTURA POR NO CONTAR CON SOPORTES DE HISTORIA CLINICA NI AYUDAS DIAGNOSTICAS PARA REALIZAR LA AUDITORIA MEDICA"/>
    <s v="SOPORTE"/>
    <s v="Urgencias"/>
    <s v="Urgencias"/>
    <n v="0"/>
    <n v="27016234"/>
    <n v="0"/>
    <n v="0"/>
    <n v="0"/>
    <n v="0"/>
    <n v="0"/>
    <n v="0"/>
    <n v="0"/>
    <n v="0"/>
    <n v="0"/>
    <m/>
    <m/>
    <m/>
    <n v="0"/>
  </r>
  <r>
    <n v="800000118"/>
    <s v="HOSP. UNIV SAN JUAN DE DIOS DEL QUINDIO"/>
    <s v="HUFE"/>
    <n v="421594"/>
    <s v="HUFE421594"/>
    <s v="'HUFE421594', "/>
    <s v="800000118_HUFE421594"/>
    <d v="2024-06-03T00:00:00"/>
    <d v="2024-07-16T00:00:00"/>
    <n v="81885"/>
    <n v="81885"/>
    <m/>
    <x v="1"/>
    <n v="0"/>
    <m/>
    <m/>
    <m/>
    <m/>
    <s v="Para cargar RIPS o soportes"/>
    <d v="2024-06-03T00:00:00"/>
    <m/>
    <m/>
    <m/>
    <s v="No radicada"/>
    <s v="No radicada"/>
    <n v="81885"/>
    <n v="81885"/>
    <n v="0"/>
    <n v="0"/>
    <n v="0"/>
    <n v="0"/>
    <n v="0"/>
    <n v="0"/>
    <m/>
    <m/>
    <s v="NULL"/>
    <n v="0"/>
    <n v="0"/>
    <n v="0"/>
    <m/>
    <m/>
    <m/>
    <m/>
    <m/>
    <n v="0"/>
    <n v="0"/>
    <n v="81885"/>
    <n v="0"/>
    <n v="0"/>
    <n v="0"/>
    <n v="0"/>
    <n v="0"/>
    <n v="0"/>
    <n v="0"/>
    <n v="0"/>
    <m/>
    <m/>
    <m/>
    <n v="0"/>
  </r>
  <r>
    <n v="800000118"/>
    <s v="HOSP. UNIV SAN JUAN DE DIOS DEL QUINDIO"/>
    <s v="HUFE"/>
    <n v="103840"/>
    <s v="HUFE103840"/>
    <s v="'HUFE103840', "/>
    <s v="800000118_HUFE103840"/>
    <d v="2021-12-15T00:00:00"/>
    <d v="2022-01-17T00:00:00"/>
    <n v="157718"/>
    <n v="157718"/>
    <m/>
    <x v="1"/>
    <n v="0"/>
    <m/>
    <m/>
    <m/>
    <m/>
    <m/>
    <m/>
    <m/>
    <m/>
    <m/>
    <s v="No radicada"/>
    <s v="No radicada"/>
    <n v="0"/>
    <n v="0"/>
    <n v="0"/>
    <n v="0"/>
    <n v="0"/>
    <n v="0"/>
    <n v="0"/>
    <n v="0"/>
    <m/>
    <m/>
    <m/>
    <n v="0"/>
    <n v="0"/>
    <n v="0"/>
    <m/>
    <m/>
    <m/>
    <m/>
    <m/>
    <n v="0"/>
    <n v="0"/>
    <n v="0"/>
    <n v="0"/>
    <n v="0"/>
    <n v="0"/>
    <n v="0"/>
    <n v="0"/>
    <n v="0"/>
    <n v="0"/>
    <n v="0"/>
    <m/>
    <m/>
    <m/>
    <n v="0"/>
  </r>
  <r>
    <n v="800000118"/>
    <s v="HOSP. UNIV SAN JUAN DE DIOS DEL QUINDIO"/>
    <s v="HUFE"/>
    <n v="110700"/>
    <s v="HUFE110700"/>
    <s v="'HUFE110700', "/>
    <s v="800000118_HUFE110700"/>
    <d v="2022-01-08T00:00:00"/>
    <d v="2022-02-03T00:00:00"/>
    <n v="249090"/>
    <n v="249090"/>
    <m/>
    <x v="1"/>
    <n v="0"/>
    <m/>
    <m/>
    <m/>
    <m/>
    <m/>
    <m/>
    <m/>
    <m/>
    <m/>
    <s v="No radicada"/>
    <s v="No radicada"/>
    <n v="0"/>
    <n v="0"/>
    <n v="0"/>
    <n v="0"/>
    <n v="0"/>
    <n v="0"/>
    <n v="0"/>
    <n v="0"/>
    <m/>
    <m/>
    <m/>
    <n v="0"/>
    <n v="0"/>
    <n v="0"/>
    <m/>
    <m/>
    <m/>
    <m/>
    <m/>
    <n v="0"/>
    <n v="0"/>
    <n v="0"/>
    <n v="0"/>
    <n v="0"/>
    <n v="0"/>
    <n v="0"/>
    <n v="0"/>
    <n v="0"/>
    <n v="0"/>
    <n v="0"/>
    <m/>
    <m/>
    <m/>
    <n v="0"/>
  </r>
  <r>
    <n v="800000118"/>
    <s v="HOSP. UNIV SAN JUAN DE DIOS DEL QUINDIO"/>
    <s v="HUFE"/>
    <n v="113010"/>
    <s v="HUFE113010"/>
    <s v="'HUFE113010', "/>
    <s v="800000118_HUFE113010"/>
    <d v="2022-01-17T00:00:00"/>
    <d v="2022-02-01T00:00:00"/>
    <n v="120400"/>
    <n v="120400"/>
    <m/>
    <x v="1"/>
    <n v="0"/>
    <m/>
    <m/>
    <m/>
    <m/>
    <m/>
    <m/>
    <m/>
    <m/>
    <m/>
    <s v="No radicada"/>
    <s v="No radicada"/>
    <n v="0"/>
    <n v="0"/>
    <n v="0"/>
    <n v="0"/>
    <n v="0"/>
    <n v="0"/>
    <n v="0"/>
    <n v="0"/>
    <m/>
    <m/>
    <m/>
    <n v="0"/>
    <n v="0"/>
    <n v="0"/>
    <m/>
    <m/>
    <m/>
    <m/>
    <m/>
    <n v="0"/>
    <n v="0"/>
    <n v="0"/>
    <n v="0"/>
    <n v="0"/>
    <n v="0"/>
    <n v="0"/>
    <n v="0"/>
    <n v="0"/>
    <n v="0"/>
    <n v="0"/>
    <m/>
    <m/>
    <m/>
    <n v="0"/>
  </r>
  <r>
    <n v="800000118"/>
    <s v="HOSP. UNIV SAN JUAN DE DIOS DEL QUINDIO"/>
    <s v="HUFE"/>
    <n v="16100"/>
    <s v="HUFE16100"/>
    <s v="'HUFE16100', "/>
    <s v="800000118_HUFE16100"/>
    <d v="2021-01-02T00:00:00"/>
    <d v="2021-04-13T00:00:00"/>
    <n v="2886114"/>
    <n v="2095693"/>
    <m/>
    <x v="1"/>
    <n v="0"/>
    <m/>
    <m/>
    <m/>
    <m/>
    <m/>
    <m/>
    <m/>
    <m/>
    <m/>
    <s v="No radicada"/>
    <s v="No radicada"/>
    <n v="0"/>
    <n v="0"/>
    <n v="0"/>
    <n v="0"/>
    <n v="0"/>
    <n v="0"/>
    <n v="0"/>
    <n v="0"/>
    <m/>
    <m/>
    <m/>
    <n v="0"/>
    <n v="0"/>
    <n v="0"/>
    <m/>
    <m/>
    <m/>
    <m/>
    <m/>
    <n v="0"/>
    <n v="0"/>
    <n v="0"/>
    <n v="0"/>
    <n v="0"/>
    <n v="0"/>
    <n v="0"/>
    <n v="0"/>
    <n v="0"/>
    <n v="0"/>
    <n v="0"/>
    <m/>
    <m/>
    <m/>
    <n v="0"/>
  </r>
  <r>
    <n v="800000118"/>
    <s v="HOSP. UNIV SAN JUAN DE DIOS DEL QUINDIO"/>
    <s v="HUFE"/>
    <n v="24956"/>
    <s v="HUFE24956"/>
    <s v="'HUFE24956', "/>
    <s v="800000118_HUFE24956"/>
    <d v="2021-02-18T00:00:00"/>
    <d v="2021-03-15T00:00:00"/>
    <n v="3858715"/>
    <n v="3858715"/>
    <m/>
    <x v="1"/>
    <n v="0"/>
    <m/>
    <m/>
    <m/>
    <m/>
    <m/>
    <m/>
    <m/>
    <m/>
    <m/>
    <s v="No radicada"/>
    <s v="No radicada"/>
    <n v="0"/>
    <n v="0"/>
    <n v="0"/>
    <n v="0"/>
    <n v="0"/>
    <n v="0"/>
    <n v="0"/>
    <n v="0"/>
    <m/>
    <m/>
    <m/>
    <n v="0"/>
    <n v="0"/>
    <n v="0"/>
    <m/>
    <m/>
    <m/>
    <m/>
    <m/>
    <n v="0"/>
    <n v="0"/>
    <n v="0"/>
    <n v="0"/>
    <n v="0"/>
    <n v="0"/>
    <n v="0"/>
    <n v="0"/>
    <n v="0"/>
    <n v="0"/>
    <n v="0"/>
    <m/>
    <m/>
    <m/>
    <n v="0"/>
  </r>
  <r>
    <n v="800000118"/>
    <s v="HOSP. UNIV SAN JUAN DE DIOS DEL QUINDIO"/>
    <s v="HUFE"/>
    <n v="42974"/>
    <s v="HUFE42974"/>
    <s v="'HUFE42974', "/>
    <s v="800000118_HUFE42974"/>
    <d v="2021-05-16T00:00:00"/>
    <d v="2021-10-01T00:00:00"/>
    <n v="59700"/>
    <n v="59700"/>
    <m/>
    <x v="1"/>
    <n v="0"/>
    <m/>
    <m/>
    <m/>
    <m/>
    <m/>
    <m/>
    <m/>
    <m/>
    <m/>
    <s v="No radicada"/>
    <s v="No radicada"/>
    <n v="0"/>
    <n v="0"/>
    <n v="0"/>
    <n v="0"/>
    <n v="0"/>
    <n v="0"/>
    <n v="0"/>
    <n v="0"/>
    <m/>
    <m/>
    <m/>
    <n v="0"/>
    <n v="0"/>
    <n v="0"/>
    <m/>
    <m/>
    <m/>
    <m/>
    <m/>
    <n v="0"/>
    <n v="0"/>
    <n v="0"/>
    <n v="0"/>
    <n v="0"/>
    <n v="0"/>
    <n v="0"/>
    <n v="0"/>
    <n v="0"/>
    <n v="0"/>
    <n v="0"/>
    <m/>
    <m/>
    <m/>
    <n v="0"/>
  </r>
  <r>
    <n v="800000118"/>
    <s v="HOSP. UNIV SAN JUAN DE DIOS DEL QUINDIO"/>
    <s v="HUFE"/>
    <n v="59361"/>
    <s v="HUFE59361"/>
    <s v="'HUFE59361', "/>
    <s v="800000118_HUFE59361"/>
    <d v="2021-07-17T00:00:00"/>
    <d v="2021-10-01T00:00:00"/>
    <n v="5020184"/>
    <n v="5020184"/>
    <m/>
    <x v="1"/>
    <n v="0"/>
    <m/>
    <m/>
    <m/>
    <m/>
    <m/>
    <m/>
    <m/>
    <m/>
    <m/>
    <s v="No radicada"/>
    <s v="No radicada"/>
    <n v="0"/>
    <n v="0"/>
    <n v="0"/>
    <n v="0"/>
    <n v="0"/>
    <n v="0"/>
    <n v="0"/>
    <n v="0"/>
    <m/>
    <m/>
    <m/>
    <n v="0"/>
    <n v="0"/>
    <n v="0"/>
    <m/>
    <m/>
    <m/>
    <m/>
    <m/>
    <n v="0"/>
    <n v="0"/>
    <n v="0"/>
    <n v="0"/>
    <n v="0"/>
    <n v="0"/>
    <n v="0"/>
    <n v="0"/>
    <n v="0"/>
    <n v="0"/>
    <n v="0"/>
    <m/>
    <m/>
    <m/>
    <n v="0"/>
  </r>
  <r>
    <n v="800000118"/>
    <s v="HOSP. UNIV SAN JUAN DE DIOS DEL QUINDIO"/>
    <s v="HUFE"/>
    <n v="60566"/>
    <s v="HUFE60566"/>
    <s v="'HUFE60566', "/>
    <s v="800000118_HUFE60566"/>
    <d v="2021-07-22T00:00:00"/>
    <d v="2021-10-01T00:00:00"/>
    <n v="184100"/>
    <n v="184100"/>
    <m/>
    <x v="1"/>
    <n v="0"/>
    <m/>
    <m/>
    <m/>
    <m/>
    <m/>
    <m/>
    <m/>
    <m/>
    <m/>
    <s v="No radicada"/>
    <s v="No radicada"/>
    <n v="0"/>
    <n v="0"/>
    <n v="0"/>
    <n v="0"/>
    <n v="0"/>
    <n v="0"/>
    <n v="0"/>
    <n v="0"/>
    <m/>
    <m/>
    <m/>
    <n v="0"/>
    <n v="0"/>
    <n v="0"/>
    <m/>
    <m/>
    <m/>
    <m/>
    <m/>
    <n v="0"/>
    <n v="0"/>
    <n v="0"/>
    <n v="0"/>
    <n v="0"/>
    <n v="0"/>
    <n v="0"/>
    <n v="0"/>
    <n v="0"/>
    <n v="0"/>
    <n v="0"/>
    <m/>
    <m/>
    <m/>
    <n v="0"/>
  </r>
  <r>
    <n v="800000118"/>
    <s v="HOSP. UNIV SAN JUAN DE DIOS DEL QUINDIO"/>
    <s v="HUFE"/>
    <n v="76739"/>
    <s v="HUFE76739"/>
    <s v="'HUFE76739', "/>
    <s v="800000118_HUFE76739"/>
    <d v="2021-09-17T00:00:00"/>
    <d v="2021-11-10T00:00:00"/>
    <n v="1224045"/>
    <n v="1224045"/>
    <m/>
    <x v="1"/>
    <n v="0"/>
    <m/>
    <m/>
    <m/>
    <m/>
    <m/>
    <m/>
    <m/>
    <m/>
    <m/>
    <s v="No radicada"/>
    <s v="No radicada"/>
    <n v="0"/>
    <n v="0"/>
    <n v="0"/>
    <n v="0"/>
    <n v="0"/>
    <n v="0"/>
    <n v="0"/>
    <n v="0"/>
    <m/>
    <m/>
    <m/>
    <n v="0"/>
    <n v="0"/>
    <n v="0"/>
    <m/>
    <m/>
    <m/>
    <m/>
    <m/>
    <n v="0"/>
    <n v="0"/>
    <n v="0"/>
    <n v="0"/>
    <n v="0"/>
    <n v="0"/>
    <n v="0"/>
    <n v="0"/>
    <n v="0"/>
    <n v="0"/>
    <n v="0"/>
    <m/>
    <m/>
    <m/>
    <n v="0"/>
  </r>
  <r>
    <n v="800000118"/>
    <s v="HOSP. UNIV SAN JUAN DE DIOS DEL QUINDIO"/>
    <s v="HUFE"/>
    <n v="79220"/>
    <s v="HUFE79220"/>
    <s v="'HUFE79220', "/>
    <s v="800000118_HUFE79220"/>
    <d v="2021-09-26T00:00:00"/>
    <d v="2021-11-10T00:00:00"/>
    <n v="2111164"/>
    <n v="2111164"/>
    <m/>
    <x v="1"/>
    <n v="0"/>
    <m/>
    <m/>
    <m/>
    <m/>
    <m/>
    <m/>
    <m/>
    <m/>
    <m/>
    <s v="No radicada"/>
    <s v="No radicada"/>
    <n v="0"/>
    <n v="0"/>
    <n v="0"/>
    <n v="0"/>
    <n v="0"/>
    <n v="0"/>
    <n v="0"/>
    <n v="0"/>
    <m/>
    <m/>
    <m/>
    <n v="0"/>
    <n v="0"/>
    <n v="0"/>
    <m/>
    <m/>
    <m/>
    <m/>
    <m/>
    <n v="0"/>
    <n v="0"/>
    <n v="0"/>
    <n v="0"/>
    <n v="0"/>
    <n v="0"/>
    <n v="0"/>
    <n v="0"/>
    <n v="0"/>
    <n v="0"/>
    <n v="0"/>
    <m/>
    <m/>
    <m/>
    <n v="0"/>
  </r>
  <r>
    <n v="800000118"/>
    <s v="HOSP. UNIV SAN JUAN DE DIOS DEL QUINDIO"/>
    <s v="HUFE"/>
    <n v="94328"/>
    <s v="HUFE94328"/>
    <s v="'HUFE94328', "/>
    <s v="800000118_HUFE94328"/>
    <d v="2021-11-15T00:00:00"/>
    <d v="2021-12-02T00:00:00"/>
    <n v="59700"/>
    <n v="59700"/>
    <m/>
    <x v="1"/>
    <n v="0"/>
    <m/>
    <m/>
    <m/>
    <m/>
    <m/>
    <m/>
    <m/>
    <m/>
    <m/>
    <s v="No radicada"/>
    <s v="No radicada"/>
    <n v="0"/>
    <n v="0"/>
    <n v="0"/>
    <n v="0"/>
    <n v="0"/>
    <n v="0"/>
    <n v="0"/>
    <n v="0"/>
    <m/>
    <m/>
    <m/>
    <n v="0"/>
    <n v="0"/>
    <n v="0"/>
    <m/>
    <m/>
    <m/>
    <m/>
    <m/>
    <n v="0"/>
    <n v="0"/>
    <n v="0"/>
    <n v="0"/>
    <n v="0"/>
    <n v="0"/>
    <n v="0"/>
    <n v="0"/>
    <n v="0"/>
    <n v="0"/>
    <n v="0"/>
    <m/>
    <m/>
    <m/>
    <n v="0"/>
  </r>
  <r>
    <n v="800000118"/>
    <s v="HOSP. UNIV SAN JUAN DE DIOS DEL QUINDIO"/>
    <s v="HUFE"/>
    <n v="98813"/>
    <s v="HUFE98813"/>
    <s v="'HUFE98813', "/>
    <s v="800000118_HUFE98813"/>
    <d v="2021-11-29T00:00:00"/>
    <d v="2021-12-16T00:00:00"/>
    <n v="287924"/>
    <n v="287924"/>
    <m/>
    <x v="1"/>
    <n v="0"/>
    <m/>
    <m/>
    <m/>
    <m/>
    <m/>
    <m/>
    <m/>
    <m/>
    <m/>
    <s v="No radicada"/>
    <s v="No radicada"/>
    <n v="0"/>
    <n v="0"/>
    <n v="0"/>
    <n v="0"/>
    <n v="0"/>
    <n v="0"/>
    <n v="0"/>
    <n v="0"/>
    <m/>
    <m/>
    <m/>
    <n v="0"/>
    <n v="0"/>
    <n v="0"/>
    <m/>
    <m/>
    <m/>
    <m/>
    <m/>
    <n v="0"/>
    <n v="0"/>
    <n v="0"/>
    <n v="0"/>
    <n v="0"/>
    <n v="0"/>
    <n v="0"/>
    <n v="0"/>
    <n v="0"/>
    <n v="0"/>
    <n v="0"/>
    <m/>
    <m/>
    <m/>
    <n v="0"/>
  </r>
  <r>
    <n v="800000118"/>
    <s v="HOSP. UNIV SAN JUAN DE DIOS DEL QUINDIO"/>
    <s v="HUFE"/>
    <n v="99958"/>
    <s v="HUFE99958"/>
    <s v="'HUFE99958', "/>
    <s v="800000118_HUFE99958"/>
    <d v="2021-12-02T00:00:00"/>
    <d v="2022-01-17T00:00:00"/>
    <n v="219458"/>
    <n v="219458"/>
    <m/>
    <x v="1"/>
    <n v="0"/>
    <m/>
    <m/>
    <m/>
    <m/>
    <m/>
    <m/>
    <m/>
    <m/>
    <m/>
    <s v="No radicada"/>
    <s v="No radicada"/>
    <n v="0"/>
    <n v="0"/>
    <n v="0"/>
    <n v="0"/>
    <n v="0"/>
    <n v="0"/>
    <n v="0"/>
    <n v="0"/>
    <m/>
    <m/>
    <m/>
    <n v="0"/>
    <n v="0"/>
    <n v="0"/>
    <m/>
    <m/>
    <m/>
    <m/>
    <m/>
    <n v="0"/>
    <n v="0"/>
    <n v="0"/>
    <n v="0"/>
    <n v="0"/>
    <n v="0"/>
    <n v="0"/>
    <n v="0"/>
    <n v="0"/>
    <n v="0"/>
    <n v="0"/>
    <m/>
    <m/>
    <m/>
    <n v="0"/>
  </r>
  <r>
    <n v="800000118"/>
    <s v="HOSP. UNIV SAN JUAN DE DIOS DEL QUINDIO"/>
    <s v="HUFE"/>
    <n v="99973"/>
    <s v="HUFE99973"/>
    <s v="'HUFE99973', "/>
    <s v="800000118_HUFE99973"/>
    <d v="2021-12-02T00:00:00"/>
    <d v="2022-01-17T00:00:00"/>
    <n v="80800"/>
    <n v="80800"/>
    <m/>
    <x v="1"/>
    <n v="0"/>
    <m/>
    <m/>
    <m/>
    <m/>
    <m/>
    <m/>
    <m/>
    <m/>
    <m/>
    <s v="No radicada"/>
    <s v="No radicada"/>
    <n v="0"/>
    <n v="0"/>
    <n v="0"/>
    <n v="0"/>
    <n v="0"/>
    <n v="0"/>
    <n v="0"/>
    <n v="0"/>
    <m/>
    <m/>
    <m/>
    <n v="0"/>
    <n v="0"/>
    <n v="0"/>
    <m/>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A487ACE4-9699-4ED3-AC1F-63A2348B7B28}" name="TablaDinámica4" cacheId="1"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C6" firstHeaderRow="0" firstDataRow="1" firstDataCol="1"/>
  <pivotFields count="59">
    <pivotField showAll="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3">
        <item x="0"/>
        <item x="1"/>
        <item t="default"/>
      </items>
    </pivotField>
    <pivotField numFmtId="166" showAll="0"/>
    <pivotField showAll="0"/>
    <pivotField showAll="0"/>
    <pivotField showAll="0"/>
    <pivotField showAll="0"/>
    <pivotField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3">
    <i>
      <x/>
    </i>
    <i>
      <x v="1"/>
    </i>
    <i t="grand">
      <x/>
    </i>
  </rowItems>
  <colFields count="1">
    <field x="-2"/>
  </colFields>
  <colItems count="2">
    <i>
      <x/>
    </i>
    <i i="1">
      <x v="1"/>
    </i>
  </colItems>
  <dataFields count="2">
    <dataField name="Cuenta de LLAVE" fld="6" subtotal="count" baseField="0" baseItem="0"/>
    <dataField name="Suma de IPS Saldo Factura" fld="10" baseField="0" baseItem="0" numFmtId="16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G1460"/>
  <sheetViews>
    <sheetView showGridLines="0" topLeftCell="A7" workbookViewId="0">
      <selection activeCell="A10" sqref="A10"/>
    </sheetView>
  </sheetViews>
  <sheetFormatPr baseColWidth="10" defaultRowHeight="14.4" x14ac:dyDescent="0.3"/>
  <cols>
    <col min="1" max="3" width="20.77734375" style="1" customWidth="1"/>
    <col min="4" max="4" width="25.77734375" style="2" customWidth="1"/>
    <col min="5" max="5" width="25.77734375" style="1" bestFit="1" customWidth="1"/>
    <col min="6" max="6" width="24.77734375" style="7" customWidth="1"/>
    <col min="7" max="7" width="33.44140625" style="7" customWidth="1"/>
  </cols>
  <sheetData>
    <row r="1" spans="1:7" ht="15.75" customHeight="1" x14ac:dyDescent="0.3">
      <c r="A1" s="94"/>
      <c r="B1" s="94"/>
      <c r="C1" s="93" t="s">
        <v>11</v>
      </c>
      <c r="D1" s="93"/>
      <c r="E1" s="93"/>
      <c r="F1" s="93"/>
      <c r="G1" s="5" t="s">
        <v>6</v>
      </c>
    </row>
    <row r="2" spans="1:7" ht="15.6" x14ac:dyDescent="0.3">
      <c r="A2" s="94"/>
      <c r="B2" s="94"/>
      <c r="C2" s="93"/>
      <c r="D2" s="93"/>
      <c r="E2" s="93"/>
      <c r="F2" s="93"/>
      <c r="G2" s="5" t="s">
        <v>10</v>
      </c>
    </row>
    <row r="3" spans="1:7" ht="15.6" x14ac:dyDescent="0.3">
      <c r="A3" s="94"/>
      <c r="B3" s="94"/>
      <c r="C3" s="93"/>
      <c r="D3" s="93"/>
      <c r="E3" s="93"/>
      <c r="F3" s="93"/>
      <c r="G3" s="5" t="s">
        <v>7</v>
      </c>
    </row>
    <row r="4" spans="1:7" ht="31.2" x14ac:dyDescent="0.3">
      <c r="A4" s="94"/>
      <c r="B4" s="94"/>
      <c r="C4" s="93" t="s">
        <v>8</v>
      </c>
      <c r="D4" s="93"/>
      <c r="E4" s="93"/>
      <c r="F4" s="93"/>
      <c r="G4" s="5" t="s">
        <v>9</v>
      </c>
    </row>
    <row r="5" spans="1:7" ht="15" thickBot="1" x14ac:dyDescent="0.35">
      <c r="A5" s="95" t="s">
        <v>16</v>
      </c>
      <c r="B5" s="96"/>
      <c r="C5" s="96"/>
      <c r="D5" s="96"/>
      <c r="E5" s="96"/>
      <c r="F5" s="96"/>
      <c r="G5" s="97"/>
    </row>
    <row r="6" spans="1:7" ht="15" thickBot="1" x14ac:dyDescent="0.35">
      <c r="A6" s="90" t="s">
        <v>17</v>
      </c>
      <c r="B6" s="91"/>
      <c r="C6" s="91"/>
      <c r="D6" s="91"/>
      <c r="E6" s="91"/>
      <c r="F6" s="91"/>
      <c r="G6" s="92"/>
    </row>
    <row r="7" spans="1:7" ht="15" thickBot="1" x14ac:dyDescent="0.35">
      <c r="A7" s="90" t="s">
        <v>15</v>
      </c>
      <c r="B7" s="91"/>
      <c r="C7" s="91"/>
      <c r="D7" s="91"/>
      <c r="E7" s="91"/>
      <c r="F7" s="91"/>
      <c r="G7" s="92"/>
    </row>
    <row r="8" spans="1:7" ht="15" thickBot="1" x14ac:dyDescent="0.35">
      <c r="A8" s="90" t="s">
        <v>5</v>
      </c>
      <c r="B8" s="91"/>
      <c r="C8" s="91"/>
      <c r="D8" s="91"/>
      <c r="E8" s="91"/>
      <c r="F8" s="91"/>
      <c r="G8" s="92"/>
    </row>
    <row r="9" spans="1:7" x14ac:dyDescent="0.3">
      <c r="A9" s="3" t="s">
        <v>0</v>
      </c>
      <c r="B9" s="3" t="s">
        <v>1</v>
      </c>
      <c r="C9" s="3" t="s">
        <v>2</v>
      </c>
      <c r="D9" s="4" t="s">
        <v>3</v>
      </c>
      <c r="E9" s="3" t="s">
        <v>13</v>
      </c>
      <c r="F9" s="6" t="s">
        <v>4</v>
      </c>
      <c r="G9" s="6" t="s">
        <v>14</v>
      </c>
    </row>
    <row r="10" spans="1:7" x14ac:dyDescent="0.3">
      <c r="A10" s="9">
        <v>890303093</v>
      </c>
      <c r="B10" s="9" t="s">
        <v>12</v>
      </c>
      <c r="C10" s="8">
        <v>202752</v>
      </c>
      <c r="D10" s="10">
        <v>44849</v>
      </c>
      <c r="E10" s="10">
        <v>44875</v>
      </c>
      <c r="F10" s="12">
        <v>2215419</v>
      </c>
      <c r="G10" s="12">
        <v>2215419</v>
      </c>
    </row>
    <row r="11" spans="1:7" x14ac:dyDescent="0.3">
      <c r="A11" s="9">
        <v>890303093</v>
      </c>
      <c r="B11" s="9" t="s">
        <v>12</v>
      </c>
      <c r="C11" s="9">
        <v>174163</v>
      </c>
      <c r="D11" s="11">
        <v>44767</v>
      </c>
      <c r="E11" s="11">
        <v>44797</v>
      </c>
      <c r="F11" s="13">
        <v>2119103</v>
      </c>
      <c r="G11" s="13">
        <v>2119103</v>
      </c>
    </row>
    <row r="12" spans="1:7" x14ac:dyDescent="0.3">
      <c r="A12" s="9">
        <v>890303093</v>
      </c>
      <c r="B12" s="9" t="s">
        <v>12</v>
      </c>
      <c r="C12" s="8">
        <v>185164</v>
      </c>
      <c r="D12" s="10">
        <v>44797</v>
      </c>
      <c r="E12" s="10">
        <v>44813</v>
      </c>
      <c r="F12" s="12">
        <v>3051440</v>
      </c>
      <c r="G12" s="12">
        <v>3051440</v>
      </c>
    </row>
    <row r="13" spans="1:7" x14ac:dyDescent="0.3">
      <c r="A13" s="9">
        <v>890303093</v>
      </c>
      <c r="B13" s="9" t="s">
        <v>12</v>
      </c>
      <c r="C13" s="9">
        <v>215451</v>
      </c>
      <c r="D13" s="11">
        <v>44888</v>
      </c>
      <c r="E13" s="11">
        <v>44901</v>
      </c>
      <c r="F13" s="13">
        <v>2846255</v>
      </c>
      <c r="G13" s="13">
        <v>2846255</v>
      </c>
    </row>
    <row r="14" spans="1:7" x14ac:dyDescent="0.3">
      <c r="A14" s="9">
        <v>890303093</v>
      </c>
      <c r="B14" s="9" t="s">
        <v>12</v>
      </c>
      <c r="C14" s="8">
        <v>116301</v>
      </c>
      <c r="D14" s="10">
        <v>44587</v>
      </c>
      <c r="E14" s="10">
        <v>44600</v>
      </c>
      <c r="F14" s="12">
        <v>13122715</v>
      </c>
      <c r="G14" s="12">
        <v>13122715</v>
      </c>
    </row>
    <row r="15" spans="1:7" x14ac:dyDescent="0.3">
      <c r="A15" s="9">
        <v>890303093</v>
      </c>
      <c r="B15" s="9" t="s">
        <v>12</v>
      </c>
      <c r="C15" s="9">
        <v>113010</v>
      </c>
      <c r="D15" s="11">
        <v>44578</v>
      </c>
      <c r="E15" s="11">
        <v>44593</v>
      </c>
      <c r="F15" s="13">
        <v>120400</v>
      </c>
      <c r="G15" s="13">
        <v>120400</v>
      </c>
    </row>
    <row r="16" spans="1:7" x14ac:dyDescent="0.3">
      <c r="A16" s="9">
        <v>890303093</v>
      </c>
      <c r="B16" s="9" t="s">
        <v>12</v>
      </c>
      <c r="C16" s="8">
        <v>167893</v>
      </c>
      <c r="D16" s="10">
        <v>44750</v>
      </c>
      <c r="E16" s="10">
        <v>44797</v>
      </c>
      <c r="F16" s="12">
        <v>2856833</v>
      </c>
      <c r="G16" s="12">
        <v>2856833</v>
      </c>
    </row>
    <row r="17" spans="1:7" x14ac:dyDescent="0.3">
      <c r="A17" s="9">
        <v>890303093</v>
      </c>
      <c r="B17" s="9" t="s">
        <v>12</v>
      </c>
      <c r="C17" s="9">
        <v>131858</v>
      </c>
      <c r="D17" s="11">
        <v>44637</v>
      </c>
      <c r="E17" s="11">
        <v>44719</v>
      </c>
      <c r="F17" s="13">
        <v>7211725</v>
      </c>
      <c r="G17" s="13">
        <v>7211725</v>
      </c>
    </row>
    <row r="18" spans="1:7" x14ac:dyDescent="0.3">
      <c r="A18" s="9">
        <v>890303093</v>
      </c>
      <c r="B18" s="9" t="s">
        <v>12</v>
      </c>
      <c r="C18" s="8">
        <v>103840</v>
      </c>
      <c r="D18" s="10">
        <v>44545</v>
      </c>
      <c r="E18" s="10">
        <v>44578</v>
      </c>
      <c r="F18" s="12">
        <v>157718</v>
      </c>
      <c r="G18" s="12">
        <v>157718</v>
      </c>
    </row>
    <row r="19" spans="1:7" x14ac:dyDescent="0.3">
      <c r="A19" s="9">
        <v>890303093</v>
      </c>
      <c r="B19" s="9" t="s">
        <v>12</v>
      </c>
      <c r="C19" s="9">
        <v>190838</v>
      </c>
      <c r="D19" s="11">
        <v>44814</v>
      </c>
      <c r="E19" s="11">
        <v>44846</v>
      </c>
      <c r="F19" s="13">
        <v>110931</v>
      </c>
      <c r="G19" s="13">
        <v>110931</v>
      </c>
    </row>
    <row r="20" spans="1:7" x14ac:dyDescent="0.3">
      <c r="A20" s="9">
        <v>890303093</v>
      </c>
      <c r="B20" s="9" t="s">
        <v>12</v>
      </c>
      <c r="C20" s="8">
        <v>99958</v>
      </c>
      <c r="D20" s="10">
        <v>44532</v>
      </c>
      <c r="E20" s="10">
        <v>44578</v>
      </c>
      <c r="F20" s="12">
        <v>219458</v>
      </c>
      <c r="G20" s="12">
        <v>219458</v>
      </c>
    </row>
    <row r="21" spans="1:7" x14ac:dyDescent="0.3">
      <c r="A21" s="9">
        <v>890303093</v>
      </c>
      <c r="B21" s="9" t="s">
        <v>12</v>
      </c>
      <c r="C21" s="9">
        <v>110700</v>
      </c>
      <c r="D21" s="11">
        <v>44569</v>
      </c>
      <c r="E21" s="11">
        <v>44595</v>
      </c>
      <c r="F21" s="13">
        <v>249090</v>
      </c>
      <c r="G21" s="13">
        <v>249090</v>
      </c>
    </row>
    <row r="22" spans="1:7" x14ac:dyDescent="0.3">
      <c r="A22" s="9">
        <v>890303093</v>
      </c>
      <c r="B22" s="9" t="s">
        <v>12</v>
      </c>
      <c r="C22" s="8">
        <v>60566</v>
      </c>
      <c r="D22" s="10">
        <v>44399</v>
      </c>
      <c r="E22" s="10">
        <v>44470</v>
      </c>
      <c r="F22" s="12">
        <v>184100</v>
      </c>
      <c r="G22" s="12">
        <v>184100</v>
      </c>
    </row>
    <row r="23" spans="1:7" x14ac:dyDescent="0.3">
      <c r="A23" s="9">
        <v>890303093</v>
      </c>
      <c r="B23" s="9" t="s">
        <v>12</v>
      </c>
      <c r="C23" s="9">
        <v>128261</v>
      </c>
      <c r="D23" s="11">
        <v>44627</v>
      </c>
      <c r="E23" s="11">
        <v>44719</v>
      </c>
      <c r="F23" s="13">
        <v>25916722</v>
      </c>
      <c r="G23" s="13">
        <v>25916722</v>
      </c>
    </row>
    <row r="24" spans="1:7" x14ac:dyDescent="0.3">
      <c r="A24" s="9">
        <v>890303093</v>
      </c>
      <c r="B24" s="9" t="s">
        <v>12</v>
      </c>
      <c r="C24" s="8">
        <v>99973</v>
      </c>
      <c r="D24" s="10">
        <v>44532</v>
      </c>
      <c r="E24" s="10">
        <v>44578</v>
      </c>
      <c r="F24" s="12">
        <v>80800</v>
      </c>
      <c r="G24" s="12">
        <v>80800</v>
      </c>
    </row>
    <row r="25" spans="1:7" x14ac:dyDescent="0.3">
      <c r="A25" s="9">
        <v>890303093</v>
      </c>
      <c r="B25" s="9" t="s">
        <v>12</v>
      </c>
      <c r="C25" s="9">
        <v>94328</v>
      </c>
      <c r="D25" s="11">
        <v>44515</v>
      </c>
      <c r="E25" s="11">
        <v>44532</v>
      </c>
      <c r="F25" s="13">
        <v>59700</v>
      </c>
      <c r="G25" s="13">
        <v>59700</v>
      </c>
    </row>
    <row r="26" spans="1:7" x14ac:dyDescent="0.3">
      <c r="A26" s="9">
        <v>890303093</v>
      </c>
      <c r="B26" s="9" t="s">
        <v>12</v>
      </c>
      <c r="C26" s="8">
        <v>133412</v>
      </c>
      <c r="D26" s="10">
        <v>44643</v>
      </c>
      <c r="E26" s="10">
        <v>44882</v>
      </c>
      <c r="F26" s="12">
        <v>632897</v>
      </c>
      <c r="G26" s="12">
        <v>632897</v>
      </c>
    </row>
    <row r="27" spans="1:7" x14ac:dyDescent="0.3">
      <c r="A27" s="9">
        <v>890303093</v>
      </c>
      <c r="B27" s="9" t="s">
        <v>12</v>
      </c>
      <c r="C27" s="9">
        <v>59361</v>
      </c>
      <c r="D27" s="11">
        <v>44394</v>
      </c>
      <c r="E27" s="11">
        <v>44470</v>
      </c>
      <c r="F27" s="13">
        <v>5020184</v>
      </c>
      <c r="G27" s="13">
        <v>5020184</v>
      </c>
    </row>
    <row r="28" spans="1:7" x14ac:dyDescent="0.3">
      <c r="A28" s="9">
        <v>890303093</v>
      </c>
      <c r="B28" s="9" t="s">
        <v>12</v>
      </c>
      <c r="C28" s="8">
        <v>42974</v>
      </c>
      <c r="D28" s="10">
        <v>44332</v>
      </c>
      <c r="E28" s="10">
        <v>44470</v>
      </c>
      <c r="F28" s="12">
        <v>59700</v>
      </c>
      <c r="G28" s="12">
        <v>59700</v>
      </c>
    </row>
    <row r="29" spans="1:7" x14ac:dyDescent="0.3">
      <c r="A29" s="9">
        <v>890303093</v>
      </c>
      <c r="B29" s="9" t="s">
        <v>12</v>
      </c>
      <c r="C29" s="9">
        <v>98813</v>
      </c>
      <c r="D29" s="11">
        <v>44529</v>
      </c>
      <c r="E29" s="11">
        <v>44546</v>
      </c>
      <c r="F29" s="13">
        <v>287924</v>
      </c>
      <c r="G29" s="13">
        <v>287924</v>
      </c>
    </row>
    <row r="30" spans="1:7" x14ac:dyDescent="0.3">
      <c r="A30" s="9">
        <v>890303093</v>
      </c>
      <c r="B30" s="9" t="s">
        <v>12</v>
      </c>
      <c r="C30" s="8">
        <v>123624</v>
      </c>
      <c r="D30" s="10">
        <v>44611</v>
      </c>
      <c r="E30" s="10">
        <v>44719</v>
      </c>
      <c r="F30" s="12">
        <v>3287845</v>
      </c>
      <c r="G30" s="12">
        <v>3187845</v>
      </c>
    </row>
    <row r="31" spans="1:7" x14ac:dyDescent="0.3">
      <c r="A31" s="9">
        <v>890303093</v>
      </c>
      <c r="B31" s="9" t="s">
        <v>12</v>
      </c>
      <c r="C31" s="9">
        <v>16100</v>
      </c>
      <c r="D31" s="11">
        <v>44198</v>
      </c>
      <c r="E31" s="11">
        <v>44299</v>
      </c>
      <c r="F31" s="13">
        <v>2886114</v>
      </c>
      <c r="G31" s="13">
        <v>2095693</v>
      </c>
    </row>
    <row r="32" spans="1:7" x14ac:dyDescent="0.3">
      <c r="A32" s="9">
        <v>890303093</v>
      </c>
      <c r="B32" s="9" t="s">
        <v>12</v>
      </c>
      <c r="C32" s="8">
        <v>79220</v>
      </c>
      <c r="D32" s="10">
        <v>44465</v>
      </c>
      <c r="E32" s="10">
        <v>44510</v>
      </c>
      <c r="F32" s="12">
        <v>2111164</v>
      </c>
      <c r="G32" s="12">
        <v>2111164</v>
      </c>
    </row>
    <row r="33" spans="1:7" x14ac:dyDescent="0.3">
      <c r="A33" s="9">
        <v>890303093</v>
      </c>
      <c r="B33" s="9" t="s">
        <v>12</v>
      </c>
      <c r="C33" s="9">
        <v>24956</v>
      </c>
      <c r="D33" s="11">
        <v>44245</v>
      </c>
      <c r="E33" s="11">
        <v>44270</v>
      </c>
      <c r="F33" s="13">
        <v>3858715</v>
      </c>
      <c r="G33" s="13">
        <v>3858715</v>
      </c>
    </row>
    <row r="34" spans="1:7" x14ac:dyDescent="0.3">
      <c r="A34" s="9">
        <v>890303093</v>
      </c>
      <c r="B34" s="9" t="s">
        <v>12</v>
      </c>
      <c r="C34" s="8">
        <v>76739</v>
      </c>
      <c r="D34" s="10">
        <v>44456</v>
      </c>
      <c r="E34" s="10">
        <v>44510</v>
      </c>
      <c r="F34" s="12">
        <v>1224045</v>
      </c>
      <c r="G34" s="12">
        <v>1224045</v>
      </c>
    </row>
    <row r="35" spans="1:7" x14ac:dyDescent="0.3">
      <c r="A35" s="9">
        <v>890303093</v>
      </c>
      <c r="B35" s="9" t="s">
        <v>12</v>
      </c>
      <c r="C35" s="9">
        <v>175960</v>
      </c>
      <c r="D35" s="11">
        <v>44771</v>
      </c>
      <c r="E35" s="11">
        <v>44846</v>
      </c>
      <c r="F35" s="13">
        <v>3949244</v>
      </c>
      <c r="G35" s="13">
        <v>3949244</v>
      </c>
    </row>
    <row r="36" spans="1:7" x14ac:dyDescent="0.3">
      <c r="A36" s="9">
        <v>890303093</v>
      </c>
      <c r="B36" s="9" t="s">
        <v>12</v>
      </c>
      <c r="C36" s="8">
        <v>456853</v>
      </c>
      <c r="D36" s="10">
        <v>45530</v>
      </c>
      <c r="E36" s="10">
        <v>45546</v>
      </c>
      <c r="F36" s="12">
        <v>27016234</v>
      </c>
      <c r="G36" s="12">
        <v>27016234</v>
      </c>
    </row>
    <row r="37" spans="1:7" x14ac:dyDescent="0.3">
      <c r="A37" s="9">
        <v>890303093</v>
      </c>
      <c r="B37" s="9" t="s">
        <v>12</v>
      </c>
      <c r="C37" s="9">
        <v>365106</v>
      </c>
      <c r="D37" s="11">
        <v>45306</v>
      </c>
      <c r="E37" s="11">
        <v>45327</v>
      </c>
      <c r="F37" s="13">
        <v>174014</v>
      </c>
      <c r="G37" s="13">
        <v>174014</v>
      </c>
    </row>
    <row r="38" spans="1:7" x14ac:dyDescent="0.3">
      <c r="A38" s="9">
        <v>890303093</v>
      </c>
      <c r="B38" s="9" t="s">
        <v>12</v>
      </c>
      <c r="C38" s="8">
        <v>340914</v>
      </c>
      <c r="D38" s="10">
        <v>45243</v>
      </c>
      <c r="E38" s="10">
        <v>45265</v>
      </c>
      <c r="F38" s="12">
        <v>542944</v>
      </c>
      <c r="G38" s="12">
        <v>542944</v>
      </c>
    </row>
    <row r="39" spans="1:7" x14ac:dyDescent="0.3">
      <c r="A39" s="9">
        <v>890303093</v>
      </c>
      <c r="B39" s="9" t="s">
        <v>12</v>
      </c>
      <c r="C39" s="9">
        <v>274860</v>
      </c>
      <c r="D39" s="11">
        <v>45064</v>
      </c>
      <c r="E39" s="11">
        <v>45140</v>
      </c>
      <c r="F39" s="13">
        <v>5345237</v>
      </c>
      <c r="G39" s="13">
        <v>5345237</v>
      </c>
    </row>
    <row r="40" spans="1:7" x14ac:dyDescent="0.3">
      <c r="A40" s="9">
        <v>890303093</v>
      </c>
      <c r="B40" s="9" t="s">
        <v>12</v>
      </c>
      <c r="C40" s="8">
        <v>335746</v>
      </c>
      <c r="D40" s="10">
        <v>45227</v>
      </c>
      <c r="E40" s="10">
        <v>45265</v>
      </c>
      <c r="F40" s="12">
        <v>139719</v>
      </c>
      <c r="G40" s="12">
        <v>139719</v>
      </c>
    </row>
    <row r="41" spans="1:7" x14ac:dyDescent="0.3">
      <c r="A41" s="9">
        <v>890303093</v>
      </c>
      <c r="B41" s="9" t="s">
        <v>12</v>
      </c>
      <c r="C41" s="9">
        <v>349299</v>
      </c>
      <c r="D41" s="11">
        <v>45263</v>
      </c>
      <c r="E41" s="11">
        <v>45275</v>
      </c>
      <c r="F41" s="13">
        <v>1751624</v>
      </c>
      <c r="G41" s="13">
        <v>1604624</v>
      </c>
    </row>
    <row r="42" spans="1:7" x14ac:dyDescent="0.3">
      <c r="A42" s="9">
        <v>890303093</v>
      </c>
      <c r="B42" s="9" t="s">
        <v>12</v>
      </c>
      <c r="C42" s="8">
        <v>320618</v>
      </c>
      <c r="D42" s="10">
        <v>45187</v>
      </c>
      <c r="E42" s="10">
        <v>45209</v>
      </c>
      <c r="F42" s="12">
        <v>13609471</v>
      </c>
      <c r="G42" s="12">
        <v>13609471</v>
      </c>
    </row>
    <row r="43" spans="1:7" x14ac:dyDescent="0.3">
      <c r="A43" s="9">
        <v>890303093</v>
      </c>
      <c r="B43" s="9" t="s">
        <v>12</v>
      </c>
      <c r="C43" s="9">
        <v>238387</v>
      </c>
      <c r="D43" s="11">
        <v>44967</v>
      </c>
      <c r="E43" s="11">
        <v>45140</v>
      </c>
      <c r="F43" s="13">
        <v>74258</v>
      </c>
      <c r="G43" s="13">
        <v>74258</v>
      </c>
    </row>
    <row r="44" spans="1:7" x14ac:dyDescent="0.3">
      <c r="A44" s="9">
        <v>890303093</v>
      </c>
      <c r="B44" s="9" t="s">
        <v>12</v>
      </c>
      <c r="C44" s="8">
        <v>220331</v>
      </c>
      <c r="D44" s="10">
        <v>44904</v>
      </c>
      <c r="E44" s="10">
        <v>44946</v>
      </c>
      <c r="F44" s="12">
        <v>1082143</v>
      </c>
      <c r="G44" s="12">
        <v>1082143</v>
      </c>
    </row>
    <row r="45" spans="1:7" x14ac:dyDescent="0.3">
      <c r="A45" s="9">
        <v>890303093</v>
      </c>
      <c r="B45" s="9" t="s">
        <v>12</v>
      </c>
      <c r="C45" s="9">
        <v>234062</v>
      </c>
      <c r="D45" s="11">
        <v>44956</v>
      </c>
      <c r="E45" s="11">
        <v>44964</v>
      </c>
      <c r="F45" s="13">
        <v>6647280</v>
      </c>
      <c r="G45" s="13">
        <v>6647280</v>
      </c>
    </row>
    <row r="46" spans="1:7" x14ac:dyDescent="0.3">
      <c r="A46" s="9">
        <v>890303093</v>
      </c>
      <c r="B46" s="9" t="s">
        <v>12</v>
      </c>
      <c r="C46" s="8">
        <v>421594</v>
      </c>
      <c r="D46" s="10">
        <v>45446</v>
      </c>
      <c r="E46" s="10">
        <v>45489</v>
      </c>
      <c r="F46" s="12">
        <v>81885</v>
      </c>
      <c r="G46" s="12">
        <v>81885</v>
      </c>
    </row>
    <row r="47" spans="1:7" x14ac:dyDescent="0.3">
      <c r="A47" s="9">
        <v>890303093</v>
      </c>
      <c r="B47" s="9" t="s">
        <v>12</v>
      </c>
      <c r="C47" s="9">
        <v>372033</v>
      </c>
      <c r="D47" s="11">
        <v>45322</v>
      </c>
      <c r="E47" s="11">
        <v>45356</v>
      </c>
      <c r="F47" s="13">
        <v>2133080</v>
      </c>
      <c r="G47" s="13">
        <v>2133080</v>
      </c>
    </row>
    <row r="48" spans="1:7" x14ac:dyDescent="0.3">
      <c r="A48" s="9">
        <v>890303093</v>
      </c>
      <c r="B48" s="9" t="s">
        <v>12</v>
      </c>
      <c r="C48" s="8">
        <v>403093</v>
      </c>
      <c r="D48" s="10">
        <v>45405</v>
      </c>
      <c r="E48" s="10">
        <v>45448</v>
      </c>
      <c r="F48" s="12">
        <v>116394</v>
      </c>
      <c r="G48" s="12">
        <v>116394</v>
      </c>
    </row>
    <row r="49" spans="1:7" x14ac:dyDescent="0.3">
      <c r="A49" s="9">
        <v>890303093</v>
      </c>
      <c r="B49" s="9" t="s">
        <v>12</v>
      </c>
      <c r="C49" s="9">
        <v>401856</v>
      </c>
      <c r="D49" s="11">
        <v>45403</v>
      </c>
      <c r="E49" s="11">
        <v>45448</v>
      </c>
      <c r="F49" s="13">
        <v>1035485</v>
      </c>
      <c r="G49" s="13">
        <v>1035485</v>
      </c>
    </row>
    <row r="50" spans="1:7" x14ac:dyDescent="0.3">
      <c r="A50" s="9">
        <v>890303093</v>
      </c>
      <c r="B50" s="9" t="s">
        <v>12</v>
      </c>
      <c r="C50" s="8">
        <v>399535</v>
      </c>
      <c r="D50" s="10">
        <v>45400</v>
      </c>
      <c r="E50" s="10">
        <v>45419</v>
      </c>
      <c r="F50" s="12">
        <v>81400</v>
      </c>
      <c r="G50" s="12">
        <v>81400</v>
      </c>
    </row>
    <row r="51" spans="1:7" x14ac:dyDescent="0.3">
      <c r="A51" s="9">
        <v>890303093</v>
      </c>
      <c r="B51" s="9" t="s">
        <v>12</v>
      </c>
      <c r="C51" s="9">
        <v>425868</v>
      </c>
      <c r="D51" s="11">
        <v>45456</v>
      </c>
      <c r="E51" s="11">
        <v>45463</v>
      </c>
      <c r="F51" s="13">
        <v>26546174</v>
      </c>
      <c r="G51" s="13">
        <v>26546174</v>
      </c>
    </row>
    <row r="52" spans="1:7" x14ac:dyDescent="0.3">
      <c r="A52" s="9">
        <v>890303093</v>
      </c>
      <c r="B52" s="9" t="s">
        <v>12</v>
      </c>
      <c r="C52" s="8">
        <v>425234</v>
      </c>
      <c r="D52" s="10">
        <v>45455</v>
      </c>
      <c r="E52" s="10">
        <v>45456</v>
      </c>
      <c r="F52" s="12">
        <v>683814</v>
      </c>
      <c r="G52" s="12">
        <v>683814</v>
      </c>
    </row>
    <row r="53" spans="1:7" x14ac:dyDescent="0.3">
      <c r="A53" s="9">
        <v>890303093</v>
      </c>
      <c r="B53" s="9" t="s">
        <v>12</v>
      </c>
      <c r="C53" s="9">
        <v>362628</v>
      </c>
      <c r="D53" s="11">
        <v>45299</v>
      </c>
      <c r="E53" s="11">
        <v>45328</v>
      </c>
      <c r="F53" s="13">
        <v>1000219</v>
      </c>
      <c r="G53" s="13">
        <v>1000219</v>
      </c>
    </row>
    <row r="54" spans="1:7" x14ac:dyDescent="0.3">
      <c r="A54" s="9">
        <v>890303093</v>
      </c>
      <c r="B54" s="9" t="s">
        <v>12</v>
      </c>
      <c r="C54" s="8">
        <v>324530</v>
      </c>
      <c r="D54" s="10">
        <v>45196</v>
      </c>
      <c r="E54" s="10">
        <v>45239</v>
      </c>
      <c r="F54" s="12">
        <v>73890</v>
      </c>
      <c r="G54" s="12">
        <v>73890</v>
      </c>
    </row>
    <row r="55" spans="1:7" x14ac:dyDescent="0.3">
      <c r="A55" s="9">
        <v>890303093</v>
      </c>
      <c r="B55" s="9" t="s">
        <v>12</v>
      </c>
      <c r="C55" s="9">
        <v>213895</v>
      </c>
      <c r="D55" s="11">
        <v>44883</v>
      </c>
      <c r="E55" s="11">
        <v>45049</v>
      </c>
      <c r="F55" s="13">
        <v>3881230</v>
      </c>
      <c r="G55" s="13">
        <v>3881230</v>
      </c>
    </row>
    <row r="56" spans="1:7" x14ac:dyDescent="0.3">
      <c r="A56" s="89" t="s">
        <v>5</v>
      </c>
      <c r="B56" s="89"/>
      <c r="C56" s="89"/>
      <c r="D56" s="89"/>
      <c r="E56" s="89"/>
      <c r="F56" s="14">
        <f>SUM(F10:F55)</f>
        <v>175856736</v>
      </c>
      <c r="G56" s="14">
        <f>SUM(G10:G55)</f>
        <v>174819315</v>
      </c>
    </row>
    <row r="57" spans="1:7" x14ac:dyDescent="0.3">
      <c r="A57"/>
      <c r="B57"/>
      <c r="C57"/>
      <c r="D57"/>
      <c r="E57"/>
      <c r="F57"/>
      <c r="G57"/>
    </row>
    <row r="58" spans="1:7" x14ac:dyDescent="0.3">
      <c r="A58"/>
      <c r="B58"/>
      <c r="C58"/>
      <c r="D58"/>
      <c r="E58"/>
      <c r="F58"/>
      <c r="G58"/>
    </row>
    <row r="59" spans="1:7" x14ac:dyDescent="0.3">
      <c r="A59"/>
      <c r="B59"/>
      <c r="C59"/>
      <c r="D59"/>
      <c r="E59"/>
      <c r="F59"/>
      <c r="G59"/>
    </row>
    <row r="60" spans="1:7" x14ac:dyDescent="0.3">
      <c r="A60"/>
      <c r="B60"/>
      <c r="C60"/>
      <c r="D60"/>
      <c r="E60"/>
      <c r="F60"/>
      <c r="G60"/>
    </row>
    <row r="61" spans="1:7" x14ac:dyDescent="0.3">
      <c r="A61"/>
      <c r="B61"/>
      <c r="C61"/>
      <c r="D61"/>
      <c r="E61"/>
      <c r="F61"/>
      <c r="G61"/>
    </row>
    <row r="62" spans="1:7" x14ac:dyDescent="0.3">
      <c r="A62"/>
      <c r="B62"/>
      <c r="C62"/>
      <c r="D62"/>
      <c r="E62"/>
      <c r="F62"/>
      <c r="G62"/>
    </row>
    <row r="63" spans="1:7" x14ac:dyDescent="0.3">
      <c r="A63"/>
      <c r="B63"/>
      <c r="C63"/>
      <c r="D63"/>
      <c r="E63"/>
      <c r="F63"/>
      <c r="G63"/>
    </row>
    <row r="64" spans="1:7" x14ac:dyDescent="0.3">
      <c r="A64"/>
      <c r="B64"/>
      <c r="C64"/>
      <c r="D64"/>
      <c r="E64"/>
      <c r="F64"/>
      <c r="G64"/>
    </row>
    <row r="65" customFormat="1" x14ac:dyDescent="0.3"/>
    <row r="66" customFormat="1" x14ac:dyDescent="0.3"/>
    <row r="67" customFormat="1" x14ac:dyDescent="0.3"/>
    <row r="68" customFormat="1" x14ac:dyDescent="0.3"/>
    <row r="69" customFormat="1" x14ac:dyDescent="0.3"/>
    <row r="70" customFormat="1" x14ac:dyDescent="0.3"/>
    <row r="71" customFormat="1" x14ac:dyDescent="0.3"/>
    <row r="72" customFormat="1" x14ac:dyDescent="0.3"/>
    <row r="73" customFormat="1" x14ac:dyDescent="0.3"/>
    <row r="74" customFormat="1" x14ac:dyDescent="0.3"/>
    <row r="75" customFormat="1" x14ac:dyDescent="0.3"/>
    <row r="76" customFormat="1" x14ac:dyDescent="0.3"/>
    <row r="77" customFormat="1" x14ac:dyDescent="0.3"/>
    <row r="78" customFormat="1" x14ac:dyDescent="0.3"/>
    <row r="79" customFormat="1" x14ac:dyDescent="0.3"/>
    <row r="80" customFormat="1" x14ac:dyDescent="0.3"/>
    <row r="81" customFormat="1" x14ac:dyDescent="0.3"/>
    <row r="82" customFormat="1" x14ac:dyDescent="0.3"/>
    <row r="83" customFormat="1" x14ac:dyDescent="0.3"/>
    <row r="84" customFormat="1" x14ac:dyDescent="0.3"/>
    <row r="85" customFormat="1" x14ac:dyDescent="0.3"/>
    <row r="86" customFormat="1" x14ac:dyDescent="0.3"/>
    <row r="87" customFormat="1" x14ac:dyDescent="0.3"/>
    <row r="88" customFormat="1" x14ac:dyDescent="0.3"/>
    <row r="89" customFormat="1" x14ac:dyDescent="0.3"/>
    <row r="90" customFormat="1" x14ac:dyDescent="0.3"/>
    <row r="91" customFormat="1" x14ac:dyDescent="0.3"/>
    <row r="92" customFormat="1" x14ac:dyDescent="0.3"/>
    <row r="93" customFormat="1" x14ac:dyDescent="0.3"/>
    <row r="94" customFormat="1" x14ac:dyDescent="0.3"/>
    <row r="95" customFormat="1" x14ac:dyDescent="0.3"/>
    <row r="96" customFormat="1" x14ac:dyDescent="0.3"/>
    <row r="97" customFormat="1" x14ac:dyDescent="0.3"/>
    <row r="98" customFormat="1" x14ac:dyDescent="0.3"/>
    <row r="99" customFormat="1" x14ac:dyDescent="0.3"/>
    <row r="100" customFormat="1" x14ac:dyDescent="0.3"/>
    <row r="101" customFormat="1" x14ac:dyDescent="0.3"/>
    <row r="102" customFormat="1" x14ac:dyDescent="0.3"/>
    <row r="103" customFormat="1" x14ac:dyDescent="0.3"/>
    <row r="104" customFormat="1" x14ac:dyDescent="0.3"/>
    <row r="105" customFormat="1" x14ac:dyDescent="0.3"/>
    <row r="106" customFormat="1" x14ac:dyDescent="0.3"/>
    <row r="107" customFormat="1" x14ac:dyDescent="0.3"/>
    <row r="108" customFormat="1" x14ac:dyDescent="0.3"/>
    <row r="109" customFormat="1" x14ac:dyDescent="0.3"/>
    <row r="110" customFormat="1" x14ac:dyDescent="0.3"/>
    <row r="111" customFormat="1" x14ac:dyDescent="0.3"/>
    <row r="112" customFormat="1" x14ac:dyDescent="0.3"/>
    <row r="113" customFormat="1" x14ac:dyDescent="0.3"/>
    <row r="114" customFormat="1" x14ac:dyDescent="0.3"/>
    <row r="115" customFormat="1" x14ac:dyDescent="0.3"/>
    <row r="116" customFormat="1" x14ac:dyDescent="0.3"/>
    <row r="117" customFormat="1" x14ac:dyDescent="0.3"/>
    <row r="118" customFormat="1" x14ac:dyDescent="0.3"/>
    <row r="119" customFormat="1" x14ac:dyDescent="0.3"/>
    <row r="120" customFormat="1" x14ac:dyDescent="0.3"/>
    <row r="121" customFormat="1" x14ac:dyDescent="0.3"/>
    <row r="122" customFormat="1" x14ac:dyDescent="0.3"/>
    <row r="123" customFormat="1" x14ac:dyDescent="0.3"/>
    <row r="124" customFormat="1" x14ac:dyDescent="0.3"/>
    <row r="125" customFormat="1" x14ac:dyDescent="0.3"/>
    <row r="126" customFormat="1" x14ac:dyDescent="0.3"/>
    <row r="127" customFormat="1" x14ac:dyDescent="0.3"/>
    <row r="128" customFormat="1" x14ac:dyDescent="0.3"/>
    <row r="129" customFormat="1" x14ac:dyDescent="0.3"/>
    <row r="130" customFormat="1" x14ac:dyDescent="0.3"/>
    <row r="131" customFormat="1" x14ac:dyDescent="0.3"/>
    <row r="132" customFormat="1" x14ac:dyDescent="0.3"/>
    <row r="133" customFormat="1" x14ac:dyDescent="0.3"/>
    <row r="134" customFormat="1" x14ac:dyDescent="0.3"/>
    <row r="135" customFormat="1" x14ac:dyDescent="0.3"/>
    <row r="136" customFormat="1" x14ac:dyDescent="0.3"/>
    <row r="137" customFormat="1" x14ac:dyDescent="0.3"/>
    <row r="138" customFormat="1" x14ac:dyDescent="0.3"/>
    <row r="139" customFormat="1" x14ac:dyDescent="0.3"/>
    <row r="140" customFormat="1" x14ac:dyDescent="0.3"/>
    <row r="141" customFormat="1" x14ac:dyDescent="0.3"/>
    <row r="142" customFormat="1" x14ac:dyDescent="0.3"/>
    <row r="143" customFormat="1" x14ac:dyDescent="0.3"/>
    <row r="144" customFormat="1" x14ac:dyDescent="0.3"/>
    <row r="145" customFormat="1" x14ac:dyDescent="0.3"/>
    <row r="146" customFormat="1" x14ac:dyDescent="0.3"/>
    <row r="147" customFormat="1" x14ac:dyDescent="0.3"/>
    <row r="148" customFormat="1" x14ac:dyDescent="0.3"/>
    <row r="149" customFormat="1" x14ac:dyDescent="0.3"/>
    <row r="150" customFormat="1" x14ac:dyDescent="0.3"/>
    <row r="151" customFormat="1" x14ac:dyDescent="0.3"/>
    <row r="152" customFormat="1" x14ac:dyDescent="0.3"/>
    <row r="153" customFormat="1" x14ac:dyDescent="0.3"/>
    <row r="154" customFormat="1" x14ac:dyDescent="0.3"/>
    <row r="155" customFormat="1" x14ac:dyDescent="0.3"/>
    <row r="156" customFormat="1" x14ac:dyDescent="0.3"/>
    <row r="157" customFormat="1" x14ac:dyDescent="0.3"/>
    <row r="158" customFormat="1" x14ac:dyDescent="0.3"/>
    <row r="159" customFormat="1" x14ac:dyDescent="0.3"/>
    <row r="160" customFormat="1" x14ac:dyDescent="0.3"/>
    <row r="161" customFormat="1" x14ac:dyDescent="0.3"/>
    <row r="162" customFormat="1" x14ac:dyDescent="0.3"/>
    <row r="163" customFormat="1" x14ac:dyDescent="0.3"/>
    <row r="164" customFormat="1" x14ac:dyDescent="0.3"/>
    <row r="165" customFormat="1" x14ac:dyDescent="0.3"/>
    <row r="166" customFormat="1" x14ac:dyDescent="0.3"/>
    <row r="167" customFormat="1" x14ac:dyDescent="0.3"/>
    <row r="168" customFormat="1" x14ac:dyDescent="0.3"/>
    <row r="169" customFormat="1" x14ac:dyDescent="0.3"/>
    <row r="170" customFormat="1" x14ac:dyDescent="0.3"/>
    <row r="171" customFormat="1" x14ac:dyDescent="0.3"/>
    <row r="172" customFormat="1" x14ac:dyDescent="0.3"/>
    <row r="173" customFormat="1" x14ac:dyDescent="0.3"/>
    <row r="174" customFormat="1" x14ac:dyDescent="0.3"/>
    <row r="175" customFormat="1" x14ac:dyDescent="0.3"/>
    <row r="176" customFormat="1" x14ac:dyDescent="0.3"/>
    <row r="177" customFormat="1" x14ac:dyDescent="0.3"/>
    <row r="178" customFormat="1" x14ac:dyDescent="0.3"/>
    <row r="179" customFormat="1" x14ac:dyDescent="0.3"/>
    <row r="180" customFormat="1" x14ac:dyDescent="0.3"/>
    <row r="181" customFormat="1" x14ac:dyDescent="0.3"/>
    <row r="182" customFormat="1" x14ac:dyDescent="0.3"/>
    <row r="183" customFormat="1" x14ac:dyDescent="0.3"/>
    <row r="184" customFormat="1" x14ac:dyDescent="0.3"/>
    <row r="185" customFormat="1" x14ac:dyDescent="0.3"/>
    <row r="186" customFormat="1" x14ac:dyDescent="0.3"/>
    <row r="187" customFormat="1" x14ac:dyDescent="0.3"/>
    <row r="188" customFormat="1" x14ac:dyDescent="0.3"/>
    <row r="189" customFormat="1" x14ac:dyDescent="0.3"/>
    <row r="190" customFormat="1" x14ac:dyDescent="0.3"/>
    <row r="191" customFormat="1" x14ac:dyDescent="0.3"/>
    <row r="192" customFormat="1" x14ac:dyDescent="0.3"/>
    <row r="193" customFormat="1" x14ac:dyDescent="0.3"/>
    <row r="194" customFormat="1" x14ac:dyDescent="0.3"/>
    <row r="195" customFormat="1" x14ac:dyDescent="0.3"/>
    <row r="196" customFormat="1" x14ac:dyDescent="0.3"/>
    <row r="197" customFormat="1" x14ac:dyDescent="0.3"/>
    <row r="198" customFormat="1" x14ac:dyDescent="0.3"/>
    <row r="199" customFormat="1" x14ac:dyDescent="0.3"/>
    <row r="200" customFormat="1" x14ac:dyDescent="0.3"/>
    <row r="201" customFormat="1" x14ac:dyDescent="0.3"/>
    <row r="202" customFormat="1" x14ac:dyDescent="0.3"/>
    <row r="203" customFormat="1" x14ac:dyDescent="0.3"/>
    <row r="204" customFormat="1" x14ac:dyDescent="0.3"/>
    <row r="205" customFormat="1" x14ac:dyDescent="0.3"/>
    <row r="206" customFormat="1" x14ac:dyDescent="0.3"/>
    <row r="207" customFormat="1" x14ac:dyDescent="0.3"/>
    <row r="208" customFormat="1" x14ac:dyDescent="0.3"/>
    <row r="209" customFormat="1" x14ac:dyDescent="0.3"/>
    <row r="210" customFormat="1" x14ac:dyDescent="0.3"/>
    <row r="211" customFormat="1" x14ac:dyDescent="0.3"/>
    <row r="212" customFormat="1" x14ac:dyDescent="0.3"/>
    <row r="213" customFormat="1" x14ac:dyDescent="0.3"/>
    <row r="214" customFormat="1" x14ac:dyDescent="0.3"/>
    <row r="215" customFormat="1" x14ac:dyDescent="0.3"/>
    <row r="216" customFormat="1" x14ac:dyDescent="0.3"/>
    <row r="217" customFormat="1" x14ac:dyDescent="0.3"/>
    <row r="218" customFormat="1" x14ac:dyDescent="0.3"/>
    <row r="219" customFormat="1" x14ac:dyDescent="0.3"/>
    <row r="220" customFormat="1" x14ac:dyDescent="0.3"/>
    <row r="221" customFormat="1" x14ac:dyDescent="0.3"/>
    <row r="222" customFormat="1" x14ac:dyDescent="0.3"/>
    <row r="223" customFormat="1" x14ac:dyDescent="0.3"/>
    <row r="224" customFormat="1" x14ac:dyDescent="0.3"/>
    <row r="225" customFormat="1" x14ac:dyDescent="0.3"/>
    <row r="226" customFormat="1" x14ac:dyDescent="0.3"/>
    <row r="227" customFormat="1" x14ac:dyDescent="0.3"/>
    <row r="228" customFormat="1" x14ac:dyDescent="0.3"/>
    <row r="229" customFormat="1" x14ac:dyDescent="0.3"/>
    <row r="230" customFormat="1" x14ac:dyDescent="0.3"/>
    <row r="231" customFormat="1" x14ac:dyDescent="0.3"/>
    <row r="232" customFormat="1" x14ac:dyDescent="0.3"/>
    <row r="233" customFormat="1" x14ac:dyDescent="0.3"/>
    <row r="234" customFormat="1" x14ac:dyDescent="0.3"/>
    <row r="235" customFormat="1" x14ac:dyDescent="0.3"/>
    <row r="236" customFormat="1" x14ac:dyDescent="0.3"/>
    <row r="237" customFormat="1" x14ac:dyDescent="0.3"/>
    <row r="238" customFormat="1" x14ac:dyDescent="0.3"/>
    <row r="239" customFormat="1" x14ac:dyDescent="0.3"/>
    <row r="240" customFormat="1" x14ac:dyDescent="0.3"/>
    <row r="241" customFormat="1" x14ac:dyDescent="0.3"/>
    <row r="242" customFormat="1" x14ac:dyDescent="0.3"/>
    <row r="243" customFormat="1" x14ac:dyDescent="0.3"/>
    <row r="244" customFormat="1" x14ac:dyDescent="0.3"/>
    <row r="245" customFormat="1" x14ac:dyDescent="0.3"/>
    <row r="246" customFormat="1" x14ac:dyDescent="0.3"/>
    <row r="247" customFormat="1" x14ac:dyDescent="0.3"/>
    <row r="248" customFormat="1" x14ac:dyDescent="0.3"/>
    <row r="249" customFormat="1" x14ac:dyDescent="0.3"/>
    <row r="250" customFormat="1" x14ac:dyDescent="0.3"/>
    <row r="251" customFormat="1" x14ac:dyDescent="0.3"/>
    <row r="252" customFormat="1" x14ac:dyDescent="0.3"/>
    <row r="253" customFormat="1" x14ac:dyDescent="0.3"/>
    <row r="254" customFormat="1" x14ac:dyDescent="0.3"/>
    <row r="255" customFormat="1" x14ac:dyDescent="0.3"/>
    <row r="256" customFormat="1" x14ac:dyDescent="0.3"/>
    <row r="257" customFormat="1" x14ac:dyDescent="0.3"/>
    <row r="258" customFormat="1" x14ac:dyDescent="0.3"/>
    <row r="259" customFormat="1" x14ac:dyDescent="0.3"/>
    <row r="260" customFormat="1" x14ac:dyDescent="0.3"/>
    <row r="261" customFormat="1" x14ac:dyDescent="0.3"/>
    <row r="262" customFormat="1" x14ac:dyDescent="0.3"/>
    <row r="263" customFormat="1" x14ac:dyDescent="0.3"/>
    <row r="264" customFormat="1" x14ac:dyDescent="0.3"/>
    <row r="265" customFormat="1" x14ac:dyDescent="0.3"/>
    <row r="266" customFormat="1" x14ac:dyDescent="0.3"/>
    <row r="267" customFormat="1" x14ac:dyDescent="0.3"/>
    <row r="268" customFormat="1" x14ac:dyDescent="0.3"/>
    <row r="269" customFormat="1" x14ac:dyDescent="0.3"/>
    <row r="270" customFormat="1" x14ac:dyDescent="0.3"/>
    <row r="271" customFormat="1" x14ac:dyDescent="0.3"/>
    <row r="272" customFormat="1" x14ac:dyDescent="0.3"/>
    <row r="273" customFormat="1" x14ac:dyDescent="0.3"/>
    <row r="274" customFormat="1" x14ac:dyDescent="0.3"/>
    <row r="275" customFormat="1" x14ac:dyDescent="0.3"/>
    <row r="276" customFormat="1" x14ac:dyDescent="0.3"/>
    <row r="277" customFormat="1" x14ac:dyDescent="0.3"/>
    <row r="278" customFormat="1" x14ac:dyDescent="0.3"/>
    <row r="279" customFormat="1" x14ac:dyDescent="0.3"/>
    <row r="280" customFormat="1" x14ac:dyDescent="0.3"/>
    <row r="281" customFormat="1" x14ac:dyDescent="0.3"/>
    <row r="282" customFormat="1" x14ac:dyDescent="0.3"/>
    <row r="283" customFormat="1" x14ac:dyDescent="0.3"/>
    <row r="284" customFormat="1" x14ac:dyDescent="0.3"/>
    <row r="285" customFormat="1" x14ac:dyDescent="0.3"/>
    <row r="286" customFormat="1" x14ac:dyDescent="0.3"/>
    <row r="287" customFormat="1" x14ac:dyDescent="0.3"/>
    <row r="288" customFormat="1" x14ac:dyDescent="0.3"/>
    <row r="289" customFormat="1" x14ac:dyDescent="0.3"/>
    <row r="290" customFormat="1" x14ac:dyDescent="0.3"/>
    <row r="291" customFormat="1" x14ac:dyDescent="0.3"/>
    <row r="292" customFormat="1" x14ac:dyDescent="0.3"/>
    <row r="293" customFormat="1" x14ac:dyDescent="0.3"/>
    <row r="294" customFormat="1" x14ac:dyDescent="0.3"/>
    <row r="295" customFormat="1" x14ac:dyDescent="0.3"/>
    <row r="296" customFormat="1" x14ac:dyDescent="0.3"/>
    <row r="297" customFormat="1" x14ac:dyDescent="0.3"/>
    <row r="298" customFormat="1" x14ac:dyDescent="0.3"/>
    <row r="299" customFormat="1" x14ac:dyDescent="0.3"/>
    <row r="300" customFormat="1" x14ac:dyDescent="0.3"/>
    <row r="301" customFormat="1" x14ac:dyDescent="0.3"/>
    <row r="302" customFormat="1" x14ac:dyDescent="0.3"/>
    <row r="303" customFormat="1" x14ac:dyDescent="0.3"/>
    <row r="304" customFormat="1" x14ac:dyDescent="0.3"/>
    <row r="305" customFormat="1" x14ac:dyDescent="0.3"/>
    <row r="306" customFormat="1" x14ac:dyDescent="0.3"/>
    <row r="307" customFormat="1" x14ac:dyDescent="0.3"/>
    <row r="308" customFormat="1" x14ac:dyDescent="0.3"/>
    <row r="309" customFormat="1" x14ac:dyDescent="0.3"/>
    <row r="310" customFormat="1" x14ac:dyDescent="0.3"/>
    <row r="311" customFormat="1" x14ac:dyDescent="0.3"/>
    <row r="312" customFormat="1" x14ac:dyDescent="0.3"/>
    <row r="313" customFormat="1" x14ac:dyDescent="0.3"/>
    <row r="314" customFormat="1" x14ac:dyDescent="0.3"/>
    <row r="315" customFormat="1" x14ac:dyDescent="0.3"/>
    <row r="316" customFormat="1" x14ac:dyDescent="0.3"/>
    <row r="317" customFormat="1" x14ac:dyDescent="0.3"/>
    <row r="318" customFormat="1" x14ac:dyDescent="0.3"/>
    <row r="319" customFormat="1" x14ac:dyDescent="0.3"/>
    <row r="320" customFormat="1" x14ac:dyDescent="0.3"/>
    <row r="321" customFormat="1" x14ac:dyDescent="0.3"/>
    <row r="322" customFormat="1" x14ac:dyDescent="0.3"/>
    <row r="323" customFormat="1" x14ac:dyDescent="0.3"/>
    <row r="324" customFormat="1" x14ac:dyDescent="0.3"/>
    <row r="325" customFormat="1" x14ac:dyDescent="0.3"/>
    <row r="326" customFormat="1" x14ac:dyDescent="0.3"/>
    <row r="327" customFormat="1" x14ac:dyDescent="0.3"/>
    <row r="328" customFormat="1" x14ac:dyDescent="0.3"/>
    <row r="329" customFormat="1" x14ac:dyDescent="0.3"/>
    <row r="330" customFormat="1" x14ac:dyDescent="0.3"/>
    <row r="331" customFormat="1" x14ac:dyDescent="0.3"/>
    <row r="332" customFormat="1" x14ac:dyDescent="0.3"/>
    <row r="333" customFormat="1" x14ac:dyDescent="0.3"/>
    <row r="334" customFormat="1" x14ac:dyDescent="0.3"/>
    <row r="335" customFormat="1" x14ac:dyDescent="0.3"/>
    <row r="336" customFormat="1" x14ac:dyDescent="0.3"/>
    <row r="337" customFormat="1" x14ac:dyDescent="0.3"/>
    <row r="338" customFormat="1" x14ac:dyDescent="0.3"/>
    <row r="339" customFormat="1" x14ac:dyDescent="0.3"/>
    <row r="340" customFormat="1" x14ac:dyDescent="0.3"/>
    <row r="341" customFormat="1" x14ac:dyDescent="0.3"/>
    <row r="342" customFormat="1" x14ac:dyDescent="0.3"/>
    <row r="343" customFormat="1" x14ac:dyDescent="0.3"/>
    <row r="344" customFormat="1" x14ac:dyDescent="0.3"/>
    <row r="345" customFormat="1" x14ac:dyDescent="0.3"/>
    <row r="346" customFormat="1" x14ac:dyDescent="0.3"/>
    <row r="347" customFormat="1" x14ac:dyDescent="0.3"/>
    <row r="348" customFormat="1" x14ac:dyDescent="0.3"/>
    <row r="349" customFormat="1" x14ac:dyDescent="0.3"/>
    <row r="350" customFormat="1" x14ac:dyDescent="0.3"/>
    <row r="351" customFormat="1" x14ac:dyDescent="0.3"/>
    <row r="352" customFormat="1" x14ac:dyDescent="0.3"/>
    <row r="353" customFormat="1" x14ac:dyDescent="0.3"/>
    <row r="354" customFormat="1" x14ac:dyDescent="0.3"/>
    <row r="355" customFormat="1" x14ac:dyDescent="0.3"/>
    <row r="356" customFormat="1" x14ac:dyDescent="0.3"/>
    <row r="357" customFormat="1" x14ac:dyDescent="0.3"/>
    <row r="358" customFormat="1" x14ac:dyDescent="0.3"/>
    <row r="359" customFormat="1" x14ac:dyDescent="0.3"/>
    <row r="360" customFormat="1" x14ac:dyDescent="0.3"/>
    <row r="361" customFormat="1" x14ac:dyDescent="0.3"/>
    <row r="362" customFormat="1" x14ac:dyDescent="0.3"/>
    <row r="363" customFormat="1" x14ac:dyDescent="0.3"/>
    <row r="364" customFormat="1" x14ac:dyDescent="0.3"/>
    <row r="365" customFormat="1" x14ac:dyDescent="0.3"/>
    <row r="366" customFormat="1" x14ac:dyDescent="0.3"/>
    <row r="367" customFormat="1" x14ac:dyDescent="0.3"/>
    <row r="368" customFormat="1" x14ac:dyDescent="0.3"/>
    <row r="369" customFormat="1" x14ac:dyDescent="0.3"/>
    <row r="370" customFormat="1" x14ac:dyDescent="0.3"/>
    <row r="371" customFormat="1" x14ac:dyDescent="0.3"/>
    <row r="372" customFormat="1" x14ac:dyDescent="0.3"/>
    <row r="373" customFormat="1" x14ac:dyDescent="0.3"/>
    <row r="374" customFormat="1" x14ac:dyDescent="0.3"/>
    <row r="375" customFormat="1" x14ac:dyDescent="0.3"/>
    <row r="376" customFormat="1" x14ac:dyDescent="0.3"/>
    <row r="377" customFormat="1" x14ac:dyDescent="0.3"/>
    <row r="378" customFormat="1" x14ac:dyDescent="0.3"/>
    <row r="379" customFormat="1" x14ac:dyDescent="0.3"/>
    <row r="380" customFormat="1" x14ac:dyDescent="0.3"/>
    <row r="381" customFormat="1" x14ac:dyDescent="0.3"/>
    <row r="382" customFormat="1" x14ac:dyDescent="0.3"/>
    <row r="383" customFormat="1" x14ac:dyDescent="0.3"/>
    <row r="384" customFormat="1" x14ac:dyDescent="0.3"/>
    <row r="385" customFormat="1" x14ac:dyDescent="0.3"/>
    <row r="386" customFormat="1" x14ac:dyDescent="0.3"/>
    <row r="387" customFormat="1" x14ac:dyDescent="0.3"/>
    <row r="388" customFormat="1" x14ac:dyDescent="0.3"/>
    <row r="389" customFormat="1" x14ac:dyDescent="0.3"/>
    <row r="390" customFormat="1" x14ac:dyDescent="0.3"/>
    <row r="391" customFormat="1" x14ac:dyDescent="0.3"/>
    <row r="392" customFormat="1" x14ac:dyDescent="0.3"/>
    <row r="393" customFormat="1" x14ac:dyDescent="0.3"/>
    <row r="394" customFormat="1" x14ac:dyDescent="0.3"/>
    <row r="395" customFormat="1" x14ac:dyDescent="0.3"/>
    <row r="396" customFormat="1" x14ac:dyDescent="0.3"/>
    <row r="397" customFormat="1" x14ac:dyDescent="0.3"/>
    <row r="398" customFormat="1" x14ac:dyDescent="0.3"/>
    <row r="399" customFormat="1" x14ac:dyDescent="0.3"/>
    <row r="400" customFormat="1" x14ac:dyDescent="0.3"/>
    <row r="401" customFormat="1" x14ac:dyDescent="0.3"/>
    <row r="402" customFormat="1" x14ac:dyDescent="0.3"/>
    <row r="403" customFormat="1" x14ac:dyDescent="0.3"/>
    <row r="404" customFormat="1" x14ac:dyDescent="0.3"/>
    <row r="405" customFormat="1" x14ac:dyDescent="0.3"/>
    <row r="406" customFormat="1" x14ac:dyDescent="0.3"/>
    <row r="407" customFormat="1" x14ac:dyDescent="0.3"/>
    <row r="408" customFormat="1" x14ac:dyDescent="0.3"/>
    <row r="409" customFormat="1" x14ac:dyDescent="0.3"/>
    <row r="410" customFormat="1" x14ac:dyDescent="0.3"/>
    <row r="411" customFormat="1" x14ac:dyDescent="0.3"/>
    <row r="412" customFormat="1" x14ac:dyDescent="0.3"/>
    <row r="413" customFormat="1" x14ac:dyDescent="0.3"/>
    <row r="414" customFormat="1" x14ac:dyDescent="0.3"/>
    <row r="415" customFormat="1" x14ac:dyDescent="0.3"/>
    <row r="416" customFormat="1" x14ac:dyDescent="0.3"/>
    <row r="417" customFormat="1" x14ac:dyDescent="0.3"/>
    <row r="418" customFormat="1" x14ac:dyDescent="0.3"/>
    <row r="419" customFormat="1" x14ac:dyDescent="0.3"/>
    <row r="420" customFormat="1" x14ac:dyDescent="0.3"/>
    <row r="421" customFormat="1" x14ac:dyDescent="0.3"/>
    <row r="422" customFormat="1" x14ac:dyDescent="0.3"/>
    <row r="423" customFormat="1" x14ac:dyDescent="0.3"/>
    <row r="424" customFormat="1" x14ac:dyDescent="0.3"/>
    <row r="425" customFormat="1" x14ac:dyDescent="0.3"/>
    <row r="426" customFormat="1" x14ac:dyDescent="0.3"/>
    <row r="427" customFormat="1" x14ac:dyDescent="0.3"/>
    <row r="428" customFormat="1" x14ac:dyDescent="0.3"/>
    <row r="429" customFormat="1" x14ac:dyDescent="0.3"/>
    <row r="430" customFormat="1" x14ac:dyDescent="0.3"/>
    <row r="431" customFormat="1" x14ac:dyDescent="0.3"/>
    <row r="432" customFormat="1" x14ac:dyDescent="0.3"/>
    <row r="433" customFormat="1" x14ac:dyDescent="0.3"/>
    <row r="434" customFormat="1" x14ac:dyDescent="0.3"/>
    <row r="435" customFormat="1" x14ac:dyDescent="0.3"/>
    <row r="436" customFormat="1" x14ac:dyDescent="0.3"/>
    <row r="437" customFormat="1" x14ac:dyDescent="0.3"/>
    <row r="438" customFormat="1" x14ac:dyDescent="0.3"/>
    <row r="439" customFormat="1" x14ac:dyDescent="0.3"/>
    <row r="440" customFormat="1" x14ac:dyDescent="0.3"/>
    <row r="441" customFormat="1" x14ac:dyDescent="0.3"/>
    <row r="442" customFormat="1" x14ac:dyDescent="0.3"/>
    <row r="443" customFormat="1" x14ac:dyDescent="0.3"/>
    <row r="444" customFormat="1" x14ac:dyDescent="0.3"/>
    <row r="445" customFormat="1" x14ac:dyDescent="0.3"/>
    <row r="446" customFormat="1" x14ac:dyDescent="0.3"/>
    <row r="447" customFormat="1" x14ac:dyDescent="0.3"/>
    <row r="448" customFormat="1" x14ac:dyDescent="0.3"/>
    <row r="449" customFormat="1" x14ac:dyDescent="0.3"/>
    <row r="450" customFormat="1" x14ac:dyDescent="0.3"/>
    <row r="451" customFormat="1" x14ac:dyDescent="0.3"/>
    <row r="452" customFormat="1" x14ac:dyDescent="0.3"/>
    <row r="453" customFormat="1" x14ac:dyDescent="0.3"/>
    <row r="454" customFormat="1" x14ac:dyDescent="0.3"/>
    <row r="455" customFormat="1" x14ac:dyDescent="0.3"/>
    <row r="456" customFormat="1" x14ac:dyDescent="0.3"/>
    <row r="457" customFormat="1" x14ac:dyDescent="0.3"/>
    <row r="458" customFormat="1" x14ac:dyDescent="0.3"/>
    <row r="459" customFormat="1" x14ac:dyDescent="0.3"/>
    <row r="460" customFormat="1" x14ac:dyDescent="0.3"/>
    <row r="461" customFormat="1" x14ac:dyDescent="0.3"/>
    <row r="462" customFormat="1" x14ac:dyDescent="0.3"/>
    <row r="463" customFormat="1" x14ac:dyDescent="0.3"/>
    <row r="464" customFormat="1" x14ac:dyDescent="0.3"/>
    <row r="465" customFormat="1" x14ac:dyDescent="0.3"/>
    <row r="466" customFormat="1" x14ac:dyDescent="0.3"/>
    <row r="467" customFormat="1" x14ac:dyDescent="0.3"/>
    <row r="468" customFormat="1" x14ac:dyDescent="0.3"/>
    <row r="469" customFormat="1" x14ac:dyDescent="0.3"/>
    <row r="470" customFormat="1" x14ac:dyDescent="0.3"/>
    <row r="471" customFormat="1" x14ac:dyDescent="0.3"/>
    <row r="472" customFormat="1" x14ac:dyDescent="0.3"/>
    <row r="473" customFormat="1" x14ac:dyDescent="0.3"/>
    <row r="474" customFormat="1" x14ac:dyDescent="0.3"/>
    <row r="475" customFormat="1" x14ac:dyDescent="0.3"/>
    <row r="476" customFormat="1" x14ac:dyDescent="0.3"/>
    <row r="477" customFormat="1" x14ac:dyDescent="0.3"/>
    <row r="478" customFormat="1" x14ac:dyDescent="0.3"/>
    <row r="479" customFormat="1" x14ac:dyDescent="0.3"/>
    <row r="480" customFormat="1" x14ac:dyDescent="0.3"/>
    <row r="481" customFormat="1" x14ac:dyDescent="0.3"/>
    <row r="482" customFormat="1" x14ac:dyDescent="0.3"/>
    <row r="483" customFormat="1" x14ac:dyDescent="0.3"/>
    <row r="484" customFormat="1" x14ac:dyDescent="0.3"/>
    <row r="485" customFormat="1" x14ac:dyDescent="0.3"/>
    <row r="486" customFormat="1" x14ac:dyDescent="0.3"/>
    <row r="487" customFormat="1" x14ac:dyDescent="0.3"/>
    <row r="488" customFormat="1" x14ac:dyDescent="0.3"/>
    <row r="489" customFormat="1" x14ac:dyDescent="0.3"/>
    <row r="490" customFormat="1" x14ac:dyDescent="0.3"/>
    <row r="491" customFormat="1" x14ac:dyDescent="0.3"/>
    <row r="492" customFormat="1" x14ac:dyDescent="0.3"/>
    <row r="493" customFormat="1" x14ac:dyDescent="0.3"/>
    <row r="494" customFormat="1" x14ac:dyDescent="0.3"/>
    <row r="495" customFormat="1" x14ac:dyDescent="0.3"/>
    <row r="496" customFormat="1" x14ac:dyDescent="0.3"/>
    <row r="497" customFormat="1" x14ac:dyDescent="0.3"/>
    <row r="498" customFormat="1" x14ac:dyDescent="0.3"/>
    <row r="499" customFormat="1" x14ac:dyDescent="0.3"/>
    <row r="500" customFormat="1" x14ac:dyDescent="0.3"/>
    <row r="501" customFormat="1" x14ac:dyDescent="0.3"/>
    <row r="502" customFormat="1" x14ac:dyDescent="0.3"/>
    <row r="503" customFormat="1" x14ac:dyDescent="0.3"/>
    <row r="504" customFormat="1" x14ac:dyDescent="0.3"/>
    <row r="505" customFormat="1" x14ac:dyDescent="0.3"/>
    <row r="506" customFormat="1" x14ac:dyDescent="0.3"/>
    <row r="507" customFormat="1" x14ac:dyDescent="0.3"/>
    <row r="508" customFormat="1" x14ac:dyDescent="0.3"/>
    <row r="509" customFormat="1" x14ac:dyDescent="0.3"/>
    <row r="510" customFormat="1" x14ac:dyDescent="0.3"/>
    <row r="511" customFormat="1" x14ac:dyDescent="0.3"/>
    <row r="512" customFormat="1" x14ac:dyDescent="0.3"/>
    <row r="513" customFormat="1" x14ac:dyDescent="0.3"/>
    <row r="514" customFormat="1" x14ac:dyDescent="0.3"/>
    <row r="515" customFormat="1" x14ac:dyDescent="0.3"/>
    <row r="516" customFormat="1" x14ac:dyDescent="0.3"/>
    <row r="517" customFormat="1" x14ac:dyDescent="0.3"/>
    <row r="518" customFormat="1" x14ac:dyDescent="0.3"/>
    <row r="519" customFormat="1" x14ac:dyDescent="0.3"/>
    <row r="520" customFormat="1" x14ac:dyDescent="0.3"/>
    <row r="521" customFormat="1" x14ac:dyDescent="0.3"/>
    <row r="522" customFormat="1" x14ac:dyDescent="0.3"/>
    <row r="523" customFormat="1" x14ac:dyDescent="0.3"/>
    <row r="524" customFormat="1" x14ac:dyDescent="0.3"/>
    <row r="525" customFormat="1" x14ac:dyDescent="0.3"/>
    <row r="526" customFormat="1" x14ac:dyDescent="0.3"/>
    <row r="527" customFormat="1" x14ac:dyDescent="0.3"/>
    <row r="528" customFormat="1" x14ac:dyDescent="0.3"/>
    <row r="529" customFormat="1" x14ac:dyDescent="0.3"/>
    <row r="530" customFormat="1" x14ac:dyDescent="0.3"/>
    <row r="531" customFormat="1" x14ac:dyDescent="0.3"/>
    <row r="532" customFormat="1" x14ac:dyDescent="0.3"/>
    <row r="533" customFormat="1" x14ac:dyDescent="0.3"/>
    <row r="534" customFormat="1" x14ac:dyDescent="0.3"/>
    <row r="535" customFormat="1" x14ac:dyDescent="0.3"/>
    <row r="536" customFormat="1" x14ac:dyDescent="0.3"/>
    <row r="537" customFormat="1" x14ac:dyDescent="0.3"/>
    <row r="538" customFormat="1" x14ac:dyDescent="0.3"/>
    <row r="539" customFormat="1" x14ac:dyDescent="0.3"/>
    <row r="540" customFormat="1" x14ac:dyDescent="0.3"/>
    <row r="541" customFormat="1" x14ac:dyDescent="0.3"/>
    <row r="542" customFormat="1" x14ac:dyDescent="0.3"/>
    <row r="543" customFormat="1" x14ac:dyDescent="0.3"/>
    <row r="544" customFormat="1" x14ac:dyDescent="0.3"/>
    <row r="545" customFormat="1" x14ac:dyDescent="0.3"/>
    <row r="546" customFormat="1" x14ac:dyDescent="0.3"/>
    <row r="547" customFormat="1" x14ac:dyDescent="0.3"/>
    <row r="548" customFormat="1" x14ac:dyDescent="0.3"/>
    <row r="549" customFormat="1" x14ac:dyDescent="0.3"/>
    <row r="550" customFormat="1" x14ac:dyDescent="0.3"/>
    <row r="551" customFormat="1" x14ac:dyDescent="0.3"/>
    <row r="552" customFormat="1" x14ac:dyDescent="0.3"/>
    <row r="553" customFormat="1" x14ac:dyDescent="0.3"/>
    <row r="554" customFormat="1" x14ac:dyDescent="0.3"/>
    <row r="555" customFormat="1" x14ac:dyDescent="0.3"/>
    <row r="556" customFormat="1" x14ac:dyDescent="0.3"/>
    <row r="557" customFormat="1" x14ac:dyDescent="0.3"/>
    <row r="558" customFormat="1" x14ac:dyDescent="0.3"/>
    <row r="559" customFormat="1" x14ac:dyDescent="0.3"/>
    <row r="560" customFormat="1" x14ac:dyDescent="0.3"/>
    <row r="561" customFormat="1" x14ac:dyDescent="0.3"/>
    <row r="562" customFormat="1" x14ac:dyDescent="0.3"/>
    <row r="563" customFormat="1" x14ac:dyDescent="0.3"/>
    <row r="564" customFormat="1" x14ac:dyDescent="0.3"/>
    <row r="565" customFormat="1" x14ac:dyDescent="0.3"/>
    <row r="566" customFormat="1" x14ac:dyDescent="0.3"/>
    <row r="567" customFormat="1" x14ac:dyDescent="0.3"/>
    <row r="568" customFormat="1" x14ac:dyDescent="0.3"/>
    <row r="569" customFormat="1" x14ac:dyDescent="0.3"/>
    <row r="570" customFormat="1" x14ac:dyDescent="0.3"/>
    <row r="571" customFormat="1" x14ac:dyDescent="0.3"/>
    <row r="572" customFormat="1" x14ac:dyDescent="0.3"/>
    <row r="573" customFormat="1" x14ac:dyDescent="0.3"/>
    <row r="574" customFormat="1" x14ac:dyDescent="0.3"/>
    <row r="575" customFormat="1" x14ac:dyDescent="0.3"/>
    <row r="576" customFormat="1" x14ac:dyDescent="0.3"/>
    <row r="577" customFormat="1" x14ac:dyDescent="0.3"/>
    <row r="578" customFormat="1" x14ac:dyDescent="0.3"/>
    <row r="579" customFormat="1" x14ac:dyDescent="0.3"/>
    <row r="580" customFormat="1" x14ac:dyDescent="0.3"/>
    <row r="581" customFormat="1" x14ac:dyDescent="0.3"/>
    <row r="582" customFormat="1" x14ac:dyDescent="0.3"/>
    <row r="583" customFormat="1" x14ac:dyDescent="0.3"/>
    <row r="584" customFormat="1" x14ac:dyDescent="0.3"/>
    <row r="585" customFormat="1" x14ac:dyDescent="0.3"/>
    <row r="586" customFormat="1" x14ac:dyDescent="0.3"/>
    <row r="587" customFormat="1" x14ac:dyDescent="0.3"/>
    <row r="588" customFormat="1" x14ac:dyDescent="0.3"/>
    <row r="589" customFormat="1" x14ac:dyDescent="0.3"/>
    <row r="590" customFormat="1" x14ac:dyDescent="0.3"/>
    <row r="591" customFormat="1" x14ac:dyDescent="0.3"/>
    <row r="592" customFormat="1" x14ac:dyDescent="0.3"/>
    <row r="593" customFormat="1" x14ac:dyDescent="0.3"/>
    <row r="594" customFormat="1" x14ac:dyDescent="0.3"/>
    <row r="595" customFormat="1" x14ac:dyDescent="0.3"/>
    <row r="596" customFormat="1" x14ac:dyDescent="0.3"/>
    <row r="597" customFormat="1" x14ac:dyDescent="0.3"/>
    <row r="598" customFormat="1" x14ac:dyDescent="0.3"/>
    <row r="599" customFormat="1" x14ac:dyDescent="0.3"/>
    <row r="600" customFormat="1" x14ac:dyDescent="0.3"/>
    <row r="601" customFormat="1" x14ac:dyDescent="0.3"/>
    <row r="602" customFormat="1" x14ac:dyDescent="0.3"/>
    <row r="603" customFormat="1" x14ac:dyDescent="0.3"/>
    <row r="604" customFormat="1" x14ac:dyDescent="0.3"/>
    <row r="605" customFormat="1" x14ac:dyDescent="0.3"/>
    <row r="606" customFormat="1" x14ac:dyDescent="0.3"/>
    <row r="607" customFormat="1" x14ac:dyDescent="0.3"/>
    <row r="608" customFormat="1" x14ac:dyDescent="0.3"/>
    <row r="609" customFormat="1" x14ac:dyDescent="0.3"/>
    <row r="610" customFormat="1" x14ac:dyDescent="0.3"/>
    <row r="611" customFormat="1" x14ac:dyDescent="0.3"/>
    <row r="612" customFormat="1" x14ac:dyDescent="0.3"/>
    <row r="613" customFormat="1" x14ac:dyDescent="0.3"/>
    <row r="614" customFormat="1" x14ac:dyDescent="0.3"/>
    <row r="615" customFormat="1" x14ac:dyDescent="0.3"/>
    <row r="616" customFormat="1" x14ac:dyDescent="0.3"/>
    <row r="617" customFormat="1" x14ac:dyDescent="0.3"/>
    <row r="618" customFormat="1" x14ac:dyDescent="0.3"/>
    <row r="619" customFormat="1" x14ac:dyDescent="0.3"/>
    <row r="620" customFormat="1" x14ac:dyDescent="0.3"/>
    <row r="621" customFormat="1" x14ac:dyDescent="0.3"/>
    <row r="622" customFormat="1" x14ac:dyDescent="0.3"/>
    <row r="623" customFormat="1" x14ac:dyDescent="0.3"/>
    <row r="624" customFormat="1" x14ac:dyDescent="0.3"/>
    <row r="625" customFormat="1" x14ac:dyDescent="0.3"/>
    <row r="626" customFormat="1" x14ac:dyDescent="0.3"/>
    <row r="627" customFormat="1" x14ac:dyDescent="0.3"/>
    <row r="628" customFormat="1" x14ac:dyDescent="0.3"/>
    <row r="629" customFormat="1" x14ac:dyDescent="0.3"/>
    <row r="630" customFormat="1" x14ac:dyDescent="0.3"/>
    <row r="631" customFormat="1" x14ac:dyDescent="0.3"/>
    <row r="632" customFormat="1" x14ac:dyDescent="0.3"/>
    <row r="633" customFormat="1" x14ac:dyDescent="0.3"/>
    <row r="634" customFormat="1" x14ac:dyDescent="0.3"/>
    <row r="635" customFormat="1" x14ac:dyDescent="0.3"/>
    <row r="636" customFormat="1" x14ac:dyDescent="0.3"/>
    <row r="637" customFormat="1" x14ac:dyDescent="0.3"/>
    <row r="638" customFormat="1" x14ac:dyDescent="0.3"/>
    <row r="639" customFormat="1" x14ac:dyDescent="0.3"/>
    <row r="640" customFormat="1" x14ac:dyDescent="0.3"/>
    <row r="641" customFormat="1" x14ac:dyDescent="0.3"/>
    <row r="642" customFormat="1" x14ac:dyDescent="0.3"/>
    <row r="643" customFormat="1" x14ac:dyDescent="0.3"/>
    <row r="644" customFormat="1" x14ac:dyDescent="0.3"/>
    <row r="645" customFormat="1" x14ac:dyDescent="0.3"/>
    <row r="646" customFormat="1" x14ac:dyDescent="0.3"/>
    <row r="647" customFormat="1" x14ac:dyDescent="0.3"/>
    <row r="648" customFormat="1" x14ac:dyDescent="0.3"/>
    <row r="649" customFormat="1" x14ac:dyDescent="0.3"/>
    <row r="650" customFormat="1" x14ac:dyDescent="0.3"/>
    <row r="651" customFormat="1" x14ac:dyDescent="0.3"/>
    <row r="652" customFormat="1" x14ac:dyDescent="0.3"/>
    <row r="653" customFormat="1" x14ac:dyDescent="0.3"/>
    <row r="654" customFormat="1" x14ac:dyDescent="0.3"/>
    <row r="655" customFormat="1" x14ac:dyDescent="0.3"/>
    <row r="656" customFormat="1" x14ac:dyDescent="0.3"/>
    <row r="657" customFormat="1" x14ac:dyDescent="0.3"/>
    <row r="658" customFormat="1" x14ac:dyDescent="0.3"/>
    <row r="659" customFormat="1" x14ac:dyDescent="0.3"/>
    <row r="660" customFormat="1" x14ac:dyDescent="0.3"/>
    <row r="661" customFormat="1" x14ac:dyDescent="0.3"/>
    <row r="662" customFormat="1" x14ac:dyDescent="0.3"/>
    <row r="663" customFormat="1" x14ac:dyDescent="0.3"/>
    <row r="664" customFormat="1" x14ac:dyDescent="0.3"/>
    <row r="665" customFormat="1" x14ac:dyDescent="0.3"/>
    <row r="666" customFormat="1" x14ac:dyDescent="0.3"/>
    <row r="667" customFormat="1" x14ac:dyDescent="0.3"/>
    <row r="668" customFormat="1" x14ac:dyDescent="0.3"/>
    <row r="669" customFormat="1" x14ac:dyDescent="0.3"/>
    <row r="670" customFormat="1" x14ac:dyDescent="0.3"/>
    <row r="671" customFormat="1" x14ac:dyDescent="0.3"/>
    <row r="672" customFormat="1" x14ac:dyDescent="0.3"/>
    <row r="673" customFormat="1" x14ac:dyDescent="0.3"/>
    <row r="674" customFormat="1" x14ac:dyDescent="0.3"/>
    <row r="675" customFormat="1" x14ac:dyDescent="0.3"/>
    <row r="676" customFormat="1" x14ac:dyDescent="0.3"/>
    <row r="677" customFormat="1" x14ac:dyDescent="0.3"/>
    <row r="678" customFormat="1" x14ac:dyDescent="0.3"/>
    <row r="679" customFormat="1" x14ac:dyDescent="0.3"/>
    <row r="680" customFormat="1" x14ac:dyDescent="0.3"/>
    <row r="681" customFormat="1" x14ac:dyDescent="0.3"/>
    <row r="682" customFormat="1" x14ac:dyDescent="0.3"/>
    <row r="683" customFormat="1" x14ac:dyDescent="0.3"/>
    <row r="684" customFormat="1" x14ac:dyDescent="0.3"/>
    <row r="685" customFormat="1" x14ac:dyDescent="0.3"/>
    <row r="686" customFormat="1" x14ac:dyDescent="0.3"/>
    <row r="687" customFormat="1" x14ac:dyDescent="0.3"/>
    <row r="688" customFormat="1" x14ac:dyDescent="0.3"/>
    <row r="689" customFormat="1" x14ac:dyDescent="0.3"/>
    <row r="690" customFormat="1" x14ac:dyDescent="0.3"/>
    <row r="691" customFormat="1" x14ac:dyDescent="0.3"/>
    <row r="692" customFormat="1" x14ac:dyDescent="0.3"/>
    <row r="693" customFormat="1" x14ac:dyDescent="0.3"/>
    <row r="694" customFormat="1" x14ac:dyDescent="0.3"/>
    <row r="695" customFormat="1" x14ac:dyDescent="0.3"/>
    <row r="696" customFormat="1" x14ac:dyDescent="0.3"/>
    <row r="697" customFormat="1" x14ac:dyDescent="0.3"/>
    <row r="698" customFormat="1" x14ac:dyDescent="0.3"/>
    <row r="699" customFormat="1" x14ac:dyDescent="0.3"/>
    <row r="700" customFormat="1" x14ac:dyDescent="0.3"/>
    <row r="701" customFormat="1" x14ac:dyDescent="0.3"/>
    <row r="702" customFormat="1" x14ac:dyDescent="0.3"/>
    <row r="703" customFormat="1" x14ac:dyDescent="0.3"/>
    <row r="704" customFormat="1" x14ac:dyDescent="0.3"/>
    <row r="705" customFormat="1" x14ac:dyDescent="0.3"/>
    <row r="706" customFormat="1" x14ac:dyDescent="0.3"/>
    <row r="707" customFormat="1" x14ac:dyDescent="0.3"/>
    <row r="708" customFormat="1" x14ac:dyDescent="0.3"/>
    <row r="709" customFormat="1" x14ac:dyDescent="0.3"/>
    <row r="710" customFormat="1" x14ac:dyDescent="0.3"/>
    <row r="711" customFormat="1" x14ac:dyDescent="0.3"/>
    <row r="712" customFormat="1" x14ac:dyDescent="0.3"/>
    <row r="713" customFormat="1" x14ac:dyDescent="0.3"/>
    <row r="714" customFormat="1" x14ac:dyDescent="0.3"/>
    <row r="715" customFormat="1" x14ac:dyDescent="0.3"/>
    <row r="716" customFormat="1" x14ac:dyDescent="0.3"/>
    <row r="717" customFormat="1" x14ac:dyDescent="0.3"/>
    <row r="718" customFormat="1" x14ac:dyDescent="0.3"/>
    <row r="719" customFormat="1" x14ac:dyDescent="0.3"/>
    <row r="720" customFormat="1" x14ac:dyDescent="0.3"/>
    <row r="721" customFormat="1" x14ac:dyDescent="0.3"/>
    <row r="722" customFormat="1" x14ac:dyDescent="0.3"/>
    <row r="723" customFormat="1" x14ac:dyDescent="0.3"/>
    <row r="724" customFormat="1" x14ac:dyDescent="0.3"/>
    <row r="725" customFormat="1" x14ac:dyDescent="0.3"/>
    <row r="726" customFormat="1" x14ac:dyDescent="0.3"/>
    <row r="727" customFormat="1" x14ac:dyDescent="0.3"/>
    <row r="728" customFormat="1" x14ac:dyDescent="0.3"/>
    <row r="729" customFormat="1" x14ac:dyDescent="0.3"/>
    <row r="730" customFormat="1" x14ac:dyDescent="0.3"/>
    <row r="731" customFormat="1" x14ac:dyDescent="0.3"/>
    <row r="732" customFormat="1" x14ac:dyDescent="0.3"/>
    <row r="733" customFormat="1" x14ac:dyDescent="0.3"/>
    <row r="734" customFormat="1" x14ac:dyDescent="0.3"/>
    <row r="735" customFormat="1" x14ac:dyDescent="0.3"/>
    <row r="736" customFormat="1" x14ac:dyDescent="0.3"/>
    <row r="737" customFormat="1" x14ac:dyDescent="0.3"/>
    <row r="738" customFormat="1" x14ac:dyDescent="0.3"/>
    <row r="739" customFormat="1" x14ac:dyDescent="0.3"/>
    <row r="740" customFormat="1" x14ac:dyDescent="0.3"/>
    <row r="741" customFormat="1" x14ac:dyDescent="0.3"/>
    <row r="742" customFormat="1" x14ac:dyDescent="0.3"/>
    <row r="743" customFormat="1" x14ac:dyDescent="0.3"/>
    <row r="744" customFormat="1" x14ac:dyDescent="0.3"/>
    <row r="745" customFormat="1" x14ac:dyDescent="0.3"/>
    <row r="746" customFormat="1" x14ac:dyDescent="0.3"/>
    <row r="747" customFormat="1" x14ac:dyDescent="0.3"/>
    <row r="748" customFormat="1" x14ac:dyDescent="0.3"/>
    <row r="749" customFormat="1" x14ac:dyDescent="0.3"/>
    <row r="750" customFormat="1" x14ac:dyDescent="0.3"/>
    <row r="751" customFormat="1" x14ac:dyDescent="0.3"/>
    <row r="752" customFormat="1" x14ac:dyDescent="0.3"/>
    <row r="753" customFormat="1" x14ac:dyDescent="0.3"/>
    <row r="754" customFormat="1" x14ac:dyDescent="0.3"/>
    <row r="755" customFormat="1" x14ac:dyDescent="0.3"/>
    <row r="756" customFormat="1" x14ac:dyDescent="0.3"/>
    <row r="757" customFormat="1" x14ac:dyDescent="0.3"/>
    <row r="758" customFormat="1" x14ac:dyDescent="0.3"/>
    <row r="759" customFormat="1" x14ac:dyDescent="0.3"/>
    <row r="760" customFormat="1" x14ac:dyDescent="0.3"/>
    <row r="761" customFormat="1" x14ac:dyDescent="0.3"/>
    <row r="762" customFormat="1" x14ac:dyDescent="0.3"/>
    <row r="763" customFormat="1" x14ac:dyDescent="0.3"/>
    <row r="764" customFormat="1" x14ac:dyDescent="0.3"/>
    <row r="765" customFormat="1" x14ac:dyDescent="0.3"/>
    <row r="766" customFormat="1" x14ac:dyDescent="0.3"/>
    <row r="767" customFormat="1" x14ac:dyDescent="0.3"/>
    <row r="768" customFormat="1" x14ac:dyDescent="0.3"/>
    <row r="769" customFormat="1" x14ac:dyDescent="0.3"/>
    <row r="770" customFormat="1" x14ac:dyDescent="0.3"/>
    <row r="771" customFormat="1" x14ac:dyDescent="0.3"/>
    <row r="772" customFormat="1" x14ac:dyDescent="0.3"/>
    <row r="773" customFormat="1" x14ac:dyDescent="0.3"/>
    <row r="774" customFormat="1" x14ac:dyDescent="0.3"/>
    <row r="775" customFormat="1" x14ac:dyDescent="0.3"/>
    <row r="776" customFormat="1" x14ac:dyDescent="0.3"/>
    <row r="777" customFormat="1" x14ac:dyDescent="0.3"/>
    <row r="778" customFormat="1" x14ac:dyDescent="0.3"/>
    <row r="779" customFormat="1" x14ac:dyDescent="0.3"/>
    <row r="780" customFormat="1" x14ac:dyDescent="0.3"/>
    <row r="781" customFormat="1" x14ac:dyDescent="0.3"/>
    <row r="782" customFormat="1" x14ac:dyDescent="0.3"/>
    <row r="783" customFormat="1" x14ac:dyDescent="0.3"/>
    <row r="784" customFormat="1" x14ac:dyDescent="0.3"/>
    <row r="785" customFormat="1" x14ac:dyDescent="0.3"/>
    <row r="786" customFormat="1" x14ac:dyDescent="0.3"/>
    <row r="787" customFormat="1" x14ac:dyDescent="0.3"/>
    <row r="788" customFormat="1" x14ac:dyDescent="0.3"/>
    <row r="789" customFormat="1" x14ac:dyDescent="0.3"/>
    <row r="790" customFormat="1" x14ac:dyDescent="0.3"/>
    <row r="791" customFormat="1" x14ac:dyDescent="0.3"/>
    <row r="792" customFormat="1" x14ac:dyDescent="0.3"/>
    <row r="793" customFormat="1" x14ac:dyDescent="0.3"/>
    <row r="794" customFormat="1" x14ac:dyDescent="0.3"/>
    <row r="795" customFormat="1" x14ac:dyDescent="0.3"/>
    <row r="796" customFormat="1" x14ac:dyDescent="0.3"/>
    <row r="797" customFormat="1" x14ac:dyDescent="0.3"/>
    <row r="798" customFormat="1" x14ac:dyDescent="0.3"/>
    <row r="799" customFormat="1" x14ac:dyDescent="0.3"/>
    <row r="800" customFormat="1" x14ac:dyDescent="0.3"/>
    <row r="801" customFormat="1" x14ac:dyDescent="0.3"/>
    <row r="802" customFormat="1" x14ac:dyDescent="0.3"/>
    <row r="803" customFormat="1" x14ac:dyDescent="0.3"/>
    <row r="804" customFormat="1" x14ac:dyDescent="0.3"/>
    <row r="805" customFormat="1" x14ac:dyDescent="0.3"/>
    <row r="806" customFormat="1" x14ac:dyDescent="0.3"/>
    <row r="807" customFormat="1" x14ac:dyDescent="0.3"/>
    <row r="808" customFormat="1" x14ac:dyDescent="0.3"/>
    <row r="809" customFormat="1" x14ac:dyDescent="0.3"/>
    <row r="810" customFormat="1" x14ac:dyDescent="0.3"/>
    <row r="811" customFormat="1" x14ac:dyDescent="0.3"/>
    <row r="812" customFormat="1" x14ac:dyDescent="0.3"/>
    <row r="813" customFormat="1" x14ac:dyDescent="0.3"/>
    <row r="814" customFormat="1" x14ac:dyDescent="0.3"/>
    <row r="815" customFormat="1" x14ac:dyDescent="0.3"/>
    <row r="816" customFormat="1" x14ac:dyDescent="0.3"/>
    <row r="817" customFormat="1" x14ac:dyDescent="0.3"/>
    <row r="818" customFormat="1" x14ac:dyDescent="0.3"/>
    <row r="819" customFormat="1" x14ac:dyDescent="0.3"/>
    <row r="820" customFormat="1" x14ac:dyDescent="0.3"/>
    <row r="821" customFormat="1" x14ac:dyDescent="0.3"/>
    <row r="822" customFormat="1" x14ac:dyDescent="0.3"/>
    <row r="823" customFormat="1" x14ac:dyDescent="0.3"/>
    <row r="824" customFormat="1" x14ac:dyDescent="0.3"/>
    <row r="825" customFormat="1" x14ac:dyDescent="0.3"/>
    <row r="826" customFormat="1" x14ac:dyDescent="0.3"/>
    <row r="827" customFormat="1" x14ac:dyDescent="0.3"/>
    <row r="828" customFormat="1" x14ac:dyDescent="0.3"/>
    <row r="829" customFormat="1" x14ac:dyDescent="0.3"/>
    <row r="830" customFormat="1" x14ac:dyDescent="0.3"/>
    <row r="831" customFormat="1" x14ac:dyDescent="0.3"/>
    <row r="832" customFormat="1" x14ac:dyDescent="0.3"/>
    <row r="833" customFormat="1" x14ac:dyDescent="0.3"/>
    <row r="834" customFormat="1" x14ac:dyDescent="0.3"/>
    <row r="835" customFormat="1" x14ac:dyDescent="0.3"/>
    <row r="836" customFormat="1" x14ac:dyDescent="0.3"/>
    <row r="837" customFormat="1" x14ac:dyDescent="0.3"/>
    <row r="838" customFormat="1" x14ac:dyDescent="0.3"/>
    <row r="839" customFormat="1" x14ac:dyDescent="0.3"/>
    <row r="840" customFormat="1" x14ac:dyDescent="0.3"/>
    <row r="841" customFormat="1" x14ac:dyDescent="0.3"/>
    <row r="842" customFormat="1" x14ac:dyDescent="0.3"/>
    <row r="843" customFormat="1" x14ac:dyDescent="0.3"/>
    <row r="844" customFormat="1" x14ac:dyDescent="0.3"/>
    <row r="845" customFormat="1" x14ac:dyDescent="0.3"/>
    <row r="846" customFormat="1" x14ac:dyDescent="0.3"/>
    <row r="847" customFormat="1" x14ac:dyDescent="0.3"/>
    <row r="848" customFormat="1" x14ac:dyDescent="0.3"/>
    <row r="849" customFormat="1" x14ac:dyDescent="0.3"/>
    <row r="850" customFormat="1" x14ac:dyDescent="0.3"/>
    <row r="851" customFormat="1" x14ac:dyDescent="0.3"/>
    <row r="852" customFormat="1" x14ac:dyDescent="0.3"/>
    <row r="853" customFormat="1" x14ac:dyDescent="0.3"/>
    <row r="854" customFormat="1" x14ac:dyDescent="0.3"/>
    <row r="855" customFormat="1" x14ac:dyDescent="0.3"/>
    <row r="856" customFormat="1" x14ac:dyDescent="0.3"/>
    <row r="857" customFormat="1" x14ac:dyDescent="0.3"/>
    <row r="858" customFormat="1" x14ac:dyDescent="0.3"/>
    <row r="859" customFormat="1" x14ac:dyDescent="0.3"/>
    <row r="860" customFormat="1" x14ac:dyDescent="0.3"/>
    <row r="861" customFormat="1" x14ac:dyDescent="0.3"/>
    <row r="862" customFormat="1" x14ac:dyDescent="0.3"/>
    <row r="863" customFormat="1" x14ac:dyDescent="0.3"/>
    <row r="864" customFormat="1" x14ac:dyDescent="0.3"/>
    <row r="865" customFormat="1" x14ac:dyDescent="0.3"/>
    <row r="866" customFormat="1" x14ac:dyDescent="0.3"/>
    <row r="867" customFormat="1" x14ac:dyDescent="0.3"/>
    <row r="868" customFormat="1" x14ac:dyDescent="0.3"/>
    <row r="869" customFormat="1" x14ac:dyDescent="0.3"/>
    <row r="870" customFormat="1" x14ac:dyDescent="0.3"/>
    <row r="871" customFormat="1" x14ac:dyDescent="0.3"/>
    <row r="872" customFormat="1" x14ac:dyDescent="0.3"/>
    <row r="873" customFormat="1" x14ac:dyDescent="0.3"/>
    <row r="874" customFormat="1" x14ac:dyDescent="0.3"/>
    <row r="875" customFormat="1" x14ac:dyDescent="0.3"/>
    <row r="876" customFormat="1" x14ac:dyDescent="0.3"/>
    <row r="877" customFormat="1" x14ac:dyDescent="0.3"/>
    <row r="878" customFormat="1" x14ac:dyDescent="0.3"/>
    <row r="879" customFormat="1" x14ac:dyDescent="0.3"/>
    <row r="880" customFormat="1" x14ac:dyDescent="0.3"/>
    <row r="881" customFormat="1" x14ac:dyDescent="0.3"/>
    <row r="882" customFormat="1" x14ac:dyDescent="0.3"/>
    <row r="883" customFormat="1" x14ac:dyDescent="0.3"/>
    <row r="884" customFormat="1" x14ac:dyDescent="0.3"/>
    <row r="885" customFormat="1" x14ac:dyDescent="0.3"/>
    <row r="886" customFormat="1" x14ac:dyDescent="0.3"/>
    <row r="887" customFormat="1" x14ac:dyDescent="0.3"/>
    <row r="888" customFormat="1" x14ac:dyDescent="0.3"/>
    <row r="889" customFormat="1" x14ac:dyDescent="0.3"/>
    <row r="890" customFormat="1" x14ac:dyDescent="0.3"/>
    <row r="891" customFormat="1" x14ac:dyDescent="0.3"/>
    <row r="892" customFormat="1" x14ac:dyDescent="0.3"/>
    <row r="893" customFormat="1" x14ac:dyDescent="0.3"/>
    <row r="894" customFormat="1" x14ac:dyDescent="0.3"/>
    <row r="895" customFormat="1" x14ac:dyDescent="0.3"/>
    <row r="896" customFormat="1" x14ac:dyDescent="0.3"/>
    <row r="897" customFormat="1" x14ac:dyDescent="0.3"/>
    <row r="898" customFormat="1" x14ac:dyDescent="0.3"/>
    <row r="899" customFormat="1" x14ac:dyDescent="0.3"/>
    <row r="900" customFormat="1" x14ac:dyDescent="0.3"/>
    <row r="901" customFormat="1" x14ac:dyDescent="0.3"/>
    <row r="902" customFormat="1" x14ac:dyDescent="0.3"/>
    <row r="903" customFormat="1" x14ac:dyDescent="0.3"/>
    <row r="904" customFormat="1" x14ac:dyDescent="0.3"/>
    <row r="905" customFormat="1" x14ac:dyDescent="0.3"/>
    <row r="906" customFormat="1" x14ac:dyDescent="0.3"/>
    <row r="907" customFormat="1" x14ac:dyDescent="0.3"/>
    <row r="908" customFormat="1" x14ac:dyDescent="0.3"/>
    <row r="909" customFormat="1" x14ac:dyDescent="0.3"/>
    <row r="910" customFormat="1" x14ac:dyDescent="0.3"/>
    <row r="911" customFormat="1" x14ac:dyDescent="0.3"/>
    <row r="912" customFormat="1" x14ac:dyDescent="0.3"/>
    <row r="913" customFormat="1" x14ac:dyDescent="0.3"/>
    <row r="914" customFormat="1" x14ac:dyDescent="0.3"/>
    <row r="915" customFormat="1" x14ac:dyDescent="0.3"/>
    <row r="916" customFormat="1" x14ac:dyDescent="0.3"/>
    <row r="917" customFormat="1" x14ac:dyDescent="0.3"/>
    <row r="918" customFormat="1" x14ac:dyDescent="0.3"/>
    <row r="919" customFormat="1" x14ac:dyDescent="0.3"/>
    <row r="920" customFormat="1" x14ac:dyDescent="0.3"/>
    <row r="921" customFormat="1" x14ac:dyDescent="0.3"/>
    <row r="922" customFormat="1" x14ac:dyDescent="0.3"/>
    <row r="923" customFormat="1" x14ac:dyDescent="0.3"/>
    <row r="924" customFormat="1" x14ac:dyDescent="0.3"/>
    <row r="925" customFormat="1" x14ac:dyDescent="0.3"/>
    <row r="926" customFormat="1" x14ac:dyDescent="0.3"/>
    <row r="927" customFormat="1" x14ac:dyDescent="0.3"/>
    <row r="928" customFormat="1" x14ac:dyDescent="0.3"/>
    <row r="929" customFormat="1" x14ac:dyDescent="0.3"/>
    <row r="930" customFormat="1" x14ac:dyDescent="0.3"/>
    <row r="931" customFormat="1" x14ac:dyDescent="0.3"/>
    <row r="932" customFormat="1" x14ac:dyDescent="0.3"/>
    <row r="933" customFormat="1" x14ac:dyDescent="0.3"/>
    <row r="934" customFormat="1" x14ac:dyDescent="0.3"/>
    <row r="935" customFormat="1" x14ac:dyDescent="0.3"/>
    <row r="936" customFormat="1" x14ac:dyDescent="0.3"/>
    <row r="937" customFormat="1" x14ac:dyDescent="0.3"/>
    <row r="938" customFormat="1" x14ac:dyDescent="0.3"/>
    <row r="939" customFormat="1" x14ac:dyDescent="0.3"/>
    <row r="940" customFormat="1" x14ac:dyDescent="0.3"/>
    <row r="941" customFormat="1" x14ac:dyDescent="0.3"/>
    <row r="942" customFormat="1" x14ac:dyDescent="0.3"/>
    <row r="943" customFormat="1" x14ac:dyDescent="0.3"/>
    <row r="944" customFormat="1" x14ac:dyDescent="0.3"/>
    <row r="945" customFormat="1" x14ac:dyDescent="0.3"/>
    <row r="946" customFormat="1" x14ac:dyDescent="0.3"/>
    <row r="947" customFormat="1" x14ac:dyDescent="0.3"/>
    <row r="948" customFormat="1" x14ac:dyDescent="0.3"/>
    <row r="949" customFormat="1" x14ac:dyDescent="0.3"/>
    <row r="950" customFormat="1" x14ac:dyDescent="0.3"/>
    <row r="951" customFormat="1" x14ac:dyDescent="0.3"/>
    <row r="952" customFormat="1" x14ac:dyDescent="0.3"/>
    <row r="953" customFormat="1" x14ac:dyDescent="0.3"/>
    <row r="954" customFormat="1" x14ac:dyDescent="0.3"/>
    <row r="955" customFormat="1" x14ac:dyDescent="0.3"/>
    <row r="956" customFormat="1" x14ac:dyDescent="0.3"/>
    <row r="957" customFormat="1" x14ac:dyDescent="0.3"/>
    <row r="958" customFormat="1" x14ac:dyDescent="0.3"/>
    <row r="959" customFormat="1" x14ac:dyDescent="0.3"/>
    <row r="960" customFormat="1" x14ac:dyDescent="0.3"/>
    <row r="961" customFormat="1" x14ac:dyDescent="0.3"/>
    <row r="962" customFormat="1" x14ac:dyDescent="0.3"/>
    <row r="963" customFormat="1" x14ac:dyDescent="0.3"/>
    <row r="964" customFormat="1" x14ac:dyDescent="0.3"/>
    <row r="965" customFormat="1" x14ac:dyDescent="0.3"/>
    <row r="966" customFormat="1" x14ac:dyDescent="0.3"/>
    <row r="967" customFormat="1" x14ac:dyDescent="0.3"/>
    <row r="968" customFormat="1" x14ac:dyDescent="0.3"/>
    <row r="969" customFormat="1" x14ac:dyDescent="0.3"/>
    <row r="970" customFormat="1" x14ac:dyDescent="0.3"/>
    <row r="971" customFormat="1" x14ac:dyDescent="0.3"/>
    <row r="972" customFormat="1" x14ac:dyDescent="0.3"/>
    <row r="973" customFormat="1" x14ac:dyDescent="0.3"/>
    <row r="974" customFormat="1" x14ac:dyDescent="0.3"/>
    <row r="975" customFormat="1" x14ac:dyDescent="0.3"/>
    <row r="976" customFormat="1" x14ac:dyDescent="0.3"/>
    <row r="977" customFormat="1" x14ac:dyDescent="0.3"/>
    <row r="978" customFormat="1" x14ac:dyDescent="0.3"/>
    <row r="979" customFormat="1" x14ac:dyDescent="0.3"/>
    <row r="980" customFormat="1" x14ac:dyDescent="0.3"/>
    <row r="981" customFormat="1" x14ac:dyDescent="0.3"/>
    <row r="982" customFormat="1" x14ac:dyDescent="0.3"/>
    <row r="983" customFormat="1" x14ac:dyDescent="0.3"/>
    <row r="984" customFormat="1" x14ac:dyDescent="0.3"/>
    <row r="985" customFormat="1" x14ac:dyDescent="0.3"/>
    <row r="986" customFormat="1" x14ac:dyDescent="0.3"/>
    <row r="987" customFormat="1" x14ac:dyDescent="0.3"/>
    <row r="988" customFormat="1" x14ac:dyDescent="0.3"/>
    <row r="989" customFormat="1" x14ac:dyDescent="0.3"/>
    <row r="990" customFormat="1" x14ac:dyDescent="0.3"/>
    <row r="991" customFormat="1" x14ac:dyDescent="0.3"/>
    <row r="992" customFormat="1" x14ac:dyDescent="0.3"/>
    <row r="993" customFormat="1" x14ac:dyDescent="0.3"/>
    <row r="994" customFormat="1" x14ac:dyDescent="0.3"/>
    <row r="995" customFormat="1" x14ac:dyDescent="0.3"/>
    <row r="996" customFormat="1" x14ac:dyDescent="0.3"/>
    <row r="997" customFormat="1" x14ac:dyDescent="0.3"/>
    <row r="998" customFormat="1" x14ac:dyDescent="0.3"/>
    <row r="999" customFormat="1" x14ac:dyDescent="0.3"/>
    <row r="1000" customFormat="1" x14ac:dyDescent="0.3"/>
    <row r="1001" customFormat="1" x14ac:dyDescent="0.3"/>
    <row r="1002" customFormat="1" x14ac:dyDescent="0.3"/>
    <row r="1003" customFormat="1" x14ac:dyDescent="0.3"/>
    <row r="1004" customFormat="1" x14ac:dyDescent="0.3"/>
    <row r="1005" customFormat="1" x14ac:dyDescent="0.3"/>
    <row r="1006" customFormat="1" x14ac:dyDescent="0.3"/>
    <row r="1007" customFormat="1" x14ac:dyDescent="0.3"/>
    <row r="1008" customFormat="1" x14ac:dyDescent="0.3"/>
    <row r="1009" customFormat="1" x14ac:dyDescent="0.3"/>
    <row r="1010" customFormat="1" x14ac:dyDescent="0.3"/>
    <row r="1011" customFormat="1" x14ac:dyDescent="0.3"/>
    <row r="1012" customFormat="1" x14ac:dyDescent="0.3"/>
    <row r="1013" customFormat="1" x14ac:dyDescent="0.3"/>
    <row r="1014" customFormat="1" x14ac:dyDescent="0.3"/>
    <row r="1015" customFormat="1" x14ac:dyDescent="0.3"/>
    <row r="1016" customFormat="1" x14ac:dyDescent="0.3"/>
    <row r="1017" customFormat="1" x14ac:dyDescent="0.3"/>
    <row r="1018" customFormat="1" x14ac:dyDescent="0.3"/>
    <row r="1019" customFormat="1" x14ac:dyDescent="0.3"/>
    <row r="1020" customFormat="1" x14ac:dyDescent="0.3"/>
    <row r="1021" customFormat="1" x14ac:dyDescent="0.3"/>
    <row r="1022" customFormat="1" x14ac:dyDescent="0.3"/>
    <row r="1023" customFormat="1" x14ac:dyDescent="0.3"/>
    <row r="1024" customFormat="1" x14ac:dyDescent="0.3"/>
    <row r="1025" customFormat="1" x14ac:dyDescent="0.3"/>
    <row r="1026" customFormat="1" x14ac:dyDescent="0.3"/>
    <row r="1027" customFormat="1" x14ac:dyDescent="0.3"/>
    <row r="1028" customFormat="1" x14ac:dyDescent="0.3"/>
    <row r="1029" customFormat="1" x14ac:dyDescent="0.3"/>
    <row r="1030" customFormat="1" x14ac:dyDescent="0.3"/>
    <row r="1031" customFormat="1" x14ac:dyDescent="0.3"/>
    <row r="1032" customFormat="1" x14ac:dyDescent="0.3"/>
    <row r="1033" customFormat="1" x14ac:dyDescent="0.3"/>
    <row r="1034" customFormat="1" x14ac:dyDescent="0.3"/>
    <row r="1035" customFormat="1" x14ac:dyDescent="0.3"/>
    <row r="1036" customFormat="1" x14ac:dyDescent="0.3"/>
    <row r="1037" customFormat="1" x14ac:dyDescent="0.3"/>
    <row r="1038" customFormat="1" x14ac:dyDescent="0.3"/>
    <row r="1039" customFormat="1" x14ac:dyDescent="0.3"/>
    <row r="1040" customFormat="1" x14ac:dyDescent="0.3"/>
    <row r="1041" customFormat="1" x14ac:dyDescent="0.3"/>
    <row r="1042" customFormat="1" x14ac:dyDescent="0.3"/>
    <row r="1043" customFormat="1" x14ac:dyDescent="0.3"/>
    <row r="1044" customFormat="1" x14ac:dyDescent="0.3"/>
    <row r="1045" customFormat="1" x14ac:dyDescent="0.3"/>
    <row r="1046" customFormat="1" x14ac:dyDescent="0.3"/>
    <row r="1047" customFormat="1" x14ac:dyDescent="0.3"/>
    <row r="1048" customFormat="1" x14ac:dyDescent="0.3"/>
    <row r="1049" customFormat="1" x14ac:dyDescent="0.3"/>
    <row r="1050" customFormat="1" x14ac:dyDescent="0.3"/>
    <row r="1051" customFormat="1" x14ac:dyDescent="0.3"/>
    <row r="1052" customFormat="1" x14ac:dyDescent="0.3"/>
    <row r="1053" customFormat="1" x14ac:dyDescent="0.3"/>
    <row r="1054" customFormat="1" x14ac:dyDescent="0.3"/>
    <row r="1055" customFormat="1" x14ac:dyDescent="0.3"/>
    <row r="1056" customFormat="1" x14ac:dyDescent="0.3"/>
    <row r="1057" customFormat="1" x14ac:dyDescent="0.3"/>
    <row r="1058" customFormat="1" x14ac:dyDescent="0.3"/>
    <row r="1059" customFormat="1" x14ac:dyDescent="0.3"/>
    <row r="1060" customFormat="1" x14ac:dyDescent="0.3"/>
    <row r="1061" customFormat="1" x14ac:dyDescent="0.3"/>
    <row r="1062" customFormat="1" x14ac:dyDescent="0.3"/>
    <row r="1063" customFormat="1" x14ac:dyDescent="0.3"/>
    <row r="1064" customFormat="1" x14ac:dyDescent="0.3"/>
    <row r="1065" customFormat="1" x14ac:dyDescent="0.3"/>
    <row r="1066" customFormat="1" x14ac:dyDescent="0.3"/>
    <row r="1067" customFormat="1" x14ac:dyDescent="0.3"/>
    <row r="1068" customFormat="1" x14ac:dyDescent="0.3"/>
    <row r="1069" customFormat="1" x14ac:dyDescent="0.3"/>
    <row r="1070" customFormat="1" x14ac:dyDescent="0.3"/>
    <row r="1071" customFormat="1" x14ac:dyDescent="0.3"/>
    <row r="1072" customFormat="1" x14ac:dyDescent="0.3"/>
    <row r="1073" customFormat="1" x14ac:dyDescent="0.3"/>
    <row r="1074" customFormat="1" x14ac:dyDescent="0.3"/>
    <row r="1075" customFormat="1" x14ac:dyDescent="0.3"/>
    <row r="1076" customFormat="1" x14ac:dyDescent="0.3"/>
    <row r="1077" customFormat="1" x14ac:dyDescent="0.3"/>
    <row r="1078" customFormat="1" x14ac:dyDescent="0.3"/>
    <row r="1079" customFormat="1" x14ac:dyDescent="0.3"/>
    <row r="1080" customFormat="1" x14ac:dyDescent="0.3"/>
    <row r="1081" customFormat="1" x14ac:dyDescent="0.3"/>
    <row r="1082" customFormat="1" x14ac:dyDescent="0.3"/>
    <row r="1083" customFormat="1" x14ac:dyDescent="0.3"/>
    <row r="1084" customFormat="1" x14ac:dyDescent="0.3"/>
    <row r="1085" customFormat="1" x14ac:dyDescent="0.3"/>
    <row r="1086" customFormat="1" x14ac:dyDescent="0.3"/>
    <row r="1087" customFormat="1" x14ac:dyDescent="0.3"/>
    <row r="1088" customFormat="1" x14ac:dyDescent="0.3"/>
    <row r="1089" customFormat="1" x14ac:dyDescent="0.3"/>
    <row r="1090" customFormat="1" x14ac:dyDescent="0.3"/>
    <row r="1091" customFormat="1" x14ac:dyDescent="0.3"/>
    <row r="1092" customFormat="1" x14ac:dyDescent="0.3"/>
    <row r="1093" customFormat="1" x14ac:dyDescent="0.3"/>
    <row r="1094" customFormat="1" x14ac:dyDescent="0.3"/>
    <row r="1095" customFormat="1" x14ac:dyDescent="0.3"/>
    <row r="1096" customFormat="1" x14ac:dyDescent="0.3"/>
    <row r="1097" customFormat="1" x14ac:dyDescent="0.3"/>
    <row r="1098" customFormat="1" x14ac:dyDescent="0.3"/>
    <row r="1099" customFormat="1" x14ac:dyDescent="0.3"/>
    <row r="1100" customFormat="1" x14ac:dyDescent="0.3"/>
    <row r="1101" customFormat="1" x14ac:dyDescent="0.3"/>
    <row r="1102" customFormat="1" x14ac:dyDescent="0.3"/>
    <row r="1103" customFormat="1" x14ac:dyDescent="0.3"/>
    <row r="1104" customFormat="1" x14ac:dyDescent="0.3"/>
    <row r="1105" customFormat="1" x14ac:dyDescent="0.3"/>
    <row r="1106" customFormat="1" x14ac:dyDescent="0.3"/>
    <row r="1107" customFormat="1" x14ac:dyDescent="0.3"/>
    <row r="1108" customFormat="1" x14ac:dyDescent="0.3"/>
    <row r="1109" customFormat="1" x14ac:dyDescent="0.3"/>
    <row r="1110" customFormat="1" x14ac:dyDescent="0.3"/>
    <row r="1111" customFormat="1" x14ac:dyDescent="0.3"/>
    <row r="1112" customFormat="1" x14ac:dyDescent="0.3"/>
    <row r="1113" customFormat="1" x14ac:dyDescent="0.3"/>
    <row r="1114" customFormat="1" x14ac:dyDescent="0.3"/>
    <row r="1115" customFormat="1" x14ac:dyDescent="0.3"/>
    <row r="1116" customFormat="1" x14ac:dyDescent="0.3"/>
    <row r="1117" customFormat="1" x14ac:dyDescent="0.3"/>
    <row r="1118" customFormat="1" x14ac:dyDescent="0.3"/>
    <row r="1119" customFormat="1" x14ac:dyDescent="0.3"/>
    <row r="1120" customFormat="1" x14ac:dyDescent="0.3"/>
    <row r="1121" customFormat="1" x14ac:dyDescent="0.3"/>
    <row r="1122" customFormat="1" x14ac:dyDescent="0.3"/>
    <row r="1123" customFormat="1" x14ac:dyDescent="0.3"/>
    <row r="1124" customFormat="1" x14ac:dyDescent="0.3"/>
    <row r="1125" customFormat="1" x14ac:dyDescent="0.3"/>
    <row r="1126" customFormat="1" x14ac:dyDescent="0.3"/>
    <row r="1127" customFormat="1" x14ac:dyDescent="0.3"/>
    <row r="1128" customFormat="1" x14ac:dyDescent="0.3"/>
    <row r="1129" customFormat="1" x14ac:dyDescent="0.3"/>
    <row r="1130" customFormat="1" x14ac:dyDescent="0.3"/>
    <row r="1131" customFormat="1" x14ac:dyDescent="0.3"/>
    <row r="1132" customFormat="1" x14ac:dyDescent="0.3"/>
    <row r="1133" customFormat="1" x14ac:dyDescent="0.3"/>
    <row r="1134" customFormat="1" x14ac:dyDescent="0.3"/>
    <row r="1135" customFormat="1" x14ac:dyDescent="0.3"/>
    <row r="1136" customFormat="1" x14ac:dyDescent="0.3"/>
    <row r="1137" customFormat="1" x14ac:dyDescent="0.3"/>
    <row r="1138" customFormat="1" x14ac:dyDescent="0.3"/>
    <row r="1139" customFormat="1" x14ac:dyDescent="0.3"/>
    <row r="1140" customFormat="1" x14ac:dyDescent="0.3"/>
    <row r="1141" customFormat="1" x14ac:dyDescent="0.3"/>
    <row r="1142" customFormat="1" x14ac:dyDescent="0.3"/>
    <row r="1143" customFormat="1" x14ac:dyDescent="0.3"/>
    <row r="1144" customFormat="1" x14ac:dyDescent="0.3"/>
    <row r="1145" customFormat="1" x14ac:dyDescent="0.3"/>
    <row r="1146" customFormat="1" x14ac:dyDescent="0.3"/>
    <row r="1147" customFormat="1" x14ac:dyDescent="0.3"/>
    <row r="1148" customFormat="1" x14ac:dyDescent="0.3"/>
    <row r="1149" customFormat="1" x14ac:dyDescent="0.3"/>
    <row r="1150" customFormat="1" x14ac:dyDescent="0.3"/>
    <row r="1151" customFormat="1" x14ac:dyDescent="0.3"/>
    <row r="1152" customFormat="1" x14ac:dyDescent="0.3"/>
    <row r="1153" customFormat="1" x14ac:dyDescent="0.3"/>
    <row r="1154" customFormat="1" x14ac:dyDescent="0.3"/>
    <row r="1155" customFormat="1" x14ac:dyDescent="0.3"/>
    <row r="1156" customFormat="1" x14ac:dyDescent="0.3"/>
    <row r="1157" customFormat="1" x14ac:dyDescent="0.3"/>
    <row r="1158" customFormat="1" x14ac:dyDescent="0.3"/>
    <row r="1159" customFormat="1" x14ac:dyDescent="0.3"/>
    <row r="1160" customFormat="1" x14ac:dyDescent="0.3"/>
    <row r="1161" customFormat="1" x14ac:dyDescent="0.3"/>
    <row r="1162" customFormat="1" x14ac:dyDescent="0.3"/>
    <row r="1163" customFormat="1" x14ac:dyDescent="0.3"/>
    <row r="1164" customFormat="1" x14ac:dyDescent="0.3"/>
    <row r="1165" customFormat="1" x14ac:dyDescent="0.3"/>
    <row r="1166" customFormat="1" x14ac:dyDescent="0.3"/>
    <row r="1167" customFormat="1" x14ac:dyDescent="0.3"/>
    <row r="1168" customFormat="1" x14ac:dyDescent="0.3"/>
    <row r="1169" customFormat="1" x14ac:dyDescent="0.3"/>
    <row r="1170" customFormat="1" x14ac:dyDescent="0.3"/>
    <row r="1171" customFormat="1" x14ac:dyDescent="0.3"/>
    <row r="1172" customFormat="1" x14ac:dyDescent="0.3"/>
    <row r="1173" customFormat="1" x14ac:dyDescent="0.3"/>
    <row r="1174" customFormat="1" x14ac:dyDescent="0.3"/>
    <row r="1175" customFormat="1" x14ac:dyDescent="0.3"/>
    <row r="1176" customFormat="1" x14ac:dyDescent="0.3"/>
    <row r="1177" customFormat="1" x14ac:dyDescent="0.3"/>
    <row r="1178" customFormat="1" x14ac:dyDescent="0.3"/>
    <row r="1179" customFormat="1" x14ac:dyDescent="0.3"/>
    <row r="1180" customFormat="1" x14ac:dyDescent="0.3"/>
    <row r="1181" customFormat="1" x14ac:dyDescent="0.3"/>
    <row r="1182" customFormat="1" x14ac:dyDescent="0.3"/>
    <row r="1183" customFormat="1" x14ac:dyDescent="0.3"/>
    <row r="1184" customFormat="1" x14ac:dyDescent="0.3"/>
    <row r="1185" customFormat="1" x14ac:dyDescent="0.3"/>
    <row r="1186" customFormat="1" x14ac:dyDescent="0.3"/>
    <row r="1187" customFormat="1" x14ac:dyDescent="0.3"/>
    <row r="1188" customFormat="1" x14ac:dyDescent="0.3"/>
    <row r="1189" customFormat="1" x14ac:dyDescent="0.3"/>
    <row r="1190" customFormat="1" x14ac:dyDescent="0.3"/>
    <row r="1191" customFormat="1" x14ac:dyDescent="0.3"/>
    <row r="1192" customFormat="1" x14ac:dyDescent="0.3"/>
    <row r="1193" customFormat="1" x14ac:dyDescent="0.3"/>
    <row r="1194" customFormat="1" x14ac:dyDescent="0.3"/>
    <row r="1195" customFormat="1" x14ac:dyDescent="0.3"/>
    <row r="1196" customFormat="1" x14ac:dyDescent="0.3"/>
    <row r="1197" customFormat="1" x14ac:dyDescent="0.3"/>
    <row r="1198" customFormat="1" x14ac:dyDescent="0.3"/>
    <row r="1199" customFormat="1" x14ac:dyDescent="0.3"/>
    <row r="1200" customFormat="1" x14ac:dyDescent="0.3"/>
    <row r="1201" customFormat="1" x14ac:dyDescent="0.3"/>
    <row r="1202" customFormat="1" x14ac:dyDescent="0.3"/>
    <row r="1203" customFormat="1" x14ac:dyDescent="0.3"/>
    <row r="1204" customFormat="1" x14ac:dyDescent="0.3"/>
    <row r="1205" customFormat="1" x14ac:dyDescent="0.3"/>
    <row r="1206" customFormat="1" x14ac:dyDescent="0.3"/>
    <row r="1207" customFormat="1" x14ac:dyDescent="0.3"/>
    <row r="1208" customFormat="1" x14ac:dyDescent="0.3"/>
    <row r="1209" customFormat="1" x14ac:dyDescent="0.3"/>
    <row r="1210" customFormat="1" x14ac:dyDescent="0.3"/>
    <row r="1211" customFormat="1" x14ac:dyDescent="0.3"/>
    <row r="1212" customFormat="1" x14ac:dyDescent="0.3"/>
    <row r="1213" customFormat="1" x14ac:dyDescent="0.3"/>
    <row r="1214" customFormat="1" x14ac:dyDescent="0.3"/>
    <row r="1215" customFormat="1" x14ac:dyDescent="0.3"/>
    <row r="1216" customFormat="1" x14ac:dyDescent="0.3"/>
    <row r="1217" customFormat="1" x14ac:dyDescent="0.3"/>
    <row r="1218" customFormat="1" x14ac:dyDescent="0.3"/>
    <row r="1219" customFormat="1" x14ac:dyDescent="0.3"/>
    <row r="1220" customFormat="1" x14ac:dyDescent="0.3"/>
    <row r="1221" customFormat="1" x14ac:dyDescent="0.3"/>
    <row r="1222" customFormat="1" x14ac:dyDescent="0.3"/>
    <row r="1223" customFormat="1" x14ac:dyDescent="0.3"/>
    <row r="1224" customFormat="1" x14ac:dyDescent="0.3"/>
    <row r="1225" customFormat="1" x14ac:dyDescent="0.3"/>
    <row r="1226" customFormat="1" x14ac:dyDescent="0.3"/>
    <row r="1227" customFormat="1" x14ac:dyDescent="0.3"/>
    <row r="1228" customFormat="1" x14ac:dyDescent="0.3"/>
    <row r="1229" customFormat="1" x14ac:dyDescent="0.3"/>
    <row r="1230" customFormat="1" x14ac:dyDescent="0.3"/>
    <row r="1231" customFormat="1" x14ac:dyDescent="0.3"/>
    <row r="1232" customFormat="1" x14ac:dyDescent="0.3"/>
    <row r="1233" customFormat="1" x14ac:dyDescent="0.3"/>
    <row r="1234" customFormat="1" x14ac:dyDescent="0.3"/>
    <row r="1235" customFormat="1" x14ac:dyDescent="0.3"/>
    <row r="1236" customFormat="1" x14ac:dyDescent="0.3"/>
    <row r="1237" customFormat="1" x14ac:dyDescent="0.3"/>
    <row r="1238" customFormat="1" x14ac:dyDescent="0.3"/>
    <row r="1239" customFormat="1" x14ac:dyDescent="0.3"/>
    <row r="1240" customFormat="1" x14ac:dyDescent="0.3"/>
    <row r="1241" customFormat="1" x14ac:dyDescent="0.3"/>
    <row r="1242" customFormat="1" x14ac:dyDescent="0.3"/>
    <row r="1243" customFormat="1" x14ac:dyDescent="0.3"/>
    <row r="1244" customFormat="1" x14ac:dyDescent="0.3"/>
    <row r="1245" customFormat="1" x14ac:dyDescent="0.3"/>
    <row r="1246" customFormat="1" x14ac:dyDescent="0.3"/>
    <row r="1247" customFormat="1" x14ac:dyDescent="0.3"/>
    <row r="1248" customFormat="1" x14ac:dyDescent="0.3"/>
    <row r="1249" customFormat="1" x14ac:dyDescent="0.3"/>
    <row r="1250" customFormat="1" x14ac:dyDescent="0.3"/>
    <row r="1251" customFormat="1" x14ac:dyDescent="0.3"/>
    <row r="1252" customFormat="1" x14ac:dyDescent="0.3"/>
    <row r="1253" customFormat="1" x14ac:dyDescent="0.3"/>
    <row r="1254" customFormat="1" x14ac:dyDescent="0.3"/>
    <row r="1255" customFormat="1" x14ac:dyDescent="0.3"/>
    <row r="1256" customFormat="1" x14ac:dyDescent="0.3"/>
    <row r="1257" customFormat="1" x14ac:dyDescent="0.3"/>
    <row r="1258" customFormat="1" x14ac:dyDescent="0.3"/>
    <row r="1259" customFormat="1" x14ac:dyDescent="0.3"/>
    <row r="1260" customFormat="1" x14ac:dyDescent="0.3"/>
    <row r="1261" customFormat="1" x14ac:dyDescent="0.3"/>
    <row r="1262" customFormat="1" x14ac:dyDescent="0.3"/>
    <row r="1263" customFormat="1" x14ac:dyDescent="0.3"/>
    <row r="1264" customFormat="1" x14ac:dyDescent="0.3"/>
    <row r="1265" customFormat="1" x14ac:dyDescent="0.3"/>
    <row r="1266" customFormat="1" x14ac:dyDescent="0.3"/>
    <row r="1267" customFormat="1" x14ac:dyDescent="0.3"/>
    <row r="1268" customFormat="1" x14ac:dyDescent="0.3"/>
    <row r="1269" customFormat="1" x14ac:dyDescent="0.3"/>
    <row r="1270" customFormat="1" x14ac:dyDescent="0.3"/>
    <row r="1271" customFormat="1" x14ac:dyDescent="0.3"/>
    <row r="1272" customFormat="1" x14ac:dyDescent="0.3"/>
    <row r="1273" customFormat="1" x14ac:dyDescent="0.3"/>
    <row r="1274" customFormat="1" x14ac:dyDescent="0.3"/>
    <row r="1275" customFormat="1" x14ac:dyDescent="0.3"/>
    <row r="1276" customFormat="1" x14ac:dyDescent="0.3"/>
    <row r="1277" customFormat="1" x14ac:dyDescent="0.3"/>
    <row r="1278" customFormat="1" x14ac:dyDescent="0.3"/>
    <row r="1279" customFormat="1" x14ac:dyDescent="0.3"/>
    <row r="1280" customFormat="1" x14ac:dyDescent="0.3"/>
    <row r="1281" customFormat="1" x14ac:dyDescent="0.3"/>
    <row r="1282" customFormat="1" x14ac:dyDescent="0.3"/>
    <row r="1283" customFormat="1" x14ac:dyDescent="0.3"/>
    <row r="1284" customFormat="1" x14ac:dyDescent="0.3"/>
    <row r="1285" customFormat="1" x14ac:dyDescent="0.3"/>
    <row r="1286" customFormat="1" x14ac:dyDescent="0.3"/>
    <row r="1287" customFormat="1" x14ac:dyDescent="0.3"/>
    <row r="1288" customFormat="1" x14ac:dyDescent="0.3"/>
    <row r="1289" customFormat="1" x14ac:dyDescent="0.3"/>
    <row r="1290" customFormat="1" x14ac:dyDescent="0.3"/>
    <row r="1291" customFormat="1" x14ac:dyDescent="0.3"/>
    <row r="1292" customFormat="1" x14ac:dyDescent="0.3"/>
    <row r="1293" customFormat="1" x14ac:dyDescent="0.3"/>
    <row r="1294" customFormat="1" x14ac:dyDescent="0.3"/>
    <row r="1295" customFormat="1" x14ac:dyDescent="0.3"/>
    <row r="1296" customFormat="1" x14ac:dyDescent="0.3"/>
    <row r="1297" customFormat="1" x14ac:dyDescent="0.3"/>
    <row r="1298" customFormat="1" x14ac:dyDescent="0.3"/>
    <row r="1299" customFormat="1" x14ac:dyDescent="0.3"/>
    <row r="1300" customFormat="1" x14ac:dyDescent="0.3"/>
    <row r="1301" customFormat="1" x14ac:dyDescent="0.3"/>
    <row r="1302" customFormat="1" x14ac:dyDescent="0.3"/>
    <row r="1303" customFormat="1" x14ac:dyDescent="0.3"/>
    <row r="1304" customFormat="1" x14ac:dyDescent="0.3"/>
    <row r="1305" customFormat="1" x14ac:dyDescent="0.3"/>
    <row r="1306" customFormat="1" x14ac:dyDescent="0.3"/>
    <row r="1307" customFormat="1" x14ac:dyDescent="0.3"/>
    <row r="1308" customFormat="1" x14ac:dyDescent="0.3"/>
    <row r="1309" customFormat="1" x14ac:dyDescent="0.3"/>
    <row r="1310" customFormat="1" x14ac:dyDescent="0.3"/>
    <row r="1311" customFormat="1" x14ac:dyDescent="0.3"/>
    <row r="1312" customFormat="1" x14ac:dyDescent="0.3"/>
    <row r="1313" customFormat="1" x14ac:dyDescent="0.3"/>
    <row r="1314" customFormat="1" x14ac:dyDescent="0.3"/>
    <row r="1315" customFormat="1" x14ac:dyDescent="0.3"/>
    <row r="1316" customFormat="1" x14ac:dyDescent="0.3"/>
    <row r="1317" customFormat="1" x14ac:dyDescent="0.3"/>
    <row r="1318" customFormat="1" x14ac:dyDescent="0.3"/>
    <row r="1319" customFormat="1" x14ac:dyDescent="0.3"/>
    <row r="1320" customFormat="1" x14ac:dyDescent="0.3"/>
    <row r="1321" customFormat="1" x14ac:dyDescent="0.3"/>
    <row r="1322" customFormat="1" x14ac:dyDescent="0.3"/>
    <row r="1323" customFormat="1" x14ac:dyDescent="0.3"/>
    <row r="1324" customFormat="1" x14ac:dyDescent="0.3"/>
    <row r="1325" customFormat="1" x14ac:dyDescent="0.3"/>
    <row r="1326" customFormat="1" x14ac:dyDescent="0.3"/>
    <row r="1327" customFormat="1" x14ac:dyDescent="0.3"/>
    <row r="1328" customFormat="1" x14ac:dyDescent="0.3"/>
    <row r="1329" customFormat="1" x14ac:dyDescent="0.3"/>
    <row r="1330" customFormat="1" x14ac:dyDescent="0.3"/>
    <row r="1331" customFormat="1" x14ac:dyDescent="0.3"/>
    <row r="1332" customFormat="1" x14ac:dyDescent="0.3"/>
    <row r="1333" customFormat="1" x14ac:dyDescent="0.3"/>
    <row r="1334" customFormat="1" x14ac:dyDescent="0.3"/>
    <row r="1335" customFormat="1" x14ac:dyDescent="0.3"/>
    <row r="1336" customFormat="1" x14ac:dyDescent="0.3"/>
    <row r="1337" customFormat="1" x14ac:dyDescent="0.3"/>
    <row r="1338" customFormat="1" x14ac:dyDescent="0.3"/>
    <row r="1339" customFormat="1" x14ac:dyDescent="0.3"/>
    <row r="1340" customFormat="1" x14ac:dyDescent="0.3"/>
    <row r="1341" customFormat="1" x14ac:dyDescent="0.3"/>
    <row r="1342" customFormat="1" x14ac:dyDescent="0.3"/>
    <row r="1343" customFormat="1" x14ac:dyDescent="0.3"/>
    <row r="1344" customFormat="1" x14ac:dyDescent="0.3"/>
    <row r="1345" customFormat="1" x14ac:dyDescent="0.3"/>
    <row r="1346" customFormat="1" x14ac:dyDescent="0.3"/>
    <row r="1347" customFormat="1" x14ac:dyDescent="0.3"/>
    <row r="1348" customFormat="1" x14ac:dyDescent="0.3"/>
    <row r="1349" customFormat="1" x14ac:dyDescent="0.3"/>
    <row r="1350" customFormat="1" x14ac:dyDescent="0.3"/>
    <row r="1351" customFormat="1" x14ac:dyDescent="0.3"/>
    <row r="1352" customFormat="1" x14ac:dyDescent="0.3"/>
    <row r="1353" customFormat="1" x14ac:dyDescent="0.3"/>
    <row r="1354" customFormat="1" x14ac:dyDescent="0.3"/>
    <row r="1355" customFormat="1" x14ac:dyDescent="0.3"/>
    <row r="1356" customFormat="1" x14ac:dyDescent="0.3"/>
    <row r="1357" customFormat="1" x14ac:dyDescent="0.3"/>
    <row r="1358" customFormat="1" x14ac:dyDescent="0.3"/>
    <row r="1359" customFormat="1" x14ac:dyDescent="0.3"/>
    <row r="1360" customFormat="1" x14ac:dyDescent="0.3"/>
    <row r="1361" customFormat="1" x14ac:dyDescent="0.3"/>
    <row r="1362" customFormat="1" x14ac:dyDescent="0.3"/>
    <row r="1363" customFormat="1" x14ac:dyDescent="0.3"/>
    <row r="1364" customFormat="1" x14ac:dyDescent="0.3"/>
    <row r="1365" customFormat="1" x14ac:dyDescent="0.3"/>
    <row r="1366" customFormat="1" x14ac:dyDescent="0.3"/>
    <row r="1367" customFormat="1" x14ac:dyDescent="0.3"/>
    <row r="1368" customFormat="1" x14ac:dyDescent="0.3"/>
    <row r="1369" customFormat="1" x14ac:dyDescent="0.3"/>
    <row r="1370" customFormat="1" x14ac:dyDescent="0.3"/>
    <row r="1371" customFormat="1" x14ac:dyDescent="0.3"/>
    <row r="1372" customFormat="1" x14ac:dyDescent="0.3"/>
    <row r="1373" customFormat="1" x14ac:dyDescent="0.3"/>
    <row r="1374" customFormat="1" x14ac:dyDescent="0.3"/>
    <row r="1375" customFormat="1" x14ac:dyDescent="0.3"/>
    <row r="1376" customFormat="1" x14ac:dyDescent="0.3"/>
    <row r="1377" customFormat="1" x14ac:dyDescent="0.3"/>
    <row r="1378" customFormat="1" x14ac:dyDescent="0.3"/>
    <row r="1379" customFormat="1" x14ac:dyDescent="0.3"/>
    <row r="1380" customFormat="1" x14ac:dyDescent="0.3"/>
    <row r="1381" customFormat="1" x14ac:dyDescent="0.3"/>
    <row r="1382" customFormat="1" x14ac:dyDescent="0.3"/>
    <row r="1383" customFormat="1" x14ac:dyDescent="0.3"/>
    <row r="1384" customFormat="1" x14ac:dyDescent="0.3"/>
    <row r="1385" customFormat="1" x14ac:dyDescent="0.3"/>
    <row r="1386" customFormat="1" x14ac:dyDescent="0.3"/>
    <row r="1387" customFormat="1" x14ac:dyDescent="0.3"/>
    <row r="1388" customFormat="1" x14ac:dyDescent="0.3"/>
    <row r="1389" customFormat="1" x14ac:dyDescent="0.3"/>
    <row r="1390" customFormat="1" x14ac:dyDescent="0.3"/>
    <row r="1391" customFormat="1" x14ac:dyDescent="0.3"/>
    <row r="1392" customFormat="1" x14ac:dyDescent="0.3"/>
    <row r="1393" customFormat="1" x14ac:dyDescent="0.3"/>
    <row r="1394" customFormat="1" x14ac:dyDescent="0.3"/>
    <row r="1395" customFormat="1" x14ac:dyDescent="0.3"/>
    <row r="1396" customFormat="1" x14ac:dyDescent="0.3"/>
    <row r="1397" customFormat="1" x14ac:dyDescent="0.3"/>
    <row r="1398" customFormat="1" x14ac:dyDescent="0.3"/>
    <row r="1399" customFormat="1" x14ac:dyDescent="0.3"/>
    <row r="1400" customFormat="1" x14ac:dyDescent="0.3"/>
    <row r="1401" customFormat="1" x14ac:dyDescent="0.3"/>
    <row r="1402" customFormat="1" x14ac:dyDescent="0.3"/>
    <row r="1403" customFormat="1" x14ac:dyDescent="0.3"/>
    <row r="1404" customFormat="1" x14ac:dyDescent="0.3"/>
    <row r="1405" customFormat="1" x14ac:dyDescent="0.3"/>
    <row r="1406" customFormat="1" x14ac:dyDescent="0.3"/>
    <row r="1407" customFormat="1" x14ac:dyDescent="0.3"/>
    <row r="1408" customFormat="1" x14ac:dyDescent="0.3"/>
    <row r="1409" customFormat="1" x14ac:dyDescent="0.3"/>
    <row r="1410" customFormat="1" x14ac:dyDescent="0.3"/>
    <row r="1411" customFormat="1" x14ac:dyDescent="0.3"/>
    <row r="1412" customFormat="1" x14ac:dyDescent="0.3"/>
    <row r="1413" customFormat="1" x14ac:dyDescent="0.3"/>
    <row r="1414" customFormat="1" x14ac:dyDescent="0.3"/>
    <row r="1415" customFormat="1" x14ac:dyDescent="0.3"/>
    <row r="1416" customFormat="1" x14ac:dyDescent="0.3"/>
    <row r="1417" customFormat="1" x14ac:dyDescent="0.3"/>
    <row r="1418" customFormat="1" x14ac:dyDescent="0.3"/>
    <row r="1419" customFormat="1" x14ac:dyDescent="0.3"/>
    <row r="1420" customFormat="1" x14ac:dyDescent="0.3"/>
    <row r="1421" customFormat="1" x14ac:dyDescent="0.3"/>
    <row r="1422" customFormat="1" x14ac:dyDescent="0.3"/>
    <row r="1423" customFormat="1" x14ac:dyDescent="0.3"/>
    <row r="1424" customFormat="1" x14ac:dyDescent="0.3"/>
    <row r="1425" customFormat="1" x14ac:dyDescent="0.3"/>
    <row r="1426" customFormat="1" x14ac:dyDescent="0.3"/>
    <row r="1427" customFormat="1" x14ac:dyDescent="0.3"/>
    <row r="1428" customFormat="1" x14ac:dyDescent="0.3"/>
    <row r="1429" customFormat="1" x14ac:dyDescent="0.3"/>
    <row r="1430" customFormat="1" x14ac:dyDescent="0.3"/>
    <row r="1431" customFormat="1" x14ac:dyDescent="0.3"/>
    <row r="1432" customFormat="1" x14ac:dyDescent="0.3"/>
    <row r="1433" customFormat="1" x14ac:dyDescent="0.3"/>
    <row r="1434" customFormat="1" x14ac:dyDescent="0.3"/>
    <row r="1435" customFormat="1" x14ac:dyDescent="0.3"/>
    <row r="1436" customFormat="1" x14ac:dyDescent="0.3"/>
    <row r="1437" customFormat="1" x14ac:dyDescent="0.3"/>
    <row r="1438" customFormat="1" x14ac:dyDescent="0.3"/>
    <row r="1439" customFormat="1" x14ac:dyDescent="0.3"/>
    <row r="1440" customFormat="1" x14ac:dyDescent="0.3"/>
    <row r="1441" customFormat="1" x14ac:dyDescent="0.3"/>
    <row r="1442" customFormat="1" x14ac:dyDescent="0.3"/>
    <row r="1443" customFormat="1" x14ac:dyDescent="0.3"/>
    <row r="1444" customFormat="1" x14ac:dyDescent="0.3"/>
    <row r="1445" customFormat="1" x14ac:dyDescent="0.3"/>
    <row r="1446" customFormat="1" x14ac:dyDescent="0.3"/>
    <row r="1447" customFormat="1" x14ac:dyDescent="0.3"/>
    <row r="1448" customFormat="1" x14ac:dyDescent="0.3"/>
    <row r="1449" customFormat="1" x14ac:dyDescent="0.3"/>
    <row r="1450" customFormat="1" x14ac:dyDescent="0.3"/>
    <row r="1451" customFormat="1" x14ac:dyDescent="0.3"/>
    <row r="1452" customFormat="1" x14ac:dyDescent="0.3"/>
    <row r="1453" customFormat="1" x14ac:dyDescent="0.3"/>
    <row r="1454" customFormat="1" x14ac:dyDescent="0.3"/>
    <row r="1455" customFormat="1" x14ac:dyDescent="0.3"/>
    <row r="1456" customFormat="1" x14ac:dyDescent="0.3"/>
    <row r="1457" customFormat="1" x14ac:dyDescent="0.3"/>
    <row r="1458" customFormat="1" x14ac:dyDescent="0.3"/>
    <row r="1459" customFormat="1" x14ac:dyDescent="0.3"/>
    <row r="1460" customFormat="1" x14ac:dyDescent="0.3"/>
  </sheetData>
  <autoFilter ref="A9:G9" xr:uid="{00000000-0001-0000-0000-000000000000}"/>
  <mergeCells count="8">
    <mergeCell ref="A56:E56"/>
    <mergeCell ref="A7:G7"/>
    <mergeCell ref="A8:G8"/>
    <mergeCell ref="C1:F3"/>
    <mergeCell ref="C4:F4"/>
    <mergeCell ref="A1:B4"/>
    <mergeCell ref="A5:G5"/>
    <mergeCell ref="A6:G6"/>
  </mergeCells>
  <pageMargins left="0.25" right="0.25" top="0.75" bottom="0.75" header="0.3" footer="0.3"/>
  <pageSetup scale="7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837C0-D6F9-4383-A7E1-76307C246B35}">
  <sheetPr codeName="Hoja5"/>
  <dimension ref="A3:C6"/>
  <sheetViews>
    <sheetView workbookViewId="0">
      <selection activeCell="A4" sqref="A4:C6"/>
    </sheetView>
  </sheetViews>
  <sheetFormatPr baseColWidth="10" defaultRowHeight="14.4" x14ac:dyDescent="0.3"/>
  <cols>
    <col min="1" max="1" width="17.21875" bestFit="1" customWidth="1"/>
    <col min="2" max="2" width="15.21875" bestFit="1" customWidth="1"/>
    <col min="3" max="3" width="23.44140625" bestFit="1" customWidth="1"/>
  </cols>
  <sheetData>
    <row r="3" spans="1:3" x14ac:dyDescent="0.3">
      <c r="A3" s="86" t="s">
        <v>295</v>
      </c>
      <c r="B3" t="s">
        <v>294</v>
      </c>
      <c r="C3" t="s">
        <v>297</v>
      </c>
    </row>
    <row r="4" spans="1:3" x14ac:dyDescent="0.3">
      <c r="A4" s="87" t="s">
        <v>78</v>
      </c>
      <c r="B4">
        <v>31</v>
      </c>
      <c r="C4" s="88">
        <v>159008739</v>
      </c>
    </row>
    <row r="5" spans="1:3" x14ac:dyDescent="0.3">
      <c r="A5" s="87" t="s">
        <v>213</v>
      </c>
      <c r="B5">
        <v>15</v>
      </c>
      <c r="C5" s="88">
        <v>15810576</v>
      </c>
    </row>
    <row r="6" spans="1:3" x14ac:dyDescent="0.3">
      <c r="A6" s="87" t="s">
        <v>296</v>
      </c>
      <c r="B6">
        <v>46</v>
      </c>
      <c r="C6" s="88">
        <v>174819315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J48"/>
  <sheetViews>
    <sheetView workbookViewId="0">
      <selection activeCell="I1" sqref="I1"/>
    </sheetView>
  </sheetViews>
  <sheetFormatPr baseColWidth="10" defaultRowHeight="14.4" x14ac:dyDescent="0.3"/>
  <sheetData>
    <row r="1" spans="1:62" s="20" customFormat="1" ht="10.199999999999999" x14ac:dyDescent="0.2">
      <c r="A1" s="15">
        <v>45688</v>
      </c>
      <c r="B1" s="16"/>
      <c r="C1" s="16"/>
      <c r="D1" s="16"/>
      <c r="E1" s="16"/>
      <c r="F1" s="16"/>
      <c r="G1" s="16"/>
      <c r="H1" s="17"/>
      <c r="I1" s="17"/>
      <c r="J1" s="18">
        <v>175856736</v>
      </c>
      <c r="K1" s="18">
        <v>174819315</v>
      </c>
      <c r="L1" s="19">
        <v>15728691</v>
      </c>
      <c r="M1" s="16"/>
      <c r="N1" s="18">
        <v>0</v>
      </c>
      <c r="O1" s="16"/>
      <c r="P1" s="16"/>
      <c r="Q1" s="16"/>
      <c r="R1" s="16"/>
      <c r="S1" s="16"/>
      <c r="T1" s="16"/>
      <c r="U1" s="16"/>
      <c r="V1" s="16"/>
      <c r="W1" s="16"/>
      <c r="X1" s="16"/>
      <c r="Y1" s="16"/>
      <c r="Z1" s="18">
        <v>159237624</v>
      </c>
      <c r="AA1" s="18">
        <v>159237624</v>
      </c>
      <c r="AB1" s="18">
        <v>0</v>
      </c>
      <c r="AC1" s="18">
        <v>0</v>
      </c>
      <c r="AD1" s="18">
        <v>0</v>
      </c>
      <c r="AE1" s="18">
        <v>0</v>
      </c>
      <c r="AF1" s="18">
        <v>0</v>
      </c>
      <c r="AG1" s="18">
        <v>132139505</v>
      </c>
      <c r="AH1" s="16"/>
      <c r="AI1" s="16"/>
      <c r="AJ1" s="16"/>
      <c r="AK1" s="18">
        <v>0</v>
      </c>
      <c r="AL1" s="18">
        <v>0</v>
      </c>
      <c r="AM1" s="18">
        <v>159155739</v>
      </c>
      <c r="AN1" s="16"/>
      <c r="AO1" s="16"/>
      <c r="AP1" s="16"/>
      <c r="AQ1" s="16"/>
      <c r="AR1" s="16"/>
      <c r="AS1" s="18">
        <v>0</v>
      </c>
      <c r="AT1" s="18">
        <v>159008739</v>
      </c>
      <c r="AU1" s="18">
        <v>81885</v>
      </c>
      <c r="AV1" s="18">
        <v>0</v>
      </c>
      <c r="AW1" s="18">
        <v>0</v>
      </c>
      <c r="AX1" s="18">
        <v>0</v>
      </c>
      <c r="AY1" s="18">
        <v>0</v>
      </c>
      <c r="AZ1" s="18">
        <v>0</v>
      </c>
      <c r="BA1" s="18">
        <v>0</v>
      </c>
      <c r="BB1" s="18">
        <v>0</v>
      </c>
      <c r="BC1" s="16"/>
      <c r="BD1" s="16"/>
      <c r="BE1" s="16"/>
      <c r="BF1" s="16"/>
      <c r="BG1" s="18"/>
      <c r="BH1" s="16"/>
      <c r="BI1" s="16"/>
      <c r="BJ1" s="16"/>
    </row>
    <row r="2" spans="1:62" s="20" customFormat="1" ht="30.6" x14ac:dyDescent="0.2">
      <c r="A2" s="21" t="s">
        <v>18</v>
      </c>
      <c r="B2" s="21" t="s">
        <v>19</v>
      </c>
      <c r="C2" s="21" t="s">
        <v>20</v>
      </c>
      <c r="D2" s="21" t="s">
        <v>21</v>
      </c>
      <c r="E2" s="22" t="s">
        <v>22</v>
      </c>
      <c r="F2" s="22" t="s">
        <v>23</v>
      </c>
      <c r="G2" s="22" t="s">
        <v>24</v>
      </c>
      <c r="H2" s="23" t="s">
        <v>25</v>
      </c>
      <c r="I2" s="23" t="s">
        <v>26</v>
      </c>
      <c r="J2" s="21" t="s">
        <v>27</v>
      </c>
      <c r="K2" s="21" t="s">
        <v>28</v>
      </c>
      <c r="L2" s="21" t="s">
        <v>29</v>
      </c>
      <c r="M2" s="24" t="s">
        <v>298</v>
      </c>
      <c r="N2" s="25" t="s">
        <v>30</v>
      </c>
      <c r="O2" s="24" t="s">
        <v>31</v>
      </c>
      <c r="P2" s="26" t="s">
        <v>32</v>
      </c>
      <c r="Q2" s="26" t="s">
        <v>33</v>
      </c>
      <c r="R2" s="26" t="s">
        <v>34</v>
      </c>
      <c r="S2" s="27" t="s">
        <v>35</v>
      </c>
      <c r="T2" s="27" t="s">
        <v>36</v>
      </c>
      <c r="U2" s="27" t="s">
        <v>37</v>
      </c>
      <c r="V2" s="27" t="s">
        <v>38</v>
      </c>
      <c r="W2" s="27" t="s">
        <v>39</v>
      </c>
      <c r="X2" s="27" t="s">
        <v>40</v>
      </c>
      <c r="Y2" s="27" t="s">
        <v>41</v>
      </c>
      <c r="Z2" s="27" t="s">
        <v>42</v>
      </c>
      <c r="AA2" s="27" t="s">
        <v>43</v>
      </c>
      <c r="AB2" s="27" t="s">
        <v>44</v>
      </c>
      <c r="AC2" s="27" t="s">
        <v>45</v>
      </c>
      <c r="AD2" s="27" t="s">
        <v>46</v>
      </c>
      <c r="AE2" s="27" t="s">
        <v>47</v>
      </c>
      <c r="AF2" s="27" t="s">
        <v>48</v>
      </c>
      <c r="AG2" s="27" t="s">
        <v>49</v>
      </c>
      <c r="AH2" s="27" t="s">
        <v>50</v>
      </c>
      <c r="AI2" s="27" t="s">
        <v>51</v>
      </c>
      <c r="AJ2" s="27" t="s">
        <v>52</v>
      </c>
      <c r="AK2" s="27" t="s">
        <v>53</v>
      </c>
      <c r="AL2" s="27" t="s">
        <v>54</v>
      </c>
      <c r="AM2" s="28" t="s">
        <v>55</v>
      </c>
      <c r="AN2" s="28" t="s">
        <v>56</v>
      </c>
      <c r="AO2" s="28" t="s">
        <v>57</v>
      </c>
      <c r="AP2" s="28" t="s">
        <v>58</v>
      </c>
      <c r="AQ2" s="28" t="s">
        <v>59</v>
      </c>
      <c r="AR2" s="28" t="s">
        <v>60</v>
      </c>
      <c r="AS2" s="29" t="s">
        <v>61</v>
      </c>
      <c r="AT2" s="29" t="s">
        <v>62</v>
      </c>
      <c r="AU2" s="29" t="s">
        <v>63</v>
      </c>
      <c r="AV2" s="29" t="s">
        <v>48</v>
      </c>
      <c r="AW2" s="29" t="s">
        <v>64</v>
      </c>
      <c r="AX2" s="29" t="s">
        <v>47</v>
      </c>
      <c r="AY2" s="29" t="s">
        <v>65</v>
      </c>
      <c r="AZ2" s="29" t="s">
        <v>66</v>
      </c>
      <c r="BA2" s="29" t="s">
        <v>67</v>
      </c>
      <c r="BB2" s="30" t="s">
        <v>68</v>
      </c>
      <c r="BC2" s="30" t="s">
        <v>69</v>
      </c>
      <c r="BD2" s="30" t="s">
        <v>70</v>
      </c>
      <c r="BE2" s="30" t="s">
        <v>71</v>
      </c>
      <c r="BF2" s="30" t="s">
        <v>72</v>
      </c>
      <c r="BG2" s="30" t="s">
        <v>73</v>
      </c>
      <c r="BH2" s="16"/>
      <c r="BI2" s="16"/>
      <c r="BJ2" s="16"/>
    </row>
    <row r="3" spans="1:62" s="20" customFormat="1" ht="10.199999999999999" x14ac:dyDescent="0.3">
      <c r="A3" s="31">
        <v>800000118</v>
      </c>
      <c r="B3" s="31" t="s">
        <v>74</v>
      </c>
      <c r="C3" s="31" t="s">
        <v>12</v>
      </c>
      <c r="D3" s="31">
        <v>116301</v>
      </c>
      <c r="E3" s="31" t="s">
        <v>75</v>
      </c>
      <c r="F3" s="31" t="s">
        <v>76</v>
      </c>
      <c r="G3" s="31" t="s">
        <v>77</v>
      </c>
      <c r="H3" s="32">
        <v>44587</v>
      </c>
      <c r="I3" s="32">
        <v>44600</v>
      </c>
      <c r="J3" s="33">
        <v>13122715</v>
      </c>
      <c r="K3" s="33">
        <v>13122715</v>
      </c>
      <c r="L3" s="34"/>
      <c r="M3" s="31" t="s">
        <v>78</v>
      </c>
      <c r="N3" s="35">
        <v>0</v>
      </c>
      <c r="O3" s="31"/>
      <c r="P3" s="31"/>
      <c r="Q3" s="31"/>
      <c r="R3" s="31"/>
      <c r="S3" s="31" t="s">
        <v>79</v>
      </c>
      <c r="T3" s="32">
        <v>44587</v>
      </c>
      <c r="U3" s="32">
        <v>45055</v>
      </c>
      <c r="V3" s="32">
        <v>45055</v>
      </c>
      <c r="W3" s="32">
        <v>45071</v>
      </c>
      <c r="X3" s="31">
        <f t="shared" ref="X3" si="0">+IF(OR(S3="Devuelta",AG3&lt;&gt;0),$A$1-W3,IF(AND(V3="",U3=""),"No radicada",IF(V3&lt;&gt;"",$A$1-V3,$A$1-U3)))</f>
        <v>617</v>
      </c>
      <c r="Y3" s="31" t="str">
        <f t="shared" ref="Y3:Y48" si="1">+IF(X3="No radicada","No radicada",IF(X3&lt;1,"Corriente",IF(X3&lt;=30,"0-30",IF(AND(X3&lt;=60,X3&gt;30),"31-60",IF(AND(X3&lt;=90,X3&gt;60),"61-90",IF(AND(X3&lt;=180,X3&gt;90),"91-180",IF(AND(X3&lt;=360,X3&gt;180),"181-360",IF(X3&gt;360,"Más de 360"))))))))</f>
        <v>Más de 360</v>
      </c>
      <c r="Z3" s="35">
        <v>13122715</v>
      </c>
      <c r="AA3" s="35">
        <v>13122715</v>
      </c>
      <c r="AB3" s="35">
        <v>0</v>
      </c>
      <c r="AC3" s="35">
        <v>0</v>
      </c>
      <c r="AD3" s="35">
        <v>0</v>
      </c>
      <c r="AE3" s="35">
        <v>0</v>
      </c>
      <c r="AF3" s="35">
        <v>0</v>
      </c>
      <c r="AG3" s="35">
        <v>13122715</v>
      </c>
      <c r="AH3" s="31"/>
      <c r="AI3" s="31" t="s">
        <v>80</v>
      </c>
      <c r="AJ3" s="31" t="s">
        <v>81</v>
      </c>
      <c r="AK3" s="35">
        <v>0</v>
      </c>
      <c r="AL3" s="35">
        <v>0</v>
      </c>
      <c r="AM3" s="35">
        <v>13122715</v>
      </c>
      <c r="AN3" s="31" t="s">
        <v>49</v>
      </c>
      <c r="AO3" s="31" t="s">
        <v>82</v>
      </c>
      <c r="AP3" s="31" t="s">
        <v>83</v>
      </c>
      <c r="AQ3" s="31" t="s">
        <v>81</v>
      </c>
      <c r="AR3" s="31" t="s">
        <v>84</v>
      </c>
      <c r="AS3" s="35">
        <v>0</v>
      </c>
      <c r="AT3" s="35">
        <v>13122715</v>
      </c>
      <c r="AU3" s="35">
        <v>0</v>
      </c>
      <c r="AV3" s="35">
        <v>0</v>
      </c>
      <c r="AW3" s="35">
        <v>0</v>
      </c>
      <c r="AX3" s="35">
        <v>0</v>
      </c>
      <c r="AY3" s="35">
        <v>0</v>
      </c>
      <c r="AZ3" s="35">
        <v>0</v>
      </c>
      <c r="BA3" s="35">
        <v>0</v>
      </c>
      <c r="BB3" s="35">
        <v>0</v>
      </c>
      <c r="BC3" s="35">
        <v>0</v>
      </c>
      <c r="BD3" s="31"/>
      <c r="BE3" s="32"/>
      <c r="BF3" s="31"/>
      <c r="BG3" s="35">
        <v>0</v>
      </c>
    </row>
    <row r="4" spans="1:62" s="20" customFormat="1" ht="10.199999999999999" x14ac:dyDescent="0.3">
      <c r="A4" s="31">
        <v>800000118</v>
      </c>
      <c r="B4" s="31" t="s">
        <v>74</v>
      </c>
      <c r="C4" s="31" t="s">
        <v>12</v>
      </c>
      <c r="D4" s="31">
        <v>123624</v>
      </c>
      <c r="E4" s="31" t="s">
        <v>85</v>
      </c>
      <c r="F4" s="31" t="s">
        <v>86</v>
      </c>
      <c r="G4" s="31" t="s">
        <v>87</v>
      </c>
      <c r="H4" s="32">
        <v>44611</v>
      </c>
      <c r="I4" s="32">
        <v>44719</v>
      </c>
      <c r="J4" s="33">
        <v>3287845</v>
      </c>
      <c r="K4" s="33">
        <v>3187845</v>
      </c>
      <c r="L4" s="34"/>
      <c r="M4" s="31" t="s">
        <v>78</v>
      </c>
      <c r="N4" s="35">
        <v>0</v>
      </c>
      <c r="O4" s="31"/>
      <c r="P4" s="31"/>
      <c r="Q4" s="31"/>
      <c r="R4" s="31"/>
      <c r="S4" s="31" t="s">
        <v>79</v>
      </c>
      <c r="T4" s="32">
        <v>44611</v>
      </c>
      <c r="U4" s="32">
        <v>45055</v>
      </c>
      <c r="V4" s="32">
        <v>45055</v>
      </c>
      <c r="W4" s="32">
        <v>45071</v>
      </c>
      <c r="X4" s="31">
        <f t="shared" ref="X4:X48" si="2">+IF(OR(S4="Devuelta",AG4&lt;&gt;0),$A$1-W4,IF(AND(V4="",U4=""),"No radicada",IF(V4&lt;&gt;"",$A$1-V4,$A$1-U4)))</f>
        <v>617</v>
      </c>
      <c r="Y4" s="31" t="str">
        <f t="shared" si="1"/>
        <v>Más de 360</v>
      </c>
      <c r="Z4" s="35">
        <v>3187845</v>
      </c>
      <c r="AA4" s="35">
        <v>3187845</v>
      </c>
      <c r="AB4" s="35">
        <v>0</v>
      </c>
      <c r="AC4" s="35">
        <v>0</v>
      </c>
      <c r="AD4" s="35">
        <v>0</v>
      </c>
      <c r="AE4" s="35">
        <v>0</v>
      </c>
      <c r="AF4" s="35">
        <v>0</v>
      </c>
      <c r="AG4" s="35">
        <v>3187845</v>
      </c>
      <c r="AH4" s="31"/>
      <c r="AI4" s="31" t="s">
        <v>88</v>
      </c>
      <c r="AJ4" s="31" t="s">
        <v>81</v>
      </c>
      <c r="AK4" s="35">
        <v>0</v>
      </c>
      <c r="AL4" s="35">
        <v>0</v>
      </c>
      <c r="AM4" s="35">
        <v>3187845</v>
      </c>
      <c r="AN4" s="31" t="s">
        <v>49</v>
      </c>
      <c r="AO4" s="31" t="s">
        <v>89</v>
      </c>
      <c r="AP4" s="31" t="s">
        <v>83</v>
      </c>
      <c r="AQ4" s="31" t="s">
        <v>81</v>
      </c>
      <c r="AR4" s="31" t="s">
        <v>84</v>
      </c>
      <c r="AS4" s="35">
        <v>0</v>
      </c>
      <c r="AT4" s="35">
        <v>3187845</v>
      </c>
      <c r="AU4" s="35">
        <v>0</v>
      </c>
      <c r="AV4" s="35">
        <v>0</v>
      </c>
      <c r="AW4" s="35">
        <v>0</v>
      </c>
      <c r="AX4" s="35">
        <v>0</v>
      </c>
      <c r="AY4" s="35">
        <v>0</v>
      </c>
      <c r="AZ4" s="35">
        <v>0</v>
      </c>
      <c r="BA4" s="35">
        <v>0</v>
      </c>
      <c r="BB4" s="35">
        <v>0</v>
      </c>
      <c r="BC4" s="35">
        <v>0</v>
      </c>
      <c r="BD4" s="31"/>
      <c r="BE4" s="32"/>
      <c r="BF4" s="31"/>
      <c r="BG4" s="35">
        <v>0</v>
      </c>
    </row>
    <row r="5" spans="1:62" s="20" customFormat="1" ht="10.199999999999999" x14ac:dyDescent="0.3">
      <c r="A5" s="31">
        <v>800000118</v>
      </c>
      <c r="B5" s="31" t="s">
        <v>74</v>
      </c>
      <c r="C5" s="31" t="s">
        <v>12</v>
      </c>
      <c r="D5" s="31">
        <v>128261</v>
      </c>
      <c r="E5" s="31" t="s">
        <v>90</v>
      </c>
      <c r="F5" s="31" t="s">
        <v>91</v>
      </c>
      <c r="G5" s="31" t="s">
        <v>92</v>
      </c>
      <c r="H5" s="32">
        <v>44627</v>
      </c>
      <c r="I5" s="32">
        <v>44719</v>
      </c>
      <c r="J5" s="33">
        <v>25916722</v>
      </c>
      <c r="K5" s="33">
        <v>25916722</v>
      </c>
      <c r="L5" s="34"/>
      <c r="M5" s="31" t="s">
        <v>78</v>
      </c>
      <c r="N5" s="35">
        <v>0</v>
      </c>
      <c r="O5" s="31"/>
      <c r="P5" s="31"/>
      <c r="Q5" s="31"/>
      <c r="R5" s="31"/>
      <c r="S5" s="31" t="s">
        <v>79</v>
      </c>
      <c r="T5" s="32">
        <v>44627</v>
      </c>
      <c r="U5" s="32">
        <v>45055</v>
      </c>
      <c r="V5" s="32">
        <v>45055</v>
      </c>
      <c r="W5" s="32">
        <v>45071</v>
      </c>
      <c r="X5" s="31">
        <f t="shared" si="2"/>
        <v>617</v>
      </c>
      <c r="Y5" s="31" t="str">
        <f t="shared" si="1"/>
        <v>Más de 360</v>
      </c>
      <c r="Z5" s="35">
        <v>25916722</v>
      </c>
      <c r="AA5" s="35">
        <v>25916722</v>
      </c>
      <c r="AB5" s="35">
        <v>0</v>
      </c>
      <c r="AC5" s="35">
        <v>0</v>
      </c>
      <c r="AD5" s="35">
        <v>0</v>
      </c>
      <c r="AE5" s="35">
        <v>0</v>
      </c>
      <c r="AF5" s="35">
        <v>0</v>
      </c>
      <c r="AG5" s="35">
        <v>25916722</v>
      </c>
      <c r="AH5" s="31"/>
      <c r="AI5" s="31" t="s">
        <v>80</v>
      </c>
      <c r="AJ5" s="31" t="s">
        <v>81</v>
      </c>
      <c r="AK5" s="35">
        <v>0</v>
      </c>
      <c r="AL5" s="35">
        <v>0</v>
      </c>
      <c r="AM5" s="35">
        <v>25916722</v>
      </c>
      <c r="AN5" s="31" t="s">
        <v>49</v>
      </c>
      <c r="AO5" s="31" t="s">
        <v>82</v>
      </c>
      <c r="AP5" s="31" t="s">
        <v>83</v>
      </c>
      <c r="AQ5" s="31" t="s">
        <v>81</v>
      </c>
      <c r="AR5" s="31" t="s">
        <v>84</v>
      </c>
      <c r="AS5" s="35">
        <v>0</v>
      </c>
      <c r="AT5" s="35">
        <v>25916722</v>
      </c>
      <c r="AU5" s="35">
        <v>0</v>
      </c>
      <c r="AV5" s="35">
        <v>0</v>
      </c>
      <c r="AW5" s="35">
        <v>0</v>
      </c>
      <c r="AX5" s="35">
        <v>0</v>
      </c>
      <c r="AY5" s="35">
        <v>0</v>
      </c>
      <c r="AZ5" s="35">
        <v>0</v>
      </c>
      <c r="BA5" s="35">
        <v>0</v>
      </c>
      <c r="BB5" s="35">
        <v>0</v>
      </c>
      <c r="BC5" s="35">
        <v>0</v>
      </c>
      <c r="BD5" s="31"/>
      <c r="BE5" s="32"/>
      <c r="BF5" s="31"/>
      <c r="BG5" s="35">
        <v>0</v>
      </c>
    </row>
    <row r="6" spans="1:62" s="20" customFormat="1" ht="10.050000000000001" customHeight="1" x14ac:dyDescent="0.3">
      <c r="A6" s="31">
        <v>800000118</v>
      </c>
      <c r="B6" s="31" t="s">
        <v>74</v>
      </c>
      <c r="C6" s="31" t="s">
        <v>12</v>
      </c>
      <c r="D6" s="31">
        <v>131858</v>
      </c>
      <c r="E6" s="31" t="s">
        <v>93</v>
      </c>
      <c r="F6" s="31" t="s">
        <v>94</v>
      </c>
      <c r="G6" s="31" t="s">
        <v>95</v>
      </c>
      <c r="H6" s="32">
        <v>44637</v>
      </c>
      <c r="I6" s="32">
        <v>44719</v>
      </c>
      <c r="J6" s="33">
        <v>7211725</v>
      </c>
      <c r="K6" s="33">
        <v>7211725</v>
      </c>
      <c r="L6" s="34"/>
      <c r="M6" s="31" t="s">
        <v>78</v>
      </c>
      <c r="N6" s="35">
        <v>0</v>
      </c>
      <c r="O6" s="31"/>
      <c r="P6" s="31"/>
      <c r="Q6" s="31"/>
      <c r="R6" s="31"/>
      <c r="S6" s="31" t="s">
        <v>79</v>
      </c>
      <c r="T6" s="32">
        <v>44637</v>
      </c>
      <c r="U6" s="32">
        <v>45055</v>
      </c>
      <c r="V6" s="32">
        <v>45055</v>
      </c>
      <c r="W6" s="32">
        <v>45071</v>
      </c>
      <c r="X6" s="31">
        <f t="shared" si="2"/>
        <v>617</v>
      </c>
      <c r="Y6" s="31" t="str">
        <f t="shared" si="1"/>
        <v>Más de 360</v>
      </c>
      <c r="Z6" s="35">
        <v>7211725</v>
      </c>
      <c r="AA6" s="35">
        <v>7211725</v>
      </c>
      <c r="AB6" s="35">
        <v>0</v>
      </c>
      <c r="AC6" s="35">
        <v>0</v>
      </c>
      <c r="AD6" s="35">
        <v>0</v>
      </c>
      <c r="AE6" s="35">
        <v>0</v>
      </c>
      <c r="AF6" s="35">
        <v>0</v>
      </c>
      <c r="AG6" s="35">
        <v>7211725</v>
      </c>
      <c r="AH6" s="31"/>
      <c r="AI6" s="31" t="s">
        <v>80</v>
      </c>
      <c r="AJ6" s="31" t="s">
        <v>81</v>
      </c>
      <c r="AK6" s="35">
        <v>0</v>
      </c>
      <c r="AL6" s="35">
        <v>0</v>
      </c>
      <c r="AM6" s="35">
        <v>7211725</v>
      </c>
      <c r="AN6" s="31" t="s">
        <v>49</v>
      </c>
      <c r="AO6" s="31" t="s">
        <v>82</v>
      </c>
      <c r="AP6" s="31" t="s">
        <v>83</v>
      </c>
      <c r="AQ6" s="31" t="s">
        <v>81</v>
      </c>
      <c r="AR6" s="31" t="s">
        <v>84</v>
      </c>
      <c r="AS6" s="35">
        <v>0</v>
      </c>
      <c r="AT6" s="35">
        <v>7211725</v>
      </c>
      <c r="AU6" s="35">
        <v>0</v>
      </c>
      <c r="AV6" s="35">
        <v>0</v>
      </c>
      <c r="AW6" s="35">
        <v>0</v>
      </c>
      <c r="AX6" s="35">
        <v>0</v>
      </c>
      <c r="AY6" s="35">
        <v>0</v>
      </c>
      <c r="AZ6" s="35">
        <v>0</v>
      </c>
      <c r="BA6" s="35">
        <v>0</v>
      </c>
      <c r="BB6" s="35">
        <v>0</v>
      </c>
      <c r="BC6" s="35">
        <v>0</v>
      </c>
      <c r="BD6" s="31"/>
      <c r="BE6" s="32"/>
      <c r="BF6" s="31"/>
      <c r="BG6" s="35">
        <v>0</v>
      </c>
    </row>
    <row r="7" spans="1:62" s="20" customFormat="1" ht="10.199999999999999" x14ac:dyDescent="0.3">
      <c r="A7" s="31">
        <v>800000118</v>
      </c>
      <c r="B7" s="31" t="s">
        <v>74</v>
      </c>
      <c r="C7" s="31" t="s">
        <v>12</v>
      </c>
      <c r="D7" s="31">
        <v>133412</v>
      </c>
      <c r="E7" s="31" t="s">
        <v>96</v>
      </c>
      <c r="F7" s="31" t="s">
        <v>97</v>
      </c>
      <c r="G7" s="31" t="s">
        <v>98</v>
      </c>
      <c r="H7" s="32">
        <v>44643</v>
      </c>
      <c r="I7" s="32">
        <v>44882</v>
      </c>
      <c r="J7" s="33">
        <v>632897</v>
      </c>
      <c r="K7" s="33">
        <v>632897</v>
      </c>
      <c r="L7" s="34"/>
      <c r="M7" s="31" t="s">
        <v>78</v>
      </c>
      <c r="N7" s="35">
        <v>0</v>
      </c>
      <c r="O7" s="31"/>
      <c r="P7" s="31"/>
      <c r="Q7" s="31"/>
      <c r="R7" s="31"/>
      <c r="S7" s="31" t="s">
        <v>79</v>
      </c>
      <c r="T7" s="32">
        <v>44643</v>
      </c>
      <c r="U7" s="32">
        <v>45055</v>
      </c>
      <c r="V7" s="32">
        <v>45055</v>
      </c>
      <c r="W7" s="32">
        <v>45072</v>
      </c>
      <c r="X7" s="31">
        <f t="shared" si="2"/>
        <v>616</v>
      </c>
      <c r="Y7" s="31" t="str">
        <f t="shared" si="1"/>
        <v>Más de 360</v>
      </c>
      <c r="Z7" s="35">
        <v>632897</v>
      </c>
      <c r="AA7" s="35">
        <v>632897</v>
      </c>
      <c r="AB7" s="35">
        <v>0</v>
      </c>
      <c r="AC7" s="35">
        <v>0</v>
      </c>
      <c r="AD7" s="35">
        <v>0</v>
      </c>
      <c r="AE7" s="35">
        <v>0</v>
      </c>
      <c r="AF7" s="35">
        <v>0</v>
      </c>
      <c r="AG7" s="35">
        <v>632897</v>
      </c>
      <c r="AH7" s="31"/>
      <c r="AI7" s="31" t="s">
        <v>99</v>
      </c>
      <c r="AJ7" s="31" t="s">
        <v>81</v>
      </c>
      <c r="AK7" s="35">
        <v>0</v>
      </c>
      <c r="AL7" s="35">
        <v>0</v>
      </c>
      <c r="AM7" s="35">
        <v>632897</v>
      </c>
      <c r="AN7" s="31" t="s">
        <v>49</v>
      </c>
      <c r="AO7" s="31" t="s">
        <v>100</v>
      </c>
      <c r="AP7" s="31" t="s">
        <v>83</v>
      </c>
      <c r="AQ7" s="31" t="s">
        <v>81</v>
      </c>
      <c r="AR7" s="31" t="s">
        <v>84</v>
      </c>
      <c r="AS7" s="35">
        <v>0</v>
      </c>
      <c r="AT7" s="35">
        <v>632897</v>
      </c>
      <c r="AU7" s="35">
        <v>0</v>
      </c>
      <c r="AV7" s="35">
        <v>0</v>
      </c>
      <c r="AW7" s="35">
        <v>0</v>
      </c>
      <c r="AX7" s="35">
        <v>0</v>
      </c>
      <c r="AY7" s="35">
        <v>0</v>
      </c>
      <c r="AZ7" s="35">
        <v>0</v>
      </c>
      <c r="BA7" s="35">
        <v>0</v>
      </c>
      <c r="BB7" s="35">
        <v>0</v>
      </c>
      <c r="BC7" s="35">
        <v>0</v>
      </c>
      <c r="BD7" s="31"/>
      <c r="BE7" s="32"/>
      <c r="BF7" s="31"/>
      <c r="BG7" s="35">
        <v>0</v>
      </c>
    </row>
    <row r="8" spans="1:62" s="20" customFormat="1" ht="10.199999999999999" x14ac:dyDescent="0.3">
      <c r="A8" s="31">
        <v>800000118</v>
      </c>
      <c r="B8" s="31" t="s">
        <v>74</v>
      </c>
      <c r="C8" s="31" t="s">
        <v>12</v>
      </c>
      <c r="D8" s="31">
        <v>167893</v>
      </c>
      <c r="E8" s="31" t="s">
        <v>101</v>
      </c>
      <c r="F8" s="31" t="s">
        <v>102</v>
      </c>
      <c r="G8" s="31" t="s">
        <v>103</v>
      </c>
      <c r="H8" s="32">
        <v>44750</v>
      </c>
      <c r="I8" s="32">
        <v>44797</v>
      </c>
      <c r="J8" s="33">
        <v>2856833</v>
      </c>
      <c r="K8" s="33">
        <v>2856833</v>
      </c>
      <c r="L8" s="34"/>
      <c r="M8" s="31" t="s">
        <v>78</v>
      </c>
      <c r="N8" s="35">
        <v>0</v>
      </c>
      <c r="O8" s="31"/>
      <c r="P8" s="31"/>
      <c r="Q8" s="31"/>
      <c r="R8" s="31"/>
      <c r="S8" s="31" t="s">
        <v>79</v>
      </c>
      <c r="T8" s="32">
        <v>44750</v>
      </c>
      <c r="U8" s="32">
        <v>45055</v>
      </c>
      <c r="V8" s="32">
        <v>45055</v>
      </c>
      <c r="W8" s="32">
        <v>45071</v>
      </c>
      <c r="X8" s="31">
        <f t="shared" si="2"/>
        <v>617</v>
      </c>
      <c r="Y8" s="31" t="str">
        <f t="shared" si="1"/>
        <v>Más de 360</v>
      </c>
      <c r="Z8" s="35">
        <v>2856833</v>
      </c>
      <c r="AA8" s="35">
        <v>2856833</v>
      </c>
      <c r="AB8" s="35">
        <v>0</v>
      </c>
      <c r="AC8" s="35">
        <v>0</v>
      </c>
      <c r="AD8" s="35">
        <v>0</v>
      </c>
      <c r="AE8" s="35">
        <v>0</v>
      </c>
      <c r="AF8" s="35">
        <v>0</v>
      </c>
      <c r="AG8" s="35">
        <v>2856833</v>
      </c>
      <c r="AH8" s="31"/>
      <c r="AI8" s="31" t="s">
        <v>104</v>
      </c>
      <c r="AJ8" s="31" t="s">
        <v>81</v>
      </c>
      <c r="AK8" s="35">
        <v>0</v>
      </c>
      <c r="AL8" s="35">
        <v>0</v>
      </c>
      <c r="AM8" s="35">
        <v>2856833</v>
      </c>
      <c r="AN8" s="31" t="s">
        <v>49</v>
      </c>
      <c r="AO8" s="31" t="s">
        <v>105</v>
      </c>
      <c r="AP8" s="31" t="s">
        <v>83</v>
      </c>
      <c r="AQ8" s="31" t="s">
        <v>81</v>
      </c>
      <c r="AR8" s="31" t="s">
        <v>84</v>
      </c>
      <c r="AS8" s="35">
        <v>0</v>
      </c>
      <c r="AT8" s="35">
        <v>2856833</v>
      </c>
      <c r="AU8" s="35">
        <v>0</v>
      </c>
      <c r="AV8" s="35">
        <v>0</v>
      </c>
      <c r="AW8" s="35">
        <v>0</v>
      </c>
      <c r="AX8" s="35">
        <v>0</v>
      </c>
      <c r="AY8" s="35">
        <v>0</v>
      </c>
      <c r="AZ8" s="35">
        <v>0</v>
      </c>
      <c r="BA8" s="35">
        <v>0</v>
      </c>
      <c r="BB8" s="35">
        <v>0</v>
      </c>
      <c r="BC8" s="35">
        <v>0</v>
      </c>
      <c r="BD8" s="31"/>
      <c r="BE8" s="32"/>
      <c r="BF8" s="31"/>
      <c r="BG8" s="35">
        <v>0</v>
      </c>
    </row>
    <row r="9" spans="1:62" s="20" customFormat="1" ht="10.050000000000001" customHeight="1" x14ac:dyDescent="0.3">
      <c r="A9" s="31">
        <v>800000118</v>
      </c>
      <c r="B9" s="31" t="s">
        <v>74</v>
      </c>
      <c r="C9" s="31" t="s">
        <v>12</v>
      </c>
      <c r="D9" s="31">
        <v>174163</v>
      </c>
      <c r="E9" s="31" t="s">
        <v>106</v>
      </c>
      <c r="F9" s="31" t="s">
        <v>107</v>
      </c>
      <c r="G9" s="31" t="s">
        <v>108</v>
      </c>
      <c r="H9" s="32">
        <v>44767</v>
      </c>
      <c r="I9" s="32">
        <v>44797</v>
      </c>
      <c r="J9" s="33">
        <v>2119103</v>
      </c>
      <c r="K9" s="33">
        <v>2119103</v>
      </c>
      <c r="L9" s="34"/>
      <c r="M9" s="31" t="s">
        <v>78</v>
      </c>
      <c r="N9" s="35">
        <v>0</v>
      </c>
      <c r="O9" s="31"/>
      <c r="P9" s="31"/>
      <c r="Q9" s="31"/>
      <c r="R9" s="31"/>
      <c r="S9" s="31" t="s">
        <v>79</v>
      </c>
      <c r="T9" s="32">
        <v>44767</v>
      </c>
      <c r="U9" s="32">
        <v>45055</v>
      </c>
      <c r="V9" s="32">
        <v>45055</v>
      </c>
      <c r="W9" s="32">
        <v>45071</v>
      </c>
      <c r="X9" s="31">
        <f t="shared" si="2"/>
        <v>617</v>
      </c>
      <c r="Y9" s="31" t="str">
        <f t="shared" si="1"/>
        <v>Más de 360</v>
      </c>
      <c r="Z9" s="35">
        <v>2119103</v>
      </c>
      <c r="AA9" s="35">
        <v>2119103</v>
      </c>
      <c r="AB9" s="35">
        <v>0</v>
      </c>
      <c r="AC9" s="35">
        <v>0</v>
      </c>
      <c r="AD9" s="35">
        <v>0</v>
      </c>
      <c r="AE9" s="35">
        <v>0</v>
      </c>
      <c r="AF9" s="35">
        <v>0</v>
      </c>
      <c r="AG9" s="35">
        <v>2119103</v>
      </c>
      <c r="AH9" s="31"/>
      <c r="AI9" s="31" t="s">
        <v>109</v>
      </c>
      <c r="AJ9" s="31" t="s">
        <v>81</v>
      </c>
      <c r="AK9" s="35">
        <v>0</v>
      </c>
      <c r="AL9" s="35">
        <v>0</v>
      </c>
      <c r="AM9" s="35">
        <v>2119103</v>
      </c>
      <c r="AN9" s="31" t="s">
        <v>49</v>
      </c>
      <c r="AO9" s="31" t="s">
        <v>110</v>
      </c>
      <c r="AP9" s="31" t="s">
        <v>83</v>
      </c>
      <c r="AQ9" s="31" t="s">
        <v>81</v>
      </c>
      <c r="AR9" s="31" t="s">
        <v>84</v>
      </c>
      <c r="AS9" s="35">
        <v>0</v>
      </c>
      <c r="AT9" s="35">
        <v>2119103</v>
      </c>
      <c r="AU9" s="35">
        <v>0</v>
      </c>
      <c r="AV9" s="35">
        <v>0</v>
      </c>
      <c r="AW9" s="35">
        <v>0</v>
      </c>
      <c r="AX9" s="35">
        <v>0</v>
      </c>
      <c r="AY9" s="35">
        <v>0</v>
      </c>
      <c r="AZ9" s="35">
        <v>0</v>
      </c>
      <c r="BA9" s="35">
        <v>0</v>
      </c>
      <c r="BB9" s="35">
        <v>0</v>
      </c>
      <c r="BC9" s="35">
        <v>0</v>
      </c>
      <c r="BD9" s="31"/>
      <c r="BE9" s="32"/>
      <c r="BF9" s="31"/>
      <c r="BG9" s="35">
        <v>0</v>
      </c>
    </row>
    <row r="10" spans="1:62" s="20" customFormat="1" ht="10.199999999999999" x14ac:dyDescent="0.3">
      <c r="A10" s="31">
        <v>800000118</v>
      </c>
      <c r="B10" s="31" t="s">
        <v>74</v>
      </c>
      <c r="C10" s="31" t="s">
        <v>12</v>
      </c>
      <c r="D10" s="31">
        <v>175960</v>
      </c>
      <c r="E10" s="31" t="s">
        <v>111</v>
      </c>
      <c r="F10" s="31" t="s">
        <v>112</v>
      </c>
      <c r="G10" s="31" t="s">
        <v>113</v>
      </c>
      <c r="H10" s="32">
        <v>44771</v>
      </c>
      <c r="I10" s="32">
        <v>44846</v>
      </c>
      <c r="J10" s="33">
        <v>3949244</v>
      </c>
      <c r="K10" s="33">
        <v>3949244</v>
      </c>
      <c r="L10" s="34"/>
      <c r="M10" s="31" t="s">
        <v>78</v>
      </c>
      <c r="N10" s="35">
        <v>0</v>
      </c>
      <c r="O10" s="31"/>
      <c r="P10" s="31"/>
      <c r="Q10" s="31"/>
      <c r="R10" s="31"/>
      <c r="S10" s="31" t="s">
        <v>79</v>
      </c>
      <c r="T10" s="32">
        <v>44771</v>
      </c>
      <c r="U10" s="32">
        <v>45055</v>
      </c>
      <c r="V10" s="32">
        <v>45055</v>
      </c>
      <c r="W10" s="32">
        <v>45075</v>
      </c>
      <c r="X10" s="31">
        <f t="shared" si="2"/>
        <v>613</v>
      </c>
      <c r="Y10" s="31" t="str">
        <f t="shared" si="1"/>
        <v>Más de 360</v>
      </c>
      <c r="Z10" s="35">
        <v>3949244</v>
      </c>
      <c r="AA10" s="35">
        <v>3949244</v>
      </c>
      <c r="AB10" s="35">
        <v>0</v>
      </c>
      <c r="AC10" s="35">
        <v>0</v>
      </c>
      <c r="AD10" s="35">
        <v>0</v>
      </c>
      <c r="AE10" s="35">
        <v>0</v>
      </c>
      <c r="AF10" s="35">
        <v>0</v>
      </c>
      <c r="AG10" s="35">
        <v>3949244</v>
      </c>
      <c r="AH10" s="31"/>
      <c r="AI10" s="31" t="s">
        <v>114</v>
      </c>
      <c r="AJ10" s="31" t="s">
        <v>81</v>
      </c>
      <c r="AK10" s="35">
        <v>0</v>
      </c>
      <c r="AL10" s="35">
        <v>0</v>
      </c>
      <c r="AM10" s="35">
        <v>3949244</v>
      </c>
      <c r="AN10" s="31" t="s">
        <v>49</v>
      </c>
      <c r="AO10" s="31" t="s">
        <v>115</v>
      </c>
      <c r="AP10" s="31" t="s">
        <v>83</v>
      </c>
      <c r="AQ10" s="31" t="s">
        <v>81</v>
      </c>
      <c r="AR10" s="31" t="s">
        <v>84</v>
      </c>
      <c r="AS10" s="35">
        <v>0</v>
      </c>
      <c r="AT10" s="35">
        <v>3949244</v>
      </c>
      <c r="AU10" s="35">
        <v>0</v>
      </c>
      <c r="AV10" s="35">
        <v>0</v>
      </c>
      <c r="AW10" s="35">
        <v>0</v>
      </c>
      <c r="AX10" s="35">
        <v>0</v>
      </c>
      <c r="AY10" s="35">
        <v>0</v>
      </c>
      <c r="AZ10" s="35">
        <v>0</v>
      </c>
      <c r="BA10" s="35">
        <v>0</v>
      </c>
      <c r="BB10" s="35">
        <v>0</v>
      </c>
      <c r="BC10" s="35">
        <v>0</v>
      </c>
      <c r="BD10" s="31"/>
      <c r="BE10" s="32"/>
      <c r="BF10" s="31"/>
      <c r="BG10" s="35">
        <v>0</v>
      </c>
    </row>
    <row r="11" spans="1:62" s="20" customFormat="1" ht="10.199999999999999" x14ac:dyDescent="0.3">
      <c r="A11" s="31">
        <v>800000118</v>
      </c>
      <c r="B11" s="31" t="s">
        <v>74</v>
      </c>
      <c r="C11" s="31" t="s">
        <v>12</v>
      </c>
      <c r="D11" s="31">
        <v>185164</v>
      </c>
      <c r="E11" s="31" t="s">
        <v>116</v>
      </c>
      <c r="F11" s="31" t="s">
        <v>117</v>
      </c>
      <c r="G11" s="31" t="s">
        <v>118</v>
      </c>
      <c r="H11" s="32">
        <v>44797</v>
      </c>
      <c r="I11" s="32">
        <v>44813</v>
      </c>
      <c r="J11" s="33">
        <v>3051440</v>
      </c>
      <c r="K11" s="33">
        <v>3051440</v>
      </c>
      <c r="L11" s="34"/>
      <c r="M11" s="31" t="s">
        <v>78</v>
      </c>
      <c r="N11" s="35">
        <v>0</v>
      </c>
      <c r="O11" s="31"/>
      <c r="P11" s="31"/>
      <c r="Q11" s="31"/>
      <c r="R11" s="31"/>
      <c r="S11" s="31" t="s">
        <v>79</v>
      </c>
      <c r="T11" s="32">
        <v>44797</v>
      </c>
      <c r="U11" s="32">
        <v>45055</v>
      </c>
      <c r="V11" s="32">
        <v>45055</v>
      </c>
      <c r="W11" s="32">
        <v>45072</v>
      </c>
      <c r="X11" s="31">
        <f t="shared" si="2"/>
        <v>616</v>
      </c>
      <c r="Y11" s="31" t="str">
        <f t="shared" si="1"/>
        <v>Más de 360</v>
      </c>
      <c r="Z11" s="35">
        <v>3051440</v>
      </c>
      <c r="AA11" s="35">
        <v>3051440</v>
      </c>
      <c r="AB11" s="35">
        <v>0</v>
      </c>
      <c r="AC11" s="35">
        <v>0</v>
      </c>
      <c r="AD11" s="35">
        <v>0</v>
      </c>
      <c r="AE11" s="35">
        <v>0</v>
      </c>
      <c r="AF11" s="35">
        <v>0</v>
      </c>
      <c r="AG11" s="35">
        <v>3051440</v>
      </c>
      <c r="AH11" s="31"/>
      <c r="AI11" s="31" t="s">
        <v>119</v>
      </c>
      <c r="AJ11" s="31" t="s">
        <v>81</v>
      </c>
      <c r="AK11" s="35">
        <v>0</v>
      </c>
      <c r="AL11" s="35">
        <v>0</v>
      </c>
      <c r="AM11" s="35">
        <v>3051440</v>
      </c>
      <c r="AN11" s="31" t="s">
        <v>49</v>
      </c>
      <c r="AO11" s="31" t="s">
        <v>120</v>
      </c>
      <c r="AP11" s="31" t="s">
        <v>83</v>
      </c>
      <c r="AQ11" s="31" t="s">
        <v>81</v>
      </c>
      <c r="AR11" s="31" t="s">
        <v>84</v>
      </c>
      <c r="AS11" s="35">
        <v>0</v>
      </c>
      <c r="AT11" s="35">
        <v>3051440</v>
      </c>
      <c r="AU11" s="35">
        <v>0</v>
      </c>
      <c r="AV11" s="35">
        <v>0</v>
      </c>
      <c r="AW11" s="35">
        <v>0</v>
      </c>
      <c r="AX11" s="35">
        <v>0</v>
      </c>
      <c r="AY11" s="35">
        <v>0</v>
      </c>
      <c r="AZ11" s="35">
        <v>0</v>
      </c>
      <c r="BA11" s="35">
        <v>0</v>
      </c>
      <c r="BB11" s="35">
        <v>0</v>
      </c>
      <c r="BC11" s="35">
        <v>0</v>
      </c>
      <c r="BD11" s="31"/>
      <c r="BE11" s="32"/>
      <c r="BF11" s="31"/>
      <c r="BG11" s="35">
        <v>0</v>
      </c>
    </row>
    <row r="12" spans="1:62" s="20" customFormat="1" ht="10.050000000000001" customHeight="1" x14ac:dyDescent="0.3">
      <c r="A12" s="31">
        <v>800000118</v>
      </c>
      <c r="B12" s="31" t="s">
        <v>74</v>
      </c>
      <c r="C12" s="31" t="s">
        <v>12</v>
      </c>
      <c r="D12" s="31">
        <v>190838</v>
      </c>
      <c r="E12" s="31" t="s">
        <v>121</v>
      </c>
      <c r="F12" s="31" t="s">
        <v>122</v>
      </c>
      <c r="G12" s="31" t="s">
        <v>123</v>
      </c>
      <c r="H12" s="32">
        <v>44814</v>
      </c>
      <c r="I12" s="32">
        <v>44846</v>
      </c>
      <c r="J12" s="33">
        <v>110931</v>
      </c>
      <c r="K12" s="33">
        <v>110931</v>
      </c>
      <c r="L12" s="34"/>
      <c r="M12" s="31" t="s">
        <v>78</v>
      </c>
      <c r="N12" s="35">
        <v>0</v>
      </c>
      <c r="O12" s="31"/>
      <c r="P12" s="31"/>
      <c r="Q12" s="31"/>
      <c r="R12" s="31"/>
      <c r="S12" s="31" t="s">
        <v>79</v>
      </c>
      <c r="T12" s="32">
        <v>44814</v>
      </c>
      <c r="U12" s="32">
        <v>45055</v>
      </c>
      <c r="V12" s="32">
        <v>45055</v>
      </c>
      <c r="W12" s="32">
        <v>45072</v>
      </c>
      <c r="X12" s="31">
        <f t="shared" si="2"/>
        <v>616</v>
      </c>
      <c r="Y12" s="31" t="str">
        <f t="shared" si="1"/>
        <v>Más de 360</v>
      </c>
      <c r="Z12" s="35">
        <v>110931</v>
      </c>
      <c r="AA12" s="35">
        <v>110931</v>
      </c>
      <c r="AB12" s="35">
        <v>0</v>
      </c>
      <c r="AC12" s="35">
        <v>0</v>
      </c>
      <c r="AD12" s="35">
        <v>0</v>
      </c>
      <c r="AE12" s="35">
        <v>0</v>
      </c>
      <c r="AF12" s="35">
        <v>0</v>
      </c>
      <c r="AG12" s="35">
        <v>110931</v>
      </c>
      <c r="AH12" s="31"/>
      <c r="AI12" s="31" t="s">
        <v>99</v>
      </c>
      <c r="AJ12" s="31" t="s">
        <v>81</v>
      </c>
      <c r="AK12" s="35">
        <v>0</v>
      </c>
      <c r="AL12" s="35">
        <v>0</v>
      </c>
      <c r="AM12" s="35">
        <v>110931</v>
      </c>
      <c r="AN12" s="31" t="s">
        <v>49</v>
      </c>
      <c r="AO12" s="31" t="s">
        <v>100</v>
      </c>
      <c r="AP12" s="31" t="s">
        <v>83</v>
      </c>
      <c r="AQ12" s="31" t="s">
        <v>81</v>
      </c>
      <c r="AR12" s="31" t="s">
        <v>84</v>
      </c>
      <c r="AS12" s="35">
        <v>0</v>
      </c>
      <c r="AT12" s="35">
        <v>110931</v>
      </c>
      <c r="AU12" s="35">
        <v>0</v>
      </c>
      <c r="AV12" s="35">
        <v>0</v>
      </c>
      <c r="AW12" s="35">
        <v>0</v>
      </c>
      <c r="AX12" s="35">
        <v>0</v>
      </c>
      <c r="AY12" s="35">
        <v>0</v>
      </c>
      <c r="AZ12" s="35">
        <v>0</v>
      </c>
      <c r="BA12" s="35">
        <v>0</v>
      </c>
      <c r="BB12" s="35">
        <v>0</v>
      </c>
      <c r="BC12" s="35">
        <v>0</v>
      </c>
      <c r="BD12" s="31"/>
      <c r="BE12" s="32"/>
      <c r="BF12" s="31"/>
      <c r="BG12" s="35">
        <v>0</v>
      </c>
    </row>
    <row r="13" spans="1:62" s="20" customFormat="1" ht="10.050000000000001" customHeight="1" x14ac:dyDescent="0.3">
      <c r="A13" s="31">
        <v>800000118</v>
      </c>
      <c r="B13" s="31" t="s">
        <v>74</v>
      </c>
      <c r="C13" s="31" t="s">
        <v>12</v>
      </c>
      <c r="D13" s="31">
        <v>202752</v>
      </c>
      <c r="E13" s="31" t="s">
        <v>124</v>
      </c>
      <c r="F13" s="31" t="s">
        <v>125</v>
      </c>
      <c r="G13" s="31" t="s">
        <v>126</v>
      </c>
      <c r="H13" s="32">
        <v>44849</v>
      </c>
      <c r="I13" s="32">
        <v>44875</v>
      </c>
      <c r="J13" s="33">
        <v>2215419</v>
      </c>
      <c r="K13" s="33">
        <v>2215419</v>
      </c>
      <c r="L13" s="34"/>
      <c r="M13" s="31" t="s">
        <v>78</v>
      </c>
      <c r="N13" s="35">
        <v>0</v>
      </c>
      <c r="O13" s="31"/>
      <c r="P13" s="31"/>
      <c r="Q13" s="31"/>
      <c r="R13" s="31"/>
      <c r="S13" s="31" t="s">
        <v>79</v>
      </c>
      <c r="T13" s="32">
        <v>44849</v>
      </c>
      <c r="U13" s="32">
        <v>45055</v>
      </c>
      <c r="V13" s="32">
        <v>45055</v>
      </c>
      <c r="W13" s="32">
        <v>45071</v>
      </c>
      <c r="X13" s="31">
        <f t="shared" si="2"/>
        <v>617</v>
      </c>
      <c r="Y13" s="31" t="str">
        <f t="shared" si="1"/>
        <v>Más de 360</v>
      </c>
      <c r="Z13" s="35">
        <v>2215419</v>
      </c>
      <c r="AA13" s="35">
        <v>2215419</v>
      </c>
      <c r="AB13" s="35">
        <v>0</v>
      </c>
      <c r="AC13" s="35">
        <v>0</v>
      </c>
      <c r="AD13" s="35">
        <v>0</v>
      </c>
      <c r="AE13" s="35">
        <v>0</v>
      </c>
      <c r="AF13" s="35">
        <v>0</v>
      </c>
      <c r="AG13" s="35">
        <v>2215419</v>
      </c>
      <c r="AH13" s="31"/>
      <c r="AI13" s="31" t="s">
        <v>88</v>
      </c>
      <c r="AJ13" s="31" t="s">
        <v>81</v>
      </c>
      <c r="AK13" s="35">
        <v>0</v>
      </c>
      <c r="AL13" s="35">
        <v>0</v>
      </c>
      <c r="AM13" s="35">
        <v>2215419</v>
      </c>
      <c r="AN13" s="31" t="s">
        <v>49</v>
      </c>
      <c r="AO13" s="31" t="s">
        <v>89</v>
      </c>
      <c r="AP13" s="31" t="s">
        <v>83</v>
      </c>
      <c r="AQ13" s="31" t="s">
        <v>81</v>
      </c>
      <c r="AR13" s="31" t="s">
        <v>84</v>
      </c>
      <c r="AS13" s="35">
        <v>0</v>
      </c>
      <c r="AT13" s="35">
        <v>2215419</v>
      </c>
      <c r="AU13" s="35">
        <v>0</v>
      </c>
      <c r="AV13" s="35">
        <v>0</v>
      </c>
      <c r="AW13" s="35">
        <v>0</v>
      </c>
      <c r="AX13" s="35">
        <v>0</v>
      </c>
      <c r="AY13" s="35">
        <v>0</v>
      </c>
      <c r="AZ13" s="35">
        <v>0</v>
      </c>
      <c r="BA13" s="35">
        <v>0</v>
      </c>
      <c r="BB13" s="35">
        <v>0</v>
      </c>
      <c r="BC13" s="35">
        <v>0</v>
      </c>
      <c r="BD13" s="31"/>
      <c r="BE13" s="32"/>
      <c r="BF13" s="31"/>
      <c r="BG13" s="35">
        <v>0</v>
      </c>
    </row>
    <row r="14" spans="1:62" s="20" customFormat="1" ht="10.199999999999999" x14ac:dyDescent="0.3">
      <c r="A14" s="31">
        <v>800000118</v>
      </c>
      <c r="B14" s="31" t="s">
        <v>74</v>
      </c>
      <c r="C14" s="31" t="s">
        <v>12</v>
      </c>
      <c r="D14" s="31">
        <v>213895</v>
      </c>
      <c r="E14" s="31" t="s">
        <v>127</v>
      </c>
      <c r="F14" s="31" t="s">
        <v>128</v>
      </c>
      <c r="G14" s="31" t="s">
        <v>129</v>
      </c>
      <c r="H14" s="32">
        <v>44883</v>
      </c>
      <c r="I14" s="32">
        <v>45049</v>
      </c>
      <c r="J14" s="33">
        <v>3881230</v>
      </c>
      <c r="K14" s="33">
        <v>3881230</v>
      </c>
      <c r="L14" s="34"/>
      <c r="M14" s="31" t="s">
        <v>78</v>
      </c>
      <c r="N14" s="35">
        <v>0</v>
      </c>
      <c r="O14" s="31"/>
      <c r="P14" s="31"/>
      <c r="Q14" s="31"/>
      <c r="R14" s="31"/>
      <c r="S14" s="31" t="s">
        <v>79</v>
      </c>
      <c r="T14" s="32">
        <v>44883</v>
      </c>
      <c r="U14" s="32">
        <v>45054</v>
      </c>
      <c r="V14" s="32">
        <v>45054</v>
      </c>
      <c r="W14" s="32">
        <v>45075</v>
      </c>
      <c r="X14" s="31">
        <f t="shared" si="2"/>
        <v>613</v>
      </c>
      <c r="Y14" s="31" t="str">
        <f t="shared" si="1"/>
        <v>Más de 360</v>
      </c>
      <c r="Z14" s="35">
        <v>3881230</v>
      </c>
      <c r="AA14" s="35">
        <v>3881230</v>
      </c>
      <c r="AB14" s="35">
        <v>0</v>
      </c>
      <c r="AC14" s="35">
        <v>0</v>
      </c>
      <c r="AD14" s="35">
        <v>0</v>
      </c>
      <c r="AE14" s="35">
        <v>0</v>
      </c>
      <c r="AF14" s="35">
        <v>0</v>
      </c>
      <c r="AG14" s="35">
        <v>3881230</v>
      </c>
      <c r="AH14" s="31"/>
      <c r="AI14" s="31" t="s">
        <v>130</v>
      </c>
      <c r="AJ14" s="31" t="s">
        <v>81</v>
      </c>
      <c r="AK14" s="35">
        <v>0</v>
      </c>
      <c r="AL14" s="35">
        <v>0</v>
      </c>
      <c r="AM14" s="35">
        <v>3881230</v>
      </c>
      <c r="AN14" s="31" t="s">
        <v>49</v>
      </c>
      <c r="AO14" s="31" t="s">
        <v>131</v>
      </c>
      <c r="AP14" s="31" t="s">
        <v>83</v>
      </c>
      <c r="AQ14" s="31" t="s">
        <v>81</v>
      </c>
      <c r="AR14" s="31" t="s">
        <v>84</v>
      </c>
      <c r="AS14" s="35">
        <v>0</v>
      </c>
      <c r="AT14" s="35">
        <v>3881230</v>
      </c>
      <c r="AU14" s="35">
        <v>0</v>
      </c>
      <c r="AV14" s="35">
        <v>0</v>
      </c>
      <c r="AW14" s="35">
        <v>0</v>
      </c>
      <c r="AX14" s="35">
        <v>0</v>
      </c>
      <c r="AY14" s="35">
        <v>0</v>
      </c>
      <c r="AZ14" s="35">
        <v>0</v>
      </c>
      <c r="BA14" s="35">
        <v>0</v>
      </c>
      <c r="BB14" s="35">
        <v>0</v>
      </c>
      <c r="BC14" s="35">
        <v>0</v>
      </c>
      <c r="BD14" s="31"/>
      <c r="BE14" s="32"/>
      <c r="BF14" s="31"/>
      <c r="BG14" s="35">
        <v>0</v>
      </c>
    </row>
    <row r="15" spans="1:62" s="20" customFormat="1" ht="10.199999999999999" x14ac:dyDescent="0.3">
      <c r="A15" s="31">
        <v>800000118</v>
      </c>
      <c r="B15" s="31" t="s">
        <v>74</v>
      </c>
      <c r="C15" s="31" t="s">
        <v>12</v>
      </c>
      <c r="D15" s="31">
        <v>215451</v>
      </c>
      <c r="E15" s="31" t="s">
        <v>132</v>
      </c>
      <c r="F15" s="31" t="s">
        <v>133</v>
      </c>
      <c r="G15" s="31" t="s">
        <v>134</v>
      </c>
      <c r="H15" s="32">
        <v>44888</v>
      </c>
      <c r="I15" s="32">
        <v>44901</v>
      </c>
      <c r="J15" s="33">
        <v>2846255</v>
      </c>
      <c r="K15" s="33">
        <v>2846255</v>
      </c>
      <c r="L15" s="34"/>
      <c r="M15" s="31" t="s">
        <v>78</v>
      </c>
      <c r="N15" s="35">
        <v>0</v>
      </c>
      <c r="O15" s="31"/>
      <c r="P15" s="31"/>
      <c r="Q15" s="31"/>
      <c r="R15" s="31"/>
      <c r="S15" s="31" t="s">
        <v>79</v>
      </c>
      <c r="T15" s="32">
        <v>44888</v>
      </c>
      <c r="U15" s="32">
        <v>45055</v>
      </c>
      <c r="V15" s="32">
        <v>45055</v>
      </c>
      <c r="W15" s="32">
        <v>45071</v>
      </c>
      <c r="X15" s="31">
        <f t="shared" si="2"/>
        <v>617</v>
      </c>
      <c r="Y15" s="31" t="str">
        <f t="shared" si="1"/>
        <v>Más de 360</v>
      </c>
      <c r="Z15" s="35">
        <v>2846255</v>
      </c>
      <c r="AA15" s="35">
        <v>2846255</v>
      </c>
      <c r="AB15" s="35">
        <v>0</v>
      </c>
      <c r="AC15" s="35">
        <v>0</v>
      </c>
      <c r="AD15" s="35">
        <v>0</v>
      </c>
      <c r="AE15" s="35">
        <v>0</v>
      </c>
      <c r="AF15" s="35">
        <v>0</v>
      </c>
      <c r="AG15" s="35">
        <v>2846255</v>
      </c>
      <c r="AH15" s="31"/>
      <c r="AI15" s="31" t="s">
        <v>88</v>
      </c>
      <c r="AJ15" s="31" t="s">
        <v>81</v>
      </c>
      <c r="AK15" s="35">
        <v>0</v>
      </c>
      <c r="AL15" s="35">
        <v>0</v>
      </c>
      <c r="AM15" s="35">
        <v>2846255</v>
      </c>
      <c r="AN15" s="31" t="s">
        <v>49</v>
      </c>
      <c r="AO15" s="31" t="s">
        <v>89</v>
      </c>
      <c r="AP15" s="31" t="s">
        <v>83</v>
      </c>
      <c r="AQ15" s="31" t="s">
        <v>81</v>
      </c>
      <c r="AR15" s="31" t="s">
        <v>84</v>
      </c>
      <c r="AS15" s="35">
        <v>0</v>
      </c>
      <c r="AT15" s="35">
        <v>2846255</v>
      </c>
      <c r="AU15" s="35">
        <v>0</v>
      </c>
      <c r="AV15" s="35">
        <v>0</v>
      </c>
      <c r="AW15" s="35">
        <v>0</v>
      </c>
      <c r="AX15" s="35">
        <v>0</v>
      </c>
      <c r="AY15" s="35">
        <v>0</v>
      </c>
      <c r="AZ15" s="35">
        <v>0</v>
      </c>
      <c r="BA15" s="35">
        <v>0</v>
      </c>
      <c r="BB15" s="35">
        <v>0</v>
      </c>
      <c r="BC15" s="35">
        <v>0</v>
      </c>
      <c r="BD15" s="31"/>
      <c r="BE15" s="32"/>
      <c r="BF15" s="31"/>
      <c r="BG15" s="35">
        <v>0</v>
      </c>
    </row>
    <row r="16" spans="1:62" s="20" customFormat="1" ht="10.199999999999999" x14ac:dyDescent="0.3">
      <c r="A16" s="31">
        <v>800000118</v>
      </c>
      <c r="B16" s="31" t="s">
        <v>74</v>
      </c>
      <c r="C16" s="31" t="s">
        <v>12</v>
      </c>
      <c r="D16" s="31">
        <v>220331</v>
      </c>
      <c r="E16" s="31" t="s">
        <v>135</v>
      </c>
      <c r="F16" s="31" t="s">
        <v>136</v>
      </c>
      <c r="G16" s="31" t="s">
        <v>137</v>
      </c>
      <c r="H16" s="32">
        <v>44904</v>
      </c>
      <c r="I16" s="32">
        <v>44946</v>
      </c>
      <c r="J16" s="33">
        <v>1082143</v>
      </c>
      <c r="K16" s="33">
        <v>1082143</v>
      </c>
      <c r="L16" s="34"/>
      <c r="M16" s="31" t="s">
        <v>78</v>
      </c>
      <c r="N16" s="35">
        <v>0</v>
      </c>
      <c r="O16" s="31"/>
      <c r="P16" s="31"/>
      <c r="Q16" s="31"/>
      <c r="R16" s="31"/>
      <c r="S16" s="31" t="s">
        <v>79</v>
      </c>
      <c r="T16" s="32">
        <v>44904</v>
      </c>
      <c r="U16" s="32">
        <v>45055</v>
      </c>
      <c r="V16" s="32">
        <v>45055</v>
      </c>
      <c r="W16" s="32">
        <v>45072</v>
      </c>
      <c r="X16" s="31">
        <f t="shared" si="2"/>
        <v>616</v>
      </c>
      <c r="Y16" s="31" t="str">
        <f t="shared" si="1"/>
        <v>Más de 360</v>
      </c>
      <c r="Z16" s="35">
        <v>1082143</v>
      </c>
      <c r="AA16" s="35">
        <v>1082143</v>
      </c>
      <c r="AB16" s="35">
        <v>0</v>
      </c>
      <c r="AC16" s="35">
        <v>0</v>
      </c>
      <c r="AD16" s="35">
        <v>0</v>
      </c>
      <c r="AE16" s="35">
        <v>0</v>
      </c>
      <c r="AF16" s="35">
        <v>0</v>
      </c>
      <c r="AG16" s="35">
        <v>1082143</v>
      </c>
      <c r="AH16" s="31"/>
      <c r="AI16" s="31" t="s">
        <v>138</v>
      </c>
      <c r="AJ16" s="31" t="s">
        <v>81</v>
      </c>
      <c r="AK16" s="35">
        <v>0</v>
      </c>
      <c r="AL16" s="35">
        <v>0</v>
      </c>
      <c r="AM16" s="35">
        <v>1082143</v>
      </c>
      <c r="AN16" s="31" t="s">
        <v>49</v>
      </c>
      <c r="AO16" s="31" t="s">
        <v>139</v>
      </c>
      <c r="AP16" s="31" t="s">
        <v>140</v>
      </c>
      <c r="AQ16" s="31" t="s">
        <v>81</v>
      </c>
      <c r="AR16" s="31" t="s">
        <v>84</v>
      </c>
      <c r="AS16" s="35">
        <v>0</v>
      </c>
      <c r="AT16" s="35">
        <v>1082143</v>
      </c>
      <c r="AU16" s="35">
        <v>0</v>
      </c>
      <c r="AV16" s="35">
        <v>0</v>
      </c>
      <c r="AW16" s="35">
        <v>0</v>
      </c>
      <c r="AX16" s="35">
        <v>0</v>
      </c>
      <c r="AY16" s="35">
        <v>0</v>
      </c>
      <c r="AZ16" s="35">
        <v>0</v>
      </c>
      <c r="BA16" s="35">
        <v>0</v>
      </c>
      <c r="BB16" s="35">
        <v>0</v>
      </c>
      <c r="BC16" s="35">
        <v>0</v>
      </c>
      <c r="BD16" s="31"/>
      <c r="BE16" s="32"/>
      <c r="BF16" s="31"/>
      <c r="BG16" s="35">
        <v>0</v>
      </c>
    </row>
    <row r="17" spans="1:59" s="20" customFormat="1" ht="10.199999999999999" x14ac:dyDescent="0.3">
      <c r="A17" s="31">
        <v>800000118</v>
      </c>
      <c r="B17" s="31" t="s">
        <v>74</v>
      </c>
      <c r="C17" s="31" t="s">
        <v>12</v>
      </c>
      <c r="D17" s="31">
        <v>234062</v>
      </c>
      <c r="E17" s="31" t="s">
        <v>141</v>
      </c>
      <c r="F17" s="31" t="s">
        <v>142</v>
      </c>
      <c r="G17" s="31" t="s">
        <v>143</v>
      </c>
      <c r="H17" s="32">
        <v>44956</v>
      </c>
      <c r="I17" s="32">
        <v>44964</v>
      </c>
      <c r="J17" s="33">
        <v>6647280</v>
      </c>
      <c r="K17" s="33">
        <v>6647280</v>
      </c>
      <c r="L17" s="34"/>
      <c r="M17" s="31" t="s">
        <v>78</v>
      </c>
      <c r="N17" s="35">
        <v>0</v>
      </c>
      <c r="O17" s="31"/>
      <c r="P17" s="31"/>
      <c r="Q17" s="31"/>
      <c r="R17" s="31"/>
      <c r="S17" s="31" t="s">
        <v>79</v>
      </c>
      <c r="T17" s="32">
        <v>44956</v>
      </c>
      <c r="U17" s="32">
        <v>44977</v>
      </c>
      <c r="V17" s="32">
        <v>44977</v>
      </c>
      <c r="W17" s="32">
        <v>44980</v>
      </c>
      <c r="X17" s="31">
        <f t="shared" si="2"/>
        <v>708</v>
      </c>
      <c r="Y17" s="31" t="str">
        <f t="shared" si="1"/>
        <v>Más de 360</v>
      </c>
      <c r="Z17" s="35">
        <v>6647280</v>
      </c>
      <c r="AA17" s="35">
        <v>6647280</v>
      </c>
      <c r="AB17" s="35">
        <v>0</v>
      </c>
      <c r="AC17" s="35">
        <v>0</v>
      </c>
      <c r="AD17" s="35">
        <v>0</v>
      </c>
      <c r="AE17" s="35">
        <v>0</v>
      </c>
      <c r="AF17" s="35">
        <v>0</v>
      </c>
      <c r="AG17" s="35">
        <v>6647280</v>
      </c>
      <c r="AH17" s="31"/>
      <c r="AI17" s="31" t="s">
        <v>144</v>
      </c>
      <c r="AJ17" s="31" t="s">
        <v>81</v>
      </c>
      <c r="AK17" s="35">
        <v>0</v>
      </c>
      <c r="AL17" s="35">
        <v>0</v>
      </c>
      <c r="AM17" s="35">
        <v>6647280</v>
      </c>
      <c r="AN17" s="31" t="s">
        <v>49</v>
      </c>
      <c r="AO17" s="31" t="s">
        <v>145</v>
      </c>
      <c r="AP17" s="31" t="s">
        <v>140</v>
      </c>
      <c r="AQ17" s="31" t="s">
        <v>81</v>
      </c>
      <c r="AR17" s="31" t="s">
        <v>84</v>
      </c>
      <c r="AS17" s="35">
        <v>0</v>
      </c>
      <c r="AT17" s="35">
        <v>6647280</v>
      </c>
      <c r="AU17" s="35">
        <v>0</v>
      </c>
      <c r="AV17" s="35">
        <v>0</v>
      </c>
      <c r="AW17" s="35">
        <v>0</v>
      </c>
      <c r="AX17" s="35">
        <v>0</v>
      </c>
      <c r="AY17" s="35">
        <v>0</v>
      </c>
      <c r="AZ17" s="35">
        <v>0</v>
      </c>
      <c r="BA17" s="35">
        <v>0</v>
      </c>
      <c r="BB17" s="35">
        <v>0</v>
      </c>
      <c r="BC17" s="35">
        <v>0</v>
      </c>
      <c r="BD17" s="31"/>
      <c r="BE17" s="32"/>
      <c r="BF17" s="31"/>
      <c r="BG17" s="35">
        <v>0</v>
      </c>
    </row>
    <row r="18" spans="1:59" s="20" customFormat="1" ht="10.199999999999999" x14ac:dyDescent="0.3">
      <c r="A18" s="31">
        <v>800000118</v>
      </c>
      <c r="B18" s="31" t="s">
        <v>74</v>
      </c>
      <c r="C18" s="31" t="s">
        <v>12</v>
      </c>
      <c r="D18" s="31">
        <v>238387</v>
      </c>
      <c r="E18" s="31" t="s">
        <v>146</v>
      </c>
      <c r="F18" s="31" t="s">
        <v>147</v>
      </c>
      <c r="G18" s="31" t="s">
        <v>148</v>
      </c>
      <c r="H18" s="32">
        <v>44967</v>
      </c>
      <c r="I18" s="32">
        <v>45140</v>
      </c>
      <c r="J18" s="33">
        <v>74258</v>
      </c>
      <c r="K18" s="33">
        <v>74258</v>
      </c>
      <c r="L18" s="34"/>
      <c r="M18" s="31" t="s">
        <v>78</v>
      </c>
      <c r="N18" s="35">
        <v>0</v>
      </c>
      <c r="O18" s="31"/>
      <c r="P18" s="31"/>
      <c r="Q18" s="31"/>
      <c r="R18" s="31"/>
      <c r="S18" s="31" t="s">
        <v>79</v>
      </c>
      <c r="T18" s="32">
        <v>44967</v>
      </c>
      <c r="U18" s="32">
        <v>45140</v>
      </c>
      <c r="V18" s="32"/>
      <c r="W18" s="32">
        <v>45159</v>
      </c>
      <c r="X18" s="31">
        <f t="shared" si="2"/>
        <v>529</v>
      </c>
      <c r="Y18" s="31" t="str">
        <f t="shared" si="1"/>
        <v>Más de 360</v>
      </c>
      <c r="Z18" s="35">
        <v>74258</v>
      </c>
      <c r="AA18" s="35">
        <v>74258</v>
      </c>
      <c r="AB18" s="35">
        <v>0</v>
      </c>
      <c r="AC18" s="35">
        <v>0</v>
      </c>
      <c r="AD18" s="35">
        <v>0</v>
      </c>
      <c r="AE18" s="35">
        <v>0</v>
      </c>
      <c r="AF18" s="35">
        <v>0</v>
      </c>
      <c r="AG18" s="35">
        <v>74258</v>
      </c>
      <c r="AH18" s="31">
        <v>0</v>
      </c>
      <c r="AI18" s="31" t="s">
        <v>149</v>
      </c>
      <c r="AJ18" s="31" t="s">
        <v>81</v>
      </c>
      <c r="AK18" s="35">
        <v>0</v>
      </c>
      <c r="AL18" s="35">
        <v>0</v>
      </c>
      <c r="AM18" s="35">
        <v>74258</v>
      </c>
      <c r="AN18" s="31" t="s">
        <v>49</v>
      </c>
      <c r="AO18" s="31" t="s">
        <v>149</v>
      </c>
      <c r="AP18" s="31" t="s">
        <v>83</v>
      </c>
      <c r="AQ18" s="31" t="s">
        <v>150</v>
      </c>
      <c r="AR18" s="31" t="s">
        <v>150</v>
      </c>
      <c r="AS18" s="35">
        <v>0</v>
      </c>
      <c r="AT18" s="35">
        <v>74258</v>
      </c>
      <c r="AU18" s="35">
        <v>0</v>
      </c>
      <c r="AV18" s="35">
        <v>0</v>
      </c>
      <c r="AW18" s="35">
        <v>0</v>
      </c>
      <c r="AX18" s="35">
        <v>0</v>
      </c>
      <c r="AY18" s="35">
        <v>0</v>
      </c>
      <c r="AZ18" s="35">
        <v>0</v>
      </c>
      <c r="BA18" s="35">
        <v>0</v>
      </c>
      <c r="BB18" s="35">
        <v>0</v>
      </c>
      <c r="BC18" s="35">
        <v>0</v>
      </c>
      <c r="BD18" s="31"/>
      <c r="BE18" s="32"/>
      <c r="BF18" s="31"/>
      <c r="BG18" s="35">
        <v>0</v>
      </c>
    </row>
    <row r="19" spans="1:59" s="20" customFormat="1" ht="10.199999999999999" x14ac:dyDescent="0.3">
      <c r="A19" s="31">
        <v>800000118</v>
      </c>
      <c r="B19" s="31" t="s">
        <v>74</v>
      </c>
      <c r="C19" s="31" t="s">
        <v>12</v>
      </c>
      <c r="D19" s="31">
        <v>274860</v>
      </c>
      <c r="E19" s="31" t="s">
        <v>151</v>
      </c>
      <c r="F19" s="31" t="s">
        <v>152</v>
      </c>
      <c r="G19" s="31" t="s">
        <v>153</v>
      </c>
      <c r="H19" s="32">
        <v>45064</v>
      </c>
      <c r="I19" s="32">
        <v>45140</v>
      </c>
      <c r="J19" s="33">
        <v>5345237</v>
      </c>
      <c r="K19" s="33">
        <v>5345237</v>
      </c>
      <c r="L19" s="34"/>
      <c r="M19" s="31" t="s">
        <v>78</v>
      </c>
      <c r="N19" s="35">
        <v>0</v>
      </c>
      <c r="O19" s="31"/>
      <c r="P19" s="31"/>
      <c r="Q19" s="31"/>
      <c r="R19" s="31"/>
      <c r="S19" s="31" t="s">
        <v>79</v>
      </c>
      <c r="T19" s="32">
        <v>45064</v>
      </c>
      <c r="U19" s="32">
        <v>45140</v>
      </c>
      <c r="V19" s="32"/>
      <c r="W19" s="32">
        <v>45169</v>
      </c>
      <c r="X19" s="31">
        <f t="shared" si="2"/>
        <v>519</v>
      </c>
      <c r="Y19" s="31" t="str">
        <f t="shared" si="1"/>
        <v>Más de 360</v>
      </c>
      <c r="Z19" s="35">
        <v>5345237</v>
      </c>
      <c r="AA19" s="35">
        <v>5345237</v>
      </c>
      <c r="AB19" s="35">
        <v>0</v>
      </c>
      <c r="AC19" s="35">
        <v>0</v>
      </c>
      <c r="AD19" s="35">
        <v>0</v>
      </c>
      <c r="AE19" s="35">
        <v>0</v>
      </c>
      <c r="AF19" s="35">
        <v>0</v>
      </c>
      <c r="AG19" s="35">
        <v>5345237</v>
      </c>
      <c r="AH19" s="31"/>
      <c r="AI19" s="31" t="s">
        <v>154</v>
      </c>
      <c r="AJ19" s="31" t="s">
        <v>81</v>
      </c>
      <c r="AK19" s="35">
        <v>0</v>
      </c>
      <c r="AL19" s="35">
        <v>0</v>
      </c>
      <c r="AM19" s="35">
        <v>5345237</v>
      </c>
      <c r="AN19" s="31" t="s">
        <v>49</v>
      </c>
      <c r="AO19" s="31" t="s">
        <v>154</v>
      </c>
      <c r="AP19" s="31" t="s">
        <v>140</v>
      </c>
      <c r="AQ19" s="31" t="s">
        <v>155</v>
      </c>
      <c r="AR19" s="31" t="s">
        <v>156</v>
      </c>
      <c r="AS19" s="35">
        <v>0</v>
      </c>
      <c r="AT19" s="35">
        <v>5345237</v>
      </c>
      <c r="AU19" s="35">
        <v>0</v>
      </c>
      <c r="AV19" s="35">
        <v>0</v>
      </c>
      <c r="AW19" s="35">
        <v>0</v>
      </c>
      <c r="AX19" s="35">
        <v>0</v>
      </c>
      <c r="AY19" s="35">
        <v>0</v>
      </c>
      <c r="AZ19" s="35">
        <v>0</v>
      </c>
      <c r="BA19" s="35">
        <v>0</v>
      </c>
      <c r="BB19" s="35">
        <v>0</v>
      </c>
      <c r="BC19" s="35">
        <v>0</v>
      </c>
      <c r="BD19" s="31"/>
      <c r="BE19" s="32"/>
      <c r="BF19" s="31"/>
      <c r="BG19" s="35">
        <v>0</v>
      </c>
    </row>
    <row r="20" spans="1:59" s="20" customFormat="1" ht="10.199999999999999" x14ac:dyDescent="0.3">
      <c r="A20" s="31">
        <v>800000118</v>
      </c>
      <c r="B20" s="31" t="s">
        <v>74</v>
      </c>
      <c r="C20" s="31" t="s">
        <v>12</v>
      </c>
      <c r="D20" s="31">
        <v>320618</v>
      </c>
      <c r="E20" s="31" t="s">
        <v>157</v>
      </c>
      <c r="F20" s="31" t="s">
        <v>158</v>
      </c>
      <c r="G20" s="31" t="s">
        <v>159</v>
      </c>
      <c r="H20" s="32">
        <v>45187</v>
      </c>
      <c r="I20" s="32">
        <v>45209</v>
      </c>
      <c r="J20" s="33">
        <v>13609471</v>
      </c>
      <c r="K20" s="33">
        <v>13609471</v>
      </c>
      <c r="L20" s="34"/>
      <c r="M20" s="31" t="s">
        <v>78</v>
      </c>
      <c r="N20" s="35">
        <v>0</v>
      </c>
      <c r="O20" s="31"/>
      <c r="P20" s="31"/>
      <c r="Q20" s="31"/>
      <c r="R20" s="31"/>
      <c r="S20" s="31" t="s">
        <v>79</v>
      </c>
      <c r="T20" s="32">
        <v>45187</v>
      </c>
      <c r="U20" s="32">
        <v>45204</v>
      </c>
      <c r="V20" s="32"/>
      <c r="W20" s="32">
        <v>45240</v>
      </c>
      <c r="X20" s="31">
        <f t="shared" si="2"/>
        <v>448</v>
      </c>
      <c r="Y20" s="31" t="str">
        <f t="shared" si="1"/>
        <v>Más de 360</v>
      </c>
      <c r="Z20" s="35">
        <v>13609471</v>
      </c>
      <c r="AA20" s="35">
        <v>13609471</v>
      </c>
      <c r="AB20" s="35">
        <v>0</v>
      </c>
      <c r="AC20" s="35">
        <v>0</v>
      </c>
      <c r="AD20" s="35">
        <v>0</v>
      </c>
      <c r="AE20" s="35">
        <v>0</v>
      </c>
      <c r="AF20" s="35">
        <v>0</v>
      </c>
      <c r="AG20" s="35">
        <v>13609471</v>
      </c>
      <c r="AH20" s="31"/>
      <c r="AI20" s="31" t="s">
        <v>160</v>
      </c>
      <c r="AJ20" s="31" t="s">
        <v>81</v>
      </c>
      <c r="AK20" s="35">
        <v>0</v>
      </c>
      <c r="AL20" s="35">
        <v>0</v>
      </c>
      <c r="AM20" s="35">
        <v>13609471</v>
      </c>
      <c r="AN20" s="31" t="s">
        <v>49</v>
      </c>
      <c r="AO20" s="31" t="s">
        <v>160</v>
      </c>
      <c r="AP20" s="31" t="s">
        <v>83</v>
      </c>
      <c r="AQ20" s="31" t="s">
        <v>150</v>
      </c>
      <c r="AR20" s="31" t="s">
        <v>150</v>
      </c>
      <c r="AS20" s="35">
        <v>0</v>
      </c>
      <c r="AT20" s="35">
        <v>13609471</v>
      </c>
      <c r="AU20" s="35">
        <v>0</v>
      </c>
      <c r="AV20" s="35">
        <v>0</v>
      </c>
      <c r="AW20" s="35">
        <v>0</v>
      </c>
      <c r="AX20" s="35">
        <v>0</v>
      </c>
      <c r="AY20" s="35">
        <v>0</v>
      </c>
      <c r="AZ20" s="35">
        <v>0</v>
      </c>
      <c r="BA20" s="35">
        <v>0</v>
      </c>
      <c r="BB20" s="35">
        <v>0</v>
      </c>
      <c r="BC20" s="35">
        <v>0</v>
      </c>
      <c r="BD20" s="31"/>
      <c r="BE20" s="32"/>
      <c r="BF20" s="31"/>
      <c r="BG20" s="35">
        <v>0</v>
      </c>
    </row>
    <row r="21" spans="1:59" s="20" customFormat="1" ht="10.199999999999999" x14ac:dyDescent="0.3">
      <c r="A21" s="31">
        <v>800000118</v>
      </c>
      <c r="B21" s="31" t="s">
        <v>74</v>
      </c>
      <c r="C21" s="31" t="s">
        <v>12</v>
      </c>
      <c r="D21" s="31">
        <v>324530</v>
      </c>
      <c r="E21" s="31" t="s">
        <v>161</v>
      </c>
      <c r="F21" s="31" t="s">
        <v>162</v>
      </c>
      <c r="G21" s="31" t="s">
        <v>163</v>
      </c>
      <c r="H21" s="32">
        <v>45196</v>
      </c>
      <c r="I21" s="32">
        <v>45239</v>
      </c>
      <c r="J21" s="33">
        <v>73890</v>
      </c>
      <c r="K21" s="33">
        <v>73890</v>
      </c>
      <c r="L21" s="34"/>
      <c r="M21" s="31" t="s">
        <v>78</v>
      </c>
      <c r="N21" s="35">
        <v>0</v>
      </c>
      <c r="O21" s="31"/>
      <c r="P21" s="31"/>
      <c r="Q21" s="31"/>
      <c r="R21" s="31"/>
      <c r="S21" s="31" t="s">
        <v>79</v>
      </c>
      <c r="T21" s="32">
        <v>45196</v>
      </c>
      <c r="U21" s="32">
        <v>45239</v>
      </c>
      <c r="V21" s="32"/>
      <c r="W21" s="32">
        <v>45275</v>
      </c>
      <c r="X21" s="31">
        <f t="shared" si="2"/>
        <v>413</v>
      </c>
      <c r="Y21" s="31" t="str">
        <f t="shared" si="1"/>
        <v>Más de 360</v>
      </c>
      <c r="Z21" s="35">
        <v>73890</v>
      </c>
      <c r="AA21" s="35">
        <v>73890</v>
      </c>
      <c r="AB21" s="35">
        <v>0</v>
      </c>
      <c r="AC21" s="35">
        <v>0</v>
      </c>
      <c r="AD21" s="35">
        <v>0</v>
      </c>
      <c r="AE21" s="35">
        <v>0</v>
      </c>
      <c r="AF21" s="35">
        <v>0</v>
      </c>
      <c r="AG21" s="35">
        <v>73890</v>
      </c>
      <c r="AH21" s="31"/>
      <c r="AI21" s="31" t="s">
        <v>164</v>
      </c>
      <c r="AJ21" s="31" t="s">
        <v>81</v>
      </c>
      <c r="AK21" s="35">
        <v>0</v>
      </c>
      <c r="AL21" s="35">
        <v>0</v>
      </c>
      <c r="AM21" s="35">
        <v>73890</v>
      </c>
      <c r="AN21" s="31" t="s">
        <v>49</v>
      </c>
      <c r="AO21" s="31" t="s">
        <v>164</v>
      </c>
      <c r="AP21" s="31" t="s">
        <v>83</v>
      </c>
      <c r="AQ21" s="31" t="s">
        <v>150</v>
      </c>
      <c r="AR21" s="31" t="s">
        <v>150</v>
      </c>
      <c r="AS21" s="35">
        <v>0</v>
      </c>
      <c r="AT21" s="35">
        <v>73890</v>
      </c>
      <c r="AU21" s="35">
        <v>0</v>
      </c>
      <c r="AV21" s="35">
        <v>0</v>
      </c>
      <c r="AW21" s="35">
        <v>0</v>
      </c>
      <c r="AX21" s="35">
        <v>0</v>
      </c>
      <c r="AY21" s="35">
        <v>0</v>
      </c>
      <c r="AZ21" s="35">
        <v>0</v>
      </c>
      <c r="BA21" s="35">
        <v>0</v>
      </c>
      <c r="BB21" s="35">
        <v>0</v>
      </c>
      <c r="BC21" s="35">
        <v>0</v>
      </c>
      <c r="BD21" s="31"/>
      <c r="BE21" s="32"/>
      <c r="BF21" s="31"/>
      <c r="BG21" s="35">
        <v>0</v>
      </c>
    </row>
    <row r="22" spans="1:59" s="20" customFormat="1" ht="10.199999999999999" x14ac:dyDescent="0.3">
      <c r="A22" s="31">
        <v>800000118</v>
      </c>
      <c r="B22" s="31" t="s">
        <v>74</v>
      </c>
      <c r="C22" s="31" t="s">
        <v>12</v>
      </c>
      <c r="D22" s="31">
        <v>335746</v>
      </c>
      <c r="E22" s="31" t="s">
        <v>165</v>
      </c>
      <c r="F22" s="31" t="s">
        <v>166</v>
      </c>
      <c r="G22" s="31" t="s">
        <v>167</v>
      </c>
      <c r="H22" s="32">
        <v>45227</v>
      </c>
      <c r="I22" s="32">
        <v>45265</v>
      </c>
      <c r="J22" s="33">
        <v>139719</v>
      </c>
      <c r="K22" s="33">
        <v>139719</v>
      </c>
      <c r="L22" s="34"/>
      <c r="M22" s="31" t="s">
        <v>78</v>
      </c>
      <c r="N22" s="35">
        <v>0</v>
      </c>
      <c r="O22" s="31"/>
      <c r="P22" s="31"/>
      <c r="Q22" s="31"/>
      <c r="R22" s="31"/>
      <c r="S22" s="31" t="s">
        <v>79</v>
      </c>
      <c r="T22" s="32">
        <v>45227</v>
      </c>
      <c r="U22" s="32">
        <v>45265</v>
      </c>
      <c r="V22" s="32"/>
      <c r="W22" s="32">
        <v>45301</v>
      </c>
      <c r="X22" s="31">
        <f t="shared" si="2"/>
        <v>387</v>
      </c>
      <c r="Y22" s="31" t="str">
        <f t="shared" si="1"/>
        <v>Más de 360</v>
      </c>
      <c r="Z22" s="35">
        <v>139719</v>
      </c>
      <c r="AA22" s="35">
        <v>139719</v>
      </c>
      <c r="AB22" s="35">
        <v>0</v>
      </c>
      <c r="AC22" s="35">
        <v>0</v>
      </c>
      <c r="AD22" s="35">
        <v>0</v>
      </c>
      <c r="AE22" s="35">
        <v>0</v>
      </c>
      <c r="AF22" s="35">
        <v>0</v>
      </c>
      <c r="AG22" s="35">
        <v>139719</v>
      </c>
      <c r="AH22" s="31"/>
      <c r="AI22" s="31" t="s">
        <v>168</v>
      </c>
      <c r="AJ22" s="31" t="s">
        <v>81</v>
      </c>
      <c r="AK22" s="35">
        <v>0</v>
      </c>
      <c r="AL22" s="35">
        <v>0</v>
      </c>
      <c r="AM22" s="35">
        <v>139719</v>
      </c>
      <c r="AN22" s="31" t="s">
        <v>49</v>
      </c>
      <c r="AO22" s="31" t="s">
        <v>168</v>
      </c>
      <c r="AP22" s="31" t="s">
        <v>83</v>
      </c>
      <c r="AQ22" s="31" t="s">
        <v>150</v>
      </c>
      <c r="AR22" s="31" t="s">
        <v>150</v>
      </c>
      <c r="AS22" s="35">
        <v>0</v>
      </c>
      <c r="AT22" s="35">
        <v>139719</v>
      </c>
      <c r="AU22" s="35">
        <v>0</v>
      </c>
      <c r="AV22" s="35">
        <v>0</v>
      </c>
      <c r="AW22" s="35">
        <v>0</v>
      </c>
      <c r="AX22" s="35">
        <v>0</v>
      </c>
      <c r="AY22" s="35">
        <v>0</v>
      </c>
      <c r="AZ22" s="35">
        <v>0</v>
      </c>
      <c r="BA22" s="35">
        <v>0</v>
      </c>
      <c r="BB22" s="35">
        <v>0</v>
      </c>
      <c r="BC22" s="35">
        <v>0</v>
      </c>
      <c r="BD22" s="31"/>
      <c r="BE22" s="32"/>
      <c r="BF22" s="31"/>
      <c r="BG22" s="35">
        <v>0</v>
      </c>
    </row>
    <row r="23" spans="1:59" s="20" customFormat="1" ht="10.050000000000001" customHeight="1" x14ac:dyDescent="0.3">
      <c r="A23" s="31">
        <v>800000118</v>
      </c>
      <c r="B23" s="31" t="s">
        <v>74</v>
      </c>
      <c r="C23" s="31" t="s">
        <v>12</v>
      </c>
      <c r="D23" s="31">
        <v>340914</v>
      </c>
      <c r="E23" s="31" t="s">
        <v>169</v>
      </c>
      <c r="F23" s="31" t="s">
        <v>170</v>
      </c>
      <c r="G23" s="31" t="s">
        <v>171</v>
      </c>
      <c r="H23" s="32">
        <v>45243</v>
      </c>
      <c r="I23" s="32">
        <v>45265</v>
      </c>
      <c r="J23" s="33">
        <v>542944</v>
      </c>
      <c r="K23" s="33">
        <v>542944</v>
      </c>
      <c r="L23" s="34"/>
      <c r="M23" s="31" t="s">
        <v>78</v>
      </c>
      <c r="N23" s="35">
        <v>0</v>
      </c>
      <c r="O23" s="31"/>
      <c r="P23" s="31"/>
      <c r="Q23" s="31"/>
      <c r="R23" s="31"/>
      <c r="S23" s="31" t="s">
        <v>79</v>
      </c>
      <c r="T23" s="32">
        <v>45243</v>
      </c>
      <c r="U23" s="32">
        <v>45265</v>
      </c>
      <c r="V23" s="32"/>
      <c r="W23" s="32">
        <v>45301</v>
      </c>
      <c r="X23" s="31">
        <f t="shared" si="2"/>
        <v>387</v>
      </c>
      <c r="Y23" s="31" t="str">
        <f t="shared" si="1"/>
        <v>Más de 360</v>
      </c>
      <c r="Z23" s="35">
        <v>542944</v>
      </c>
      <c r="AA23" s="35">
        <v>542944</v>
      </c>
      <c r="AB23" s="35">
        <v>0</v>
      </c>
      <c r="AC23" s="35">
        <v>0</v>
      </c>
      <c r="AD23" s="35">
        <v>0</v>
      </c>
      <c r="AE23" s="35">
        <v>0</v>
      </c>
      <c r="AF23" s="35">
        <v>0</v>
      </c>
      <c r="AG23" s="35">
        <v>542944</v>
      </c>
      <c r="AH23" s="31"/>
      <c r="AI23" s="31" t="s">
        <v>168</v>
      </c>
      <c r="AJ23" s="31" t="s">
        <v>81</v>
      </c>
      <c r="AK23" s="35">
        <v>0</v>
      </c>
      <c r="AL23" s="35">
        <v>0</v>
      </c>
      <c r="AM23" s="35">
        <v>542944</v>
      </c>
      <c r="AN23" s="31" t="s">
        <v>49</v>
      </c>
      <c r="AO23" s="31" t="s">
        <v>168</v>
      </c>
      <c r="AP23" s="31" t="s">
        <v>83</v>
      </c>
      <c r="AQ23" s="31" t="s">
        <v>150</v>
      </c>
      <c r="AR23" s="31" t="s">
        <v>150</v>
      </c>
      <c r="AS23" s="35">
        <v>0</v>
      </c>
      <c r="AT23" s="35">
        <v>542944</v>
      </c>
      <c r="AU23" s="35">
        <v>0</v>
      </c>
      <c r="AV23" s="35">
        <v>0</v>
      </c>
      <c r="AW23" s="35">
        <v>0</v>
      </c>
      <c r="AX23" s="35">
        <v>0</v>
      </c>
      <c r="AY23" s="35">
        <v>0</v>
      </c>
      <c r="AZ23" s="35">
        <v>0</v>
      </c>
      <c r="BA23" s="35">
        <v>0</v>
      </c>
      <c r="BB23" s="35">
        <v>0</v>
      </c>
      <c r="BC23" s="35">
        <v>0</v>
      </c>
      <c r="BD23" s="31"/>
      <c r="BE23" s="32"/>
      <c r="BF23" s="31"/>
      <c r="BG23" s="35">
        <v>0</v>
      </c>
    </row>
    <row r="24" spans="1:59" s="20" customFormat="1" ht="10.050000000000001" customHeight="1" x14ac:dyDescent="0.3">
      <c r="A24" s="31">
        <v>800000118</v>
      </c>
      <c r="B24" s="31" t="s">
        <v>74</v>
      </c>
      <c r="C24" s="31" t="s">
        <v>12</v>
      </c>
      <c r="D24" s="31">
        <v>349299</v>
      </c>
      <c r="E24" s="31" t="s">
        <v>172</v>
      </c>
      <c r="F24" s="31" t="s">
        <v>173</v>
      </c>
      <c r="G24" s="31" t="s">
        <v>174</v>
      </c>
      <c r="H24" s="32">
        <v>45263</v>
      </c>
      <c r="I24" s="32">
        <v>45275</v>
      </c>
      <c r="J24" s="33">
        <v>1751624</v>
      </c>
      <c r="K24" s="33">
        <v>1604624</v>
      </c>
      <c r="L24" s="34"/>
      <c r="M24" s="31" t="s">
        <v>78</v>
      </c>
      <c r="N24" s="35">
        <v>0</v>
      </c>
      <c r="O24" s="31"/>
      <c r="P24" s="31"/>
      <c r="Q24" s="31"/>
      <c r="R24" s="31"/>
      <c r="S24" s="31" t="s">
        <v>79</v>
      </c>
      <c r="T24" s="32">
        <v>45263</v>
      </c>
      <c r="U24" s="32">
        <v>45324</v>
      </c>
      <c r="V24" s="32"/>
      <c r="W24" s="32">
        <v>45349</v>
      </c>
      <c r="X24" s="31">
        <f t="shared" si="2"/>
        <v>339</v>
      </c>
      <c r="Y24" s="31" t="str">
        <f t="shared" si="1"/>
        <v>181-360</v>
      </c>
      <c r="Z24" s="35">
        <v>1751624</v>
      </c>
      <c r="AA24" s="35">
        <v>1751624</v>
      </c>
      <c r="AB24" s="35">
        <v>0</v>
      </c>
      <c r="AC24" s="35">
        <v>0</v>
      </c>
      <c r="AD24" s="35">
        <v>0</v>
      </c>
      <c r="AE24" s="35">
        <v>0</v>
      </c>
      <c r="AF24" s="35">
        <v>0</v>
      </c>
      <c r="AG24" s="35">
        <v>1751624</v>
      </c>
      <c r="AH24" s="31"/>
      <c r="AI24" s="31" t="s">
        <v>175</v>
      </c>
      <c r="AJ24" s="31" t="s">
        <v>81</v>
      </c>
      <c r="AK24" s="35">
        <v>0</v>
      </c>
      <c r="AL24" s="35">
        <v>0</v>
      </c>
      <c r="AM24" s="35">
        <v>1751624</v>
      </c>
      <c r="AN24" s="31" t="s">
        <v>49</v>
      </c>
      <c r="AO24" s="31" t="s">
        <v>175</v>
      </c>
      <c r="AP24" s="31" t="s">
        <v>140</v>
      </c>
      <c r="AQ24" s="31" t="s">
        <v>150</v>
      </c>
      <c r="AR24" s="31" t="s">
        <v>150</v>
      </c>
      <c r="AS24" s="35">
        <v>0</v>
      </c>
      <c r="AT24" s="35">
        <v>1604624</v>
      </c>
      <c r="AU24" s="35">
        <v>0</v>
      </c>
      <c r="AV24" s="35">
        <v>0</v>
      </c>
      <c r="AW24" s="35">
        <v>0</v>
      </c>
      <c r="AX24" s="35">
        <v>0</v>
      </c>
      <c r="AY24" s="35">
        <v>0</v>
      </c>
      <c r="AZ24" s="35">
        <v>0</v>
      </c>
      <c r="BA24" s="35">
        <v>0</v>
      </c>
      <c r="BB24" s="35">
        <v>0</v>
      </c>
      <c r="BC24" s="35">
        <v>0</v>
      </c>
      <c r="BD24" s="31"/>
      <c r="BE24" s="32"/>
      <c r="BF24" s="31"/>
      <c r="BG24" s="35">
        <v>0</v>
      </c>
    </row>
    <row r="25" spans="1:59" s="20" customFormat="1" ht="10.050000000000001" customHeight="1" x14ac:dyDescent="0.3">
      <c r="A25" s="31">
        <v>800000118</v>
      </c>
      <c r="B25" s="31" t="s">
        <v>74</v>
      </c>
      <c r="C25" s="31" t="s">
        <v>12</v>
      </c>
      <c r="D25" s="31">
        <v>362628</v>
      </c>
      <c r="E25" s="31" t="s">
        <v>176</v>
      </c>
      <c r="F25" s="31" t="s">
        <v>177</v>
      </c>
      <c r="G25" s="31" t="s">
        <v>178</v>
      </c>
      <c r="H25" s="32">
        <v>45299</v>
      </c>
      <c r="I25" s="32">
        <v>45328</v>
      </c>
      <c r="J25" s="33">
        <v>1000219</v>
      </c>
      <c r="K25" s="33">
        <v>1000219</v>
      </c>
      <c r="L25" s="34"/>
      <c r="M25" s="31" t="s">
        <v>78</v>
      </c>
      <c r="N25" s="35">
        <v>0</v>
      </c>
      <c r="O25" s="31"/>
      <c r="P25" s="31"/>
      <c r="Q25" s="31"/>
      <c r="R25" s="31"/>
      <c r="S25" s="31" t="s">
        <v>79</v>
      </c>
      <c r="T25" s="32">
        <v>45299</v>
      </c>
      <c r="U25" s="32">
        <v>45328</v>
      </c>
      <c r="V25" s="32"/>
      <c r="W25" s="32">
        <v>45349</v>
      </c>
      <c r="X25" s="31">
        <f t="shared" si="2"/>
        <v>339</v>
      </c>
      <c r="Y25" s="31" t="str">
        <f t="shared" si="1"/>
        <v>181-360</v>
      </c>
      <c r="Z25" s="35">
        <v>1000219</v>
      </c>
      <c r="AA25" s="35">
        <v>1000219</v>
      </c>
      <c r="AB25" s="35">
        <v>0</v>
      </c>
      <c r="AC25" s="35">
        <v>0</v>
      </c>
      <c r="AD25" s="35">
        <v>0</v>
      </c>
      <c r="AE25" s="35">
        <v>0</v>
      </c>
      <c r="AF25" s="35">
        <v>0</v>
      </c>
      <c r="AG25" s="35">
        <v>1000219</v>
      </c>
      <c r="AH25" s="31"/>
      <c r="AI25" s="31" t="s">
        <v>179</v>
      </c>
      <c r="AJ25" s="31" t="s">
        <v>81</v>
      </c>
      <c r="AK25" s="35">
        <v>0</v>
      </c>
      <c r="AL25" s="35">
        <v>0</v>
      </c>
      <c r="AM25" s="35">
        <v>1000219</v>
      </c>
      <c r="AN25" s="31" t="s">
        <v>49</v>
      </c>
      <c r="AO25" s="31" t="s">
        <v>179</v>
      </c>
      <c r="AP25" s="31" t="s">
        <v>83</v>
      </c>
      <c r="AQ25" s="31" t="s">
        <v>150</v>
      </c>
      <c r="AR25" s="31" t="s">
        <v>150</v>
      </c>
      <c r="AS25" s="35">
        <v>0</v>
      </c>
      <c r="AT25" s="35">
        <v>1000219</v>
      </c>
      <c r="AU25" s="35">
        <v>0</v>
      </c>
      <c r="AV25" s="35">
        <v>0</v>
      </c>
      <c r="AW25" s="35">
        <v>0</v>
      </c>
      <c r="AX25" s="35">
        <v>0</v>
      </c>
      <c r="AY25" s="35">
        <v>0</v>
      </c>
      <c r="AZ25" s="35">
        <v>0</v>
      </c>
      <c r="BA25" s="35">
        <v>0</v>
      </c>
      <c r="BB25" s="35">
        <v>0</v>
      </c>
      <c r="BC25" s="35">
        <v>0</v>
      </c>
      <c r="BD25" s="31"/>
      <c r="BE25" s="32"/>
      <c r="BF25" s="31"/>
      <c r="BG25" s="35">
        <v>0</v>
      </c>
    </row>
    <row r="26" spans="1:59" s="20" customFormat="1" ht="10.050000000000001" customHeight="1" x14ac:dyDescent="0.3">
      <c r="A26" s="31">
        <v>800000118</v>
      </c>
      <c r="B26" s="31" t="s">
        <v>74</v>
      </c>
      <c r="C26" s="31" t="s">
        <v>12</v>
      </c>
      <c r="D26" s="31">
        <v>365106</v>
      </c>
      <c r="E26" s="31" t="s">
        <v>180</v>
      </c>
      <c r="F26" s="31" t="s">
        <v>181</v>
      </c>
      <c r="G26" s="31" t="s">
        <v>182</v>
      </c>
      <c r="H26" s="32">
        <v>45306</v>
      </c>
      <c r="I26" s="32">
        <v>45327</v>
      </c>
      <c r="J26" s="33">
        <v>174014</v>
      </c>
      <c r="K26" s="33">
        <v>174014</v>
      </c>
      <c r="L26" s="34"/>
      <c r="M26" s="31" t="s">
        <v>78</v>
      </c>
      <c r="N26" s="35">
        <v>0</v>
      </c>
      <c r="O26" s="31"/>
      <c r="P26" s="31"/>
      <c r="Q26" s="31"/>
      <c r="R26" s="31"/>
      <c r="S26" s="31" t="s">
        <v>79</v>
      </c>
      <c r="T26" s="32">
        <v>45306</v>
      </c>
      <c r="U26" s="32">
        <v>45324</v>
      </c>
      <c r="V26" s="32"/>
      <c r="W26" s="32">
        <v>45349</v>
      </c>
      <c r="X26" s="31">
        <f t="shared" si="2"/>
        <v>339</v>
      </c>
      <c r="Y26" s="31" t="str">
        <f t="shared" si="1"/>
        <v>181-360</v>
      </c>
      <c r="Z26" s="35">
        <v>174014</v>
      </c>
      <c r="AA26" s="35">
        <v>174014</v>
      </c>
      <c r="AB26" s="35">
        <v>0</v>
      </c>
      <c r="AC26" s="35">
        <v>0</v>
      </c>
      <c r="AD26" s="35">
        <v>0</v>
      </c>
      <c r="AE26" s="35">
        <v>0</v>
      </c>
      <c r="AF26" s="35">
        <v>0</v>
      </c>
      <c r="AG26" s="35">
        <v>174014</v>
      </c>
      <c r="AH26" s="31"/>
      <c r="AI26" s="31" t="s">
        <v>179</v>
      </c>
      <c r="AJ26" s="31" t="s">
        <v>81</v>
      </c>
      <c r="AK26" s="35">
        <v>0</v>
      </c>
      <c r="AL26" s="35">
        <v>0</v>
      </c>
      <c r="AM26" s="35">
        <v>174014</v>
      </c>
      <c r="AN26" s="31" t="s">
        <v>49</v>
      </c>
      <c r="AO26" s="31" t="s">
        <v>179</v>
      </c>
      <c r="AP26" s="31" t="s">
        <v>83</v>
      </c>
      <c r="AQ26" s="31" t="s">
        <v>150</v>
      </c>
      <c r="AR26" s="31" t="s">
        <v>150</v>
      </c>
      <c r="AS26" s="35">
        <v>0</v>
      </c>
      <c r="AT26" s="35">
        <v>174014</v>
      </c>
      <c r="AU26" s="35">
        <v>0</v>
      </c>
      <c r="AV26" s="35">
        <v>0</v>
      </c>
      <c r="AW26" s="35">
        <v>0</v>
      </c>
      <c r="AX26" s="35">
        <v>0</v>
      </c>
      <c r="AY26" s="35">
        <v>0</v>
      </c>
      <c r="AZ26" s="35">
        <v>0</v>
      </c>
      <c r="BA26" s="35">
        <v>0</v>
      </c>
      <c r="BB26" s="35">
        <v>0</v>
      </c>
      <c r="BC26" s="35">
        <v>0</v>
      </c>
      <c r="BD26" s="31"/>
      <c r="BE26" s="32"/>
      <c r="BF26" s="31"/>
      <c r="BG26" s="35">
        <v>0</v>
      </c>
    </row>
    <row r="27" spans="1:59" s="20" customFormat="1" ht="10.050000000000001" customHeight="1" x14ac:dyDescent="0.3">
      <c r="A27" s="31">
        <v>800000118</v>
      </c>
      <c r="B27" s="31" t="s">
        <v>74</v>
      </c>
      <c r="C27" s="31" t="s">
        <v>12</v>
      </c>
      <c r="D27" s="31">
        <v>372033</v>
      </c>
      <c r="E27" s="31" t="s">
        <v>183</v>
      </c>
      <c r="F27" s="31" t="s">
        <v>184</v>
      </c>
      <c r="G27" s="31" t="s">
        <v>185</v>
      </c>
      <c r="H27" s="32">
        <v>45322</v>
      </c>
      <c r="I27" s="32">
        <v>45356</v>
      </c>
      <c r="J27" s="33">
        <v>2133080</v>
      </c>
      <c r="K27" s="33">
        <v>2133080</v>
      </c>
      <c r="L27" s="34"/>
      <c r="M27" s="31" t="s">
        <v>78</v>
      </c>
      <c r="N27" s="35">
        <v>0</v>
      </c>
      <c r="O27" s="31"/>
      <c r="P27" s="31"/>
      <c r="Q27" s="31"/>
      <c r="R27" s="31"/>
      <c r="S27" s="31" t="s">
        <v>79</v>
      </c>
      <c r="T27" s="32">
        <v>45322</v>
      </c>
      <c r="U27" s="32">
        <v>45352</v>
      </c>
      <c r="V27" s="32"/>
      <c r="W27" s="32">
        <v>45376</v>
      </c>
      <c r="X27" s="31">
        <f t="shared" si="2"/>
        <v>312</v>
      </c>
      <c r="Y27" s="31" t="str">
        <f t="shared" si="1"/>
        <v>181-360</v>
      </c>
      <c r="Z27" s="35">
        <v>2133080</v>
      </c>
      <c r="AA27" s="35">
        <v>2133080</v>
      </c>
      <c r="AB27" s="35">
        <v>0</v>
      </c>
      <c r="AC27" s="35">
        <v>0</v>
      </c>
      <c r="AD27" s="35">
        <v>0</v>
      </c>
      <c r="AE27" s="35">
        <v>0</v>
      </c>
      <c r="AF27" s="35">
        <v>0</v>
      </c>
      <c r="AG27" s="35">
        <v>2133080</v>
      </c>
      <c r="AH27" s="31"/>
      <c r="AI27" s="31" t="s">
        <v>186</v>
      </c>
      <c r="AJ27" s="31" t="s">
        <v>81</v>
      </c>
      <c r="AK27" s="35">
        <v>0</v>
      </c>
      <c r="AL27" s="35">
        <v>0</v>
      </c>
      <c r="AM27" s="35">
        <v>2133080</v>
      </c>
      <c r="AN27" s="31" t="s">
        <v>49</v>
      </c>
      <c r="AO27" s="31" t="s">
        <v>186</v>
      </c>
      <c r="AP27" s="31" t="s">
        <v>83</v>
      </c>
      <c r="AQ27" s="31" t="s">
        <v>150</v>
      </c>
      <c r="AR27" s="31" t="s">
        <v>150</v>
      </c>
      <c r="AS27" s="35">
        <v>0</v>
      </c>
      <c r="AT27" s="35">
        <v>2133080</v>
      </c>
      <c r="AU27" s="35">
        <v>0</v>
      </c>
      <c r="AV27" s="35">
        <v>0</v>
      </c>
      <c r="AW27" s="35">
        <v>0</v>
      </c>
      <c r="AX27" s="35">
        <v>0</v>
      </c>
      <c r="AY27" s="35">
        <v>0</v>
      </c>
      <c r="AZ27" s="35">
        <v>0</v>
      </c>
      <c r="BA27" s="35">
        <v>0</v>
      </c>
      <c r="BB27" s="35">
        <v>0</v>
      </c>
      <c r="BC27" s="35">
        <v>0</v>
      </c>
      <c r="BD27" s="31"/>
      <c r="BE27" s="32"/>
      <c r="BF27" s="31"/>
      <c r="BG27" s="35">
        <v>0</v>
      </c>
    </row>
    <row r="28" spans="1:59" s="20" customFormat="1" ht="10.050000000000001" customHeight="1" x14ac:dyDescent="0.3">
      <c r="A28" s="31">
        <v>800000118</v>
      </c>
      <c r="B28" s="31" t="s">
        <v>74</v>
      </c>
      <c r="C28" s="31" t="s">
        <v>12</v>
      </c>
      <c r="D28" s="31">
        <v>399535</v>
      </c>
      <c r="E28" s="31" t="s">
        <v>187</v>
      </c>
      <c r="F28" s="31" t="s">
        <v>188</v>
      </c>
      <c r="G28" s="31" t="s">
        <v>189</v>
      </c>
      <c r="H28" s="32">
        <v>45400</v>
      </c>
      <c r="I28" s="32">
        <v>45419</v>
      </c>
      <c r="J28" s="33">
        <v>81400</v>
      </c>
      <c r="K28" s="33">
        <v>81400</v>
      </c>
      <c r="L28" s="34"/>
      <c r="M28" s="31" t="s">
        <v>78</v>
      </c>
      <c r="N28" s="35">
        <v>0</v>
      </c>
      <c r="O28" s="31"/>
      <c r="P28" s="31"/>
      <c r="Q28" s="31"/>
      <c r="R28" s="31"/>
      <c r="S28" s="31" t="s">
        <v>79</v>
      </c>
      <c r="T28" s="32">
        <v>45400</v>
      </c>
      <c r="U28" s="32">
        <v>45415</v>
      </c>
      <c r="V28" s="32"/>
      <c r="W28" s="32">
        <v>45432</v>
      </c>
      <c r="X28" s="31">
        <f t="shared" si="2"/>
        <v>256</v>
      </c>
      <c r="Y28" s="31" t="str">
        <f t="shared" si="1"/>
        <v>181-360</v>
      </c>
      <c r="Z28" s="35">
        <v>81400</v>
      </c>
      <c r="AA28" s="35">
        <v>81400</v>
      </c>
      <c r="AB28" s="35">
        <v>0</v>
      </c>
      <c r="AC28" s="35">
        <v>0</v>
      </c>
      <c r="AD28" s="35">
        <v>0</v>
      </c>
      <c r="AE28" s="35">
        <v>0</v>
      </c>
      <c r="AF28" s="35">
        <v>0</v>
      </c>
      <c r="AG28" s="35">
        <v>81400</v>
      </c>
      <c r="AH28" s="31"/>
      <c r="AI28" s="31" t="s">
        <v>190</v>
      </c>
      <c r="AJ28" s="31" t="s">
        <v>81</v>
      </c>
      <c r="AK28" s="35">
        <v>0</v>
      </c>
      <c r="AL28" s="35">
        <v>0</v>
      </c>
      <c r="AM28" s="35">
        <v>81400</v>
      </c>
      <c r="AN28" s="31" t="s">
        <v>49</v>
      </c>
      <c r="AO28" s="31" t="s">
        <v>190</v>
      </c>
      <c r="AP28" s="31" t="s">
        <v>83</v>
      </c>
      <c r="AQ28" s="31" t="s">
        <v>150</v>
      </c>
      <c r="AR28" s="31" t="s">
        <v>150</v>
      </c>
      <c r="AS28" s="35">
        <v>0</v>
      </c>
      <c r="AT28" s="35">
        <v>81400</v>
      </c>
      <c r="AU28" s="35">
        <v>0</v>
      </c>
      <c r="AV28" s="35">
        <v>0</v>
      </c>
      <c r="AW28" s="35">
        <v>0</v>
      </c>
      <c r="AX28" s="35">
        <v>0</v>
      </c>
      <c r="AY28" s="35">
        <v>0</v>
      </c>
      <c r="AZ28" s="35">
        <v>0</v>
      </c>
      <c r="BA28" s="35">
        <v>0</v>
      </c>
      <c r="BB28" s="35">
        <v>0</v>
      </c>
      <c r="BC28" s="35">
        <v>0</v>
      </c>
      <c r="BD28" s="31"/>
      <c r="BE28" s="32"/>
      <c r="BF28" s="31"/>
      <c r="BG28" s="35">
        <v>0</v>
      </c>
    </row>
    <row r="29" spans="1:59" s="20" customFormat="1" ht="10.050000000000001" customHeight="1" x14ac:dyDescent="0.3">
      <c r="A29" s="31">
        <v>800000118</v>
      </c>
      <c r="B29" s="31" t="s">
        <v>74</v>
      </c>
      <c r="C29" s="31" t="s">
        <v>12</v>
      </c>
      <c r="D29" s="31">
        <v>401856</v>
      </c>
      <c r="E29" s="31" t="s">
        <v>191</v>
      </c>
      <c r="F29" s="31" t="s">
        <v>192</v>
      </c>
      <c r="G29" s="31" t="s">
        <v>193</v>
      </c>
      <c r="H29" s="32">
        <v>45403</v>
      </c>
      <c r="I29" s="32">
        <v>45448</v>
      </c>
      <c r="J29" s="33">
        <v>1035485</v>
      </c>
      <c r="K29" s="33">
        <v>1035485</v>
      </c>
      <c r="L29" s="34"/>
      <c r="M29" s="31" t="s">
        <v>78</v>
      </c>
      <c r="N29" s="35">
        <v>0</v>
      </c>
      <c r="O29" s="31"/>
      <c r="P29" s="31"/>
      <c r="Q29" s="31"/>
      <c r="R29" s="31"/>
      <c r="S29" s="31" t="s">
        <v>79</v>
      </c>
      <c r="T29" s="32">
        <v>45403</v>
      </c>
      <c r="U29" s="32">
        <v>45447</v>
      </c>
      <c r="V29" s="32"/>
      <c r="W29" s="32">
        <v>45468</v>
      </c>
      <c r="X29" s="31">
        <f t="shared" si="2"/>
        <v>220</v>
      </c>
      <c r="Y29" s="31" t="str">
        <f t="shared" si="1"/>
        <v>181-360</v>
      </c>
      <c r="Z29" s="35">
        <v>1035485</v>
      </c>
      <c r="AA29" s="35">
        <v>1035485</v>
      </c>
      <c r="AB29" s="35">
        <v>0</v>
      </c>
      <c r="AC29" s="35">
        <v>0</v>
      </c>
      <c r="AD29" s="35">
        <v>0</v>
      </c>
      <c r="AE29" s="35">
        <v>0</v>
      </c>
      <c r="AF29" s="35">
        <v>0</v>
      </c>
      <c r="AG29" s="35">
        <v>1035485</v>
      </c>
      <c r="AH29" s="31"/>
      <c r="AI29" s="31" t="s">
        <v>194</v>
      </c>
      <c r="AJ29" s="31" t="s">
        <v>81</v>
      </c>
      <c r="AK29" s="35">
        <v>0</v>
      </c>
      <c r="AL29" s="35">
        <v>0</v>
      </c>
      <c r="AM29" s="35">
        <v>1035485</v>
      </c>
      <c r="AN29" s="31" t="s">
        <v>49</v>
      </c>
      <c r="AO29" s="31" t="s">
        <v>194</v>
      </c>
      <c r="AP29" s="31" t="s">
        <v>83</v>
      </c>
      <c r="AQ29" s="31" t="s">
        <v>150</v>
      </c>
      <c r="AR29" s="31" t="s">
        <v>150</v>
      </c>
      <c r="AS29" s="35">
        <v>0</v>
      </c>
      <c r="AT29" s="35">
        <v>1035485</v>
      </c>
      <c r="AU29" s="35">
        <v>0</v>
      </c>
      <c r="AV29" s="35">
        <v>0</v>
      </c>
      <c r="AW29" s="35">
        <v>0</v>
      </c>
      <c r="AX29" s="35">
        <v>0</v>
      </c>
      <c r="AY29" s="35">
        <v>0</v>
      </c>
      <c r="AZ29" s="35">
        <v>0</v>
      </c>
      <c r="BA29" s="35">
        <v>0</v>
      </c>
      <c r="BB29" s="35">
        <v>0</v>
      </c>
      <c r="BC29" s="35">
        <v>0</v>
      </c>
      <c r="BD29" s="31"/>
      <c r="BE29" s="32"/>
      <c r="BF29" s="31"/>
      <c r="BG29" s="35">
        <v>0</v>
      </c>
    </row>
    <row r="30" spans="1:59" s="20" customFormat="1" ht="10.050000000000001" customHeight="1" x14ac:dyDescent="0.3">
      <c r="A30" s="31">
        <v>800000118</v>
      </c>
      <c r="B30" s="31" t="s">
        <v>74</v>
      </c>
      <c r="C30" s="31" t="s">
        <v>12</v>
      </c>
      <c r="D30" s="31">
        <v>403093</v>
      </c>
      <c r="E30" s="31" t="s">
        <v>195</v>
      </c>
      <c r="F30" s="31" t="s">
        <v>196</v>
      </c>
      <c r="G30" s="31" t="s">
        <v>197</v>
      </c>
      <c r="H30" s="32">
        <v>45405</v>
      </c>
      <c r="I30" s="32">
        <v>45448</v>
      </c>
      <c r="J30" s="33">
        <v>116394</v>
      </c>
      <c r="K30" s="33">
        <v>116394</v>
      </c>
      <c r="L30" s="34"/>
      <c r="M30" s="31" t="s">
        <v>78</v>
      </c>
      <c r="N30" s="35">
        <v>0</v>
      </c>
      <c r="O30" s="31"/>
      <c r="P30" s="31"/>
      <c r="Q30" s="31"/>
      <c r="R30" s="31"/>
      <c r="S30" s="31" t="s">
        <v>79</v>
      </c>
      <c r="T30" s="32">
        <v>45405</v>
      </c>
      <c r="U30" s="32">
        <v>45447</v>
      </c>
      <c r="V30" s="32"/>
      <c r="W30" s="32">
        <v>45460</v>
      </c>
      <c r="X30" s="31">
        <f t="shared" si="2"/>
        <v>228</v>
      </c>
      <c r="Y30" s="31" t="str">
        <f t="shared" si="1"/>
        <v>181-360</v>
      </c>
      <c r="Z30" s="35">
        <v>116394</v>
      </c>
      <c r="AA30" s="35">
        <v>116394</v>
      </c>
      <c r="AB30" s="35">
        <v>0</v>
      </c>
      <c r="AC30" s="35">
        <v>0</v>
      </c>
      <c r="AD30" s="35">
        <v>0</v>
      </c>
      <c r="AE30" s="35">
        <v>0</v>
      </c>
      <c r="AF30" s="35">
        <v>0</v>
      </c>
      <c r="AG30" s="35">
        <v>116394</v>
      </c>
      <c r="AH30" s="31"/>
      <c r="AI30" s="31" t="s">
        <v>194</v>
      </c>
      <c r="AJ30" s="31" t="s">
        <v>81</v>
      </c>
      <c r="AK30" s="35">
        <v>0</v>
      </c>
      <c r="AL30" s="35">
        <v>0</v>
      </c>
      <c r="AM30" s="35">
        <v>116394</v>
      </c>
      <c r="AN30" s="31" t="s">
        <v>49</v>
      </c>
      <c r="AO30" s="31" t="s">
        <v>194</v>
      </c>
      <c r="AP30" s="31" t="s">
        <v>83</v>
      </c>
      <c r="AQ30" s="31" t="s">
        <v>150</v>
      </c>
      <c r="AR30" s="31" t="s">
        <v>150</v>
      </c>
      <c r="AS30" s="35">
        <v>0</v>
      </c>
      <c r="AT30" s="35">
        <v>116394</v>
      </c>
      <c r="AU30" s="35">
        <v>0</v>
      </c>
      <c r="AV30" s="35">
        <v>0</v>
      </c>
      <c r="AW30" s="35">
        <v>0</v>
      </c>
      <c r="AX30" s="35">
        <v>0</v>
      </c>
      <c r="AY30" s="35">
        <v>0</v>
      </c>
      <c r="AZ30" s="35">
        <v>0</v>
      </c>
      <c r="BA30" s="35">
        <v>0</v>
      </c>
      <c r="BB30" s="35">
        <v>0</v>
      </c>
      <c r="BC30" s="35">
        <v>0</v>
      </c>
      <c r="BD30" s="31"/>
      <c r="BE30" s="32"/>
      <c r="BF30" s="31"/>
      <c r="BG30" s="35">
        <v>0</v>
      </c>
    </row>
    <row r="31" spans="1:59" s="20" customFormat="1" ht="10.050000000000001" customHeight="1" x14ac:dyDescent="0.3">
      <c r="A31" s="31">
        <v>800000118</v>
      </c>
      <c r="B31" s="31" t="s">
        <v>74</v>
      </c>
      <c r="C31" s="31" t="s">
        <v>12</v>
      </c>
      <c r="D31" s="31">
        <v>425234</v>
      </c>
      <c r="E31" s="31" t="s">
        <v>198</v>
      </c>
      <c r="F31" s="31" t="s">
        <v>199</v>
      </c>
      <c r="G31" s="31" t="s">
        <v>200</v>
      </c>
      <c r="H31" s="32">
        <v>45455</v>
      </c>
      <c r="I31" s="32">
        <v>45456</v>
      </c>
      <c r="J31" s="33">
        <v>683814</v>
      </c>
      <c r="K31" s="33">
        <v>683814</v>
      </c>
      <c r="L31" s="34"/>
      <c r="M31" s="31" t="s">
        <v>78</v>
      </c>
      <c r="N31" s="35">
        <v>0</v>
      </c>
      <c r="O31" s="31"/>
      <c r="P31" s="31"/>
      <c r="Q31" s="31"/>
      <c r="R31" s="31"/>
      <c r="S31" s="31" t="s">
        <v>79</v>
      </c>
      <c r="T31" s="32">
        <v>45455</v>
      </c>
      <c r="U31" s="32">
        <v>45456</v>
      </c>
      <c r="V31" s="32"/>
      <c r="W31" s="32">
        <v>45468</v>
      </c>
      <c r="X31" s="31">
        <f t="shared" si="2"/>
        <v>220</v>
      </c>
      <c r="Y31" s="31" t="str">
        <f t="shared" si="1"/>
        <v>181-360</v>
      </c>
      <c r="Z31" s="35">
        <v>683814</v>
      </c>
      <c r="AA31" s="35">
        <v>683814</v>
      </c>
      <c r="AB31" s="35">
        <v>0</v>
      </c>
      <c r="AC31" s="35">
        <v>0</v>
      </c>
      <c r="AD31" s="35">
        <v>0</v>
      </c>
      <c r="AE31" s="35">
        <v>0</v>
      </c>
      <c r="AF31" s="35">
        <v>0</v>
      </c>
      <c r="AG31" s="35">
        <v>683814</v>
      </c>
      <c r="AH31" s="31"/>
      <c r="AI31" s="31" t="s">
        <v>194</v>
      </c>
      <c r="AJ31" s="31" t="s">
        <v>81</v>
      </c>
      <c r="AK31" s="35">
        <v>0</v>
      </c>
      <c r="AL31" s="35">
        <v>0</v>
      </c>
      <c r="AM31" s="35">
        <v>683814</v>
      </c>
      <c r="AN31" s="31" t="s">
        <v>49</v>
      </c>
      <c r="AO31" s="31" t="s">
        <v>194</v>
      </c>
      <c r="AP31" s="31" t="s">
        <v>83</v>
      </c>
      <c r="AQ31" s="31" t="s">
        <v>150</v>
      </c>
      <c r="AR31" s="31" t="s">
        <v>150</v>
      </c>
      <c r="AS31" s="35">
        <v>0</v>
      </c>
      <c r="AT31" s="35">
        <v>683814</v>
      </c>
      <c r="AU31" s="35">
        <v>0</v>
      </c>
      <c r="AV31" s="35">
        <v>0</v>
      </c>
      <c r="AW31" s="35">
        <v>0</v>
      </c>
      <c r="AX31" s="35">
        <v>0</v>
      </c>
      <c r="AY31" s="35">
        <v>0</v>
      </c>
      <c r="AZ31" s="35">
        <v>0</v>
      </c>
      <c r="BA31" s="35">
        <v>0</v>
      </c>
      <c r="BB31" s="35">
        <v>0</v>
      </c>
      <c r="BC31" s="35">
        <v>0</v>
      </c>
      <c r="BD31" s="31"/>
      <c r="BE31" s="32"/>
      <c r="BF31" s="31"/>
      <c r="BG31" s="35">
        <v>0</v>
      </c>
    </row>
    <row r="32" spans="1:59" s="20" customFormat="1" ht="10.050000000000001" customHeight="1" x14ac:dyDescent="0.3">
      <c r="A32" s="31">
        <v>800000118</v>
      </c>
      <c r="B32" s="31" t="s">
        <v>74</v>
      </c>
      <c r="C32" s="31" t="s">
        <v>12</v>
      </c>
      <c r="D32" s="31">
        <v>425868</v>
      </c>
      <c r="E32" s="31" t="s">
        <v>201</v>
      </c>
      <c r="F32" s="31" t="s">
        <v>202</v>
      </c>
      <c r="G32" s="31" t="s">
        <v>203</v>
      </c>
      <c r="H32" s="32">
        <v>45456</v>
      </c>
      <c r="I32" s="32">
        <v>45463</v>
      </c>
      <c r="J32" s="33">
        <v>26546174</v>
      </c>
      <c r="K32" s="33">
        <v>26546174</v>
      </c>
      <c r="L32" s="34"/>
      <c r="M32" s="31" t="s">
        <v>78</v>
      </c>
      <c r="N32" s="35">
        <v>0</v>
      </c>
      <c r="O32" s="31"/>
      <c r="P32" s="31"/>
      <c r="Q32" s="31"/>
      <c r="R32" s="31"/>
      <c r="S32" s="31" t="s">
        <v>79</v>
      </c>
      <c r="T32" s="32">
        <v>45456</v>
      </c>
      <c r="U32" s="32">
        <v>45566</v>
      </c>
      <c r="V32" s="32"/>
      <c r="W32" s="32">
        <v>45589</v>
      </c>
      <c r="X32" s="31">
        <f t="shared" si="2"/>
        <v>99</v>
      </c>
      <c r="Y32" s="31" t="str">
        <f t="shared" si="1"/>
        <v>91-180</v>
      </c>
      <c r="Z32" s="35">
        <v>26546174</v>
      </c>
      <c r="AA32" s="35">
        <v>26546174</v>
      </c>
      <c r="AB32" s="35">
        <v>0</v>
      </c>
      <c r="AC32" s="35">
        <v>0</v>
      </c>
      <c r="AD32" s="35">
        <v>0</v>
      </c>
      <c r="AE32" s="35">
        <v>0</v>
      </c>
      <c r="AF32" s="35">
        <v>0</v>
      </c>
      <c r="AG32" s="35">
        <v>26546174</v>
      </c>
      <c r="AH32" s="31"/>
      <c r="AI32" s="31" t="s">
        <v>204</v>
      </c>
      <c r="AJ32" s="31" t="s">
        <v>81</v>
      </c>
      <c r="AK32" s="35">
        <v>0</v>
      </c>
      <c r="AL32" s="35">
        <v>0</v>
      </c>
      <c r="AM32" s="35">
        <v>26546174</v>
      </c>
      <c r="AN32" s="31" t="s">
        <v>49</v>
      </c>
      <c r="AO32" s="31" t="s">
        <v>204</v>
      </c>
      <c r="AP32" s="31" t="s">
        <v>83</v>
      </c>
      <c r="AQ32" s="31" t="s">
        <v>150</v>
      </c>
      <c r="AR32" s="31" t="s">
        <v>150</v>
      </c>
      <c r="AS32" s="35">
        <v>0</v>
      </c>
      <c r="AT32" s="35">
        <v>26546174</v>
      </c>
      <c r="AU32" s="35">
        <v>0</v>
      </c>
      <c r="AV32" s="35">
        <v>0</v>
      </c>
      <c r="AW32" s="35">
        <v>0</v>
      </c>
      <c r="AX32" s="35">
        <v>0</v>
      </c>
      <c r="AY32" s="35">
        <v>0</v>
      </c>
      <c r="AZ32" s="35">
        <v>0</v>
      </c>
      <c r="BA32" s="35">
        <v>0</v>
      </c>
      <c r="BB32" s="35">
        <v>0</v>
      </c>
      <c r="BC32" s="35">
        <v>0</v>
      </c>
      <c r="BD32" s="31"/>
      <c r="BE32" s="32"/>
      <c r="BF32" s="31"/>
      <c r="BG32" s="35">
        <v>0</v>
      </c>
    </row>
    <row r="33" spans="1:59" s="20" customFormat="1" ht="10.050000000000001" customHeight="1" x14ac:dyDescent="0.3">
      <c r="A33" s="31">
        <v>800000118</v>
      </c>
      <c r="B33" s="31" t="s">
        <v>74</v>
      </c>
      <c r="C33" s="31" t="s">
        <v>12</v>
      </c>
      <c r="D33" s="31">
        <v>456853</v>
      </c>
      <c r="E33" s="31" t="s">
        <v>205</v>
      </c>
      <c r="F33" s="31" t="s">
        <v>206</v>
      </c>
      <c r="G33" s="31" t="s">
        <v>207</v>
      </c>
      <c r="H33" s="32">
        <v>45530</v>
      </c>
      <c r="I33" s="32">
        <v>45546</v>
      </c>
      <c r="J33" s="33">
        <v>27016234</v>
      </c>
      <c r="K33" s="33">
        <v>27016234</v>
      </c>
      <c r="L33" s="34"/>
      <c r="M33" s="31" t="s">
        <v>78</v>
      </c>
      <c r="N33" s="35">
        <v>0</v>
      </c>
      <c r="O33" s="31"/>
      <c r="P33" s="31"/>
      <c r="Q33" s="31"/>
      <c r="R33" s="31"/>
      <c r="S33" s="31" t="s">
        <v>208</v>
      </c>
      <c r="T33" s="32">
        <v>45530</v>
      </c>
      <c r="U33" s="32"/>
      <c r="V33" s="32"/>
      <c r="W33" s="32"/>
      <c r="X33" s="31" t="str">
        <f t="shared" si="2"/>
        <v>No radicada</v>
      </c>
      <c r="Y33" s="31" t="str">
        <f t="shared" si="1"/>
        <v>No radicada</v>
      </c>
      <c r="Z33" s="35">
        <v>27016234</v>
      </c>
      <c r="AA33" s="35">
        <v>27016234</v>
      </c>
      <c r="AB33" s="35">
        <v>0</v>
      </c>
      <c r="AC33" s="35">
        <v>0</v>
      </c>
      <c r="AD33" s="35">
        <v>0</v>
      </c>
      <c r="AE33" s="35">
        <v>0</v>
      </c>
      <c r="AF33" s="35">
        <v>0</v>
      </c>
      <c r="AG33" s="35">
        <v>0</v>
      </c>
      <c r="AH33" s="31"/>
      <c r="AI33" s="31"/>
      <c r="AJ33" s="31" t="s">
        <v>81</v>
      </c>
      <c r="AK33" s="35">
        <v>0</v>
      </c>
      <c r="AL33" s="35">
        <v>0</v>
      </c>
      <c r="AM33" s="35">
        <v>27016234</v>
      </c>
      <c r="AN33" s="31" t="s">
        <v>49</v>
      </c>
      <c r="AO33" s="31" t="s">
        <v>209</v>
      </c>
      <c r="AP33" s="31" t="s">
        <v>140</v>
      </c>
      <c r="AQ33" s="31" t="s">
        <v>150</v>
      </c>
      <c r="AR33" s="31" t="s">
        <v>150</v>
      </c>
      <c r="AS33" s="35">
        <v>0</v>
      </c>
      <c r="AT33" s="35">
        <v>27016234</v>
      </c>
      <c r="AU33" s="35">
        <v>0</v>
      </c>
      <c r="AV33" s="35">
        <v>0</v>
      </c>
      <c r="AW33" s="35">
        <v>0</v>
      </c>
      <c r="AX33" s="35">
        <v>0</v>
      </c>
      <c r="AY33" s="35">
        <v>0</v>
      </c>
      <c r="AZ33" s="35">
        <v>0</v>
      </c>
      <c r="BA33" s="35">
        <v>0</v>
      </c>
      <c r="BB33" s="35">
        <v>0</v>
      </c>
      <c r="BC33" s="35">
        <v>0</v>
      </c>
      <c r="BD33" s="31"/>
      <c r="BE33" s="32"/>
      <c r="BF33" s="31"/>
      <c r="BG33" s="35">
        <v>0</v>
      </c>
    </row>
    <row r="34" spans="1:59" s="20" customFormat="1" ht="10.050000000000001" customHeight="1" x14ac:dyDescent="0.3">
      <c r="A34" s="31">
        <v>800000118</v>
      </c>
      <c r="B34" s="31" t="s">
        <v>74</v>
      </c>
      <c r="C34" s="31" t="s">
        <v>12</v>
      </c>
      <c r="D34" s="31">
        <v>421594</v>
      </c>
      <c r="E34" s="31" t="s">
        <v>210</v>
      </c>
      <c r="F34" s="31" t="s">
        <v>211</v>
      </c>
      <c r="G34" s="31" t="s">
        <v>212</v>
      </c>
      <c r="H34" s="32">
        <v>45446</v>
      </c>
      <c r="I34" s="32">
        <v>45489</v>
      </c>
      <c r="J34" s="33">
        <v>81885</v>
      </c>
      <c r="K34" s="33">
        <v>81885</v>
      </c>
      <c r="L34" s="34"/>
      <c r="M34" s="31" t="s">
        <v>213</v>
      </c>
      <c r="N34" s="35">
        <v>0</v>
      </c>
      <c r="O34" s="31"/>
      <c r="P34" s="31"/>
      <c r="Q34" s="31"/>
      <c r="R34" s="31"/>
      <c r="S34" s="31" t="s">
        <v>208</v>
      </c>
      <c r="T34" s="32">
        <v>45446</v>
      </c>
      <c r="U34" s="32"/>
      <c r="V34" s="32"/>
      <c r="W34" s="32"/>
      <c r="X34" s="31" t="str">
        <f t="shared" si="2"/>
        <v>No radicada</v>
      </c>
      <c r="Y34" s="31" t="str">
        <f t="shared" si="1"/>
        <v>No radicada</v>
      </c>
      <c r="Z34" s="35">
        <v>81885</v>
      </c>
      <c r="AA34" s="35">
        <v>81885</v>
      </c>
      <c r="AB34" s="35">
        <v>0</v>
      </c>
      <c r="AC34" s="35">
        <v>0</v>
      </c>
      <c r="AD34" s="35">
        <v>0</v>
      </c>
      <c r="AE34" s="35">
        <v>0</v>
      </c>
      <c r="AF34" s="35">
        <v>0</v>
      </c>
      <c r="AG34" s="35">
        <v>0</v>
      </c>
      <c r="AH34" s="31"/>
      <c r="AI34" s="31"/>
      <c r="AJ34" s="31" t="s">
        <v>81</v>
      </c>
      <c r="AK34" s="35">
        <v>0</v>
      </c>
      <c r="AL34" s="35">
        <v>0</v>
      </c>
      <c r="AM34" s="35">
        <v>0</v>
      </c>
      <c r="AN34" s="31"/>
      <c r="AO34" s="31"/>
      <c r="AP34" s="31"/>
      <c r="AQ34" s="31"/>
      <c r="AR34" s="31"/>
      <c r="AS34" s="35">
        <v>0</v>
      </c>
      <c r="AT34" s="35">
        <v>0</v>
      </c>
      <c r="AU34" s="35">
        <v>81885</v>
      </c>
      <c r="AV34" s="35">
        <v>0</v>
      </c>
      <c r="AW34" s="35">
        <v>0</v>
      </c>
      <c r="AX34" s="35">
        <v>0</v>
      </c>
      <c r="AY34" s="35">
        <v>0</v>
      </c>
      <c r="AZ34" s="35">
        <v>0</v>
      </c>
      <c r="BA34" s="35">
        <v>0</v>
      </c>
      <c r="BB34" s="35">
        <v>0</v>
      </c>
      <c r="BC34" s="35">
        <v>0</v>
      </c>
      <c r="BD34" s="31"/>
      <c r="BE34" s="32"/>
      <c r="BF34" s="31"/>
      <c r="BG34" s="35">
        <v>0</v>
      </c>
    </row>
    <row r="35" spans="1:59" s="20" customFormat="1" ht="10.050000000000001" customHeight="1" x14ac:dyDescent="0.3">
      <c r="A35" s="31">
        <v>800000118</v>
      </c>
      <c r="B35" s="31" t="s">
        <v>74</v>
      </c>
      <c r="C35" s="31" t="s">
        <v>12</v>
      </c>
      <c r="D35" s="31">
        <v>103840</v>
      </c>
      <c r="E35" s="31" t="s">
        <v>214</v>
      </c>
      <c r="F35" s="31" t="s">
        <v>215</v>
      </c>
      <c r="G35" s="31" t="s">
        <v>216</v>
      </c>
      <c r="H35" s="32">
        <v>44545</v>
      </c>
      <c r="I35" s="32">
        <v>44578</v>
      </c>
      <c r="J35" s="33">
        <v>157718</v>
      </c>
      <c r="K35" s="33">
        <v>157718</v>
      </c>
      <c r="L35" s="34"/>
      <c r="M35" s="31" t="s">
        <v>213</v>
      </c>
      <c r="N35" s="35">
        <v>0</v>
      </c>
      <c r="O35" s="31"/>
      <c r="P35" s="31"/>
      <c r="Q35" s="31"/>
      <c r="R35" s="31"/>
      <c r="S35" s="31"/>
      <c r="T35" s="32"/>
      <c r="U35" s="32"/>
      <c r="V35" s="32"/>
      <c r="W35" s="32"/>
      <c r="X35" s="31" t="str">
        <f t="shared" si="2"/>
        <v>No radicada</v>
      </c>
      <c r="Y35" s="31" t="str">
        <f t="shared" si="1"/>
        <v>No radicada</v>
      </c>
      <c r="Z35" s="35">
        <v>0</v>
      </c>
      <c r="AA35" s="35">
        <v>0</v>
      </c>
      <c r="AB35" s="35">
        <v>0</v>
      </c>
      <c r="AC35" s="35">
        <v>0</v>
      </c>
      <c r="AD35" s="35">
        <v>0</v>
      </c>
      <c r="AE35" s="35">
        <v>0</v>
      </c>
      <c r="AF35" s="35">
        <v>0</v>
      </c>
      <c r="AG35" s="35">
        <v>0</v>
      </c>
      <c r="AH35" s="31"/>
      <c r="AI35" s="31"/>
      <c r="AJ35" s="31"/>
      <c r="AK35" s="35">
        <v>0</v>
      </c>
      <c r="AL35" s="35">
        <v>0</v>
      </c>
      <c r="AM35" s="35">
        <v>0</v>
      </c>
      <c r="AN35" s="31"/>
      <c r="AO35" s="31"/>
      <c r="AP35" s="31"/>
      <c r="AQ35" s="31"/>
      <c r="AR35" s="31"/>
      <c r="AS35" s="35">
        <v>0</v>
      </c>
      <c r="AT35" s="35">
        <v>0</v>
      </c>
      <c r="AU35" s="35">
        <v>0</v>
      </c>
      <c r="AV35" s="35">
        <v>0</v>
      </c>
      <c r="AW35" s="35">
        <v>0</v>
      </c>
      <c r="AX35" s="35">
        <v>0</v>
      </c>
      <c r="AY35" s="35">
        <v>0</v>
      </c>
      <c r="AZ35" s="35">
        <v>0</v>
      </c>
      <c r="BA35" s="35">
        <v>0</v>
      </c>
      <c r="BB35" s="35">
        <v>0</v>
      </c>
      <c r="BC35" s="35">
        <v>0</v>
      </c>
      <c r="BD35" s="31"/>
      <c r="BE35" s="32"/>
      <c r="BF35" s="31"/>
      <c r="BG35" s="35">
        <v>0</v>
      </c>
    </row>
    <row r="36" spans="1:59" s="20" customFormat="1" ht="10.050000000000001" customHeight="1" x14ac:dyDescent="0.3">
      <c r="A36" s="31">
        <v>800000118</v>
      </c>
      <c r="B36" s="31" t="s">
        <v>74</v>
      </c>
      <c r="C36" s="31" t="s">
        <v>12</v>
      </c>
      <c r="D36" s="31">
        <v>110700</v>
      </c>
      <c r="E36" s="31" t="s">
        <v>217</v>
      </c>
      <c r="F36" s="31" t="s">
        <v>218</v>
      </c>
      <c r="G36" s="31" t="s">
        <v>219</v>
      </c>
      <c r="H36" s="32">
        <v>44569</v>
      </c>
      <c r="I36" s="32">
        <v>44595</v>
      </c>
      <c r="J36" s="33">
        <v>249090</v>
      </c>
      <c r="K36" s="33">
        <v>249090</v>
      </c>
      <c r="L36" s="34"/>
      <c r="M36" s="31" t="s">
        <v>213</v>
      </c>
      <c r="N36" s="35">
        <v>0</v>
      </c>
      <c r="O36" s="31"/>
      <c r="P36" s="31"/>
      <c r="Q36" s="31"/>
      <c r="R36" s="31"/>
      <c r="S36" s="31"/>
      <c r="T36" s="32"/>
      <c r="U36" s="32"/>
      <c r="V36" s="32"/>
      <c r="W36" s="32"/>
      <c r="X36" s="31" t="str">
        <f t="shared" si="2"/>
        <v>No radicada</v>
      </c>
      <c r="Y36" s="31" t="str">
        <f t="shared" si="1"/>
        <v>No radicada</v>
      </c>
      <c r="Z36" s="35">
        <v>0</v>
      </c>
      <c r="AA36" s="35">
        <v>0</v>
      </c>
      <c r="AB36" s="35">
        <v>0</v>
      </c>
      <c r="AC36" s="35">
        <v>0</v>
      </c>
      <c r="AD36" s="35">
        <v>0</v>
      </c>
      <c r="AE36" s="35">
        <v>0</v>
      </c>
      <c r="AF36" s="35">
        <v>0</v>
      </c>
      <c r="AG36" s="35">
        <v>0</v>
      </c>
      <c r="AH36" s="31"/>
      <c r="AI36" s="31"/>
      <c r="AJ36" s="31"/>
      <c r="AK36" s="35">
        <v>0</v>
      </c>
      <c r="AL36" s="35">
        <v>0</v>
      </c>
      <c r="AM36" s="35">
        <v>0</v>
      </c>
      <c r="AN36" s="31"/>
      <c r="AO36" s="31"/>
      <c r="AP36" s="31"/>
      <c r="AQ36" s="31"/>
      <c r="AR36" s="31"/>
      <c r="AS36" s="35">
        <v>0</v>
      </c>
      <c r="AT36" s="35">
        <v>0</v>
      </c>
      <c r="AU36" s="35">
        <v>0</v>
      </c>
      <c r="AV36" s="35">
        <v>0</v>
      </c>
      <c r="AW36" s="35">
        <v>0</v>
      </c>
      <c r="AX36" s="35">
        <v>0</v>
      </c>
      <c r="AY36" s="35">
        <v>0</v>
      </c>
      <c r="AZ36" s="35">
        <v>0</v>
      </c>
      <c r="BA36" s="35">
        <v>0</v>
      </c>
      <c r="BB36" s="35">
        <v>0</v>
      </c>
      <c r="BC36" s="35">
        <v>0</v>
      </c>
      <c r="BD36" s="31"/>
      <c r="BE36" s="32"/>
      <c r="BF36" s="31"/>
      <c r="BG36" s="35">
        <v>0</v>
      </c>
    </row>
    <row r="37" spans="1:59" s="20" customFormat="1" ht="10.050000000000001" customHeight="1" x14ac:dyDescent="0.3">
      <c r="A37" s="31">
        <v>800000118</v>
      </c>
      <c r="B37" s="31" t="s">
        <v>74</v>
      </c>
      <c r="C37" s="31" t="s">
        <v>12</v>
      </c>
      <c r="D37" s="31">
        <v>113010</v>
      </c>
      <c r="E37" s="31" t="s">
        <v>220</v>
      </c>
      <c r="F37" s="31" t="s">
        <v>221</v>
      </c>
      <c r="G37" s="31" t="s">
        <v>222</v>
      </c>
      <c r="H37" s="32">
        <v>44578</v>
      </c>
      <c r="I37" s="32">
        <v>44593</v>
      </c>
      <c r="J37" s="33">
        <v>120400</v>
      </c>
      <c r="K37" s="33">
        <v>120400</v>
      </c>
      <c r="L37" s="34"/>
      <c r="M37" s="31" t="s">
        <v>213</v>
      </c>
      <c r="N37" s="35">
        <v>0</v>
      </c>
      <c r="O37" s="31"/>
      <c r="P37" s="31"/>
      <c r="Q37" s="31"/>
      <c r="R37" s="31"/>
      <c r="S37" s="31"/>
      <c r="T37" s="32"/>
      <c r="U37" s="32"/>
      <c r="V37" s="32"/>
      <c r="W37" s="32"/>
      <c r="X37" s="31" t="str">
        <f t="shared" si="2"/>
        <v>No radicada</v>
      </c>
      <c r="Y37" s="31" t="str">
        <f t="shared" si="1"/>
        <v>No radicada</v>
      </c>
      <c r="Z37" s="35">
        <v>0</v>
      </c>
      <c r="AA37" s="35">
        <v>0</v>
      </c>
      <c r="AB37" s="35">
        <v>0</v>
      </c>
      <c r="AC37" s="35">
        <v>0</v>
      </c>
      <c r="AD37" s="35">
        <v>0</v>
      </c>
      <c r="AE37" s="35">
        <v>0</v>
      </c>
      <c r="AF37" s="35">
        <v>0</v>
      </c>
      <c r="AG37" s="35">
        <v>0</v>
      </c>
      <c r="AH37" s="31"/>
      <c r="AI37" s="31"/>
      <c r="AJ37" s="31"/>
      <c r="AK37" s="35">
        <v>0</v>
      </c>
      <c r="AL37" s="35">
        <v>0</v>
      </c>
      <c r="AM37" s="35">
        <v>0</v>
      </c>
      <c r="AN37" s="31"/>
      <c r="AO37" s="31"/>
      <c r="AP37" s="31"/>
      <c r="AQ37" s="31"/>
      <c r="AR37" s="31"/>
      <c r="AS37" s="35">
        <v>0</v>
      </c>
      <c r="AT37" s="35">
        <v>0</v>
      </c>
      <c r="AU37" s="35">
        <v>0</v>
      </c>
      <c r="AV37" s="35">
        <v>0</v>
      </c>
      <c r="AW37" s="35">
        <v>0</v>
      </c>
      <c r="AX37" s="35">
        <v>0</v>
      </c>
      <c r="AY37" s="35">
        <v>0</v>
      </c>
      <c r="AZ37" s="35">
        <v>0</v>
      </c>
      <c r="BA37" s="35">
        <v>0</v>
      </c>
      <c r="BB37" s="35">
        <v>0</v>
      </c>
      <c r="BC37" s="35">
        <v>0</v>
      </c>
      <c r="BD37" s="31"/>
      <c r="BE37" s="32"/>
      <c r="BF37" s="31"/>
      <c r="BG37" s="35">
        <v>0</v>
      </c>
    </row>
    <row r="38" spans="1:59" s="20" customFormat="1" ht="10.050000000000001" customHeight="1" x14ac:dyDescent="0.3">
      <c r="A38" s="31">
        <v>800000118</v>
      </c>
      <c r="B38" s="31" t="s">
        <v>74</v>
      </c>
      <c r="C38" s="31" t="s">
        <v>12</v>
      </c>
      <c r="D38" s="31">
        <v>16100</v>
      </c>
      <c r="E38" s="31" t="s">
        <v>223</v>
      </c>
      <c r="F38" s="31" t="s">
        <v>224</v>
      </c>
      <c r="G38" s="31" t="s">
        <v>225</v>
      </c>
      <c r="H38" s="32">
        <v>44198</v>
      </c>
      <c r="I38" s="32">
        <v>44299</v>
      </c>
      <c r="J38" s="33">
        <v>2886114</v>
      </c>
      <c r="K38" s="33">
        <v>2095693</v>
      </c>
      <c r="L38" s="34"/>
      <c r="M38" s="31" t="s">
        <v>213</v>
      </c>
      <c r="N38" s="35">
        <v>0</v>
      </c>
      <c r="O38" s="31"/>
      <c r="P38" s="31"/>
      <c r="Q38" s="31"/>
      <c r="R38" s="31"/>
      <c r="S38" s="31"/>
      <c r="T38" s="32"/>
      <c r="U38" s="32"/>
      <c r="V38" s="32"/>
      <c r="W38" s="32"/>
      <c r="X38" s="31" t="str">
        <f t="shared" si="2"/>
        <v>No radicada</v>
      </c>
      <c r="Y38" s="31" t="str">
        <f t="shared" si="1"/>
        <v>No radicada</v>
      </c>
      <c r="Z38" s="35">
        <v>0</v>
      </c>
      <c r="AA38" s="35">
        <v>0</v>
      </c>
      <c r="AB38" s="35">
        <v>0</v>
      </c>
      <c r="AC38" s="35">
        <v>0</v>
      </c>
      <c r="AD38" s="35">
        <v>0</v>
      </c>
      <c r="AE38" s="35">
        <v>0</v>
      </c>
      <c r="AF38" s="35">
        <v>0</v>
      </c>
      <c r="AG38" s="35">
        <v>0</v>
      </c>
      <c r="AH38" s="31"/>
      <c r="AI38" s="31"/>
      <c r="AJ38" s="31"/>
      <c r="AK38" s="35">
        <v>0</v>
      </c>
      <c r="AL38" s="35">
        <v>0</v>
      </c>
      <c r="AM38" s="35">
        <v>0</v>
      </c>
      <c r="AN38" s="31"/>
      <c r="AO38" s="31"/>
      <c r="AP38" s="31"/>
      <c r="AQ38" s="31"/>
      <c r="AR38" s="31"/>
      <c r="AS38" s="35">
        <v>0</v>
      </c>
      <c r="AT38" s="35">
        <v>0</v>
      </c>
      <c r="AU38" s="35">
        <v>0</v>
      </c>
      <c r="AV38" s="35">
        <v>0</v>
      </c>
      <c r="AW38" s="35">
        <v>0</v>
      </c>
      <c r="AX38" s="35">
        <v>0</v>
      </c>
      <c r="AY38" s="35">
        <v>0</v>
      </c>
      <c r="AZ38" s="35">
        <v>0</v>
      </c>
      <c r="BA38" s="35">
        <v>0</v>
      </c>
      <c r="BB38" s="35">
        <v>0</v>
      </c>
      <c r="BC38" s="35">
        <v>0</v>
      </c>
      <c r="BD38" s="31"/>
      <c r="BE38" s="32"/>
      <c r="BF38" s="31"/>
      <c r="BG38" s="35">
        <v>0</v>
      </c>
    </row>
    <row r="39" spans="1:59" s="20" customFormat="1" ht="10.050000000000001" customHeight="1" x14ac:dyDescent="0.3">
      <c r="A39" s="31">
        <v>800000118</v>
      </c>
      <c r="B39" s="31" t="s">
        <v>74</v>
      </c>
      <c r="C39" s="31" t="s">
        <v>12</v>
      </c>
      <c r="D39" s="31">
        <v>24956</v>
      </c>
      <c r="E39" s="31" t="s">
        <v>226</v>
      </c>
      <c r="F39" s="31" t="s">
        <v>227</v>
      </c>
      <c r="G39" s="31" t="s">
        <v>228</v>
      </c>
      <c r="H39" s="32">
        <v>44245</v>
      </c>
      <c r="I39" s="32">
        <v>44270</v>
      </c>
      <c r="J39" s="33">
        <v>3858715</v>
      </c>
      <c r="K39" s="33">
        <v>3858715</v>
      </c>
      <c r="L39" s="34"/>
      <c r="M39" s="31" t="s">
        <v>213</v>
      </c>
      <c r="N39" s="35">
        <v>0</v>
      </c>
      <c r="O39" s="31"/>
      <c r="P39" s="31"/>
      <c r="Q39" s="31"/>
      <c r="R39" s="31"/>
      <c r="S39" s="31"/>
      <c r="T39" s="32"/>
      <c r="U39" s="32"/>
      <c r="V39" s="32"/>
      <c r="W39" s="32"/>
      <c r="X39" s="31" t="str">
        <f t="shared" si="2"/>
        <v>No radicada</v>
      </c>
      <c r="Y39" s="31" t="str">
        <f t="shared" si="1"/>
        <v>No radicada</v>
      </c>
      <c r="Z39" s="35">
        <v>0</v>
      </c>
      <c r="AA39" s="35">
        <v>0</v>
      </c>
      <c r="AB39" s="35">
        <v>0</v>
      </c>
      <c r="AC39" s="35">
        <v>0</v>
      </c>
      <c r="AD39" s="35">
        <v>0</v>
      </c>
      <c r="AE39" s="35">
        <v>0</v>
      </c>
      <c r="AF39" s="35">
        <v>0</v>
      </c>
      <c r="AG39" s="35">
        <v>0</v>
      </c>
      <c r="AH39" s="31"/>
      <c r="AI39" s="31"/>
      <c r="AJ39" s="31"/>
      <c r="AK39" s="35">
        <v>0</v>
      </c>
      <c r="AL39" s="35">
        <v>0</v>
      </c>
      <c r="AM39" s="35">
        <v>0</v>
      </c>
      <c r="AN39" s="31"/>
      <c r="AO39" s="31"/>
      <c r="AP39" s="31"/>
      <c r="AQ39" s="31"/>
      <c r="AR39" s="31"/>
      <c r="AS39" s="35">
        <v>0</v>
      </c>
      <c r="AT39" s="35">
        <v>0</v>
      </c>
      <c r="AU39" s="35">
        <v>0</v>
      </c>
      <c r="AV39" s="35">
        <v>0</v>
      </c>
      <c r="AW39" s="35">
        <v>0</v>
      </c>
      <c r="AX39" s="35">
        <v>0</v>
      </c>
      <c r="AY39" s="35">
        <v>0</v>
      </c>
      <c r="AZ39" s="35">
        <v>0</v>
      </c>
      <c r="BA39" s="35">
        <v>0</v>
      </c>
      <c r="BB39" s="35">
        <v>0</v>
      </c>
      <c r="BC39" s="35">
        <v>0</v>
      </c>
      <c r="BD39" s="31"/>
      <c r="BE39" s="32"/>
      <c r="BF39" s="31"/>
      <c r="BG39" s="35">
        <v>0</v>
      </c>
    </row>
    <row r="40" spans="1:59" s="20" customFormat="1" ht="10.050000000000001" customHeight="1" x14ac:dyDescent="0.3">
      <c r="A40" s="31">
        <v>800000118</v>
      </c>
      <c r="B40" s="31" t="s">
        <v>74</v>
      </c>
      <c r="C40" s="31" t="s">
        <v>12</v>
      </c>
      <c r="D40" s="31">
        <v>42974</v>
      </c>
      <c r="E40" s="31" t="s">
        <v>229</v>
      </c>
      <c r="F40" s="31" t="s">
        <v>230</v>
      </c>
      <c r="G40" s="31" t="s">
        <v>231</v>
      </c>
      <c r="H40" s="32">
        <v>44332</v>
      </c>
      <c r="I40" s="32">
        <v>44470</v>
      </c>
      <c r="J40" s="33">
        <v>59700</v>
      </c>
      <c r="K40" s="33">
        <v>59700</v>
      </c>
      <c r="L40" s="34"/>
      <c r="M40" s="31" t="s">
        <v>213</v>
      </c>
      <c r="N40" s="35">
        <v>0</v>
      </c>
      <c r="O40" s="31"/>
      <c r="P40" s="31"/>
      <c r="Q40" s="31"/>
      <c r="R40" s="31"/>
      <c r="S40" s="31"/>
      <c r="T40" s="32"/>
      <c r="U40" s="32"/>
      <c r="V40" s="32"/>
      <c r="W40" s="32"/>
      <c r="X40" s="31" t="str">
        <f t="shared" si="2"/>
        <v>No radicada</v>
      </c>
      <c r="Y40" s="31" t="str">
        <f t="shared" si="1"/>
        <v>No radicada</v>
      </c>
      <c r="Z40" s="35">
        <v>0</v>
      </c>
      <c r="AA40" s="35">
        <v>0</v>
      </c>
      <c r="AB40" s="35">
        <v>0</v>
      </c>
      <c r="AC40" s="35">
        <v>0</v>
      </c>
      <c r="AD40" s="35">
        <v>0</v>
      </c>
      <c r="AE40" s="35">
        <v>0</v>
      </c>
      <c r="AF40" s="35">
        <v>0</v>
      </c>
      <c r="AG40" s="35">
        <v>0</v>
      </c>
      <c r="AH40" s="31"/>
      <c r="AI40" s="31"/>
      <c r="AJ40" s="31"/>
      <c r="AK40" s="35">
        <v>0</v>
      </c>
      <c r="AL40" s="35">
        <v>0</v>
      </c>
      <c r="AM40" s="35">
        <v>0</v>
      </c>
      <c r="AN40" s="31"/>
      <c r="AO40" s="31"/>
      <c r="AP40" s="31"/>
      <c r="AQ40" s="31"/>
      <c r="AR40" s="31"/>
      <c r="AS40" s="35">
        <v>0</v>
      </c>
      <c r="AT40" s="35">
        <v>0</v>
      </c>
      <c r="AU40" s="35">
        <v>0</v>
      </c>
      <c r="AV40" s="35">
        <v>0</v>
      </c>
      <c r="AW40" s="35">
        <v>0</v>
      </c>
      <c r="AX40" s="35">
        <v>0</v>
      </c>
      <c r="AY40" s="35">
        <v>0</v>
      </c>
      <c r="AZ40" s="35">
        <v>0</v>
      </c>
      <c r="BA40" s="35">
        <v>0</v>
      </c>
      <c r="BB40" s="35">
        <v>0</v>
      </c>
      <c r="BC40" s="35">
        <v>0</v>
      </c>
      <c r="BD40" s="31"/>
      <c r="BE40" s="32"/>
      <c r="BF40" s="31"/>
      <c r="BG40" s="35">
        <v>0</v>
      </c>
    </row>
    <row r="41" spans="1:59" s="20" customFormat="1" ht="10.050000000000001" customHeight="1" x14ac:dyDescent="0.3">
      <c r="A41" s="31">
        <v>800000118</v>
      </c>
      <c r="B41" s="31" t="s">
        <v>74</v>
      </c>
      <c r="C41" s="31" t="s">
        <v>12</v>
      </c>
      <c r="D41" s="31">
        <v>59361</v>
      </c>
      <c r="E41" s="31" t="s">
        <v>232</v>
      </c>
      <c r="F41" s="31" t="s">
        <v>233</v>
      </c>
      <c r="G41" s="31" t="s">
        <v>234</v>
      </c>
      <c r="H41" s="32">
        <v>44394</v>
      </c>
      <c r="I41" s="32">
        <v>44470</v>
      </c>
      <c r="J41" s="33">
        <v>5020184</v>
      </c>
      <c r="K41" s="33">
        <v>5020184</v>
      </c>
      <c r="L41" s="34"/>
      <c r="M41" s="31" t="s">
        <v>213</v>
      </c>
      <c r="N41" s="35">
        <v>0</v>
      </c>
      <c r="O41" s="31"/>
      <c r="P41" s="31"/>
      <c r="Q41" s="31"/>
      <c r="R41" s="31"/>
      <c r="S41" s="31"/>
      <c r="T41" s="32"/>
      <c r="U41" s="32"/>
      <c r="V41" s="32"/>
      <c r="W41" s="32"/>
      <c r="X41" s="31" t="str">
        <f t="shared" si="2"/>
        <v>No radicada</v>
      </c>
      <c r="Y41" s="31" t="str">
        <f t="shared" si="1"/>
        <v>No radicada</v>
      </c>
      <c r="Z41" s="35">
        <v>0</v>
      </c>
      <c r="AA41" s="35">
        <v>0</v>
      </c>
      <c r="AB41" s="35">
        <v>0</v>
      </c>
      <c r="AC41" s="35">
        <v>0</v>
      </c>
      <c r="AD41" s="35">
        <v>0</v>
      </c>
      <c r="AE41" s="35">
        <v>0</v>
      </c>
      <c r="AF41" s="35">
        <v>0</v>
      </c>
      <c r="AG41" s="35">
        <v>0</v>
      </c>
      <c r="AH41" s="31"/>
      <c r="AI41" s="31"/>
      <c r="AJ41" s="31"/>
      <c r="AK41" s="35">
        <v>0</v>
      </c>
      <c r="AL41" s="35">
        <v>0</v>
      </c>
      <c r="AM41" s="35">
        <v>0</v>
      </c>
      <c r="AN41" s="31"/>
      <c r="AO41" s="31"/>
      <c r="AP41" s="31"/>
      <c r="AQ41" s="31"/>
      <c r="AR41" s="31"/>
      <c r="AS41" s="35">
        <v>0</v>
      </c>
      <c r="AT41" s="35">
        <v>0</v>
      </c>
      <c r="AU41" s="35">
        <v>0</v>
      </c>
      <c r="AV41" s="35">
        <v>0</v>
      </c>
      <c r="AW41" s="35">
        <v>0</v>
      </c>
      <c r="AX41" s="35">
        <v>0</v>
      </c>
      <c r="AY41" s="35">
        <v>0</v>
      </c>
      <c r="AZ41" s="35">
        <v>0</v>
      </c>
      <c r="BA41" s="35">
        <v>0</v>
      </c>
      <c r="BB41" s="35">
        <v>0</v>
      </c>
      <c r="BC41" s="35">
        <v>0</v>
      </c>
      <c r="BD41" s="31"/>
      <c r="BE41" s="32"/>
      <c r="BF41" s="31"/>
      <c r="BG41" s="35">
        <v>0</v>
      </c>
    </row>
    <row r="42" spans="1:59" s="20" customFormat="1" ht="10.050000000000001" customHeight="1" x14ac:dyDescent="0.3">
      <c r="A42" s="31">
        <v>800000118</v>
      </c>
      <c r="B42" s="31" t="s">
        <v>74</v>
      </c>
      <c r="C42" s="31" t="s">
        <v>12</v>
      </c>
      <c r="D42" s="31">
        <v>60566</v>
      </c>
      <c r="E42" s="31" t="s">
        <v>235</v>
      </c>
      <c r="F42" s="31" t="s">
        <v>236</v>
      </c>
      <c r="G42" s="31" t="s">
        <v>237</v>
      </c>
      <c r="H42" s="32">
        <v>44399</v>
      </c>
      <c r="I42" s="32">
        <v>44470</v>
      </c>
      <c r="J42" s="33">
        <v>184100</v>
      </c>
      <c r="K42" s="33">
        <v>184100</v>
      </c>
      <c r="L42" s="34"/>
      <c r="M42" s="31" t="s">
        <v>213</v>
      </c>
      <c r="N42" s="35">
        <v>0</v>
      </c>
      <c r="O42" s="31"/>
      <c r="P42" s="31"/>
      <c r="Q42" s="31"/>
      <c r="R42" s="31"/>
      <c r="S42" s="31"/>
      <c r="T42" s="32"/>
      <c r="U42" s="32"/>
      <c r="V42" s="32"/>
      <c r="W42" s="32"/>
      <c r="X42" s="31" t="str">
        <f t="shared" si="2"/>
        <v>No radicada</v>
      </c>
      <c r="Y42" s="31" t="str">
        <f t="shared" si="1"/>
        <v>No radicada</v>
      </c>
      <c r="Z42" s="35">
        <v>0</v>
      </c>
      <c r="AA42" s="35">
        <v>0</v>
      </c>
      <c r="AB42" s="35">
        <v>0</v>
      </c>
      <c r="AC42" s="35">
        <v>0</v>
      </c>
      <c r="AD42" s="35">
        <v>0</v>
      </c>
      <c r="AE42" s="35">
        <v>0</v>
      </c>
      <c r="AF42" s="35">
        <v>0</v>
      </c>
      <c r="AG42" s="35">
        <v>0</v>
      </c>
      <c r="AH42" s="31"/>
      <c r="AI42" s="31"/>
      <c r="AJ42" s="31"/>
      <c r="AK42" s="35">
        <v>0</v>
      </c>
      <c r="AL42" s="35">
        <v>0</v>
      </c>
      <c r="AM42" s="35">
        <v>0</v>
      </c>
      <c r="AN42" s="31"/>
      <c r="AO42" s="31"/>
      <c r="AP42" s="31"/>
      <c r="AQ42" s="31"/>
      <c r="AR42" s="31"/>
      <c r="AS42" s="35">
        <v>0</v>
      </c>
      <c r="AT42" s="35">
        <v>0</v>
      </c>
      <c r="AU42" s="35">
        <v>0</v>
      </c>
      <c r="AV42" s="35">
        <v>0</v>
      </c>
      <c r="AW42" s="35">
        <v>0</v>
      </c>
      <c r="AX42" s="35">
        <v>0</v>
      </c>
      <c r="AY42" s="35">
        <v>0</v>
      </c>
      <c r="AZ42" s="35">
        <v>0</v>
      </c>
      <c r="BA42" s="35">
        <v>0</v>
      </c>
      <c r="BB42" s="35">
        <v>0</v>
      </c>
      <c r="BC42" s="35">
        <v>0</v>
      </c>
      <c r="BD42" s="31"/>
      <c r="BE42" s="32"/>
      <c r="BF42" s="31"/>
      <c r="BG42" s="35">
        <v>0</v>
      </c>
    </row>
    <row r="43" spans="1:59" s="20" customFormat="1" ht="10.050000000000001" customHeight="1" x14ac:dyDescent="0.3">
      <c r="A43" s="31">
        <v>800000118</v>
      </c>
      <c r="B43" s="31" t="s">
        <v>74</v>
      </c>
      <c r="C43" s="31" t="s">
        <v>12</v>
      </c>
      <c r="D43" s="31">
        <v>76739</v>
      </c>
      <c r="E43" s="31" t="s">
        <v>238</v>
      </c>
      <c r="F43" s="31" t="s">
        <v>239</v>
      </c>
      <c r="G43" s="31" t="s">
        <v>240</v>
      </c>
      <c r="H43" s="32">
        <v>44456</v>
      </c>
      <c r="I43" s="32">
        <v>44510</v>
      </c>
      <c r="J43" s="33">
        <v>1224045</v>
      </c>
      <c r="K43" s="33">
        <v>1224045</v>
      </c>
      <c r="L43" s="34"/>
      <c r="M43" s="31" t="s">
        <v>213</v>
      </c>
      <c r="N43" s="35">
        <v>0</v>
      </c>
      <c r="O43" s="31"/>
      <c r="P43" s="31"/>
      <c r="Q43" s="31"/>
      <c r="R43" s="31"/>
      <c r="S43" s="31"/>
      <c r="T43" s="32"/>
      <c r="U43" s="32"/>
      <c r="V43" s="32"/>
      <c r="W43" s="32"/>
      <c r="X43" s="31" t="str">
        <f t="shared" si="2"/>
        <v>No radicada</v>
      </c>
      <c r="Y43" s="31" t="str">
        <f t="shared" si="1"/>
        <v>No radicada</v>
      </c>
      <c r="Z43" s="35">
        <v>0</v>
      </c>
      <c r="AA43" s="35">
        <v>0</v>
      </c>
      <c r="AB43" s="35">
        <v>0</v>
      </c>
      <c r="AC43" s="35">
        <v>0</v>
      </c>
      <c r="AD43" s="35">
        <v>0</v>
      </c>
      <c r="AE43" s="35">
        <v>0</v>
      </c>
      <c r="AF43" s="35">
        <v>0</v>
      </c>
      <c r="AG43" s="35">
        <v>0</v>
      </c>
      <c r="AH43" s="31"/>
      <c r="AI43" s="31"/>
      <c r="AJ43" s="31"/>
      <c r="AK43" s="35">
        <v>0</v>
      </c>
      <c r="AL43" s="35">
        <v>0</v>
      </c>
      <c r="AM43" s="35">
        <v>0</v>
      </c>
      <c r="AN43" s="31"/>
      <c r="AO43" s="31"/>
      <c r="AP43" s="31"/>
      <c r="AQ43" s="31"/>
      <c r="AR43" s="31"/>
      <c r="AS43" s="35">
        <v>0</v>
      </c>
      <c r="AT43" s="35">
        <v>0</v>
      </c>
      <c r="AU43" s="35">
        <v>0</v>
      </c>
      <c r="AV43" s="35">
        <v>0</v>
      </c>
      <c r="AW43" s="35">
        <v>0</v>
      </c>
      <c r="AX43" s="35">
        <v>0</v>
      </c>
      <c r="AY43" s="35">
        <v>0</v>
      </c>
      <c r="AZ43" s="35">
        <v>0</v>
      </c>
      <c r="BA43" s="35">
        <v>0</v>
      </c>
      <c r="BB43" s="35">
        <v>0</v>
      </c>
      <c r="BC43" s="35">
        <v>0</v>
      </c>
      <c r="BD43" s="31"/>
      <c r="BE43" s="32"/>
      <c r="BF43" s="31"/>
      <c r="BG43" s="35">
        <v>0</v>
      </c>
    </row>
    <row r="44" spans="1:59" s="20" customFormat="1" ht="10.050000000000001" customHeight="1" x14ac:dyDescent="0.3">
      <c r="A44" s="31">
        <v>800000118</v>
      </c>
      <c r="B44" s="31" t="s">
        <v>74</v>
      </c>
      <c r="C44" s="31" t="s">
        <v>12</v>
      </c>
      <c r="D44" s="31">
        <v>79220</v>
      </c>
      <c r="E44" s="31" t="s">
        <v>241</v>
      </c>
      <c r="F44" s="31" t="s">
        <v>242</v>
      </c>
      <c r="G44" s="31" t="s">
        <v>243</v>
      </c>
      <c r="H44" s="32">
        <v>44465</v>
      </c>
      <c r="I44" s="32">
        <v>44510</v>
      </c>
      <c r="J44" s="33">
        <v>2111164</v>
      </c>
      <c r="K44" s="33">
        <v>2111164</v>
      </c>
      <c r="L44" s="34"/>
      <c r="M44" s="31" t="s">
        <v>213</v>
      </c>
      <c r="N44" s="35">
        <v>0</v>
      </c>
      <c r="O44" s="31"/>
      <c r="P44" s="31"/>
      <c r="Q44" s="31"/>
      <c r="R44" s="31"/>
      <c r="S44" s="31"/>
      <c r="T44" s="32"/>
      <c r="U44" s="32"/>
      <c r="V44" s="32"/>
      <c r="W44" s="32"/>
      <c r="X44" s="31" t="str">
        <f t="shared" si="2"/>
        <v>No radicada</v>
      </c>
      <c r="Y44" s="31" t="str">
        <f t="shared" si="1"/>
        <v>No radicada</v>
      </c>
      <c r="Z44" s="35">
        <v>0</v>
      </c>
      <c r="AA44" s="35">
        <v>0</v>
      </c>
      <c r="AB44" s="35">
        <v>0</v>
      </c>
      <c r="AC44" s="35">
        <v>0</v>
      </c>
      <c r="AD44" s="35">
        <v>0</v>
      </c>
      <c r="AE44" s="35">
        <v>0</v>
      </c>
      <c r="AF44" s="35">
        <v>0</v>
      </c>
      <c r="AG44" s="35">
        <v>0</v>
      </c>
      <c r="AH44" s="31"/>
      <c r="AI44" s="31"/>
      <c r="AJ44" s="31"/>
      <c r="AK44" s="35">
        <v>0</v>
      </c>
      <c r="AL44" s="35">
        <v>0</v>
      </c>
      <c r="AM44" s="35">
        <v>0</v>
      </c>
      <c r="AN44" s="31"/>
      <c r="AO44" s="31"/>
      <c r="AP44" s="31"/>
      <c r="AQ44" s="31"/>
      <c r="AR44" s="31"/>
      <c r="AS44" s="35">
        <v>0</v>
      </c>
      <c r="AT44" s="35">
        <v>0</v>
      </c>
      <c r="AU44" s="35">
        <v>0</v>
      </c>
      <c r="AV44" s="35">
        <v>0</v>
      </c>
      <c r="AW44" s="35">
        <v>0</v>
      </c>
      <c r="AX44" s="35">
        <v>0</v>
      </c>
      <c r="AY44" s="35">
        <v>0</v>
      </c>
      <c r="AZ44" s="35">
        <v>0</v>
      </c>
      <c r="BA44" s="35">
        <v>0</v>
      </c>
      <c r="BB44" s="35">
        <v>0</v>
      </c>
      <c r="BC44" s="35">
        <v>0</v>
      </c>
      <c r="BD44" s="31"/>
      <c r="BE44" s="32"/>
      <c r="BF44" s="31"/>
      <c r="BG44" s="35">
        <v>0</v>
      </c>
    </row>
    <row r="45" spans="1:59" s="20" customFormat="1" ht="10.050000000000001" customHeight="1" x14ac:dyDescent="0.3">
      <c r="A45" s="31">
        <v>800000118</v>
      </c>
      <c r="B45" s="31" t="s">
        <v>74</v>
      </c>
      <c r="C45" s="31" t="s">
        <v>12</v>
      </c>
      <c r="D45" s="31">
        <v>94328</v>
      </c>
      <c r="E45" s="31" t="s">
        <v>244</v>
      </c>
      <c r="F45" s="31" t="s">
        <v>245</v>
      </c>
      <c r="G45" s="31" t="s">
        <v>246</v>
      </c>
      <c r="H45" s="32">
        <v>44515</v>
      </c>
      <c r="I45" s="32">
        <v>44532</v>
      </c>
      <c r="J45" s="33">
        <v>59700</v>
      </c>
      <c r="K45" s="33">
        <v>59700</v>
      </c>
      <c r="L45" s="34"/>
      <c r="M45" s="31" t="s">
        <v>213</v>
      </c>
      <c r="N45" s="35">
        <v>0</v>
      </c>
      <c r="O45" s="31"/>
      <c r="P45" s="31"/>
      <c r="Q45" s="31"/>
      <c r="R45" s="31"/>
      <c r="S45" s="31"/>
      <c r="T45" s="32"/>
      <c r="U45" s="32"/>
      <c r="V45" s="32"/>
      <c r="W45" s="32"/>
      <c r="X45" s="31" t="str">
        <f t="shared" si="2"/>
        <v>No radicada</v>
      </c>
      <c r="Y45" s="31" t="str">
        <f t="shared" si="1"/>
        <v>No radicada</v>
      </c>
      <c r="Z45" s="35">
        <v>0</v>
      </c>
      <c r="AA45" s="35">
        <v>0</v>
      </c>
      <c r="AB45" s="35">
        <v>0</v>
      </c>
      <c r="AC45" s="35">
        <v>0</v>
      </c>
      <c r="AD45" s="35">
        <v>0</v>
      </c>
      <c r="AE45" s="35">
        <v>0</v>
      </c>
      <c r="AF45" s="35">
        <v>0</v>
      </c>
      <c r="AG45" s="35">
        <v>0</v>
      </c>
      <c r="AH45" s="31"/>
      <c r="AI45" s="31"/>
      <c r="AJ45" s="31"/>
      <c r="AK45" s="35">
        <v>0</v>
      </c>
      <c r="AL45" s="35">
        <v>0</v>
      </c>
      <c r="AM45" s="35">
        <v>0</v>
      </c>
      <c r="AN45" s="31"/>
      <c r="AO45" s="31"/>
      <c r="AP45" s="31"/>
      <c r="AQ45" s="31"/>
      <c r="AR45" s="31"/>
      <c r="AS45" s="35">
        <v>0</v>
      </c>
      <c r="AT45" s="35">
        <v>0</v>
      </c>
      <c r="AU45" s="35">
        <v>0</v>
      </c>
      <c r="AV45" s="35">
        <v>0</v>
      </c>
      <c r="AW45" s="35">
        <v>0</v>
      </c>
      <c r="AX45" s="35">
        <v>0</v>
      </c>
      <c r="AY45" s="35">
        <v>0</v>
      </c>
      <c r="AZ45" s="35">
        <v>0</v>
      </c>
      <c r="BA45" s="35">
        <v>0</v>
      </c>
      <c r="BB45" s="35">
        <v>0</v>
      </c>
      <c r="BC45" s="35">
        <v>0</v>
      </c>
      <c r="BD45" s="31"/>
      <c r="BE45" s="32"/>
      <c r="BF45" s="31"/>
      <c r="BG45" s="35">
        <v>0</v>
      </c>
    </row>
    <row r="46" spans="1:59" s="20" customFormat="1" ht="10.050000000000001" customHeight="1" x14ac:dyDescent="0.3">
      <c r="A46" s="31">
        <v>800000118</v>
      </c>
      <c r="B46" s="31" t="s">
        <v>74</v>
      </c>
      <c r="C46" s="31" t="s">
        <v>12</v>
      </c>
      <c r="D46" s="31">
        <v>98813</v>
      </c>
      <c r="E46" s="31" t="s">
        <v>247</v>
      </c>
      <c r="F46" s="31" t="s">
        <v>248</v>
      </c>
      <c r="G46" s="31" t="s">
        <v>249</v>
      </c>
      <c r="H46" s="32">
        <v>44529</v>
      </c>
      <c r="I46" s="32">
        <v>44546</v>
      </c>
      <c r="J46" s="33">
        <v>287924</v>
      </c>
      <c r="K46" s="33">
        <v>287924</v>
      </c>
      <c r="L46" s="34"/>
      <c r="M46" s="31" t="s">
        <v>213</v>
      </c>
      <c r="N46" s="35">
        <v>0</v>
      </c>
      <c r="O46" s="31"/>
      <c r="P46" s="31"/>
      <c r="Q46" s="31"/>
      <c r="R46" s="31"/>
      <c r="S46" s="31"/>
      <c r="T46" s="32"/>
      <c r="U46" s="32"/>
      <c r="V46" s="32"/>
      <c r="W46" s="32"/>
      <c r="X46" s="31" t="str">
        <f t="shared" si="2"/>
        <v>No radicada</v>
      </c>
      <c r="Y46" s="31" t="str">
        <f t="shared" si="1"/>
        <v>No radicada</v>
      </c>
      <c r="Z46" s="35">
        <v>0</v>
      </c>
      <c r="AA46" s="35">
        <v>0</v>
      </c>
      <c r="AB46" s="35">
        <v>0</v>
      </c>
      <c r="AC46" s="35">
        <v>0</v>
      </c>
      <c r="AD46" s="35">
        <v>0</v>
      </c>
      <c r="AE46" s="35">
        <v>0</v>
      </c>
      <c r="AF46" s="35">
        <v>0</v>
      </c>
      <c r="AG46" s="35">
        <v>0</v>
      </c>
      <c r="AH46" s="31"/>
      <c r="AI46" s="31"/>
      <c r="AJ46" s="31"/>
      <c r="AK46" s="35">
        <v>0</v>
      </c>
      <c r="AL46" s="35">
        <v>0</v>
      </c>
      <c r="AM46" s="35">
        <v>0</v>
      </c>
      <c r="AN46" s="31"/>
      <c r="AO46" s="31"/>
      <c r="AP46" s="31"/>
      <c r="AQ46" s="31"/>
      <c r="AR46" s="31"/>
      <c r="AS46" s="35">
        <v>0</v>
      </c>
      <c r="AT46" s="35">
        <v>0</v>
      </c>
      <c r="AU46" s="35">
        <v>0</v>
      </c>
      <c r="AV46" s="35">
        <v>0</v>
      </c>
      <c r="AW46" s="35">
        <v>0</v>
      </c>
      <c r="AX46" s="35">
        <v>0</v>
      </c>
      <c r="AY46" s="35">
        <v>0</v>
      </c>
      <c r="AZ46" s="35">
        <v>0</v>
      </c>
      <c r="BA46" s="35">
        <v>0</v>
      </c>
      <c r="BB46" s="35">
        <v>0</v>
      </c>
      <c r="BC46" s="35">
        <v>0</v>
      </c>
      <c r="BD46" s="31"/>
      <c r="BE46" s="32"/>
      <c r="BF46" s="31"/>
      <c r="BG46" s="35">
        <v>0</v>
      </c>
    </row>
    <row r="47" spans="1:59" s="20" customFormat="1" ht="10.050000000000001" customHeight="1" x14ac:dyDescent="0.3">
      <c r="A47" s="31">
        <v>800000118</v>
      </c>
      <c r="B47" s="31" t="s">
        <v>74</v>
      </c>
      <c r="C47" s="31" t="s">
        <v>12</v>
      </c>
      <c r="D47" s="31">
        <v>99958</v>
      </c>
      <c r="E47" s="31" t="s">
        <v>250</v>
      </c>
      <c r="F47" s="31" t="s">
        <v>251</v>
      </c>
      <c r="G47" s="31" t="s">
        <v>252</v>
      </c>
      <c r="H47" s="32">
        <v>44532</v>
      </c>
      <c r="I47" s="32">
        <v>44578</v>
      </c>
      <c r="J47" s="33">
        <v>219458</v>
      </c>
      <c r="K47" s="33">
        <v>219458</v>
      </c>
      <c r="L47" s="34"/>
      <c r="M47" s="31" t="s">
        <v>213</v>
      </c>
      <c r="N47" s="35">
        <v>0</v>
      </c>
      <c r="O47" s="31"/>
      <c r="P47" s="31"/>
      <c r="Q47" s="31"/>
      <c r="R47" s="31"/>
      <c r="S47" s="31"/>
      <c r="T47" s="32"/>
      <c r="U47" s="32"/>
      <c r="V47" s="32"/>
      <c r="W47" s="32"/>
      <c r="X47" s="31" t="str">
        <f t="shared" si="2"/>
        <v>No radicada</v>
      </c>
      <c r="Y47" s="31" t="str">
        <f t="shared" si="1"/>
        <v>No radicada</v>
      </c>
      <c r="Z47" s="35">
        <v>0</v>
      </c>
      <c r="AA47" s="35">
        <v>0</v>
      </c>
      <c r="AB47" s="35">
        <v>0</v>
      </c>
      <c r="AC47" s="35">
        <v>0</v>
      </c>
      <c r="AD47" s="35">
        <v>0</v>
      </c>
      <c r="AE47" s="35">
        <v>0</v>
      </c>
      <c r="AF47" s="35">
        <v>0</v>
      </c>
      <c r="AG47" s="35">
        <v>0</v>
      </c>
      <c r="AH47" s="31"/>
      <c r="AI47" s="31"/>
      <c r="AJ47" s="31"/>
      <c r="AK47" s="35">
        <v>0</v>
      </c>
      <c r="AL47" s="35">
        <v>0</v>
      </c>
      <c r="AM47" s="35">
        <v>0</v>
      </c>
      <c r="AN47" s="31"/>
      <c r="AO47" s="31"/>
      <c r="AP47" s="31"/>
      <c r="AQ47" s="31"/>
      <c r="AR47" s="31"/>
      <c r="AS47" s="35">
        <v>0</v>
      </c>
      <c r="AT47" s="35">
        <v>0</v>
      </c>
      <c r="AU47" s="35">
        <v>0</v>
      </c>
      <c r="AV47" s="35">
        <v>0</v>
      </c>
      <c r="AW47" s="35">
        <v>0</v>
      </c>
      <c r="AX47" s="35">
        <v>0</v>
      </c>
      <c r="AY47" s="35">
        <v>0</v>
      </c>
      <c r="AZ47" s="35">
        <v>0</v>
      </c>
      <c r="BA47" s="35">
        <v>0</v>
      </c>
      <c r="BB47" s="35">
        <v>0</v>
      </c>
      <c r="BC47" s="35">
        <v>0</v>
      </c>
      <c r="BD47" s="31"/>
      <c r="BE47" s="32"/>
      <c r="BF47" s="31"/>
      <c r="BG47" s="35">
        <v>0</v>
      </c>
    </row>
    <row r="48" spans="1:59" s="20" customFormat="1" ht="10.050000000000001" customHeight="1" x14ac:dyDescent="0.3">
      <c r="A48" s="31">
        <v>800000118</v>
      </c>
      <c r="B48" s="31" t="s">
        <v>74</v>
      </c>
      <c r="C48" s="31" t="s">
        <v>12</v>
      </c>
      <c r="D48" s="31">
        <v>99973</v>
      </c>
      <c r="E48" s="31" t="s">
        <v>253</v>
      </c>
      <c r="F48" s="31" t="s">
        <v>254</v>
      </c>
      <c r="G48" s="31" t="s">
        <v>255</v>
      </c>
      <c r="H48" s="32">
        <v>44532</v>
      </c>
      <c r="I48" s="32">
        <v>44578</v>
      </c>
      <c r="J48" s="33">
        <v>80800</v>
      </c>
      <c r="K48" s="33">
        <v>80800</v>
      </c>
      <c r="L48" s="34"/>
      <c r="M48" s="31" t="s">
        <v>213</v>
      </c>
      <c r="N48" s="35">
        <v>0</v>
      </c>
      <c r="O48" s="31"/>
      <c r="P48" s="31"/>
      <c r="Q48" s="31"/>
      <c r="R48" s="31"/>
      <c r="S48" s="31"/>
      <c r="T48" s="32"/>
      <c r="U48" s="32"/>
      <c r="V48" s="32"/>
      <c r="W48" s="32"/>
      <c r="X48" s="31" t="str">
        <f t="shared" si="2"/>
        <v>No radicada</v>
      </c>
      <c r="Y48" s="31" t="str">
        <f t="shared" si="1"/>
        <v>No radicada</v>
      </c>
      <c r="Z48" s="35">
        <v>0</v>
      </c>
      <c r="AA48" s="35">
        <v>0</v>
      </c>
      <c r="AB48" s="35">
        <v>0</v>
      </c>
      <c r="AC48" s="35">
        <v>0</v>
      </c>
      <c r="AD48" s="35">
        <v>0</v>
      </c>
      <c r="AE48" s="35">
        <v>0</v>
      </c>
      <c r="AF48" s="35">
        <v>0</v>
      </c>
      <c r="AG48" s="35">
        <v>0</v>
      </c>
      <c r="AH48" s="31"/>
      <c r="AI48" s="31"/>
      <c r="AJ48" s="31"/>
      <c r="AK48" s="35">
        <v>0</v>
      </c>
      <c r="AL48" s="35">
        <v>0</v>
      </c>
      <c r="AM48" s="35">
        <v>0</v>
      </c>
      <c r="AN48" s="31"/>
      <c r="AO48" s="31"/>
      <c r="AP48" s="31"/>
      <c r="AQ48" s="31"/>
      <c r="AR48" s="31"/>
      <c r="AS48" s="35">
        <v>0</v>
      </c>
      <c r="AT48" s="35">
        <v>0</v>
      </c>
      <c r="AU48" s="35">
        <v>0</v>
      </c>
      <c r="AV48" s="35">
        <v>0</v>
      </c>
      <c r="AW48" s="35">
        <v>0</v>
      </c>
      <c r="AX48" s="35">
        <v>0</v>
      </c>
      <c r="AY48" s="35">
        <v>0</v>
      </c>
      <c r="AZ48" s="35">
        <v>0</v>
      </c>
      <c r="BA48" s="35">
        <v>0</v>
      </c>
      <c r="BB48" s="35">
        <v>0</v>
      </c>
      <c r="BC48" s="35">
        <v>0</v>
      </c>
      <c r="BD48" s="31"/>
      <c r="BE48" s="32"/>
      <c r="BF48" s="31"/>
      <c r="BG48" s="3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B9234-1677-4960-8C4A-AC9A6F010635}">
  <sheetPr codeName="Hoja3"/>
  <dimension ref="B1:J42"/>
  <sheetViews>
    <sheetView showGridLines="0" tabSelected="1" zoomScaleNormal="100" workbookViewId="0"/>
  </sheetViews>
  <sheetFormatPr baseColWidth="10" defaultColWidth="10.88671875" defaultRowHeight="13.2" x14ac:dyDescent="0.25"/>
  <cols>
    <col min="1" max="1" width="1" style="36" customWidth="1"/>
    <col min="2" max="2" width="10.88671875" style="36"/>
    <col min="3" max="3" width="17.5546875" style="36" customWidth="1"/>
    <col min="4" max="4" width="11.5546875" style="36" customWidth="1"/>
    <col min="5" max="8" width="10.88671875" style="36"/>
    <col min="9" max="9" width="22.5546875" style="36" customWidth="1"/>
    <col min="10" max="10" width="14" style="36" customWidth="1"/>
    <col min="11" max="11" width="1.77734375" style="36" customWidth="1"/>
    <col min="12" max="16384" width="10.88671875" style="36"/>
  </cols>
  <sheetData>
    <row r="1" spans="2:10" ht="6" customHeight="1" thickBot="1" x14ac:dyDescent="0.3"/>
    <row r="2" spans="2:10" ht="19.5" customHeight="1" x14ac:dyDescent="0.25">
      <c r="B2" s="37"/>
      <c r="C2" s="38"/>
      <c r="D2" s="98" t="s">
        <v>285</v>
      </c>
      <c r="E2" s="99"/>
      <c r="F2" s="99"/>
      <c r="G2" s="99"/>
      <c r="H2" s="99"/>
      <c r="I2" s="100"/>
      <c r="J2" s="104" t="s">
        <v>257</v>
      </c>
    </row>
    <row r="3" spans="2:10" ht="15.75" customHeight="1" thickBot="1" x14ac:dyDescent="0.3">
      <c r="B3" s="39"/>
      <c r="C3" s="40"/>
      <c r="D3" s="101"/>
      <c r="E3" s="102"/>
      <c r="F3" s="102"/>
      <c r="G3" s="102"/>
      <c r="H3" s="102"/>
      <c r="I3" s="103"/>
      <c r="J3" s="105"/>
    </row>
    <row r="4" spans="2:10" x14ac:dyDescent="0.25">
      <c r="B4" s="39"/>
      <c r="C4" s="40"/>
      <c r="D4" s="81"/>
      <c r="E4" s="41"/>
      <c r="F4" s="41"/>
      <c r="G4" s="41"/>
      <c r="H4" s="41"/>
      <c r="I4" s="42"/>
      <c r="J4" s="43"/>
    </row>
    <row r="5" spans="2:10" x14ac:dyDescent="0.25">
      <c r="B5" s="39"/>
      <c r="C5" s="40"/>
      <c r="D5" s="82" t="s">
        <v>286</v>
      </c>
      <c r="E5" s="83"/>
      <c r="F5" s="83"/>
      <c r="G5" s="83"/>
      <c r="H5" s="83"/>
      <c r="I5" s="44"/>
      <c r="J5" s="44" t="s">
        <v>287</v>
      </c>
    </row>
    <row r="6" spans="2:10" ht="13.8"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C9" s="36" t="s">
        <v>299</v>
      </c>
      <c r="J9" s="52"/>
    </row>
    <row r="10" spans="2:10" x14ac:dyDescent="0.25">
      <c r="B10" s="51"/>
      <c r="C10" s="55"/>
      <c r="E10" s="54"/>
      <c r="H10" s="53"/>
      <c r="J10" s="52"/>
    </row>
    <row r="11" spans="2:10" x14ac:dyDescent="0.25">
      <c r="B11" s="51"/>
      <c r="J11" s="52"/>
    </row>
    <row r="12" spans="2:10" x14ac:dyDescent="0.25">
      <c r="B12" s="51"/>
      <c r="C12" s="55" t="s">
        <v>292</v>
      </c>
      <c r="J12" s="52"/>
    </row>
    <row r="13" spans="2:10" x14ac:dyDescent="0.25">
      <c r="B13" s="51"/>
      <c r="C13" s="55" t="s">
        <v>293</v>
      </c>
      <c r="J13" s="52"/>
    </row>
    <row r="14" spans="2:10" x14ac:dyDescent="0.25">
      <c r="B14" s="51"/>
      <c r="J14" s="52"/>
    </row>
    <row r="15" spans="2:10" x14ac:dyDescent="0.25">
      <c r="B15" s="51"/>
      <c r="C15" s="36" t="s">
        <v>288</v>
      </c>
      <c r="J15" s="52"/>
    </row>
    <row r="16" spans="2:10" x14ac:dyDescent="0.25">
      <c r="B16" s="51"/>
      <c r="C16" s="56"/>
      <c r="J16" s="52"/>
    </row>
    <row r="17" spans="2:10" x14ac:dyDescent="0.25">
      <c r="B17" s="51"/>
      <c r="C17" s="36" t="s">
        <v>289</v>
      </c>
      <c r="D17" s="54"/>
      <c r="H17" s="84" t="s">
        <v>261</v>
      </c>
      <c r="I17" s="85" t="s">
        <v>262</v>
      </c>
      <c r="J17" s="52"/>
    </row>
    <row r="18" spans="2:10" x14ac:dyDescent="0.25">
      <c r="B18" s="51"/>
      <c r="C18" s="55" t="s">
        <v>271</v>
      </c>
      <c r="D18" s="55"/>
      <c r="E18" s="55"/>
      <c r="F18" s="55"/>
      <c r="H18" s="73">
        <v>46</v>
      </c>
      <c r="I18" s="74">
        <v>174819315</v>
      </c>
      <c r="J18" s="52"/>
    </row>
    <row r="19" spans="2:10" x14ac:dyDescent="0.25">
      <c r="B19" s="51"/>
      <c r="C19" s="36" t="s">
        <v>264</v>
      </c>
      <c r="H19" s="75">
        <v>0</v>
      </c>
      <c r="I19" s="66">
        <v>0</v>
      </c>
      <c r="J19" s="52"/>
    </row>
    <row r="20" spans="2:10" x14ac:dyDescent="0.25">
      <c r="B20" s="51"/>
      <c r="C20" s="36" t="s">
        <v>265</v>
      </c>
      <c r="H20" s="75">
        <v>31</v>
      </c>
      <c r="I20" s="66">
        <v>159008739</v>
      </c>
      <c r="J20" s="52"/>
    </row>
    <row r="21" spans="2:10" x14ac:dyDescent="0.25">
      <c r="B21" s="51"/>
      <c r="C21" s="36" t="s">
        <v>272</v>
      </c>
      <c r="H21" s="75">
        <v>15</v>
      </c>
      <c r="I21" s="66">
        <v>15810576</v>
      </c>
      <c r="J21" s="52"/>
    </row>
    <row r="22" spans="2:10" x14ac:dyDescent="0.25">
      <c r="B22" s="51"/>
      <c r="C22" s="36" t="s">
        <v>266</v>
      </c>
      <c r="H22" s="75">
        <v>0</v>
      </c>
      <c r="I22" s="66">
        <v>0</v>
      </c>
      <c r="J22" s="52"/>
    </row>
    <row r="23" spans="2:10" x14ac:dyDescent="0.25">
      <c r="B23" s="51"/>
      <c r="C23" s="36" t="s">
        <v>273</v>
      </c>
      <c r="H23" s="75">
        <v>0</v>
      </c>
      <c r="I23" s="66">
        <v>0</v>
      </c>
      <c r="J23" s="52"/>
    </row>
    <row r="24" spans="2:10" ht="13.8" thickBot="1" x14ac:dyDescent="0.3">
      <c r="B24" s="51"/>
      <c r="C24" s="36" t="s">
        <v>274</v>
      </c>
      <c r="H24" s="76">
        <v>0</v>
      </c>
      <c r="I24" s="77">
        <v>0</v>
      </c>
      <c r="J24" s="52"/>
    </row>
    <row r="25" spans="2:10" x14ac:dyDescent="0.25">
      <c r="B25" s="51"/>
      <c r="C25" s="55" t="s">
        <v>275</v>
      </c>
      <c r="D25" s="55"/>
      <c r="E25" s="55"/>
      <c r="F25" s="55"/>
      <c r="H25" s="73">
        <f>H19+H20+H21+H22+H24+H23</f>
        <v>46</v>
      </c>
      <c r="I25" s="74">
        <f>I19+I20+I21+I22+I24+I23</f>
        <v>174819315</v>
      </c>
      <c r="J25" s="52"/>
    </row>
    <row r="26" spans="2:10" x14ac:dyDescent="0.25">
      <c r="B26" s="51"/>
      <c r="C26" s="36" t="s">
        <v>276</v>
      </c>
      <c r="H26" s="75">
        <v>0</v>
      </c>
      <c r="I26" s="66">
        <v>0</v>
      </c>
      <c r="J26" s="52"/>
    </row>
    <row r="27" spans="2:10" ht="13.8" thickBot="1" x14ac:dyDescent="0.3">
      <c r="B27" s="51"/>
      <c r="C27" s="36" t="s">
        <v>66</v>
      </c>
      <c r="H27" s="76">
        <v>0</v>
      </c>
      <c r="I27" s="77">
        <v>0</v>
      </c>
      <c r="J27" s="52"/>
    </row>
    <row r="28" spans="2:10" x14ac:dyDescent="0.25">
      <c r="B28" s="51"/>
      <c r="C28" s="55" t="s">
        <v>277</v>
      </c>
      <c r="D28" s="55"/>
      <c r="E28" s="55"/>
      <c r="F28" s="55"/>
      <c r="H28" s="73">
        <f>H26+H27</f>
        <v>0</v>
      </c>
      <c r="I28" s="74">
        <f>I26+I27</f>
        <v>0</v>
      </c>
      <c r="J28" s="52"/>
    </row>
    <row r="29" spans="2:10" ht="13.8" thickBot="1" x14ac:dyDescent="0.3">
      <c r="B29" s="51"/>
      <c r="C29" s="36" t="s">
        <v>278</v>
      </c>
      <c r="D29" s="55"/>
      <c r="E29" s="55"/>
      <c r="F29" s="55"/>
      <c r="H29" s="76">
        <v>0</v>
      </c>
      <c r="I29" s="77">
        <v>0</v>
      </c>
      <c r="J29" s="52"/>
    </row>
    <row r="30" spans="2:10" x14ac:dyDescent="0.25">
      <c r="B30" s="51"/>
      <c r="C30" s="55" t="s">
        <v>279</v>
      </c>
      <c r="D30" s="55"/>
      <c r="E30" s="55"/>
      <c r="F30" s="55"/>
      <c r="H30" s="75">
        <f>H29</f>
        <v>0</v>
      </c>
      <c r="I30" s="66">
        <f>I29</f>
        <v>0</v>
      </c>
      <c r="J30" s="52"/>
    </row>
    <row r="31" spans="2:10" x14ac:dyDescent="0.25">
      <c r="B31" s="51"/>
      <c r="C31" s="55"/>
      <c r="D31" s="55"/>
      <c r="E31" s="55"/>
      <c r="F31" s="55"/>
      <c r="H31" s="78"/>
      <c r="I31" s="74"/>
      <c r="J31" s="52"/>
    </row>
    <row r="32" spans="2:10" ht="13.8" thickBot="1" x14ac:dyDescent="0.3">
      <c r="B32" s="51"/>
      <c r="C32" s="55" t="s">
        <v>280</v>
      </c>
      <c r="D32" s="55"/>
      <c r="H32" s="79">
        <f>H25+H28+H30</f>
        <v>46</v>
      </c>
      <c r="I32" s="80">
        <f>I25+I28+I30</f>
        <v>174819315</v>
      </c>
      <c r="J32" s="52"/>
    </row>
    <row r="33" spans="2:10" ht="13.8" thickTop="1" x14ac:dyDescent="0.25">
      <c r="B33" s="51"/>
      <c r="C33" s="55"/>
      <c r="D33" s="55"/>
      <c r="H33" s="65">
        <f>+H18-H32</f>
        <v>0</v>
      </c>
      <c r="I33" s="66">
        <f>+I18-I32</f>
        <v>0</v>
      </c>
      <c r="J33" s="52"/>
    </row>
    <row r="34" spans="2:10" x14ac:dyDescent="0.25">
      <c r="B34" s="51"/>
      <c r="G34" s="65"/>
      <c r="H34" s="65"/>
      <c r="I34" s="65"/>
      <c r="J34" s="52"/>
    </row>
    <row r="35" spans="2:10" x14ac:dyDescent="0.25">
      <c r="B35" s="51"/>
      <c r="G35" s="65"/>
      <c r="H35" s="65"/>
      <c r="I35" s="65"/>
      <c r="J35" s="52"/>
    </row>
    <row r="36" spans="2:10" x14ac:dyDescent="0.25">
      <c r="B36" s="51"/>
      <c r="C36" s="55"/>
      <c r="G36" s="65"/>
      <c r="H36" s="65"/>
      <c r="I36" s="65"/>
      <c r="J36" s="52"/>
    </row>
    <row r="37" spans="2:10" ht="13.8" thickBot="1" x14ac:dyDescent="0.3">
      <c r="B37" s="51"/>
      <c r="C37" s="67" t="s">
        <v>283</v>
      </c>
      <c r="D37" s="68"/>
      <c r="H37" s="67" t="s">
        <v>269</v>
      </c>
      <c r="I37" s="68"/>
      <c r="J37" s="52"/>
    </row>
    <row r="38" spans="2:10" x14ac:dyDescent="0.25">
      <c r="B38" s="51"/>
      <c r="C38" s="55" t="s">
        <v>281</v>
      </c>
      <c r="D38" s="65"/>
      <c r="H38" s="69" t="s">
        <v>282</v>
      </c>
      <c r="I38" s="65"/>
      <c r="J38" s="52"/>
    </row>
    <row r="39" spans="2:10" x14ac:dyDescent="0.25">
      <c r="B39" s="51"/>
      <c r="C39" s="55" t="s">
        <v>290</v>
      </c>
      <c r="H39" s="55" t="s">
        <v>284</v>
      </c>
      <c r="I39" s="65"/>
      <c r="J39" s="52"/>
    </row>
    <row r="40" spans="2:10" x14ac:dyDescent="0.25">
      <c r="B40" s="51"/>
      <c r="G40" s="65"/>
      <c r="H40" s="65"/>
      <c r="I40" s="65"/>
      <c r="J40" s="52"/>
    </row>
    <row r="41" spans="2:10" ht="12.75" customHeight="1" x14ac:dyDescent="0.25">
      <c r="B41" s="51"/>
      <c r="C41" s="106" t="s">
        <v>291</v>
      </c>
      <c r="D41" s="106"/>
      <c r="E41" s="106"/>
      <c r="F41" s="106"/>
      <c r="G41" s="106"/>
      <c r="H41" s="106"/>
      <c r="I41" s="106"/>
      <c r="J41" s="52"/>
    </row>
    <row r="42" spans="2:10" ht="18.75" customHeight="1" thickBot="1" x14ac:dyDescent="0.3">
      <c r="B42" s="70"/>
      <c r="C42" s="71"/>
      <c r="D42" s="71"/>
      <c r="E42" s="71"/>
      <c r="F42" s="71"/>
      <c r="G42" s="71"/>
      <c r="H42" s="71"/>
      <c r="I42" s="71"/>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D0492-1707-4DD3-8AB5-7716A4B61332}">
  <sheetPr codeName="Hoja4"/>
  <dimension ref="B1:J30"/>
  <sheetViews>
    <sheetView showGridLines="0" zoomScale="84" zoomScaleNormal="84" zoomScaleSheetLayoutView="100" workbookViewId="0"/>
  </sheetViews>
  <sheetFormatPr baseColWidth="10" defaultColWidth="11.44140625" defaultRowHeight="13.2" x14ac:dyDescent="0.25"/>
  <cols>
    <col min="1" max="1" width="4.44140625" style="36" customWidth="1"/>
    <col min="2" max="2" width="11.44140625" style="36"/>
    <col min="3" max="3" width="12.77734375" style="36" customWidth="1"/>
    <col min="4" max="4" width="22" style="36" customWidth="1"/>
    <col min="5" max="8" width="11.44140625" style="36"/>
    <col min="9" max="9" width="24.77734375" style="36" customWidth="1"/>
    <col min="10" max="10" width="12.5546875" style="36" customWidth="1"/>
    <col min="11" max="11" width="1.77734375" style="36" customWidth="1"/>
    <col min="12" max="16384" width="11.44140625" style="36"/>
  </cols>
  <sheetData>
    <row r="1" spans="2:10" ht="18" customHeight="1" thickBot="1" x14ac:dyDescent="0.3"/>
    <row r="2" spans="2:10" ht="19.5" customHeight="1" x14ac:dyDescent="0.25">
      <c r="B2" s="37"/>
      <c r="C2" s="38"/>
      <c r="D2" s="98" t="s">
        <v>256</v>
      </c>
      <c r="E2" s="99"/>
      <c r="F2" s="99"/>
      <c r="G2" s="99"/>
      <c r="H2" s="99"/>
      <c r="I2" s="100"/>
      <c r="J2" s="104" t="s">
        <v>257</v>
      </c>
    </row>
    <row r="3" spans="2:10" ht="15.75" customHeight="1" thickBot="1" x14ac:dyDescent="0.3">
      <c r="B3" s="39"/>
      <c r="C3" s="40"/>
      <c r="D3" s="101"/>
      <c r="E3" s="102"/>
      <c r="F3" s="102"/>
      <c r="G3" s="102"/>
      <c r="H3" s="102"/>
      <c r="I3" s="103"/>
      <c r="J3" s="105"/>
    </row>
    <row r="4" spans="2:10" x14ac:dyDescent="0.25">
      <c r="B4" s="39"/>
      <c r="C4" s="40"/>
      <c r="E4" s="41"/>
      <c r="F4" s="41"/>
      <c r="G4" s="41"/>
      <c r="H4" s="41"/>
      <c r="I4" s="42"/>
      <c r="J4" s="43"/>
    </row>
    <row r="5" spans="2:10" x14ac:dyDescent="0.25">
      <c r="B5" s="39"/>
      <c r="C5" s="40"/>
      <c r="D5" s="107" t="s">
        <v>258</v>
      </c>
      <c r="E5" s="108"/>
      <c r="F5" s="108"/>
      <c r="G5" s="108"/>
      <c r="H5" s="108"/>
      <c r="I5" s="109"/>
      <c r="J5" s="44" t="s">
        <v>259</v>
      </c>
    </row>
    <row r="6" spans="2:10" ht="13.8"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C9" s="36" t="str">
        <f ca="1">+CONCATENATE("Santiago de Cali, ",TEXT(TODAY(),"MMMM DD AAAA"))</f>
        <v>Santiago de Cali, febrero 21 2025</v>
      </c>
      <c r="D9" s="53"/>
      <c r="E9" s="54"/>
      <c r="J9" s="52"/>
    </row>
    <row r="10" spans="2:10" x14ac:dyDescent="0.25">
      <c r="B10" s="51"/>
      <c r="C10" s="55" t="str">
        <f ca="1">+CONCATENATE("Santiago de Cali, ",TEXT(TODAY(),"MMMM DD AAAA"))</f>
        <v>Santiago de Cali, febrero 21 2025</v>
      </c>
      <c r="J10" s="52"/>
    </row>
    <row r="11" spans="2:10" x14ac:dyDescent="0.25">
      <c r="B11" s="51"/>
      <c r="C11" s="55" t="str">
        <f>+'FOR-CSA-018'!C12</f>
        <v>Señores : 800000118</v>
      </c>
      <c r="J11" s="52"/>
    </row>
    <row r="12" spans="2:10" x14ac:dyDescent="0.25">
      <c r="B12" s="51"/>
      <c r="C12" s="55" t="str">
        <f>+'FOR-CSA-018'!C13</f>
        <v>NIT: HOSP. UNIV SAN JUAN DE DIOS DEL QUINDIO</v>
      </c>
      <c r="J12" s="52"/>
    </row>
    <row r="13" spans="2:10" x14ac:dyDescent="0.25">
      <c r="B13" s="51"/>
      <c r="J13" s="52"/>
    </row>
    <row r="14" spans="2:10" x14ac:dyDescent="0.25">
      <c r="B14" s="51"/>
      <c r="C14" s="36" t="s">
        <v>260</v>
      </c>
      <c r="J14" s="52"/>
    </row>
    <row r="15" spans="2:10" x14ac:dyDescent="0.25">
      <c r="B15" s="51"/>
      <c r="C15" s="56"/>
      <c r="J15" s="52"/>
    </row>
    <row r="16" spans="2:10" x14ac:dyDescent="0.25">
      <c r="B16" s="51"/>
      <c r="C16" s="57"/>
      <c r="D16" s="54"/>
      <c r="H16" s="58" t="s">
        <v>261</v>
      </c>
      <c r="I16" s="58" t="s">
        <v>262</v>
      </c>
      <c r="J16" s="52"/>
    </row>
    <row r="17" spans="2:10" x14ac:dyDescent="0.25">
      <c r="B17" s="51"/>
      <c r="C17" s="55" t="s">
        <v>263</v>
      </c>
      <c r="D17" s="55"/>
      <c r="E17" s="55"/>
      <c r="F17" s="55"/>
      <c r="H17" s="59">
        <f>+SUM(H18:H21)</f>
        <v>31</v>
      </c>
      <c r="I17" s="60">
        <f>+SUM(I18:I21)</f>
        <v>159008739</v>
      </c>
      <c r="J17" s="52"/>
    </row>
    <row r="18" spans="2:10" x14ac:dyDescent="0.25">
      <c r="B18" s="51"/>
      <c r="C18" s="36" t="s">
        <v>264</v>
      </c>
      <c r="H18" s="61">
        <f>+'FOR-CSA-018'!H19</f>
        <v>0</v>
      </c>
      <c r="I18" s="62">
        <f>+'FOR-CSA-018'!I19</f>
        <v>0</v>
      </c>
      <c r="J18" s="52"/>
    </row>
    <row r="19" spans="2:10" x14ac:dyDescent="0.25">
      <c r="B19" s="51"/>
      <c r="C19" s="36" t="s">
        <v>265</v>
      </c>
      <c r="H19" s="61">
        <f>+'FOR-CSA-018'!H20</f>
        <v>31</v>
      </c>
      <c r="I19" s="62">
        <f>+'FOR-CSA-018'!I20</f>
        <v>159008739</v>
      </c>
      <c r="J19" s="52"/>
    </row>
    <row r="20" spans="2:10" x14ac:dyDescent="0.25">
      <c r="B20" s="51"/>
      <c r="C20" s="36" t="s">
        <v>266</v>
      </c>
      <c r="H20" s="61">
        <f>+'FOR-CSA-018'!H22</f>
        <v>0</v>
      </c>
      <c r="I20" s="62">
        <f>+'FOR-CSA-018'!I22</f>
        <v>0</v>
      </c>
      <c r="J20" s="52"/>
    </row>
    <row r="21" spans="2:10" x14ac:dyDescent="0.25">
      <c r="B21" s="51"/>
      <c r="C21" s="36" t="s">
        <v>267</v>
      </c>
      <c r="H21" s="61">
        <f>+'FOR-CSA-018'!H24</f>
        <v>0</v>
      </c>
      <c r="I21" s="62">
        <f>+'FOR-CSA-018'!I24</f>
        <v>0</v>
      </c>
      <c r="J21" s="52"/>
    </row>
    <row r="22" spans="2:10" x14ac:dyDescent="0.25">
      <c r="B22" s="51"/>
      <c r="C22" s="55" t="s">
        <v>268</v>
      </c>
      <c r="D22" s="55"/>
      <c r="E22" s="55"/>
      <c r="F22" s="55"/>
      <c r="H22" s="59">
        <f>SUM(H18:H21)</f>
        <v>31</v>
      </c>
      <c r="I22" s="60">
        <f>+SUBTOTAL(9,I18:I21)</f>
        <v>159008739</v>
      </c>
      <c r="J22" s="52"/>
    </row>
    <row r="23" spans="2:10" ht="13.8" thickBot="1" x14ac:dyDescent="0.3">
      <c r="B23" s="51"/>
      <c r="C23" s="55"/>
      <c r="D23" s="55"/>
      <c r="H23" s="63"/>
      <c r="I23" s="64"/>
      <c r="J23" s="52"/>
    </row>
    <row r="24" spans="2:10" ht="13.8" thickTop="1" x14ac:dyDescent="0.25">
      <c r="B24" s="51"/>
      <c r="C24" s="55"/>
      <c r="D24" s="55"/>
      <c r="H24" s="65"/>
      <c r="I24" s="66"/>
      <c r="J24" s="52"/>
    </row>
    <row r="25" spans="2:10" x14ac:dyDescent="0.25">
      <c r="B25" s="51"/>
      <c r="C25" s="55"/>
      <c r="D25" s="55"/>
      <c r="H25" s="65"/>
      <c r="I25" s="66"/>
      <c r="J25" s="52"/>
    </row>
    <row r="26" spans="2:10" x14ac:dyDescent="0.25">
      <c r="B26" s="51"/>
      <c r="C26" s="55"/>
      <c r="D26" s="55"/>
      <c r="H26" s="65"/>
      <c r="I26" s="66"/>
      <c r="J26" s="52"/>
    </row>
    <row r="27" spans="2:10" x14ac:dyDescent="0.25">
      <c r="B27" s="51"/>
      <c r="G27" s="65"/>
      <c r="H27" s="65"/>
      <c r="I27" s="65"/>
      <c r="J27" s="52"/>
    </row>
    <row r="28" spans="2:10" ht="13.8" thickBot="1" x14ac:dyDescent="0.3">
      <c r="B28" s="51"/>
      <c r="C28" s="67" t="str">
        <f>+'FOR-CSA-018'!C37</f>
        <v>Nombre</v>
      </c>
      <c r="D28" s="67"/>
      <c r="G28" s="67" t="s">
        <v>269</v>
      </c>
      <c r="H28" s="68"/>
      <c r="I28" s="65"/>
      <c r="J28" s="52"/>
    </row>
    <row r="29" spans="2:10" x14ac:dyDescent="0.25">
      <c r="B29" s="51"/>
      <c r="C29" s="69" t="str">
        <f>+'FOR-CSA-018'!C38</f>
        <v>Cargo</v>
      </c>
      <c r="D29" s="69"/>
      <c r="G29" s="69" t="s">
        <v>270</v>
      </c>
      <c r="H29" s="65"/>
      <c r="I29" s="65"/>
      <c r="J29" s="52"/>
    </row>
    <row r="30" spans="2:10" ht="18.75" customHeight="1" thickBot="1" x14ac:dyDescent="0.3">
      <c r="B30" s="70"/>
      <c r="C30" s="71"/>
      <c r="D30" s="71"/>
      <c r="E30" s="71"/>
      <c r="F30" s="71"/>
      <c r="G30" s="68"/>
      <c r="H30" s="68"/>
      <c r="I30" s="68"/>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administrativo</dc:creator>
  <cp:lastModifiedBy>Anthony Sanchez Rodriguez</cp:lastModifiedBy>
  <cp:lastPrinted>2024-05-20T17:14:27Z</cp:lastPrinted>
  <dcterms:created xsi:type="dcterms:W3CDTF">2023-10-11T21:51:26Z</dcterms:created>
  <dcterms:modified xsi:type="dcterms:W3CDTF">2025-02-21T18:42:56Z</dcterms:modified>
</cp:coreProperties>
</file>