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00212422_CLINICA FARALLONES S.A\"/>
    </mc:Choice>
  </mc:AlternateContent>
  <bookViews>
    <workbookView xWindow="-110" yWindow="-110" windowWidth="23260" windowHeight="12580" activeTab="3"/>
  </bookViews>
  <sheets>
    <sheet name="INFO IPS" sheetId="1" r:id="rId1"/>
    <sheet name="TD" sheetId="5" r:id="rId2"/>
    <sheet name="Estado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Cada Factura'!$A$2:$BG$329</definedName>
    <definedName name="_xlnm._FilterDatabase" localSheetId="0" hidden="1">'INFO IPS'!$A$1:$E$301</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3"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4" i="3" l="1"/>
  <c r="AW212" i="2"/>
  <c r="AW211" i="2"/>
  <c r="AW210" i="2"/>
  <c r="AZ1" i="2"/>
  <c r="AY1" i="2"/>
  <c r="AX1" i="2"/>
  <c r="AW1" i="2"/>
  <c r="AV1" i="2"/>
  <c r="AU1" i="2"/>
  <c r="AT1" i="2"/>
  <c r="AS1" i="2"/>
  <c r="AR1" i="2"/>
  <c r="AQ1" i="2"/>
  <c r="AJ1" i="2"/>
  <c r="AI1" i="2"/>
  <c r="AH1" i="2"/>
  <c r="AC1" i="2"/>
  <c r="AB1" i="2"/>
  <c r="AA1" i="2"/>
  <c r="Z1" i="2"/>
  <c r="Y1" i="2"/>
  <c r="X1" i="2"/>
  <c r="W1" i="2"/>
  <c r="V1" i="2"/>
  <c r="M1" i="2"/>
  <c r="J1" i="2"/>
  <c r="I1" i="2"/>
  <c r="K1" i="2" l="1"/>
  <c r="C29" i="4"/>
  <c r="C28" i="4"/>
  <c r="I21" i="4"/>
  <c r="H21" i="4"/>
  <c r="I20" i="4"/>
  <c r="H20" i="4"/>
  <c r="I19" i="4"/>
  <c r="H19" i="4"/>
  <c r="I18" i="4"/>
  <c r="H18" i="4"/>
  <c r="H17" i="4" s="1"/>
  <c r="C10" i="4"/>
  <c r="C9" i="4"/>
  <c r="I30" i="3"/>
  <c r="H30" i="3"/>
  <c r="I28" i="3"/>
  <c r="H28" i="3"/>
  <c r="I25" i="3"/>
  <c r="H25" i="3"/>
  <c r="C12" i="4"/>
  <c r="C11" i="4"/>
  <c r="H32" i="3" l="1"/>
  <c r="H33" i="3" s="1"/>
  <c r="I32" i="3"/>
  <c r="I33" i="3" s="1"/>
  <c r="I17" i="4"/>
  <c r="H22" i="4"/>
  <c r="I22" i="4"/>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<sst xmlns="http://schemas.openxmlformats.org/spreadsheetml/2006/main" count="5701" uniqueCount="1188">
  <si>
    <t>Prefijo Factura</t>
  </si>
  <si>
    <t>Numero Factura</t>
  </si>
  <si>
    <t>IPS Fecha factura</t>
  </si>
  <si>
    <t>IPS Fecha radicado</t>
  </si>
  <si>
    <t>IPS Valor Factura</t>
  </si>
  <si>
    <t>IPS Saldo Factura</t>
  </si>
  <si>
    <t>NIT IPS</t>
  </si>
  <si>
    <t>Tipo de Contrato</t>
  </si>
  <si>
    <t>Nombre IPS</t>
  </si>
  <si>
    <t>Sede / Ciudad</t>
  </si>
  <si>
    <t>CALI</t>
  </si>
  <si>
    <t>URGENCIA VITAL-SOAT-COMFENALCO (FACTURACIÓN)</t>
  </si>
  <si>
    <t>TECNOLOGIA NO POS - COMFENALCO EPS (FACTURACIÓN)</t>
  </si>
  <si>
    <t>COMFENALCO 2023 (ADMISIONES)</t>
  </si>
  <si>
    <t>COMFENALCO COVID (ADMISIONES)</t>
  </si>
  <si>
    <t>CHRISTUS SINERGIA SALUD SA</t>
  </si>
  <si>
    <t>CLFR</t>
  </si>
  <si>
    <t>CLV</t>
  </si>
  <si>
    <t>URGENCIA VITAL - SOAT COMFENALCO</t>
  </si>
  <si>
    <t>FACT</t>
  </si>
  <si>
    <t>LLAVE</t>
  </si>
  <si>
    <t>POR PAGAR SAP</t>
  </si>
  <si>
    <t>DOC CONTA</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</si>
  <si>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</si>
  <si>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</si>
  <si>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</si>
  <si>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</si>
  <si>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</si>
  <si>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</si>
  <si>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</si>
  <si>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</si>
  <si>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</si>
  <si>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</si>
  <si>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</si>
  <si>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</si>
  <si>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</si>
  <si>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</si>
  <si>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</si>
  <si>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</si>
  <si>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</si>
  <si>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USUARIO LIQ</t>
  </si>
  <si>
    <t>Rete Fuente</t>
  </si>
  <si>
    <t>VALOR A PAGAR</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</si>
  <si>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</si>
  <si>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</si>
  <si>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</si>
  <si>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</si>
  <si>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</si>
  <si>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</si>
  <si>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</si>
  <si>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</si>
  <si>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</si>
  <si>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</si>
  <si>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</si>
  <si>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</si>
  <si>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</si>
  <si>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</si>
  <si>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</si>
  <si>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</si>
  <si>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</si>
  <si>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</si>
  <si>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</si>
  <si>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CLFR1119143</t>
  </si>
  <si>
    <t>800212422_CLFR1119143</t>
  </si>
  <si>
    <t>Factura devuelta</t>
  </si>
  <si>
    <t>Devuelta</t>
  </si>
  <si>
    <t>181-360</t>
  </si>
  <si>
    <t>Se devuelve factura  servicios no soportados, anexan soportes de la factura CLFR1117889  $31.560  No radicada, favor anexar soportes de la factura  CLFR1119143 $90.655, para continuar con el tramite de la factura.   /JAM</t>
  </si>
  <si>
    <t>SOPORTE</t>
  </si>
  <si>
    <t>Exámenes de laboratorio, imágenes y otras ayudas diagnósticas ambulatorias</t>
  </si>
  <si>
    <t>Ambulatorio</t>
  </si>
  <si>
    <t>CLFR1155368</t>
  </si>
  <si>
    <t>800212422_CLFR1155368</t>
  </si>
  <si>
    <t xml:space="preserve">NO PBS / Se devuelve e factura;   Pte. Código de alimento en el detalle de cargos  (150325 ENSURE PLUS HN LIQUIDO BOTELLA 220ML) el código reportado en el detalle de cargos no existe . No se evidencia control de alimento suministrado al usuario  /JAM   </t>
  </si>
  <si>
    <t>NO PBS</t>
  </si>
  <si>
    <t>Servicios hospitalarios</t>
  </si>
  <si>
    <t>Hospitalario</t>
  </si>
  <si>
    <t>CLFR1158537</t>
  </si>
  <si>
    <t>800212422_CLFR1158537</t>
  </si>
  <si>
    <t>No PBS/ Se devuelve factura No se evidencia el código  de alimento registrado en el detalle de cargos  / Código mipres/ JAM</t>
  </si>
  <si>
    <t>Consultas ambulatorias | Exámenes de laboratorio, imágenes y otras ayudas diagnósticas ambulatorias | Medicamentos de uso ambulatorio</t>
  </si>
  <si>
    <t>CLFR1164131</t>
  </si>
  <si>
    <t>800212422_CLFR1164131</t>
  </si>
  <si>
    <t>AUT/ Se devuelve factura  servicio no autorizado para Clínica Farallones,  NAP 122300130760   anulado desde el 23 de Noviembre 2023. IPS  debe verificar en el Aplicativo el estado de la autorización antes de prestar un servicio Ambulatorio.  /JAM</t>
  </si>
  <si>
    <t>AUTORIZACION</t>
  </si>
  <si>
    <t>CLFR1164296</t>
  </si>
  <si>
    <t>800212422_CLFR1164296</t>
  </si>
  <si>
    <t>Se devuelve factura la autorizacion 122300152861 esta generada para otro prestador CHRISTUS SINERGIA CLINICA PALMA REAL SAS gestionar con el area encargada debe estar generada para  CLINICA FARALLONES S A</t>
  </si>
  <si>
    <t>Consultas ambulatorias | Urgencias</t>
  </si>
  <si>
    <t>CLFR1168049</t>
  </si>
  <si>
    <t>800212422_CLFR1168049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</si>
  <si>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</si>
  <si>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COVID-19</t>
  </si>
  <si>
    <t>CLFR1168615</t>
  </si>
  <si>
    <t>800212422_CLFR1168615</t>
  </si>
  <si>
    <t>No PBS/ Se devuelve factura Favor reportar código  correcto del alimento en el detalle de cargos N150325 ENSURE PLUS HN LIQUIDO BOTELLA 220ML.   ( El código   registrado   NE88888  No existe)  Favor  verificar y corregir para continuar con el tramite de la factura.   /JAM</t>
  </si>
  <si>
    <t>CLFR1174569</t>
  </si>
  <si>
    <t>800212422_CLFR1174569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</si>
  <si>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</si>
  <si>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CLFR1177122</t>
  </si>
  <si>
    <t>800212422_CLFR1177122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</si>
  <si>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</si>
  <si>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CLFR1179209</t>
  </si>
  <si>
    <t>800212422_CLFR1179209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</si>
  <si>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</si>
  <si>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CLFR1181232</t>
  </si>
  <si>
    <t>800212422_CLFR1181232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</si>
  <si>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</si>
  <si>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CLFR1184912</t>
  </si>
  <si>
    <t>800212422_CLFR1184912</t>
  </si>
  <si>
    <t xml:space="preserve">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t>
  </si>
  <si>
    <t>RIPS</t>
  </si>
  <si>
    <t>Consultas ambulatorias</t>
  </si>
  <si>
    <t>CLFR1186004</t>
  </si>
  <si>
    <t>800212422_CLFR1186004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</si>
  <si>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</si>
  <si>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CLFR1186761</t>
  </si>
  <si>
    <t>800212422_CLFR1186761</t>
  </si>
  <si>
    <t>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t>
  </si>
  <si>
    <t>CLFR1188120</t>
  </si>
  <si>
    <t>800212422_CLFR1188120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</si>
  <si>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</si>
  <si>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CLFR1188639</t>
  </si>
  <si>
    <t>800212422_CLFR1188639</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</si>
  <si>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</si>
  <si>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CLFR1188822</t>
  </si>
  <si>
    <t>800212422_CLFR1188822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</si>
  <si>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</si>
  <si>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CLFR1193422</t>
  </si>
  <si>
    <t>800212422_CLFR1193422</t>
  </si>
  <si>
    <t>CLFR1193718</t>
  </si>
  <si>
    <t>800212422_CLFR1193718</t>
  </si>
  <si>
    <t>91-180</t>
  </si>
  <si>
    <t xml:space="preserve">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t>
  </si>
  <si>
    <t>Servicios de internación y/o cirugía (Hospitalaria o Ambulatoria)</t>
  </si>
  <si>
    <t>CLFR1193744</t>
  </si>
  <si>
    <t>800212422_CLFR1193744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</si>
  <si>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</si>
  <si>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CLFR1196324</t>
  </si>
  <si>
    <t>800212422_CLFR1196324</t>
  </si>
  <si>
    <t>CLFR1196374</t>
  </si>
  <si>
    <t>800212422_CLFR1196374</t>
  </si>
  <si>
    <t>CLFR1196383</t>
  </si>
  <si>
    <t>800212422_CLFR1196383</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</si>
  <si>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</si>
  <si>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FACTURACION</t>
  </si>
  <si>
    <t>CLFR1196491</t>
  </si>
  <si>
    <t>800212422_CLFR1196491</t>
  </si>
  <si>
    <t xml:space="preserve">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t>
  </si>
  <si>
    <t>Exámenes de laboratorio, imágenes y otras ayudas diagnósticas ambulatorias | Servicios de internación y/o cirugía (Hospitalaria o Ambulatoria)</t>
  </si>
  <si>
    <t>CLFR1198236</t>
  </si>
  <si>
    <t>800212422_CLFR1198236</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</si>
  <si>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</si>
  <si>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Servicios ambulatorios</t>
  </si>
  <si>
    <t>CLFR1199904</t>
  </si>
  <si>
    <t>800212422_CLFR1199904</t>
  </si>
  <si>
    <t xml:space="preserve">Se devuelve factura/    Favor notificar  la NC en el buzón de facturación electrónica,   Para continuar con el tramite de la factura.  No se evidencia soporte del reporte  SIS Muestra      /JAM </t>
  </si>
  <si>
    <t>CLFR1200162</t>
  </si>
  <si>
    <t>800212422_CLFR1200162</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</si>
  <si>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</si>
  <si>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CLFR1200920</t>
  </si>
  <si>
    <t>800212422_CLFR1200920</t>
  </si>
  <si>
    <t xml:space="preserve">Se devuelve factura Covid/    Favor  Notificar  la NC en el buzón de facturación electrónica,   Para continuar con el tramite de la factura.    No se evidencia soporte del reporte  SIS Muestra      /JAM </t>
  </si>
  <si>
    <t>CLFR1201185</t>
  </si>
  <si>
    <t>800212422_CLFR1201185</t>
  </si>
  <si>
    <t>Se devuelve factura Covid/    Favor  Notificar  la NC en el buzón de facturación electrónica,   Para continuar con el tramite de la factura.  Favor validar   No se evidencia soporte del reporte  SIS Muestra      /JAM</t>
  </si>
  <si>
    <t>CLFR1203817</t>
  </si>
  <si>
    <t>800212422_CLFR1203817</t>
  </si>
  <si>
    <t>Se devuelve factura Covid/    Favor  Notificar  la NC en el buzón de facturación electrónica,   Para continuar con el tramite de la factura.   No se evidencia soporte del reporte  SIS Muestra      /JAM</t>
  </si>
  <si>
    <t>CLFR1204232</t>
  </si>
  <si>
    <t>800212422_CLFR1204232</t>
  </si>
  <si>
    <t>Se devuelve factura Covid/    Favor  Notificar  la NC en el buzón de facturación electrónica,   Para continuar con el tramite de la factura.  Favor validar  Base  No se evidencia soporte del reporte  SIS Muestra      /JAM</t>
  </si>
  <si>
    <t>CLFR1204362</t>
  </si>
  <si>
    <t>800212422_CLFR1204362</t>
  </si>
  <si>
    <t>Se devuelve factura Covid/    Favor  Notificar  la NC en el buzón de facturación electrónica,   Para continuar con el tramite de la factura.   Favor validar base , No se evidencia soporte del reporte  SIS Muestra      /JAM</t>
  </si>
  <si>
    <t>CLFR1206904</t>
  </si>
  <si>
    <t>800212422_CLFR1206904</t>
  </si>
  <si>
    <t>Se devuelve factura Covid/    Favor  Notificar  la NC en el buzón de facturación electrónica,   Para continuar con el tramite de la factura.   No se evidencia soporte del reporte  SIS Muestra    Favor validar reporte en base    /JAM</t>
  </si>
  <si>
    <t>CLFR1207806</t>
  </si>
  <si>
    <t>800212422_CLFR1207806</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</si>
  <si>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</si>
  <si>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CLFR1210812</t>
  </si>
  <si>
    <t>800212422_CLFR1210812</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</si>
  <si>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</si>
  <si>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CLFR1216675</t>
  </si>
  <si>
    <t>800212422_CLFR1216675</t>
  </si>
  <si>
    <t>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t>
  </si>
  <si>
    <t>Urgencias</t>
  </si>
  <si>
    <t>CLFR1224253</t>
  </si>
  <si>
    <t>800212422_CLFR1224253</t>
  </si>
  <si>
    <t>AUT/ Se devuelve factura Servicios no autorizados, no se evidencia  detalle de cargos facturados, no se evidencia solicitud de autorización.   / JAM</t>
  </si>
  <si>
    <t>CLFR1224811</t>
  </si>
  <si>
    <t>800212422_CLFR1224811</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</si>
  <si>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</si>
  <si>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CLFR1225365</t>
  </si>
  <si>
    <t>800212422_CLFR1225365</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</si>
  <si>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</si>
  <si>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CLFR1225826</t>
  </si>
  <si>
    <t>800212422_CLFR1225826</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</si>
  <si>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</si>
  <si>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CLFR1301557</t>
  </si>
  <si>
    <t>800212422_CLFR1301557</t>
  </si>
  <si>
    <t>AUT/  Se devuelve  factura no se evidencia autorización cargada en los RIPS para servicio hospitalario del 5 al 7 de julio 2024 , La  autorización  ambulatoria anexa en la factura no corresponde al servicio facturado  /JAM</t>
  </si>
  <si>
    <t>CLFR1301558</t>
  </si>
  <si>
    <t>800212422_CLFR1301558</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</si>
  <si>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</si>
  <si>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CLFR1306538</t>
  </si>
  <si>
    <t>800212422_CLFR1306538</t>
  </si>
  <si>
    <t>61-90</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</si>
  <si>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</si>
  <si>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CLFR1307308</t>
  </si>
  <si>
    <t>800212422_CLFR1307308</t>
  </si>
  <si>
    <t>SOPORTES INCOMPLETOS/  Se devuelve factura;   laboratorio no soportado,   cuota moderadora $4.500  no aplicado en factura   /JAM</t>
  </si>
  <si>
    <t>CLFR1308986</t>
  </si>
  <si>
    <t>800212422_CLFR1308986</t>
  </si>
  <si>
    <t xml:space="preserve">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t>
  </si>
  <si>
    <t>CLFR1309998</t>
  </si>
  <si>
    <t>800212422_CLFR1309998</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</si>
  <si>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</si>
  <si>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CLFR1311223</t>
  </si>
  <si>
    <t>800212422_CLFR1311223</t>
  </si>
  <si>
    <t>CLFR1311460</t>
  </si>
  <si>
    <t>800212422_CLFR1311460</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</si>
  <si>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</si>
  <si>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CLFR1313469</t>
  </si>
  <si>
    <t>800212422_CLFR1313469</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</si>
  <si>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</si>
  <si>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CLFR1314166</t>
  </si>
  <si>
    <t>800212422_CLFR1314166</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</si>
  <si>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</si>
  <si>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CLFR1324811</t>
  </si>
  <si>
    <t>800212422_CLFR1324811</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</si>
  <si>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</si>
  <si>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CLFR1325022</t>
  </si>
  <si>
    <t>800212422_CLFR1325022</t>
  </si>
  <si>
    <t>CLFR1325030</t>
  </si>
  <si>
    <t>800212422_CLFR1325030</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</si>
  <si>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</si>
  <si>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CLFR1325324</t>
  </si>
  <si>
    <t>800212422_CLFR1325324</t>
  </si>
  <si>
    <t>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t>
  </si>
  <si>
    <t>CLFR1327786</t>
  </si>
  <si>
    <t>800212422_CLFR1327786</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</si>
  <si>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</si>
  <si>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CLFR1327976</t>
  </si>
  <si>
    <t>800212422_CLFR1327976</t>
  </si>
  <si>
    <t>AUT/  Se devuelve factura Servicios hospitalarios del 22 al 24 de septiembre 2024  no autorizados; no se evidencia autorización final  cargada en los RIPS . no se evidencia envíos del anexo III   al egreso del paciente   /JAM</t>
  </si>
  <si>
    <t>Consultas ambulatorias | Servicios de internación y/o cirugía (Hospitalaria o Ambulatoria)</t>
  </si>
  <si>
    <t>CLFR1331134</t>
  </si>
  <si>
    <t>800212422_CLFR1331134</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</si>
  <si>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</si>
  <si>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CLFR1331209</t>
  </si>
  <si>
    <t>800212422_CLFR1331209</t>
  </si>
  <si>
    <t>CLFR1341857</t>
  </si>
  <si>
    <t>800212422_CLFR1341857</t>
  </si>
  <si>
    <t xml:space="preserve">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t>
  </si>
  <si>
    <t>CLFR1343012</t>
  </si>
  <si>
    <t>800212422_CLFR1343012</t>
  </si>
  <si>
    <t>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t>
  </si>
  <si>
    <t>CLFR1343578</t>
  </si>
  <si>
    <t>800212422_CLFR1343578</t>
  </si>
  <si>
    <t>31-60</t>
  </si>
  <si>
    <t>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t>
  </si>
  <si>
    <t>TARIFA</t>
  </si>
  <si>
    <t>CLFR1345527</t>
  </si>
  <si>
    <t>800212422_CLFR1345527</t>
  </si>
  <si>
    <t>Se devuelve factura los soportes anexos no corresponden a la factura CLFR1345527  radicada,  anexaron  soportes de la cuenta    CLFR0001344931  /JAM</t>
  </si>
  <si>
    <t>CLFR1345927</t>
  </si>
  <si>
    <t>800212422_CLFR1345927</t>
  </si>
  <si>
    <t>AUT/ Se devuelve factura:   la  autorización   122300654187  ya se cruzó con la factura  CLFR1327373 del 24  de septiembre 2024.  para  este servicio del 15 de octubre 2024 no cuenta con autorización  / JAM</t>
  </si>
  <si>
    <t>CLFR1347260</t>
  </si>
  <si>
    <t>800212422_CLFR1347260</t>
  </si>
  <si>
    <t>Se devuelve factura la  Autorización#122300669731 cargada en los RIPS  no corresponde al usuario facturado y soportado   (Documento Paciente 7689605 EVERT ADUL NARVAEZ MUÑOZ) Favor  cargar  la   autorización correcta   /JAM</t>
  </si>
  <si>
    <t>USUARIO</t>
  </si>
  <si>
    <t>CLFR1354136</t>
  </si>
  <si>
    <t>800212422_CLFR1354136</t>
  </si>
  <si>
    <t>0-30</t>
  </si>
  <si>
    <t>Se devuelve factura servicios ya cancelados en la factura  CLFR1313307  x $3.096.846  del 31 de mayo  2024   /JAM</t>
  </si>
  <si>
    <t>CLFR1355217</t>
  </si>
  <si>
    <t>800212422_CLFR1355217</t>
  </si>
  <si>
    <t>Soportes/ Se devuelve factura;  favor anexar soportes de la factura radicada CLFR1355217 , los que anexan corresponde a la factura  CLFR1354839,  servicio sujeto auditoria integral.   /JAM</t>
  </si>
  <si>
    <t>CLFR1355787</t>
  </si>
  <si>
    <t>800212422_CLFR1355787</t>
  </si>
  <si>
    <t>Soportes/ Se devuelve factura;  favor anexar soportes de la factura radicada  CLFR1355787, los que anexan corresponde a la factura  CLFR0001354839,  servicio sujeto auditoria integral.   /JAM</t>
  </si>
  <si>
    <t>CLFR808481</t>
  </si>
  <si>
    <t>800212422_CLFR808481</t>
  </si>
  <si>
    <t>Más de 360</t>
  </si>
  <si>
    <t xml:space="preserve">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t>
  </si>
  <si>
    <t>CLFR820426</t>
  </si>
  <si>
    <t>800212422_CLFR820426</t>
  </si>
  <si>
    <t>SE SOSTIENE DEVOLUCION NO ANEXAN AUTORIZACION DEL SERVICIO DE URGENCIA , Y NO SE EVEDENCIA CORREO DE SOLICITUD DEL SERVICIO , SOLICITARLO ALA CAPAUTORIZACIONES@EPSDELAGENTE.COM.CO , PARA DARLE TRAMITE ALA FACTURA.</t>
  </si>
  <si>
    <t>CLFR880544</t>
  </si>
  <si>
    <t>800212422_CLFR880544</t>
  </si>
  <si>
    <t xml:space="preserve">Se realiza DEVOLUCION de factura, No se evidencia autorización para los servicios facturados. Gestionar con el área encargada y presentar nuevamente.  (Factura ya había sido devuelta por falta de autorización) </t>
  </si>
  <si>
    <t>CLFR890704</t>
  </si>
  <si>
    <t>800212422_CLFR890704</t>
  </si>
  <si>
    <t>Soportes Incompletos/ Se devuelve factura   Pte. soportes de factura radicada CLFR890704 ;  anexan soportes de la  factura CLFR886891, favor anexar soportes de la factura radicada  /JAM</t>
  </si>
  <si>
    <t>CLV22164</t>
  </si>
  <si>
    <t>800212422_CLV22164</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</si>
  <si>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</si>
  <si>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CLFR1361921</t>
  </si>
  <si>
    <t>800212422_CLFR1361921</t>
  </si>
  <si>
    <t>Corriente</t>
  </si>
  <si>
    <t>SE DEVUELVE  FACTURA CLFR1361921 SOPORTES ERRADOS QUE ANEXAN PDF SON DE LA FACTURA CLFR 131516 . JAM REVISAR Y ANEXAR LOS SOPORTES CORRESPONDIENTES A LA QUE RADICAN</t>
  </si>
  <si>
    <t>CLFR1335866</t>
  </si>
  <si>
    <t>800212422_CLFR1335866</t>
  </si>
  <si>
    <t>Factura pendiente en programacion de pago</t>
  </si>
  <si>
    <t>Finalizada</t>
  </si>
  <si>
    <t>Jose Avilio Manquillo Gallo</t>
  </si>
  <si>
    <t>CLFR1337846</t>
  </si>
  <si>
    <t>800212422_CLFR1337846</t>
  </si>
  <si>
    <t>CLFR1337914</t>
  </si>
  <si>
    <t>800212422_CLFR1337914</t>
  </si>
  <si>
    <t>CLFR1338447</t>
  </si>
  <si>
    <t>800212422_CLFR1338447</t>
  </si>
  <si>
    <t>CLFR1341962</t>
  </si>
  <si>
    <t>800212422_CLFR1341962</t>
  </si>
  <si>
    <t>CLFR1339988</t>
  </si>
  <si>
    <t>800212422_CLFR1339988</t>
  </si>
  <si>
    <t>CLFR1327546</t>
  </si>
  <si>
    <t>800212422_CLFR1327546</t>
  </si>
  <si>
    <t>CLFR1327553</t>
  </si>
  <si>
    <t>800212422_CLFR1327553</t>
  </si>
  <si>
    <t>CLFR1339438</t>
  </si>
  <si>
    <t>800212422_CLFR1339438</t>
  </si>
  <si>
    <t>CLFR1323397</t>
  </si>
  <si>
    <t>800212422_CLFR1323397</t>
  </si>
  <si>
    <t>CLFR1347509</t>
  </si>
  <si>
    <t>800212422_CLFR1347509</t>
  </si>
  <si>
    <t>CLFR1348158</t>
  </si>
  <si>
    <t>800212422_CLFR1348158</t>
  </si>
  <si>
    <t>CLFR1348995</t>
  </si>
  <si>
    <t>800212422_CLFR1348995</t>
  </si>
  <si>
    <t>CLFR1349378</t>
  </si>
  <si>
    <t>800212422_CLFR1349378</t>
  </si>
  <si>
    <t>CLFR1344738</t>
  </si>
  <si>
    <t>800212422_CLFR1344738</t>
  </si>
  <si>
    <t>Procesos Servidor</t>
  </si>
  <si>
    <t>CLFR1340469</t>
  </si>
  <si>
    <t>800212422_CLFR1340469</t>
  </si>
  <si>
    <t>CLFR1349985</t>
  </si>
  <si>
    <t>800212422_CLFR1349985</t>
  </si>
  <si>
    <t>CLFR1363928</t>
  </si>
  <si>
    <t>800212422_CLFR1363928</t>
  </si>
  <si>
    <t>CLFR1332179</t>
  </si>
  <si>
    <t>800212422_CLFR1332179</t>
  </si>
  <si>
    <t>Ana Milena Lozano Rivera</t>
  </si>
  <si>
    <t>CLFR1360648</t>
  </si>
  <si>
    <t>800212422_CLFR1360648</t>
  </si>
  <si>
    <t>CLFR1334614</t>
  </si>
  <si>
    <t>800212422_CLFR1334614</t>
  </si>
  <si>
    <t>CLFR1350282</t>
  </si>
  <si>
    <t>800212422_CLFR1350282</t>
  </si>
  <si>
    <t>CLFR1352819</t>
  </si>
  <si>
    <t>800212422_CLFR1352819</t>
  </si>
  <si>
    <t>CLFR1357422</t>
  </si>
  <si>
    <t>800212422_CLFR1357422</t>
  </si>
  <si>
    <t>CLFR1357462</t>
  </si>
  <si>
    <t>800212422_CLFR1357462</t>
  </si>
  <si>
    <t>CLFR1359189</t>
  </si>
  <si>
    <t>800212422_CLFR1359189</t>
  </si>
  <si>
    <t>CLFR1359229</t>
  </si>
  <si>
    <t>800212422_CLFR1359229</t>
  </si>
  <si>
    <t>CLFR1359630</t>
  </si>
  <si>
    <t>800212422_CLFR1359630</t>
  </si>
  <si>
    <t>CLFR1360638</t>
  </si>
  <si>
    <t>800212422_CLFR1360638</t>
  </si>
  <si>
    <t>CLFR1360641</t>
  </si>
  <si>
    <t>800212422_CLFR1360641</t>
  </si>
  <si>
    <t>CLFR1361490</t>
  </si>
  <si>
    <t>800212422_CLFR1361490</t>
  </si>
  <si>
    <t>CLFR1361516</t>
  </si>
  <si>
    <t>800212422_CLFR1361516</t>
  </si>
  <si>
    <t>CLV214127</t>
  </si>
  <si>
    <t>800212422_CLV214127</t>
  </si>
  <si>
    <t>CLFR1353317</t>
  </si>
  <si>
    <t>800212422_CLFR1353317</t>
  </si>
  <si>
    <t>CLFR1355213</t>
  </si>
  <si>
    <t>800212422_CLFR1355213</t>
  </si>
  <si>
    <t>CLV214721</t>
  </si>
  <si>
    <t>800212422_CLV214721</t>
  </si>
  <si>
    <t>CLFR1355581</t>
  </si>
  <si>
    <t>800212422_CLFR1355581</t>
  </si>
  <si>
    <t>CLFR1350763</t>
  </si>
  <si>
    <t>800212422_CLFR1350763</t>
  </si>
  <si>
    <t>CLFR1350892</t>
  </si>
  <si>
    <t>800212422_CLFR1350892</t>
  </si>
  <si>
    <t>CLFR1351388</t>
  </si>
  <si>
    <t>800212422_CLFR1351388</t>
  </si>
  <si>
    <t>CLFR1351877</t>
  </si>
  <si>
    <t>800212422_CLFR1351877</t>
  </si>
  <si>
    <t>CLFR1352501</t>
  </si>
  <si>
    <t>800212422_CLFR1352501</t>
  </si>
  <si>
    <t>CLFR1354260</t>
  </si>
  <si>
    <t>800212422_CLFR1354260</t>
  </si>
  <si>
    <t>CLFR1355547</t>
  </si>
  <si>
    <t>800212422_CLFR1355547</t>
  </si>
  <si>
    <t>CLFR1351866</t>
  </si>
  <si>
    <t>800212422_CLFR1351866</t>
  </si>
  <si>
    <t>CLFR1352792</t>
  </si>
  <si>
    <t>800212422_CLFR1352792</t>
  </si>
  <si>
    <t>CLFR1352826</t>
  </si>
  <si>
    <t>800212422_CLFR1352826</t>
  </si>
  <si>
    <t>CLFR1354091</t>
  </si>
  <si>
    <t>800212422_CLFR1354091</t>
  </si>
  <si>
    <t>CLFR1354101</t>
  </si>
  <si>
    <t>800212422_CLFR1354101</t>
  </si>
  <si>
    <t>CLFR1354386</t>
  </si>
  <si>
    <t>800212422_CLFR1354386</t>
  </si>
  <si>
    <t>CLFR1355207</t>
  </si>
  <si>
    <t>800212422_CLFR1355207</t>
  </si>
  <si>
    <t>CLFR1355210</t>
  </si>
  <si>
    <t>800212422_CLFR1355210</t>
  </si>
  <si>
    <t>CLFR1328398</t>
  </si>
  <si>
    <t>800212422_CLFR1328398</t>
  </si>
  <si>
    <t>CLFR1331847</t>
  </si>
  <si>
    <t>800212422_CLFR1331847</t>
  </si>
  <si>
    <t>CLFR1344158</t>
  </si>
  <si>
    <t>800212422_CLFR1344158</t>
  </si>
  <si>
    <t>CLFR1323712</t>
  </si>
  <si>
    <t>800212422_CLFR1323712</t>
  </si>
  <si>
    <t>CLFR1347611</t>
  </si>
  <si>
    <t>800212422_CLFR1347611</t>
  </si>
  <si>
    <t>CLFR1334595</t>
  </si>
  <si>
    <t>800212422_CLFR1334595</t>
  </si>
  <si>
    <t>CLFR1334623</t>
  </si>
  <si>
    <t>800212422_CLFR1334623</t>
  </si>
  <si>
    <t>CLFR1343072</t>
  </si>
  <si>
    <t>800212422_CLFR1343072</t>
  </si>
  <si>
    <t>CLFR1343564</t>
  </si>
  <si>
    <t>800212422_CLFR1343564</t>
  </si>
  <si>
    <t>CLFR1344586</t>
  </si>
  <si>
    <t>800212422_CLFR1344586</t>
  </si>
  <si>
    <t>CLFR1344931</t>
  </si>
  <si>
    <t>800212422_CLFR1344931</t>
  </si>
  <si>
    <t>CLFR1347833</t>
  </si>
  <si>
    <t>800212422_CLFR1347833</t>
  </si>
  <si>
    <t>CLFR1341041</t>
  </si>
  <si>
    <t>800212422_CLFR1341041</t>
  </si>
  <si>
    <t>CLFR1344991</t>
  </si>
  <si>
    <t>800212422_CLFR1344991</t>
  </si>
  <si>
    <t>CLFR1347107</t>
  </si>
  <si>
    <t>800212422_CLFR1347107</t>
  </si>
  <si>
    <t>CLFR1348807</t>
  </si>
  <si>
    <t>800212422_CLFR1348807</t>
  </si>
  <si>
    <t>CLFR1334602</t>
  </si>
  <si>
    <t>800212422_CLFR1334602</t>
  </si>
  <si>
    <t>CLFR1231841</t>
  </si>
  <si>
    <t>800212422_CLFR1231841</t>
  </si>
  <si>
    <t>Para auditoria de pertinencia</t>
  </si>
  <si>
    <t>CLFR1301689</t>
  </si>
  <si>
    <t>800212422_CLFR1301689</t>
  </si>
  <si>
    <t>CLFR1355114</t>
  </si>
  <si>
    <t>800212422_CLFR1355114</t>
  </si>
  <si>
    <t>CLFR1357098</t>
  </si>
  <si>
    <t>800212422_CLFR1357098</t>
  </si>
  <si>
    <t>CLFR1359399</t>
  </si>
  <si>
    <t>800212422_CLFR1359399</t>
  </si>
  <si>
    <t>CLFR1359415</t>
  </si>
  <si>
    <t>800212422_CLFR1359415</t>
  </si>
  <si>
    <t>CLFR1360780</t>
  </si>
  <si>
    <t>800212422_CLFR1360780</t>
  </si>
  <si>
    <t>CLFR1362927</t>
  </si>
  <si>
    <t>800212422_CLFR1362927</t>
  </si>
  <si>
    <t>CLFR1364217</t>
  </si>
  <si>
    <t>800212422_CLFR1364217</t>
  </si>
  <si>
    <t>CLFR1200505</t>
  </si>
  <si>
    <t>800212422_CLFR1200505</t>
  </si>
  <si>
    <t>Factura no radicada</t>
  </si>
  <si>
    <t>Para cargar RIPS o soportes</t>
  </si>
  <si>
    <t>No radicada</t>
  </si>
  <si>
    <t>CLFR1202427</t>
  </si>
  <si>
    <t>800212422_CLFR1202427</t>
  </si>
  <si>
    <t>CLFR1212603</t>
  </si>
  <si>
    <t>800212422_CLFR1212603</t>
  </si>
  <si>
    <t>CLFR1306170</t>
  </si>
  <si>
    <t>800212422_CLFR1306170</t>
  </si>
  <si>
    <t>CLFR1310429</t>
  </si>
  <si>
    <t>800212422_CLFR1310429</t>
  </si>
  <si>
    <t>CLFR1359196</t>
  </si>
  <si>
    <t>800212422_CLFR1359196</t>
  </si>
  <si>
    <t>CLFR1359569</t>
  </si>
  <si>
    <t>800212422_CLFR1359569</t>
  </si>
  <si>
    <t>CLFR1116943</t>
  </si>
  <si>
    <t>800212422_CLFR1116943</t>
  </si>
  <si>
    <t>Glosa por contestar IPS</t>
  </si>
  <si>
    <t>Para respuesta prestador</t>
  </si>
  <si>
    <t>Kevin Uriel Yalanda Bombo</t>
  </si>
  <si>
    <t>GLOSA</t>
  </si>
  <si>
    <t>PERTINENCIA MEDICA</t>
  </si>
  <si>
    <t>CLFR1196382</t>
  </si>
  <si>
    <t>800212422_CLFR1196382</t>
  </si>
  <si>
    <t>911017 HEMOCLASIFICACION SISTEMA ABO DIRECTA- HEMOCLASIFICACION SISTEMA ABO INVERSA- HEMOCLASIFICACION SISTEMA RH. No facturables, incluidas en Pruebsa cruzadas. ($44.672)</t>
  </si>
  <si>
    <t>CLFR1205212</t>
  </si>
  <si>
    <t>800212422_CLFR1205212</t>
  </si>
  <si>
    <t>CLFR791547</t>
  </si>
  <si>
    <t>800212422_CLFR791547</t>
  </si>
  <si>
    <t>CLFR1200161</t>
  </si>
  <si>
    <t>800212422_CLFR1200161</t>
  </si>
  <si>
    <t>Elizabeth Fernandez Chilito</t>
  </si>
  <si>
    <t>CLFR1193743</t>
  </si>
  <si>
    <t>800212422_CLFR1193743</t>
  </si>
  <si>
    <t>CLFR1186003</t>
  </si>
  <si>
    <t>800212422_CLFR1186003</t>
  </si>
  <si>
    <t>Maiber Rullely Acevedo Vasquez</t>
  </si>
  <si>
    <t>IPS Acepta el 25% de la objeción ($12.222). EPS levanta el 75% de la objeción ($36.663) 895100 EKG Facturan 2 (Febrero 9- 15) No interpretados en la HC. ($24.442) x 2. Favor diligenciar el campo "Valor glosa aceptada"</t>
  </si>
  <si>
    <t>CLFR1198474</t>
  </si>
  <si>
    <t>800212422_CLFR1198474</t>
  </si>
  <si>
    <t>CLFR1193421</t>
  </si>
  <si>
    <t>800212422_CLFR1193421</t>
  </si>
  <si>
    <t>DIEGO FERNANDO COLLAZOS SILVA</t>
  </si>
  <si>
    <t>CLFR1188119</t>
  </si>
  <si>
    <t>800212422_CLFR1188119</t>
  </si>
  <si>
    <t>CLFR1106147</t>
  </si>
  <si>
    <t>800212422_CLFR1106147</t>
  </si>
  <si>
    <t>Paraclínicos no interpretados en la HC: 906440 ANAS ($31.560)</t>
  </si>
  <si>
    <t>CLFR1167545</t>
  </si>
  <si>
    <t>800212422_CLFR1167545</t>
  </si>
  <si>
    <t>IPS ACEPTA</t>
  </si>
  <si>
    <t>Exámenes de laboratorio, imágenes y otras ayudas diagnósticas ambulatorias | Servicios hospitalarios</t>
  </si>
  <si>
    <t>CLFR1168048</t>
  </si>
  <si>
    <t>800212422_CLFR1168048</t>
  </si>
  <si>
    <t>Insumos y gases no facturables, incluidos en derechos de sala: PAQUETES DESECHABLES CIRUGIA CARDIOVASCULAR ($361.183)- DESFLUORANO 240ML SOLUCION ANESTESICA INHALATORIA ($252.900)</t>
  </si>
  <si>
    <t>CLFR1186740</t>
  </si>
  <si>
    <t>800212422_CLFR1186740</t>
  </si>
  <si>
    <t>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</si>
  <si>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CLFR1107703</t>
  </si>
  <si>
    <t>800212422_CLFR1107703</t>
  </si>
  <si>
    <t>CLFR1155367</t>
  </si>
  <si>
    <t>800212422_CLFR1155367</t>
  </si>
  <si>
    <t>CLFR1112154</t>
  </si>
  <si>
    <t>800212422_CLFR1112154</t>
  </si>
  <si>
    <t>CLFR1162596</t>
  </si>
  <si>
    <t>800212422_CLFR1162596</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</si>
  <si>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t>
  </si>
  <si>
    <t>CLFR1172537</t>
  </si>
  <si>
    <t>800212422_CLFR1172537</t>
  </si>
  <si>
    <t>APLICADOR GRANDE DE SOLUCION ANTISEPTICA BASE ALCOHOLICA + CLORHEXIDINA ($261.760)- PAQUETES DESECHABLES CIRUGIA CARDIOVASCULAR ($361.183). TOTAL: $622.943</t>
  </si>
  <si>
    <t>CLFR1174095</t>
  </si>
  <si>
    <t>800212422_CLFR1174095</t>
  </si>
  <si>
    <t xml:space="preserve">Se objeta CS-VPE-111-06 PARCHE DE REPARACION DE PERICARDIO BOVINO 6 X 8CM por valor de $ 5.369.231 no se evidencia cotización para procedimiento realizado </t>
  </si>
  <si>
    <t>CLFR1179208</t>
  </si>
  <si>
    <t>800212422_CLFR1179208</t>
  </si>
  <si>
    <t>PAQUETES DESECHABLES CIRUGIA CARDIOVASCULAR , No facturables, incluidos en derechos de sala ($361.183)</t>
  </si>
  <si>
    <t>CLFR1188638</t>
  </si>
  <si>
    <t>800212422_CLFR1188638</t>
  </si>
  <si>
    <t>CLFR1188821</t>
  </si>
  <si>
    <t>800212422_CLFR1188821</t>
  </si>
  <si>
    <t>871121 Rx de Torax facturan 2 (Febrero 4- 6) Interpretan 1 (Febrero 4). ($53.786)</t>
  </si>
  <si>
    <t>CLFR1190938</t>
  </si>
  <si>
    <t>800212422_CLFR1190938</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</si>
  <si>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</si>
  <si>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CLFR1196323</t>
  </si>
  <si>
    <t>800212422_CLFR1196323</t>
  </si>
  <si>
    <t>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t>
  </si>
  <si>
    <t>CLFR1196373</t>
  </si>
  <si>
    <t>800212422_CLFR1196373</t>
  </si>
  <si>
    <t>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t>
  </si>
  <si>
    <t>CLFR1196490</t>
  </si>
  <si>
    <t>800212422_CLFR1196490</t>
  </si>
  <si>
    <t>COPAGO/CUOTA MODERADORA</t>
  </si>
  <si>
    <t>CLFR1198126</t>
  </si>
  <si>
    <t>800212422_CLFR1198126</t>
  </si>
  <si>
    <t>SE SOSTIENE FACTURACIÓN: SE REALIZA GLOSA A CUPS: 10B004-INTERNACION EN HABITACION DE CUATRO CAMAS O MAS, CANT: 1 DIA DE ESTANCIA, POR FALTA DE OPORTUNIDAD EN LA PROGRAMACION DEL PROCEDIMIENTO, VALOR GLOSA $ 104.447</t>
  </si>
  <si>
    <t>CLFR1198395</t>
  </si>
  <si>
    <t>800212422_CLFR1198395</t>
  </si>
  <si>
    <t>CLFR1199506</t>
  </si>
  <si>
    <t>800212422_CLFR1199506</t>
  </si>
  <si>
    <t>Se sostiene glosa por TARIFAS/COTIZACIÓN; Se glosa medicamento 20060332-4; IOBITRIDOL x $232.760, Tarifa no pactada, no se evidencia cotización /JAM</t>
  </si>
  <si>
    <t>CLFR1199758</t>
  </si>
  <si>
    <t>800212422_CLFR1199758</t>
  </si>
  <si>
    <t>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</si>
  <si>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CLFR1199903</t>
  </si>
  <si>
    <t>800212422_CLFR1199903</t>
  </si>
  <si>
    <t>CLFR1200504</t>
  </si>
  <si>
    <t>800212422_CLFR1200504</t>
  </si>
  <si>
    <t>903839 Gases arteriales facturan 40 (Febrero 6- Marzo 10). No facturables, incluidos en la estancia en UCI. ($20.177) X 40</t>
  </si>
  <si>
    <t>CLFR1200919</t>
  </si>
  <si>
    <t>800212422_CLFR1200919</t>
  </si>
  <si>
    <t>890602 CUIDADO (MANEJO) INTRAHOSPITALARIO POR MEDICINA ESPECIALIZADA Marzo 25 doblemente facturado. ($45.219)</t>
  </si>
  <si>
    <t>CLFR1201184</t>
  </si>
  <si>
    <t>800212422_CLFR1201184</t>
  </si>
  <si>
    <t>CLFR1202461</t>
  </si>
  <si>
    <t>800212422_CLFR1202461</t>
  </si>
  <si>
    <t xml:space="preserve">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</si>
  <si>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CLFR1203131</t>
  </si>
  <si>
    <t>800212422_CLFR1203131</t>
  </si>
  <si>
    <t>se sostiene glosa por TARIFAS/ materiales e insumos tarifas no pactadas, no se evidencia cotización de los mismos: 1) DISPOSITIVO DE CIERRE PERCUTANEO $814.956</t>
  </si>
  <si>
    <t>CLFR1203150</t>
  </si>
  <si>
    <t>800212422_CLFR1203150</t>
  </si>
  <si>
    <t>se sostiene glosa por TARIFAS/ materiales e insumos tarifas no pactadas, no se evidencia cotización de los mismos: 1) DISPOSITIVO DE CIERRE PERCUTANEO 1 x $ 814.957</t>
  </si>
  <si>
    <t>CLFR1203816</t>
  </si>
  <si>
    <t>800212422_CLFR1203816</t>
  </si>
  <si>
    <t>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</si>
  <si>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CLFR1204095</t>
  </si>
  <si>
    <t>800212422_CLFR1204095</t>
  </si>
  <si>
    <t>IPS Acepta objeción. 902210 Paraclínicos Marzo 15 no interpretados en la HC: (Hemograma- TP- TPT). ($36.357)</t>
  </si>
  <si>
    <t>CLFR1204231</t>
  </si>
  <si>
    <t>800212422_CLFR1204231</t>
  </si>
  <si>
    <t>CLFR1204361</t>
  </si>
  <si>
    <t>800212422_CLFR1204361</t>
  </si>
  <si>
    <t>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</si>
  <si>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CLFR1204691</t>
  </si>
  <si>
    <t>800212422_CLFR1204691</t>
  </si>
  <si>
    <t>CLFR1205075</t>
  </si>
  <si>
    <t>800212422_CLFR1205075</t>
  </si>
  <si>
    <t>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t>
  </si>
  <si>
    <t>CLFR1206244</t>
  </si>
  <si>
    <t>800212422_CLFR1206244</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</si>
  <si>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</si>
  <si>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CLFR1206331</t>
  </si>
  <si>
    <t>800212422_CLFR1206331</t>
  </si>
  <si>
    <t>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t>
  </si>
  <si>
    <t>CLFR1206903</t>
  </si>
  <si>
    <t>800212422_CLFR1206903</t>
  </si>
  <si>
    <t>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</si>
  <si>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CLFR1206971</t>
  </si>
  <si>
    <t>800212422_CLFR1206971</t>
  </si>
  <si>
    <t xml:space="preserve">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t>
  </si>
  <si>
    <t>CLFR1208314</t>
  </si>
  <si>
    <t>800212422_CLFR1208314</t>
  </si>
  <si>
    <t>se sostiene glosa por  TARIFAS/ materiales e insumos tarifas no pactadas, no se evidencia cotización Aceptada por la EPS: 1) STENT MEDICADO 2x $2.858.500 = $5.717.000 Total objetado No se evidencia cotización aceptada por la EPS $5.717.000 /JAM</t>
  </si>
  <si>
    <t>CLFR1208958</t>
  </si>
  <si>
    <t>800212422_CLFR1208958</t>
  </si>
  <si>
    <t>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</si>
  <si>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CLFR1209931</t>
  </si>
  <si>
    <t>800212422_CLFR1209931</t>
  </si>
  <si>
    <t>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t>
  </si>
  <si>
    <t>CLFR1209963</t>
  </si>
  <si>
    <t>800212422_CLFR1209963</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</si>
  <si>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t>
  </si>
  <si>
    <t>CLFR1210811</t>
  </si>
  <si>
    <t>800212422_CLFR1210811</t>
  </si>
  <si>
    <t>CLFR1211958</t>
  </si>
  <si>
    <t>800212422_CLFR1211958</t>
  </si>
  <si>
    <t>Paraclínicos no interpretados en la HC: Abril 15: 906913 PCR- Examen directo. ($21.227)</t>
  </si>
  <si>
    <t>CLFR1214530</t>
  </si>
  <si>
    <t>800212422_CLFR1214530</t>
  </si>
  <si>
    <t>CLFR1214880</t>
  </si>
  <si>
    <t>800212422_CLFR1214880</t>
  </si>
  <si>
    <t>CLFR1216644</t>
  </si>
  <si>
    <t>800212422_CLFR1216644</t>
  </si>
  <si>
    <t>CLFR1216692</t>
  </si>
  <si>
    <t>800212422_CLFR1216692</t>
  </si>
  <si>
    <t>Luis Ernesto Guerrero Galeano</t>
  </si>
  <si>
    <t xml:space="preserve">FACTURACION/COVID-19: SE REALIZA OBJECCION LOS SERVICIOS DE COVID SE DEBEN DE FACTURAR APARTE , FAVOR VALIDAR PARA DAR TRÁMITE    </t>
  </si>
  <si>
    <t>CLFR1218077</t>
  </si>
  <si>
    <t>800212422_CLFR1218077</t>
  </si>
  <si>
    <t>895100 Electrocardiograma Abril 27 no interpretado en la HC. ($24.442)</t>
  </si>
  <si>
    <t>CLFR1218134</t>
  </si>
  <si>
    <t>800212422_CLFR1218134</t>
  </si>
  <si>
    <t>Paraclínicos no interpretados en la HC: 902210 Hemograma Mayo 13. ($9.486)</t>
  </si>
  <si>
    <t>CLFR1218440</t>
  </si>
  <si>
    <t>800212422_CLFR1218440</t>
  </si>
  <si>
    <t>se sostiene glosa por MVF en cups 998702 soporte de sedación en ayuda diagnostica; ( 876122 ARTERIOGRAFÍA CORONARIA CON CATETERISMO IZQUIERDO) Tarifa acordada entre las partes $147.000, se objeta la diferencia $1.002.475 /JAM</t>
  </si>
  <si>
    <t>CLFR1218657</t>
  </si>
  <si>
    <t>800212422_CLFR1218657</t>
  </si>
  <si>
    <t>CLFR1219064</t>
  </si>
  <si>
    <t>800212422_CLFR1219064</t>
  </si>
  <si>
    <t>CLFR1221085</t>
  </si>
  <si>
    <t>800212422_CLFR1221085</t>
  </si>
  <si>
    <t>Paraclínicos no interpretados en la HC: Mayo 25:903809 Bilirrubinas ($7.990)</t>
  </si>
  <si>
    <t>Servicios ambulatorios | Servicios hospitalarios</t>
  </si>
  <si>
    <t>CLFR1222159</t>
  </si>
  <si>
    <t>800212422_CLFR1222159</t>
  </si>
  <si>
    <t>91200 APLICACION DE LA UNIDAD DE PLAQUETAS Mayo 22 No soportada . ($32.630)</t>
  </si>
  <si>
    <t>CLFR1222864</t>
  </si>
  <si>
    <t>800212422_CLFR1222864</t>
  </si>
  <si>
    <t>CLFR1228008</t>
  </si>
  <si>
    <t>800212422_CLFR1228008</t>
  </si>
  <si>
    <t xml:space="preserve">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t>
  </si>
  <si>
    <t>CLFR1228860</t>
  </si>
  <si>
    <t>800212422_CLFR1228860</t>
  </si>
  <si>
    <t>SE OBJETA GUIA UROLOGICA TEFLONADA THSCF-35-145-3-AES $52.039 NO SE ENCUENTRA CONTRATADA DENTRO DEL PAQUETE Y NO HAY SOPORTE DE FACTURA O COTIZACION</t>
  </si>
  <si>
    <t>CLFR1228918</t>
  </si>
  <si>
    <t>800212422_CLFR1228918</t>
  </si>
  <si>
    <t>890602 CUIDADO (MANEJO) INTRAHOSPITALARIO POR MEDICINA ESPECIALIZADA. Se objetan los correspondientes a estancia no pertinente por inoportunidad en realización de ayuda diagnóstica necesaria para definir conducta. Junio 6- 16. ($45.219) x 11</t>
  </si>
  <si>
    <t>CLFR1229764</t>
  </si>
  <si>
    <t>800212422_CLFR1229764</t>
  </si>
  <si>
    <t xml:space="preserve">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t>
  </si>
  <si>
    <t>CLFR1232633</t>
  </si>
  <si>
    <t>800212422_CLFR1232633</t>
  </si>
  <si>
    <t>Se glosa MVF en cups 998702 Soporte de sedación para consulta o apoyo diagnostico,  Tarifa acordada $147.000  Vr Facturado $1.149.475   Se objeta diferencia $1.002.475    /JAM</t>
  </si>
  <si>
    <t>Consultas ambulatorias | Servicios hospitalarios</t>
  </si>
  <si>
    <t>CLFR1300789</t>
  </si>
  <si>
    <t>800212422_CLFR1300789</t>
  </si>
  <si>
    <t xml:space="preserve">Se glosa  MVE en cups  890230 CONSULTA PRIMERA VEZ POR ESPECIALISTA EN CARDIOVASCULAR tarifa pactada $60.000  Vr.  facturado  $64.479  Se objeta diferencia   $4.479   /JAM </t>
  </si>
  <si>
    <t>CLFR1301006</t>
  </si>
  <si>
    <t>800212422_CLFR1301006</t>
  </si>
  <si>
    <t>Se  glosa Vr de  cuota  moderadora  $4.500 No aplicada en factura, no se evidencia que ya pagó por este evento en HC,   consulta ambulatoria   /JAM</t>
  </si>
  <si>
    <t>CLFR1302687</t>
  </si>
  <si>
    <t>800212422_CLFR1302687</t>
  </si>
  <si>
    <t>SOPORTES/  Se  glosa Electrocardiograma   cups 895100  No autorizado, No interpretado    $24.442     /JAM</t>
  </si>
  <si>
    <t>CLFR1306537</t>
  </si>
  <si>
    <t>800212422_CLFR1306537</t>
  </si>
  <si>
    <t>CLFR1309084</t>
  </si>
  <si>
    <t>800212422_CLFR1309084</t>
  </si>
  <si>
    <t>Usuario Rango 2 se le cobro cuota moderadora rango uno $4.500 , se glosa el excedente de $18.200 que corresponde a rango dos $13.700 /JAM</t>
  </si>
  <si>
    <t>CLFR1309542</t>
  </si>
  <si>
    <t>800212422_CLFR1309542</t>
  </si>
  <si>
    <t>Se objeta valor de cuota moderadora $4.500 en consulta ambulatoria, no se evidencia en HC que ya pagó por este evento, en los RIPS y en detalle de cargos se evidencia el deducible de la cuota moderadora pero no esta aplicada en la factura /JAM</t>
  </si>
  <si>
    <t>CLFR1310309</t>
  </si>
  <si>
    <t>800212422_CLFR1310309</t>
  </si>
  <si>
    <t xml:space="preserve">Se glosa valor de  cuota moderadora  $4.500   No aplicada en factura, no se evidencia en hc que ya pagó por este evento </t>
  </si>
  <si>
    <t>CLFR1313307</t>
  </si>
  <si>
    <t>800212422_CLFR1313307</t>
  </si>
  <si>
    <t>CLFR1320523</t>
  </si>
  <si>
    <t>800212422_CLFR1320523</t>
  </si>
  <si>
    <t>Se objeta MVF en Cups 881202 ECOCARDIOGRAMA TRANSTORÁCICO, Tarifa Pactada Según   (CONTRATO CNT-2022-665)  $130.000 Vr Facturado  $497.022, Se objeta Diferencia $367.022    /JAM</t>
  </si>
  <si>
    <t>CLFR1321827</t>
  </si>
  <si>
    <t>800212422_CLFR1321827</t>
  </si>
  <si>
    <t>Se objeta MVF en Cups 881202 ECOCARDIOGRAMA TRANSTORÁCICO, Tarifa Pactada Según   (CONTRATO CNT-2022-665 )  $130.000 Vr Facturado  $497.022, Se objeta Diferencia $367.022    /JAM</t>
  </si>
  <si>
    <t>CLFR1322077</t>
  </si>
  <si>
    <t>800212422_CLFR1322077</t>
  </si>
  <si>
    <t>CLFR1322765</t>
  </si>
  <si>
    <t>800212422_CLFR1322765</t>
  </si>
  <si>
    <t xml:space="preserve">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t>
  </si>
  <si>
    <t>CLFR1325021</t>
  </si>
  <si>
    <t>800212422_CLFR1325021</t>
  </si>
  <si>
    <t>CLFR1328615</t>
  </si>
  <si>
    <t>800212422_CLFR1328615</t>
  </si>
  <si>
    <t>Se glosa  BOLSA DE MORTAJA 105 X 220CM 1x $ 40.640  No facturable   /JAM</t>
  </si>
  <si>
    <t>CLFR1331133</t>
  </si>
  <si>
    <t>800212422_CLFR1331133</t>
  </si>
  <si>
    <t>SE OBJETA ECOCARDIOGRAMA DE OCT 10 2024 POR FALTA DE SOPORTE FISICO O COMENTADO EN HC.</t>
  </si>
  <si>
    <t>CLFR1331208</t>
  </si>
  <si>
    <t>800212422_CLFR1331208</t>
  </si>
  <si>
    <t>SE OBJETA 10A002, SE EVIDENCIA INOPORTUNIDAD EN PROCEDIMIENTO QUIRURGICO EL CUAL ESTABA DEFINIDO DESDE SU INGRESO A LA INSTITUCION SE OBJETAN LOS DIAS 25-26-27 DE SEPTIEMBRE DE 2024</t>
  </si>
  <si>
    <t>CLFR1332191</t>
  </si>
  <si>
    <t>800212422_CLFR1332191</t>
  </si>
  <si>
    <t>Valor de la cuota moderadora para el 2024  es de  $4.500 , se recaudo  $3.700    se glosa diferencia    de  $800    /JAM</t>
  </si>
  <si>
    <t>CLFR1333697</t>
  </si>
  <si>
    <t>800212422_CLFR1333697</t>
  </si>
  <si>
    <t>Se glosa  MVF en consulta urgencias  890701   tarifa acordada  $35.718   vr facturado  $81.400   se objeta diferencia  $45.618;    (2)  MVF EN TERAPIA RESPIRATORIA  939403   tarifa pactada  $12.863  vr  facturado  $31.769  se glosa  diferencia  $18.906   ,,,   total  objetado   $64.524   /JAM</t>
  </si>
  <si>
    <t>CLFR1333994</t>
  </si>
  <si>
    <t>800212422_CLFR1333994</t>
  </si>
  <si>
    <t>Se glosa  cuota moderadora rango III  $47.700  No aplicado en factura, no se evidencia en HC que ya pagó por este evento, no se evidencia exoneración de copagos y/o cuota moderadora    /JAM</t>
  </si>
  <si>
    <t>CLFR1340905</t>
  </si>
  <si>
    <t>800212422_CLFR1340905</t>
  </si>
  <si>
    <t>CLFR667848</t>
  </si>
  <si>
    <t>800212422_CLFR667848</t>
  </si>
  <si>
    <t>CLFR1198375</t>
  </si>
  <si>
    <t>800212422_CLFR1198375</t>
  </si>
  <si>
    <t>CLFR1347109</t>
  </si>
  <si>
    <t>800212422_CLFR1347109</t>
  </si>
  <si>
    <t xml:space="preserve">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t>
  </si>
  <si>
    <t>CLFR1355563</t>
  </si>
  <si>
    <t>800212422_CLFR1355563</t>
  </si>
  <si>
    <t>Se glosa MVF en cups  893802 curva de hiperoxia tarifa acordada en Contrato  (272; CNT-2022-665; RC; Demanda   $103.950  Vr. facturado $118.800  se  objeta diferencia de $14.850  /JAM</t>
  </si>
  <si>
    <t>CLFR1337228</t>
  </si>
  <si>
    <t>800212422_CLFR1337228</t>
  </si>
  <si>
    <t>Se glosa   cups    98241    ESTUDIO COLORACION BASICA EN ESPECIMENES CON  RESECCION DE MARGENES;   No soportado. no interpretado,   no se evidencia autorización  para estudio de la biopsia /  JAM</t>
  </si>
  <si>
    <t>CLFR1350076</t>
  </si>
  <si>
    <t>800212422_CLFR1350076</t>
  </si>
  <si>
    <t>CLFR1352513</t>
  </si>
  <si>
    <t>800212422_CLFR1352513</t>
  </si>
  <si>
    <t>CLFR1343524</t>
  </si>
  <si>
    <t>800212422_CLFR1343524</t>
  </si>
  <si>
    <t>CLFR1332483</t>
  </si>
  <si>
    <t>800212422_CLFR1332483</t>
  </si>
  <si>
    <t>CLFR1341711</t>
  </si>
  <si>
    <t>800212422_CLFR1341711</t>
  </si>
  <si>
    <t>CLFR1344454</t>
  </si>
  <si>
    <t>800212422_CLFR1344454</t>
  </si>
  <si>
    <t>CLFR1316218</t>
  </si>
  <si>
    <t>800212422_CLFR1316218</t>
  </si>
  <si>
    <t>CLFR1355599</t>
  </si>
  <si>
    <t>800212422_CLFR1355599</t>
  </si>
  <si>
    <t>CLFR1342053</t>
  </si>
  <si>
    <t>800212422_CLFR1342053</t>
  </si>
  <si>
    <t>CLFR1349291</t>
  </si>
  <si>
    <t>800212422_CLFR1349291</t>
  </si>
  <si>
    <t>CLFR1352305</t>
  </si>
  <si>
    <t>800212422_CLFR1352305</t>
  </si>
  <si>
    <t>CLFR1355328</t>
  </si>
  <si>
    <t>800212422_CLFR1355328</t>
  </si>
  <si>
    <t>CLFR1339150</t>
  </si>
  <si>
    <t>800212422_CLFR1339150</t>
  </si>
  <si>
    <t>CLFR1311222</t>
  </si>
  <si>
    <t>800212422_CLFR1311222</t>
  </si>
  <si>
    <t>CLFR1352816</t>
  </si>
  <si>
    <t>800212422_CLFR1352816</t>
  </si>
  <si>
    <t>CLFR1352847</t>
  </si>
  <si>
    <t>800212422_CLFR1352847</t>
  </si>
  <si>
    <t>CLFR1354419</t>
  </si>
  <si>
    <t>800212422_CLFR1354419</t>
  </si>
  <si>
    <t>CLFR1218768</t>
  </si>
  <si>
    <t>800212422_CLFR1218768</t>
  </si>
  <si>
    <t xml:space="preserve">SE OBJETA 380110, TROMBOLISIS NO FACTURABLE HACE PARTE DE LATECNICA QUIRURGICA PARA REALIZAR LA ANGIOPLASTIA Y SE FACTURA DE MANERA ADICIONAL. </t>
  </si>
  <si>
    <t>CLFR1320806</t>
  </si>
  <si>
    <t>800212422_CLFR1320806</t>
  </si>
  <si>
    <t>SE  glosa estancia 107M01   21/06/2024-800212422      INTERNACION EN UNIDAD DE CUIDADOS INTERMEDIOS ADULTO 1,00 $ 372.000,  No   tiene autorización  hospitalaria, las  autorizaciones  ambulatorias  no autorizan estancia un día en  UCIN  /JAM</t>
  </si>
  <si>
    <t>CLFR1205064</t>
  </si>
  <si>
    <t>800212422_CLFR1205064</t>
  </si>
  <si>
    <t>CLFR1344010</t>
  </si>
  <si>
    <t>800212422_CLFR1344010</t>
  </si>
  <si>
    <t>Se glosa Valor de  cuota  moderadora rango II  $18.200 No  aplicado en factura, no se evidencia en HC  que ya  pagó  por este e vento,  no  se  evidencia que  este exonerado  de  pagos  de   cuata moderadora.   /JAM</t>
  </si>
  <si>
    <t>CLFR1345275</t>
  </si>
  <si>
    <t>800212422_CLFR1345275</t>
  </si>
  <si>
    <t>Se glosa valor de cuota moderadora rango II  $18.200  no aplicado en factura, no se evidencia en HC que ya pagó por este evento, no se evidencia que este exento de pago cuotas moderadoras.   JAM</t>
  </si>
  <si>
    <t>CLFR1354839</t>
  </si>
  <si>
    <t>800212422_CLFR1354839</t>
  </si>
  <si>
    <t>Se glosa valor de cuota moderadora rango II  $18.200  no aplicado en factura, no se evidencia en HC que ya pagó por este evento, no se evidencia que este exento de pago cuotas moderadoras.   /JAM</t>
  </si>
  <si>
    <t>CLFR1364142</t>
  </si>
  <si>
    <t>800212422_CLFR1364142</t>
  </si>
  <si>
    <t>Se glosa Vr. de  $1000 cuota moderadora rango II, solo se aplico $18.200, para el 2025  corresponde  $19.200   /JAM</t>
  </si>
  <si>
    <t>CLFR1364097</t>
  </si>
  <si>
    <t>800212422_CLFR1364097</t>
  </si>
  <si>
    <t>Se glosa Vr de  cuota moderadora rango II  $18.200 no aplicado en factura,  no se evidencia en HC que ya pagó por este evento, no se evidencia que este exonerado de copagos y cuotas moderadoras.   /JAM</t>
  </si>
  <si>
    <t>CLFR1361308</t>
  </si>
  <si>
    <t>800212422_CLFR1361308</t>
  </si>
  <si>
    <t>Se glosa Vr de  cuota moderadora rango I  $4.700 no aplicado en factura,  no se evidencia en HC que ya pagó por este evento, no se evidencia que usuario este  exonerado de copagos y cuotas moderadoras.   /JAM</t>
  </si>
  <si>
    <t>CLV216703</t>
  </si>
  <si>
    <t>800212422_CLV216703</t>
  </si>
  <si>
    <t>Se glosa Vr de copago rango III  $528.410, no aplicado en factura, no se evidencia que ya pagó por este evento, no se evidencia en HC que este exonerado de pago de copago.   /JAM</t>
  </si>
  <si>
    <t>CLFR1357133</t>
  </si>
  <si>
    <t>800212422_CLFR1357133</t>
  </si>
  <si>
    <t>Se glosa  MVF en cups   879901   01/01/2025- 800212422    /  ANGIOTOMOGRAFIA DE AORTA ABDOMINAL (ANGIOTAC DE AORTA ABDOMINAL)  Vr facturado  $ 1.440.385,  tarifa pactada en contrato  272; CNT-2022-665   a $1.358.828,    diferencia de   $81.557    /JAM</t>
  </si>
  <si>
    <t>CLV29456</t>
  </si>
  <si>
    <t>800212422_CLV29456</t>
  </si>
  <si>
    <t>Factura en proceso interno</t>
  </si>
  <si>
    <t>AUTORIZACION: SE GLOSA CUPS 878711 (ARTROGRAFIA DE HOMBRO), POR VALOR DE 167984, NO SE ENCUENTRA AUTORIZADO DENTRO DEL NAP 122300154661. SOLO ESTÁ AUTORIZADO EL CUPS 883512.</t>
  </si>
  <si>
    <t>CLFR1126993</t>
  </si>
  <si>
    <t>800212422_CLFR1126993</t>
  </si>
  <si>
    <t>CLFR1172538</t>
  </si>
  <si>
    <t>800212422_CLFR1172538</t>
  </si>
  <si>
    <t>CLFR1312158</t>
  </si>
  <si>
    <t>800212422_CLFR1312158</t>
  </si>
  <si>
    <t>CLFR1320524</t>
  </si>
  <si>
    <t>800212422_CLFR1320524</t>
  </si>
  <si>
    <t>CLFR1322078</t>
  </si>
  <si>
    <t>800212422_CLFR1322078</t>
  </si>
  <si>
    <t>CLFR1322766</t>
  </si>
  <si>
    <t>800212422_CLFR1322766</t>
  </si>
  <si>
    <t>CLFR1327856</t>
  </si>
  <si>
    <t>800212422_CLFR1327856</t>
  </si>
  <si>
    <t>CLFR1334567</t>
  </si>
  <si>
    <t>800212422_CLFR1334567</t>
  </si>
  <si>
    <t>CLFR1339151</t>
  </si>
  <si>
    <t>800212422_CLFR1339151</t>
  </si>
  <si>
    <t>CLFR1341712</t>
  </si>
  <si>
    <t>800212422_CLFR1341712</t>
  </si>
  <si>
    <t>CLFR1343013</t>
  </si>
  <si>
    <t>800212422_CLFR1343013</t>
  </si>
  <si>
    <t>CLFR1343525</t>
  </si>
  <si>
    <t>800212422_CLFR1343525</t>
  </si>
  <si>
    <t>CLFR1344455</t>
  </si>
  <si>
    <t>800212422_CLFR1344455</t>
  </si>
  <si>
    <t>CLFR1347781</t>
  </si>
  <si>
    <t>800212422_CLFR1347781</t>
  </si>
  <si>
    <t>CLFR1348375</t>
  </si>
  <si>
    <t>800212422_CLFR1348375</t>
  </si>
  <si>
    <t>CLFR1349157</t>
  </si>
  <si>
    <t>800212422_CLFR1349157</t>
  </si>
  <si>
    <t>CLFR1349718</t>
  </si>
  <si>
    <t>800212422_CLFR1349718</t>
  </si>
  <si>
    <t>CLFR1349719</t>
  </si>
  <si>
    <t>800212422_CLFR1349719</t>
  </si>
  <si>
    <t>CLFR1350077</t>
  </si>
  <si>
    <t>800212422_CLFR1350077</t>
  </si>
  <si>
    <t>CLFR1350357</t>
  </si>
  <si>
    <t>800212422_CLFR1350357</t>
  </si>
  <si>
    <t>CLFR1352306</t>
  </si>
  <si>
    <t>800212422_CLFR1352306</t>
  </si>
  <si>
    <t>CLFR1352498</t>
  </si>
  <si>
    <t>800212422_CLFR1352498</t>
  </si>
  <si>
    <t>CLFR1354420</t>
  </si>
  <si>
    <t>800212422_CLFR1354420</t>
  </si>
  <si>
    <t>CLFR1355600</t>
  </si>
  <si>
    <t>800212422_CLFR1355600</t>
  </si>
  <si>
    <t>CLFR1356379</t>
  </si>
  <si>
    <t>800212422_CLFR1356379</t>
  </si>
  <si>
    <t>CLFR1357455</t>
  </si>
  <si>
    <t>800212422_CLFR1357455</t>
  </si>
  <si>
    <t>CLFR1357472</t>
  </si>
  <si>
    <t>800212422_CLFR1357472</t>
  </si>
  <si>
    <t>CLFR1359497</t>
  </si>
  <si>
    <t>800212422_CLFR1359497</t>
  </si>
  <si>
    <t>CLFR1360913</t>
  </si>
  <si>
    <t>800212422_CLFR1360913</t>
  </si>
  <si>
    <t>CLFR1361286</t>
  </si>
  <si>
    <t>800212422_CLFR1361286</t>
  </si>
  <si>
    <t>CLFR1363534</t>
  </si>
  <si>
    <t>800212422_CLFR1363534</t>
  </si>
  <si>
    <t>CLFR1363535</t>
  </si>
  <si>
    <t>800212422_CLFR1363535</t>
  </si>
  <si>
    <t>CLFR1363964</t>
  </si>
  <si>
    <t>800212422_CLFR1363964</t>
  </si>
  <si>
    <t>CLFR1364366</t>
  </si>
  <si>
    <t>800212422_CLFR1364366</t>
  </si>
  <si>
    <t>CLFR1365105</t>
  </si>
  <si>
    <t>800212422_CLFR1365105</t>
  </si>
  <si>
    <t>CLFR1365385</t>
  </si>
  <si>
    <t>800212422_CLFR1365385</t>
  </si>
  <si>
    <t>CLFR1365451</t>
  </si>
  <si>
    <t>800212422_CLFR1365451</t>
  </si>
  <si>
    <t>CLFR1365631</t>
  </si>
  <si>
    <t>800212422_CLFR1365631</t>
  </si>
  <si>
    <t>CLFR1365687</t>
  </si>
  <si>
    <t>800212422_CLFR1365687</t>
  </si>
  <si>
    <t>CLFR1365806</t>
  </si>
  <si>
    <t>800212422_CLFR1365806</t>
  </si>
  <si>
    <t>CLFR875245</t>
  </si>
  <si>
    <t>800212422_CLFR875245</t>
  </si>
  <si>
    <t>CLFR888616</t>
  </si>
  <si>
    <t>800212422_CLFR888616</t>
  </si>
  <si>
    <t>CLV213392</t>
  </si>
  <si>
    <t>800212422_CLV213392</t>
  </si>
  <si>
    <t>CLV220903</t>
  </si>
  <si>
    <t>800212422_CLV220903</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</si>
  <si>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</si>
  <si>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</si>
  <si>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</si>
  <si>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</si>
  <si>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</si>
  <si>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</si>
  <si>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</si>
  <si>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</si>
  <si>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</si>
  <si>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</si>
  <si>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</si>
  <si>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</si>
  <si>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</si>
  <si>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</si>
  <si>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</si>
  <si>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</si>
  <si>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</si>
  <si>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</si>
  <si>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</si>
  <si>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</si>
  <si>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</si>
  <si>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</si>
  <si>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</si>
  <si>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</si>
  <si>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</si>
  <si>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</si>
  <si>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</si>
  <si>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</si>
  <si>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</si>
  <si>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</si>
  <si>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</si>
  <si>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</si>
  <si>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</si>
  <si>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</si>
  <si>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</si>
  <si>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</si>
  <si>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15 2025</t>
  </si>
  <si>
    <t>Señores : CHRISTUS SINERGIA SALUD SA</t>
  </si>
  <si>
    <t>NIT: 800212422</t>
  </si>
  <si>
    <t>ESTADO EPS 28-02-2025</t>
  </si>
  <si>
    <t>Observacion glosa</t>
  </si>
  <si>
    <t>Numero Contrato</t>
  </si>
  <si>
    <t>Con Auditoria Automatica Exitosa</t>
  </si>
  <si>
    <t>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t>
  </si>
  <si>
    <t>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t>
  </si>
  <si>
    <t>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t>
  </si>
  <si>
    <t>PTE INCOMPLETO: SE DEVEULVE FACTURA CON SOPORTES COMPLETOSFavor adjuntar factrura SOAT, Una vez estén los soportes completos devolver para realizar  auditoria.</t>
  </si>
  <si>
    <t>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t>
  </si>
  <si>
    <t>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t>
  </si>
  <si>
    <t>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t>
  </si>
  <si>
    <t>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t>
  </si>
  <si>
    <t>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t>
  </si>
  <si>
    <t>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t>
  </si>
  <si>
    <t>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t>
  </si>
  <si>
    <t>Se devuelve factura servicios ya cancelados en la factura CLFR1313307 x $3.096.846 del 31 de mayo 2024 /JAM</t>
  </si>
  <si>
    <t>Se realiza DEVOLUCION de factura, No se evidencia autorización para los servicios facturados. Gestionar con el área encargada y presentar nuevamente. (Factura ya había sido devuelta por falta de autorización)</t>
  </si>
  <si>
    <t>AUT/ Se devuelve factura no se evidencia autorización cargada en los RIPS para servicio hospitalario del 5 al 7 de julio 2024 , La autorización ambulatoria anexa en la factura no corresponde al servicio facturado /JAM</t>
  </si>
  <si>
    <t>AUT/ Se devuelve factura Servicios hospitalarios del 22 al 24 de septiembre 2024 no autorizados; no se evidencia autorización final cargada en los RIPS . no se evidencia envíos del anexo III al egreso del paciente /JAM</t>
  </si>
  <si>
    <t>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</si>
  <si>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t>
  </si>
  <si>
    <t>NO PBS / Se devuelve e factura; Pte. Código de alimento en el detalle de cargos (150325 ENSURE PLUS HN LIQUIDO BOTELLA 220ML) el código reportado en el detalle de cargos no existe . No se evidencia control de alimento suministrado al usuario /JAM</t>
  </si>
  <si>
    <t>COVID/ Se devuelve factura Favor facturar por separado "Según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</si>
  <si>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t>
  </si>
  <si>
    <t>AUT/ Se devuelve factura Servicios no autorizados, no se evidencia detalle de cargos facturados, no se evidencia solicitud de autorización. / JAM</t>
  </si>
  <si>
    <t>No PBS/ Se devuelve factura No se evidencia el código de alimento registrado en el detalle de cargos / Código mipres/ JAM</t>
  </si>
  <si>
    <t>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</si>
  <si>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</si>
  <si>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</si>
  <si>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</si>
  <si>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</si>
  <si>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</si>
  <si>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</si>
  <si>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</si>
  <si>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t>
  </si>
  <si>
    <t>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t>
  </si>
  <si>
    <t>Se devuelve factura/ Favor notificar la NC en el buzón de facturación electrónica, Para continuar con el tramite de la factura. No se evidencia soporte del reporte SIS Muestra /JAM</t>
  </si>
  <si>
    <t>Se devuelve factura Covid/ Favor Notificar la NC en el buzón de facturación electrónica, Para continuar con el tramite de la factura. No se evidencia soporte del reporte SIS Muestra /JAM</t>
  </si>
  <si>
    <t>Se devuelve factura Covid/ Favor Notificar la NC en el buzón de facturación electrónica, Para continuar con el tramite de la factura. Favor validar No se evidencia soporte del reporte SIS Muestra /JAM</t>
  </si>
  <si>
    <t>Se devuelve factura Covid/ Favor Notificar la NC en el buzón de facturación electrónica, Para continuar con el tramite de la factura. Favor validar Base No se evidencia soporte del reporte SIS Muestra /JAM</t>
  </si>
  <si>
    <t>Se devuelve factura Covid/ Favor Notificar la NC en el buzón de facturación electrónica, Para continuar con el tramite de la factura. Favor validar base , No se evidencia soporte del reporte SIS Muestra /JAM</t>
  </si>
  <si>
    <t>Se devuelve factura Covid/ Favor Notificar la NC en el buzón de facturación electrónica, Para continuar con el tramite de la factura. No se evidencia soporte del reporte SIS Muestra Favor validar reporte en base /JAM</t>
  </si>
  <si>
    <t>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t>
  </si>
  <si>
    <t>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t>
  </si>
  <si>
    <t>Se devuelve factura servicios no soportados, anexan soportes de la factura CLFR1117889 $31.560 No radicada, favor anexar soportes de la factura CLFR1119143 $90.655, para continuar con el tramite de la factura. /JAM</t>
  </si>
  <si>
    <t>AUT/ Se devuelve factura: la autorización 122300654187 ya se cruzó con la factura CLFR1327373 del 24 de septiembre 2024. para este servicio del 15 de octubre 2024 no cuenta con autorización / JAM</t>
  </si>
  <si>
    <t>Soportes/ Se devuelve factura; favor anexar soportes de la factura radicada CLFR1355787, los que anexan corresponde a la factura CLFR0001354839, servicio sujeto auditoria integral. /JAM</t>
  </si>
  <si>
    <t>No PBS/ Se devuelve factura Favor reportar código correcto del alimento en el detalle de cargos N150325 ENSURE PLUS HN LIQUIDO BOTELLA 220ML. ( El código registrado NE88888 No existe) Favor verificar y corregir para continuar con el tramite de la factura. /JAM</t>
  </si>
  <si>
    <t>AUT: SE DEVUELVE FACTURA CON SOPORTES COMPLETOSFACTURA URGENCIA: CONSULTA DE URGENCIA CUP 890701 NO SOPORTAN CORREO ENVIO SOLICITANDO AUTORIZACION ANEXO TECNICO #2 .LA CONSULTA DE URGENCIA TARIFA PACTADA POR ESPECIALIDAD $48768.ESTAN COBRANDO A TARIFA SOAT $65700  Solicitar la autorizacion ala capautorizaciones@epsdelagente .com.co.  yufrey  hernandez</t>
  </si>
  <si>
    <t>Soportes Incompletos/ Se devuelve factura Pte. soportes de factura radicada CLFR890704 ; anexan soportes de la factura CLFR886891, favor anexar soportes de la factura radicada /JAM</t>
  </si>
  <si>
    <t>Soportes/ Se devuelve factura; favor anexar soportes de la factura radicada CLFR1355217 , los que anexan corresponde a la factura CLFR1354839, servicio sujeto auditoria integral. /JAM</t>
  </si>
  <si>
    <t>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t>
  </si>
  <si>
    <t>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t>
  </si>
  <si>
    <t>AUT/ Se devuelve factura consulta ambulatoria del 15 agosto 2024 NO autorizada; el NAP #122300350581 Corresponde a la consulta del 12 de junio 2024 ya facturada y cruzada en la cuenta CLFR1232247 Servicio ambulatorio del 15 de agosto 2024 no tiene autorización en el aplicativo /JAM</t>
  </si>
  <si>
    <t>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t>
  </si>
  <si>
    <t>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t>
  </si>
  <si>
    <t>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t>
  </si>
  <si>
    <t>Se devuelve factura la Autorización#122300669731 cargada en los RIPS no corresponde al usuario facturado y soportado (Documento Paciente 7689605 EVERT ADUL NARVAEZ MUÑOZ) Favor cargar la autorización correcta /JAM</t>
  </si>
  <si>
    <t>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t>
  </si>
  <si>
    <t>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t>
  </si>
  <si>
    <t>Se devuelve factura los soportes anexos no corresponden a la factura CLFR1345527 radicada, anexaron soportes de la cuenta CLFR0001344931 /JAM</t>
  </si>
  <si>
    <t>Se devuelve factura la autorizacion 122300152861 esta generada para otro prestador CHRISTUS SINERGIA CLINICA PALMA REAL SAS gestionar con el area encargada debe estar generada para CLINICA FARALLONES S A</t>
  </si>
  <si>
    <t>AUT/ Se devuelve factura la autorización #122300344791 ya se reportó y se cruzó en la factura CLFR0001300638 del 8 de julio 2024, favor verificar la consulta del 5 de agosto 2024 no tiene autorización asociada, favor cargar en los RIPS la AUT que corresponde / JAM</t>
  </si>
  <si>
    <t>SOPORTES INCOMPLETOS/ Se devuelve factura; laboratorio no soportado, cuota moderadora $4.500 no aplicado en factura /JAM</t>
  </si>
  <si>
    <t>AUT/ Se devuelve factura servicio no autorizado para Clínica Farallones, NAP 122300130760 anulado desde el 23 de Noviembre 2023. IPS debe verificar en el Aplicativo el estado de la autorización antes de prestar un servicio Ambulatorio. /JAM</t>
  </si>
  <si>
    <t>Factura aceptada por la IPS</t>
  </si>
  <si>
    <t>Acta Conciliacion N°542</t>
  </si>
  <si>
    <t>CNT-2022-665</t>
  </si>
  <si>
    <t>Se glosa BOLSA DE MORTAJA 105 X 220CM 1x $ 40.640 No facturable /JAM</t>
  </si>
  <si>
    <t>Usuario  Rango 2 se le cobro cuota moderadora  rango  uno  $4.500 , se  glosa el excedente de  $18.200 que corresponde  a rango dos  $13.700  /JAM</t>
  </si>
  <si>
    <t>Se objeta valor de  cuota moderadora $4.500 en consulta ambulatoria, no se evidencia en HC que ya pagó por este evento, en los RIPS  y en detalle de cargos  se evidencia el deducible  de la cuota moderadora  pero no esta aplicada en la factura  /JAM</t>
  </si>
  <si>
    <t>Se glosa valor de cuota moderadora $4.500 No aplicada en factura, no se evidencia en hc que ya pagó por este evento</t>
  </si>
  <si>
    <t>Se glosa MVE en cups 890230 CONSULTA PRIMERA VEZ POR ESPECIALISTA EN CARDIOVASCULAR tarifa pactada $60.000 Vr. facturado $64.479 Se objeta diferencia $4.479 /JAM</t>
  </si>
  <si>
    <t>Factura pendiente en programacion de pago - Glosa aceptada por la IPS</t>
  </si>
  <si>
    <t>Se glosa   HEMO00191     GUIA HIDROFILICA 1 X  $ 882.112    Incluida en paquete:    (876121  31/05/2024-   ARTERIOGRAFÍA CORONARIA CON CATETERISMO DERECHO EIZQUIERDO $ 1.617.984|Se glosa MVF en cups 998702  soporte de sedación en ayuda diagnostica;  ( 876121  ARTERIOGRAFÍA CORONARIA CON CATETERISMO DERECHO EIZQUIERDO)  Tarifa acordada entre las partes  $147.000,  Vr. facturado $492.800     se objeta la diferencia $345.800      /JAM</t>
  </si>
  <si>
    <t>Se glosa HEMO00191 GUIA HIDROFILICA 1 X $ 882.112 Incluida en paquete: (876121 31/05/2024- ARTERIOGRAFÍA CORONARIA CON CATETERISMO DERECHO EIZQUIERDO $ 1.617.984</t>
  </si>
  <si>
    <t>Se objeta MVF en Cups 881202 ECOCARDIOGRAMA TRANSTORÁCICO, Tarifa Pactada Según Convenio $130.000 VF $497.022, Se objeta Diferencia $367.022  /JAM|895100 Electrocardiograma Abril 27 no interpretado en la HC. ($24.442)|Paraclínicos no interpretados en la HC: 903854 Magnesio Abril 27. Mayo 9: Hemograma- Creatinina- BUN- Uroanálisis. ($40.946)|871121 Rx de Tórax Abril 27 no interpretada en la HC. ($53.786)|10A001 Estancia: Paciente al cual el 2 de Mayo Hemodinamia indica repetir Cateterismo cardiaco. EPS autoriza procedimiento el día 3 de Mayo y se lo realizan el 8 de Mayo, por lo anterior se objeta la estancia de los días Mayo 4-5-6-7 por inoportunidad en realización de procedimiento diagnóstico. ($163.015) x 4|890602 CUIDADO (MANEJO) INTRAHOSPITALARIO POR MEDICINA ESPECIALIZADA. Se objetan los días Mayo 4-5-6  por estancia no pertinente por inoportunidad en realización de procedimiento diagnóstico. ($57.357) x 3|10A001 Estancia: Facturan Unipersonal Abril 27- Mayo 7. Considero paciente sin criteriosa de Unipersonal. Se acepta estancia en habitación Bipersonal. Se objeta la diferencia. ($163.015- 139.538) x 11</t>
  </si>
  <si>
    <t>IPS ACEPTA|IPS ACEPTA|SE RATIFICA 871121 Rx de Tórax facturan 2 (Diciembre 13- 22) interpretan sólo Diciembre 13. ($53.786) |IPS ACEPTA|IPS ACEPTA</t>
  </si>
  <si>
    <t>se levanta glosa , se evidencia soportes de autoriuzacion para el servicio.</t>
  </si>
  <si>
    <t xml:space="preserve">El servicio ya se encuentra facturado en la(s) factura(s) No. </t>
  </si>
  <si>
    <t>Se glosa MVF en cups 352103   REEMPLAZO DE LA VÁLVULA AÓRTICA VÍA PERCUTÁNEA (ENDOVASCULAR) Valor  facturado (COTIZACIÓN)  $115.767.960  Tarifa propia acordada  según  CONTRATO CNT-2022-665   a $101.296.913 diferencia de $14.471.047. (cuando las tarifas están acordadas entre las partes no se requiere cotización se debe facturar la tarifa contratada)   /JAM|Se objeta MVF en Cups 881202   $497.022  se reconoce   ECOCARDIOGRAMA TRANSTORÁCICO, Tarifa Pactada Según   (CONTRATO CNT-2022-665) A $390.564 Vr Facturado  $497.022, Se objeta Diferencia $106.458  (Se valida el CUPS reportado en RIPS y en detalle de cargos facturado)   /JAM|OBJECIONES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|Se glosa Medicamento  19991580-2 AMPICILINA/SULBACTAM POLVO PARA RECONSTITUIR A SOL. INY. 1.5 G   AMPICILINA + SULBACTAM SODICO  cant. 298 x 28.093   =$8.371.714  Tarifa no pactada      /JAM |Tarifa no pactada, no se evidencia cotización  aceptada por la  EPS  para  TRANSDUCTOR DE PRESION INTRAVENOSA SENCILLO ADULTO    CON PUERTO PARA TOMA DE MUESTRAS TIPO VAMP   1 x  $ 711.215   /JAM</t>
  </si>
  <si>
    <t>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t>
  </si>
  <si>
    <t>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conciliar con la Dra. Maiber las objeciones por pertinencia Médica      /JAM</t>
  </si>
  <si>
    <t>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t>
  </si>
  <si>
    <t xml:space="preserve">Se  glosa cups   890427-1   HONORARIO ANESTESIOLOGO CARDIOVASCULAR  $ 1.310.401;  los honorarios del anestesiólogo ya están incluidos en paquete       ( 849501  PAQUETE QUIRÚRGICO DE ALTA COMPLEJIDAD MANO MIEMBRO SUPERIOR  $ 8.846.529) bajo la cotización MC-33481    /JAM|se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t>
  </si>
  <si>
    <t>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t>
  </si>
  <si>
    <t>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No se evidencia cotización aceptada por la EPS,     Favor anexar copia de factura compra de materiales e insumos quirúrgicos Utilizados en procedimientos     Total objetado $10.542.083  /JAM</t>
  </si>
  <si>
    <t>Factura pendiente en programacion de pago - Glosa por contestar IPS</t>
  </si>
  <si>
    <t>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t>
  </si>
  <si>
    <t>CUOTA MODERADORA/ Se glosa Vr. de  $50.300   rango III, no aplicada en factura, no se evidencia que ya pagó por este evento, no se evidencia en HC que este exonerado de cobros  copagos / Cuotas moderadoras   /JAM</t>
  </si>
  <si>
    <t>Se objeta MVF en Cups 881202 ECOCARDIOGRAMA TRANSTORÁCICO, Tarifa Pactada Según (CONTRATO CNT-2022-665) $130.000 Vr Facturado $497.022, Se objeta Diferencia $367.022 /JAM</t>
  </si>
  <si>
    <t>se objeta  cups    872202  AORTOGRAMA ABDOMINAL Y ESTUDIO DE MIEMBROS INFERIORES 1,00 $ 2.508.429,  procedimiento no facturable, se realiza en mismo tiempo quirúrgico que procedimiento terapéutico, se reconoce el procedimiento terapéutico   cups   395216  REPARO DE VASOS DE MEDIANO CALIBRE VÍA PERCUTÁNEA (ENDOVASCULAR)   Dr.  Diego Fernando Collazos    / JAM|TARIFAS/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t>
  </si>
  <si>
    <t>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t>
  </si>
  <si>
    <t>Se objeta MVF en Cups 881202 ECOCARDIOGRAMA TRANSTORÁCICO, Tarifa Pactada Según   (CONTRATO CNT-2022-665)  $130.000 Vr Facturado  $497.022, Se objeta Diferencia $367.022    /JAM |   Se glosa  MVF en cups   352101 REEMPLAZO DE LA VALVULA AORTICA VIA ABIERTA (CIRUGIA CARDIOVASCULAR9  TARIFA PROPIA de la IPS  $7.173.091  aceptada según contrato  (CNT-2022-665), Vr   facturado  $15.357.133  diferencia  $8.184.042.    cuando el servicio esta pactado entre las partes no se requiere de cotización se debe facturar a la tarifa acordada    / JAM  |TARIFAS/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t>
  </si>
  <si>
    <t>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t>
  </si>
  <si>
    <t>SE OBJETA PRUEBA MOLECULAR. NO SE IDENTIFICA INTERPRETACION EN HC NI SOPORTE FISICO.|Se objeta MVF en Cups 881202 ECOCARDIOGRAMA TRANSTORÁCICO, Tarifa Pactada Según   (CONTRATO CNT-2022-665)  $130.000 Vr Facturado  $497.022, Se objeta Diferencia $367.022  X 2   $734.044      /JAM|Se glosa MVF  en CUPS 361621     tarifa propia de la IPS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t>
  </si>
  <si>
    <t>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t>
  </si>
  <si>
    <t>Se  glosa   (1)  KIT PARA SISTEMA PRESION NEGATIVA PORTATIL CON APOSITO  10X30 CM PARA 15 DIAS [CUMS : NO APLICA] 1,00  x     $ 6.461.608:     tarifa  no pactada, no se evidencia cotización, favor anexar copia de la factura casa médica     /JAM|Se objeta MVF en Cups 881202 ECOCARDIOGRAMA TRANSTORÁCICO, Tarifa Pactada Según   (CONTRATO CNT-2022-665)  $130.000 Vr Facturado  $497.022, Se objeta Diferencia $367.022    /JAM|SE OBJETA AYUDA DX POR NO SOPORTAR LOS RESULTADOS, COMENTADO COMO PENDIENTE 879201; TOMOGRAFÍA COMPUTADA DE COLUMNA SEGMENTOS CERVICAL, TORÁCICO, LUMBAR O SACRO, POR CADA NIVEL (TRES ESPACIOS);     /JAM</t>
  </si>
  <si>
    <t>Se objeta MVF en Cups 881202 ECOCARDIOGRAMA TRANSTORÁCICO, Tarifa Pactada Según   (CONTRATO CNT-2022-665)  $130.000 Vr Facturado  $497.022, Se objeta Diferencia $367.022    x 2  $734.044    /JAM|TARIFAS/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/JAM|Se glosa MVF  en CUPS 361621     tarifa propia de la IPS ,   contrato   (CNT-2022-665)  pqte  a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</si>
  <si>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t>
  </si>
  <si>
    <t xml:space="preserve">Se objeta MVF en Cups 881202 ECOCARDIOGRAMA TRANSTORÁCICO, Tarifa Pactada Según   (CONTRATO CNT-2022-665)  $130.000 Vr Facturado  $497.022, Se objeta Diferencia $367.022    /JAM|   Se glosa MVF  en CUPS 352101      tarifa propia de la IPS   acordada en CONTRATO   (CNT-2022-665)  pqte $7.173.091;  REEMPLAZO DE LA VALVULA AORTICA VIA ABIERTA,  Valor facturado $15.357.133, Diferencia $8.184.042,  cuando el servicio esta pactado entre las partes no se requiere de cotización se debe facturar a la tarifa acordada    / JAM </t>
  </si>
  <si>
    <t>(1)   SE OBJETA 110A01, CANTIDAD 3, EL 1 DE FEBRERO PACIENTE CON INDICACION DE REPARO ENDOVASCULAR, LA NOTA DE CIRUGIA VASCULAR SE REALIZA EL DIA 28 DE FEBRERO INDICANDO EL PROCEDIMIENTO, EN TRAZABILIDA DE AUTORIZACION SOLICITADO HASTA EL DIA 2 DE MARZO (NO SE SOLICITO OPORTUNAMENTE) ADICIONALMENTE SE O BJETAN LOS DIAS 5-6 DE MARZO DE 2024. A LA ESPERA DE PROCEDIMIENTO QUIRURGICO AUTORIZADO DESDE EL DIA 04 DE MARZO DE 2024. OBJECION 3 DIAS  $2.589.918 . Dr. Diego Fernando collazos  /JAM|TARIFAS/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t>
  </si>
  <si>
    <t>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t>
  </si>
  <si>
    <t>SE glosa estancia 107M01 21/06/2024-800212422 INTERNACION EN UNIDAD DE CUIDADOS INTERMEDIOS ADULTO 1,00 $ 372.000, No tiene autorización hospitalaria, las autorizaciones ambulatorias no autorizan estancia un día en UCIN /JAM</t>
  </si>
  <si>
    <t>SE OBJETA 380110, TROMBOLISIS NO FACTURABLE HACE PARTE DE LATECNICA QUIRURGICA PARA REALIZAR LA ANGIOPLASTIA Y SE FACTURA DE MANERA ADICIONAL.</t>
  </si>
  <si>
    <t>Se glosa MVF en cups 893802 curva de hiperoxia tarifa acordada en Contrato (272; CNT-2022-665; RC; Demanda $103.950 Vr. facturado $118.800 se objeta diferencia de $14.850 /JAM</t>
  </si>
  <si>
    <t>Se glosa valor de cuota moderadora rango II $18.200 no aplicado en factura, no se evidencia en HC que ya pagó por este evento, no se evidencia que este exento de pago cuotas moderadoras. /JAM</t>
  </si>
  <si>
    <t xml:space="preserve">(1)     601 SE OBJETA 10A002, CANTIDAD 2, PACIENTE CON INOPORTUNIDAD DE TOMA E INTERPRETACION DE ECOCARDIOGRAMA, SE SOLICITA EL DIA 09 DE NOVIEMBRE DE 2024 Y SE DEFINE PROCEDIMEITNO CON RESULTADO EL DIA 12 DE NOVIEMBRE  $279.076;      (2)     601 SE OBJETA 10A002, CANTIDAD 13, LOS DIAS -13-14-15-16-17-18-19-20-21-22-23-24-25DE NOVIEMBRE DE 2024, PACIENTE CON INOPORTUNIDAD DE PROCEDIMIENTO QUIRURGICO, EL DIA 12 DE NOVIEMBRE DEFINEN PROCEDIMEINTO, Y EN VALORACIONES POSTERIORES SE INDICA EN HISTORIA CLINICA A LA ESPERA DE PROGRAMACION SEGUN DISPONIBILIDAD DE SALAS, SE CONSIDERA QUE LA SITUACOION DESCRITA PROLONGA DE MANERA INJUSTIFICADA LA ESTANCIA HOSPITALARIA , SE GLOSAN CUIDADOS POR CIRUGIA CARDIOVASCULAR  $1.813.994 ;     (3)   601 SE OBJETA ESTANCIA EN UCI/UCIN NO SOPORTADA, LOS DIAS DE INTERNACION FACTURADOS NO CONCUERDAN CON LOS DIAS SOPORTADOS EN LA HISTORIA CLINICA, UNA VEZ SOPORTADOS SON SUJETOS DE AUDITORIA INTEGRAL  $4.197.224. TOTAL Objeciones  por pertinencia médica  $6.290.294       Dr. Diego Fernando Collazos   /  JAM  |Se objeta MVF en Cups 881202 ECOCARDIOGRAMA TRANSTORÁCICO, Tarifa Pactada Según   (CONTRATO CNT-2022-665)  $130.000 Vr Facturado  $497.022, Se objeta Diferencia $367.022  x 2    $734.044     /JAM|Se  glosa  Código  PT10021ES   PAQUETES DESECHABLES CIRUGIA CARDIOVASCULAR $ 397.302,  no facturable, no  se  evidencia que desechables están facturando,  /JAM |TARIFAS/ Se glosa materiales e insumos/medicamentos/ tarifas no pactadas, no se evidencia cotización Aceptada por la EPS;  no se evidencia copia de la factura de compra insumos/materiales quirúrgicos: (1)   KIT OXIGENADOR-FILTRO-TUBERIA 1  $ 3.162.247;    (2)   HEMOCONCENTRADOR ADULTO-PEDIATRICO $ 1.085.875;    (3)    CANULA ARTERIAL DE RAIZ AORTICA CON LINEA VENTRICULAR 14GA 7 1 $ 429.499;       (4)     SISTEMA DE DRENAJE TORAXICO ADULTO 1 $ 342.097;     (5)     CATETER INTRODUCTOR PERCUTANEO VALV HEMOS 8.5 FR X 10CM 1 $ 325.897;       (6)     CATETER CENTRAL 3LM 7FR X 20CM 1 $ 256.383;      (7)      TRANSDUCTOR DE PRESION INTRAVENOSA SENCILLO ADULTO     2 x  $ 221.983. = $443.966;      (8)     CAMPO DE INCISION ANTIMICROBIANO 56 X 45 CM 1 $ 203.772;      (9)      PERFORADOR AORTICO PUNCH DE 4.4MM 1 $ 196.946;      (10)       ASPIRADOR RIGIDO 1 $ 159.468;     (11)        CATETER RADIAL ARTERIAL 20G X 8CM 1 $ 124.450; (12)       CANULA ARTERIAL ADULTO PUNTO RECTA 18FR 1 $ 123.491;     (13)    CANULA VENOSA UNICA 36 1 $ 103.191;     (14)       SET DE TORNIQUETES 1 $ 84.955;     (15)      PLEDGET CARDIOVASCULAR TEFLON 3X7MM 1 $ 81.238;     No se evidencia cotización aceptada por la EPS,     Favor anexar copia de factura compra de materiales e insumos quirúrgicos     Total objetado $7.123.475      /JAM    </t>
  </si>
  <si>
    <t>Se objeta MVF en Cups 881202 ECOCARDIOGRAMA TRANSTORÁCICO, Tarifa Pactada Según (CONTRATO CNT-2022-665) $130.000 Vr Facturado $497.022, Se objeta Diferencia $367.022 x 2 $734.044 /JAM</t>
  </si>
  <si>
    <t xml:space="preserve">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1 $ 3.162.247,00       (2)      HEMOCONCENTRADOR ADULTOPEDIATRICO 1 $ 1.085.875,00     (3)      PERFORADOR AORTICO PUNCH DE 4.4MM 1 $ 756.006,00     (4)         CANULA VENOSA UNICA 36 1 $ 567.553,00      (5)         CANULA ARTERIAL DE RAIZ AORTICA CON LINEA VENTRICULAR 14GA 7 1 $ 429.499,00     (6)       CANULA ARTERIAL ADULTO PUNTO RECTA 18FR 1 $ 344.474,00     (7)       ASPIRADOR RIGIDO 1 $ 159.468,00     (8)      SUMINISTRO  SENSOR PULSOXIMETRIA ADHESIVO NEONATAL 1 $ 136.380,00       No se evidencia cotización aceptada por la EPS,     Favor anexar copia de factura compra de materiales e insumos quirúrgicos     Total objetado $6.641.502       /JAM     $ 6.641.502,00 </t>
  </si>
  <si>
    <t xml:space="preserve">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[CUMS : N/A] 1,00 $ 3.162.247:       (2)     HEMOCONCENTRADOR ADULTO-PEDIATRICO [CUMS : N/A] 1,00 $ 1.085.875;        (3)      CANULA VENOSA UNICA 36 1,00 $ 567.553;  No se evidencia cotización aceptada por la EPS,     Favor anexar copia de factura compra de materiales e insumos quirúrgicos     Total objetado $4.815.675     /JAM  </t>
  </si>
  <si>
    <t>Se objeta MVF en Cups 881202 ECOCARDIOGRAMA TRANSTORÁCICO, Tarifa Pactada Según   (CONTRATO CNT-2022-665)  $130.000 Vr Facturado  $497.022, Se objeta Diferencia $367.022    /JAM|SE OBJETA 890476, INTERCONSULTAS INCLUIDAS EN ESTANCIA EN UCI Y FACTURADAS DE MANERA ADICIONAL|SE OBJETA 108A01, CANTIDAD 29, SE CONSIDERA PACIENTE SIN CRITERIOS DE ESTANCIA EN UNIDAD DE CUIDADO INTENSIVO, EN EVOLUCIONES INDICAN TRASLADO A SALAS PEDIATRICAS AL CUMPLIR 44 SEMANAS LAS CUALES SE CUMPLE EL 4 DE NOVIEMBRE. LOS DIAS DE ESTANCIA ADICIONALES NO ESTAN JUSTIFICADOS.</t>
  </si>
  <si>
    <t>Se glosa Valor de cuota moderadora rango II $18.200 No aplicado en factura, no se evidencia en HC que ya pagó por este e vento, no se evidencia que este exonerado de pagos de cuata moderadora. /JAM</t>
  </si>
  <si>
    <t>Se glosa valor de cuota moderadora rango II $18.200 no aplicado en factura, no se evidencia en HC que ya pagó por este evento, no se evidencia que este exento de pago cuotas moderadoras. JAM</t>
  </si>
  <si>
    <t>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t>
  </si>
  <si>
    <t>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CATETER DRENAJE PIGTAL 8FR [CUMS : N/A] 2 x $ 935.000 = $1.870.000;    No se evidencia cotización aceptada por la EPS,     Favor anexar copia de factura compra de materiales e insumos quirúrgicos     Total objetado $3.292.430      /JAM|SE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t>
  </si>
  <si>
    <t>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t>
  </si>
  <si>
    <t>SE OBJETA 876122, EN PROCEDIMIENTOS DE HEMODINAMIA UNICAMENTE SE RECONOCEN EL PROCEDIMIENTO TERAPEUTICO, EL PROCEDIMIENTO DIAGNOSTICO NO ES FACTURABLE POR SER PARTE INTEGRAL DE LA TECNICA QUIRURGICA DEL PROCEDIMIENTO TERAPEUTICO, CORRESPONDIENDO A LA VIA DE ACCESO |SE OBJETA 876123, EN PROCEDIMIENTOS DE HEMODINAMIA UNICAMENTE SE RECONOCEN EL PROCEDIMIENTO TERAPEUTICO, EL PROCEDIMIENTO DIAGNOSTICO NO ES FACTURABLE POR SER PARTE INTEGRAL DE LA TECNICA QUIRURGICA DEL PROCEDIMIENTO TERAPEUTICO, CORRESPONDIENDO A LA VIA DE ACCESO |Se objeta MVF en Cups 881202 ECOCARDIOGRAMA TRANSTORÁCICO, Tarifa Pactada Según   (CONTRATO CNT-2022-665)  $130.000 Vr Facturado  $497.022, Se objeta Diferencia $367.022    /JAM</t>
  </si>
  <si>
    <t>TARIFAS/ Se glosa materiales e insumos/medicamentos/ tarifas no pactadas, no se evidencia cotización Aceptada por la EPS;  no se evidencia copia de la factura de compra insumos/materiales quirurgicos: (1)   TRANSDUCTOR DE PRESION INTRAVENOSA SENCILLO ADULTO CON PUERT 2 X $711.215 = $1.422.430;    (2)   KIT OXIGENADOR-FILTRO-TUBERIA         1 $ 3.162.247 $ 3.162.247 (3)   CATETER DRENAJE PERICARDICO 20FR 1 $ 807.855 $ 807.855 (4)   CANULA ARTERIAL ADULTO PUNTO RECTA 20FR 1 $ 654.500 $ 654.500 (5)    SISTEMA DE DRENAJE TORAXICO ADULTO 2 $ 351.232 $ 702.464 (6)   PERFORADOR AORTICO PUNCH 4.4MM 1 $        $ 756.006 $ 756.006 (7)    CANULA VENOSA DE DOS ETAPAS 28/36FR 1 $ 567.553 $ 567.553 (8)   HEMOCONCENTRADOR ADULTO-PEDIATRICO 1 $ 1.085.875 $ 1.085.875    No se evidencia cotización aceptada por la EPS,     Favor anexar copia de factura compra de materiales e insumos quirúrgicos     Total objetado $9.158.930      /JAM|Se objeta MVF en Cups 881202 ECOCARDIOGRAMA TRANSTORÁCICO, Tarifa Pactada Según   (CONTRATO CNT-2022-665)  $130.000 Vr Facturado  $497.022, Se objeta Diferencia $367.022    /JAM|911015 HEMOCLASIFICACION SISTEMA RH- HEMOCLASIFICACION SISTEMA ABO DIRECTA- HEMOCLASIFICACION SISTEMA ABO INVERSA. No facturables, incluidas en Pruebas cruzadas.($44.672)  |Insumos no facturables, incluidos en la estancia: Aplicador de solución antiséptica de Clorhexidina ($109.920)- Paquetes desechables de cirugía cardiovascular ($397.302). Total: $507.222  |10A002 Estancia: Facturan: Bipersonal (Octubre 2- 13/- UCI Octubre 14- 15- 16- UCIN Octubre 17-18- 19- Bipersonal Octubre 20- 25 -. Paciente al cual el 3 de Septiembre le definen RVM, solicitan Eco TT. El 5 de Octubre revaloran con Eco TT y programan cirugía para el 11 de Octubre según disponibilidad de salas. El 8 de Octubre por disponibilidad de salas reprograman procedimiento para el 14 de Octubre día en que le realizan la RVM. Por lo anterior se objeta la estancia de los días Octubre 6- 13 por inoportunidad en realización de procedimiento quirúrgico. ($139.538) X 8|107M01 Estancia: Facturan: Bipersonal (Octubre 2- 13/- UCI Octubre 14- 15- 16- UCIN Octubre 17-18- 19- Bipersonal Octubre 20- 25. Paciente con orden de traslado a piso el día 18 de Octubre (10:27 hrs) por lo cual el 19 de Octubre se reconoce como habitación Bipersonal. Se objeta la diferencia UCIN- Bipersonal . ($372.000- 139.538)|10A002 Estancia: Facturan: Bipersonal (Octubre 2- 13/- UCI Octubre 14- 15- 16- UCIN Octubre 17-18- 19- Bipersonal Octubre 20- 25. Paciente con orden de egreso el día 24 de Octubre, por lo cual este día no es facturable. ($139.538)|871121 Rx de Tórax Facturan 2 (Octubre 14- 19) No interpretadas en la HC. ($53.786) x 2|Set de torniquetes pediátricos de colores, no pertinentes, paciente adulto. ($161.414)</t>
  </si>
  <si>
    <t>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KIT OXIGENADOR-FILTRO-TUBERIA [CUMS : N/A] 1,00 $ 3.162.247;    (2)   HEMOCONCENTRADOR ADULTO-PEDIATRICO [CUMS : N/A] 1,00 $ 1.085.875;    (3)   TRANSDUCTOR DE PRESION INTRAVENOSA SENCILLO ADULTO  CON PUERTO PARA TOMA DE MUESTRAS TIPO VAMP        [CUMS :N/A] 1,00 $ 711.215  x 2 = $1.422.430,   No se evidencia cotización aceptada por la EPS,     Favor anexar copia de factura compra de materiales e insumos quirúrgicos     Total objetado $5.670.552      /JAM |SE OBJETA 10A001, SE EVIDENCIA INOPORTUNIDAD EN PROCEDIMIENTO QUIRURGICO EL CUAL ESTABA DEFINIDO DESDE SU INGRESO A LA INSTITUCION SE OBJETAN LOS DIAS 22-23-24 DE SEPTIEMBRE DE 2024|SE OBJETA 10A002, SE EVIDENCIA INOPORTUNIDAD EN PROCEDIMIENTO QUIRURGICO EL CUAL ESTABA DEFINIDO DESDE SU INGRESO A LA INSTITUCION SE OBJETAN LOS DIAS 25-26-27 DE SEPTIEMBRE DE 2024</t>
  </si>
  <si>
    <t>601 SE OBJETA 107M01 EL DIA 31 DE  OCTUBRE DE 2024, PACIENTE SIN CRITERIO DE ESTANCIA EN UNIDAD DE CUIDADO INTERMEDIO, SE ACEPTA EL DIA MENCIONADO COMO ESTANCIA EN HOSPITALIZACION Y SE OBJETA LA DIFERENCIA  $491.306.   Dr.  Diego Fernando Collazos   /JAM|Se objeta MVF en Cups 881202 ECOCARDIOGRAMA TRANSTORÁCICO, Tarifa Pactada Según   (CONTRATO CNT-2022-6659 )  $130.000 Vr Facturado  $497.022, Se objeta Diferencia $367.022    /JAM|Se glosa MVF  en CUPS  352101      tarifa acordada en CONTRATO   (CNT-2022-665)  pqte  por valor de  $7.173.091;   REEMPLAZO DE LA VALVULA AORTICA VIA ABIERTA,  Valor facturado $17.118.899,  se objeta Diferencia $9.945.808  cuando el servicio esta pactado entre las partes no se requiere de cotización se debe facturar a la tarifa acordada    / JAM|CLFR1341711  48.065.428  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VALVULA BIOLOGICA AORTICA N25 [CUMS : N/A] 1 x $14.387.077;    (3)  HEMOCONCENTRADOR ADULTO-PEDIATRICO [CUMS : N/A] 1,00 $ 1.085.875;     No se evidencia cotización aceptada por la EPS,     Favor anexar copia de factura compra de materiales e insumos quirúrgicos     Total objetado $16.895.382      /JAM</t>
  </si>
  <si>
    <t>601 SE OBJETA 107M01 EL DIA 31 DE OCTUBRE DE 2024, PACIENTE SIN CRITERIO DE ESTANCIA EN UNIDAD DE CUIDADO INTERMEDIO, SE ACEPTA EL DIA MENCIONADO COMO ESTANCIA EN HOSPITALIZACION Y SE OBJETA LA DIFERENCIA $491.306. Dr. Diego Fernando Collazos /JAM</t>
  </si>
  <si>
    <t>TARIFAS/ Se glosa materiales e insumos / tarifas no pactadas, no se evidencia cotización Aceptada por la EPS;  no se evidencia copia de la factura de compra insumos/materiales quirurgicos: (1) se glosa   VALVULA BIOLOGICA AORTICA N21 [CUMS : N/A] 1,00 $14.387.077, incluida en pqte  (355104 CIRUGIA CARDIOVASCULAR ÚNICA: REEMPLAZO DE LA VALVULA AORTICA VIA ABIERTA facturado x $20.327.107) la tarifa de los honorarios del paquete 355104 es de $6.729.731, no se evidencia la cotizacion por $20.327.107 para validar que se incluyo    No se evidencia cotización aceptada por la EPS,     Favor anexar copia de factura compra de materiales e insumos quirúrgicos     Total objetado $14.387.077      /JAM|Se objeta MVF en Cups 881202 ECOCARDIOGRAMA TRANSTORÁCICO, Tarifa Pactada Según   (CONTRATO CNT-2022-665)  $130.000 Vr Facturado  $497.022, Se objeta Diferencia $367.022    /JAM</t>
  </si>
  <si>
    <t>Se glosa cups 98241 ESTUDIO COLORACION BASICA EN ESPECIMENES CON RESECCION DE MARGENES; No soportado. no interpretado, no se evidencia autorización para estudio de la biopsia / JAM</t>
  </si>
  <si>
    <t xml:space="preserve">TARIFAS/ Se glosa materiales e insumos/medicamentos/ tarifas no pactadas, no se evidencia cotización Aceptada por la EPS;  no se evidencia copia de la factura de compra insumos/materiales quirúrgicos:   (1)    CIRCUITO RESPIRATORIO DESECHABLE PARA LACTANTES BICALENTADO CON CASCADA CAUDAL &gt;4L/MIN RT265 [CUMS N/A] 1,00   x $903.932;    (2) CATETER CENTRAL INSERCION PERIFERICA 1LM 24G X 30CM (CAVA) [CUMS : N/A]  2 x   $1.002.575 = $2.005.150;    (3) CATETER CENTRAL INSERCION PERIFERICA 1LM 28G X 20CM (PREMICATH) [CUMS : N/A] 1,00 x $1.044.076;    (4) CIRCUITO RESPIRATORIO DESECHABLE PARA LACTANTES BICALENTADO CON CASCADA CAUDAL &gt;4L/MIN RT265 [CUMS :N/A] 5 x $903.932 =  $4.519.660;     (5)   CIRCUITO RESPIRATORIO DESECHABLE PARA LACTANTES BICALENTADO CON CASCADA PARA VENTILADOR SLE5000 [CUMS: N/A] 2 x $904.537 = $1.809.074;    (6) BOTON DE GASTROSTOMIA 12FR 0.8 CM [CUMS : na] 1,00 $ 1.325.477;  (7) VALVULA DE DE DERIVACION PARA HIDROCEFALIA PROGRAMABLE PEDIATRICA [CUMS : N/A] 1,00 $ 8.918.812.    No se evidencia cotización aceptada por la EPS,     Favor anexar copia de factura compra de materiales e insumos quirúrgicos     Total objetado $20.526.181      /JAM|SE OBJETA 938303, TERAPIA OCUPACIONAL NO JUSTIFICADA NI PERTINENTE,NEONATO EN UCI CON SOPORTES AVANZADOS|SE OBJETA 903883, INCLUIDA EN UCI Y FACTURADA ADICIONALMENTE CANTIDAD 21|SE OBJETAN INTERCONSULTA MEDICAS, DE ACUERDO A MANUAL TARIFARIO ISS LAS INTERCONSULTAS DE CUALQUIER ESPECIALIDAD SON INCLUIDAS EN LA TARIFA DE ESTANCIA|SE OBJETA 911017 INCLUIDA EN PRUEBA CRUZADA MAYOR Y FACTURADA ADICIONALMENTE |SE OBJETA 908404, CARIOTIPO INDETERMINADO NO APORTA AL MANEJO DEL PACIENTE NO SOPORTADO </t>
  </si>
  <si>
    <t>SE OBJETA 908404, CARIOTIPO INDETERMINADO NO APORTA AL MANEJO DEL PACIENTE NO SOPORTADO</t>
  </si>
  <si>
    <t>Se glosa cuota moderadora rango III $47.700 No aplicado en factura, no se evidencia en HC que ya pagó por este evento, no se evidencia exoneración de copagos y/o cuota moderadora /JAM</t>
  </si>
  <si>
    <t>Valor de la cuota moderadora para el 2024 es de $4.500 , se recaudo $3.700 se glosa diferencia de $800 /JAM</t>
  </si>
  <si>
    <t>Se objeta MVF en Cups 881202 ECOCARDIOGRAMA TRANSTORÁCICO, Tarifa Pactada Según   (CONTRATO CNT-2022-665 )  $130.000 Vr Facturado  $497.022, Se objeta Diferencia $367.022 x 3  $1.101.066  (el del 3 de octubre   esta objetado por pertinencia medica  no comentado, no soportado)       /JAM|Se glosa   MVF en cups 352101   Tarifa pactada   $7.173.091  se objeta diferencia  $8.184.042  de   Vr. facturado   $15.357.133 ;  no se evidencia cotización autorizado por la EPS   para procedimiento   "CIRUGIA CARDIOVASCULAR MULTIPLE"   /JAM|SE OBJETA ECOCARDIOGRAMA DE OCT 10 2024 POR FALTA DE SOPORTE FISICO O COMENTADO EN HC.|TARIFAS/ Se glosa materiales e insumos/medicamentos/ tarifas no pactadas, no se evidencia cotización Aceptada por la EPS; no se evidencia copia de la factura de compra insumos/materiales quirúrgicos: (1)    VALVULA BIOLOGICA AORTICA N23 1 x  $14.387.077;    (2)    TRANSDUCTOR DE PRESION INTRAVENOSA SENCILLO ADULTO CON PUERTO PARA TOMA DE MUESTRAS TIPO VAMP 2  x $ 711.215     =  $1.422.430;     (3)   PARCHE DE REPARACION DE PERICARDIO BOVINO 8 X 14CM   1 x  $ 7.581.538;       No se evidencia cotización aceptada por la EPS,     Favor anexar copia de factura compra de materiales e insumos quirúrgicos  Total objetado $ 23.391.045     /JAM</t>
  </si>
  <si>
    <t>Se objeta MVF en Cups 881202 ECOCARDIOGRAMA TRANSTORÁCICO, Tarifa Pactada Según (CONTRATO CNT-2022-665 ) $130.000 Vr Facturado $497.022, Se objeta Diferencia $367.022 /JAM</t>
  </si>
  <si>
    <t>Se glosa MVF en consulta urgencias 890701 tarifa acordada $35.718 vr facturado $81.400 se objeta diferencia $45.618; (2) MVF EN TERAPIA RESPIRATORIA 939403 tarifa pactada $12.863 vr facturado $31.769 se glosa diferencia $18.906 ,,, total objetado $64.524 /JAM</t>
  </si>
  <si>
    <t>Se glosa MVF  en CUPS 361621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|Se objeta MVF en Cups 881202 ECOCARDIOGRAMA TRANSTORÁCICO, Tarifa Pactada Según   (CONTRATO CNT-2022-6659 )  $130.000 Vr Facturado  $497.022, Se objeta Diferencia $367.022    /JAM</t>
  </si>
  <si>
    <t>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t>
  </si>
  <si>
    <t>COT-2023-45</t>
  </si>
  <si>
    <t xml:space="preserve">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ESTABILIZADOR DE TEJIDOS   1 x $2.650.126;     TRANSDUCTOR DE PRESION INTRAVENOSA SENCILLO ADULTO CON PUERT   3x   711.215   $2.133.645;     CATETER INTRODUCTOR PERCUTANEO VALV HEMOS 8.0 FR X 10CM   1   $232.804;      CARTUCHO PARA ANALISIS INVITRO DE GASES EN SANGRE   4x   82.500   $330.000;      SISTEMA DE DRENAJE TORAXICO ADULTO   2x   351.232   $702.464;       CATETER CENTRAL 3LM 7FR X 20CM   1x   $256.383;      CATETER RADIAL ARTERIAL 20G X 8CM   1 x $124.450;     INTERNACI?N EN UNIDAD DE CUIDADO INTERMEDIO ADULTO   2 x  372.000  $744.000;      INTERNACI?N EN SERVICIO DE COMPLEJIDAD ALTA. HABITACI?N  BIP   2x   139.538  $279.076;        INTERNACI?N EN UNIDAD DE CUIDADO INTENSIVO ADULTOS   3x   863.306  $2.589.918;     No se evidencia cotización aceptada por la EPS     Favor anexar copia de factura compra de materiales e insumos     Total objetado $10.042.866.    /JAM   </t>
  </si>
  <si>
    <t>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
  </si>
  <si>
    <t>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t>
  </si>
  <si>
    <t>Insumos/ materiales no facturables;  VENDA ALGODON LAMINADO ESTERIL 4 X 5YD [CUMS : N/A]   2 x  $ 9.900   $19:800;     COMPRESA ABDOMINAL CON BARRERA ANTIHUMEDAD 20CM X25CM [CUMS : N/A] 3 x  $ 6.525    $ 19.575;   APOSITO DE GASA NO ADHERENTE CON BACTERIOSTATICO 12.7 X 22.9CM [CUMS : N/A] 4 x 18.951  $75.804;    APOSITO DE GASA NO ADHERENTE CON BACTERIOSTATICO 12.7 X 22.9CM [CUMS : N/A] 4 x 18.951  $75.804;    Total objetado  $190.983 |TARIFAS/ Se glosa materiales e insumos/medicamentos/ tarifas no pactadas, no se evidencia cotización Aceptada por la EPS: CANISTER 600 CC PARA SISTEMA PRESION NEGATIVA 1 $ 801.614;   CANISTER 800 CC PARA SISTEMA PRESION NEGATIVA 1 $ 800.187;   TERAPIA VACUM PACK 1,00   $921.877;   APOSITO ANTIMICROBIANO DE ESPUMA HIDROFILICA 20.3CM X 20.3CM [CUMS : N/A] 4 x $75.000  $300.000;   TIRA REACTIVA DE GLUCOSA [CUMS : N/A] 8 x $ 265.493  $2.123.944;   KIT APOSITO PEQUEÑO PARA SISTEMA PRESION NEGATIVA [CUMS : N/A] 2 x $511.500  $1.023.000;    No se evidencia cotización aceptada por la EPS     Favor anexar copia de factura compra de materiales e insumos     Total objetado $5.048.745    /JAM |Se glosa Pqte   CUPS: 849501 PAQUETE DE RECONSTRUCCIÓN DE EXTREMIDADES NIVEL II (DR. MAURICIO ZULUAGA)----------- -------------BAJO LA COTIZAICON MC-31436 POR VALOR DE $12,015,603. Favor anexar copia de la cotización MC-31436  X $12.015.603 ,  no se evidencia  en soportes anexos  en factura   /  JAM</t>
  </si>
  <si>
    <t>Se glosa Pqte CUPS: 849501 PAQUETE DE RECONSTRUCCIÓN DE EXTREMIDADES NIVEL II (DR. MAURICIO ZULUAGA)----------- -------------BAJO LA COTIZAICON MC-31436 POR VALOR DE $12,015,603. Favor anexar copia de la cotización MC-31436 X $12.015.603 , no se evidencia en soportes anexos en factura / JAM</t>
  </si>
  <si>
    <t xml:space="preserve">Se objeta MVF en Cups 881202 ECOCARDIOGRAMA TRANSTORÁCICO, Tarifa Pactada Según   (CONTRATO CNT-2022-6659 )  $130.000 Vr Facturado  $497.022, Se objeta Diferencia $367.022    /JAM|Se glosa materiales no facturables  incluidos en derechos  10024 APLICADOR DE SOLUCION ANTISEPTICA DE CLORHEXIDINA COLOREADA 1 $ 65.440,00 B503600 KIT VENTURI ADULTO 1 $ 14.248,00 Total objetado  $79.688 |TARIFAS/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t>
  </si>
  <si>
    <t>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t>
  </si>
  <si>
    <t xml:space="preserve">Se objeta MVF en Cups 881202 ECOCARDIOGRAMA TRANSTORÁCICO, Tarifa Pactada Según Convenio $130.000 VF $497.022, Se objeta Diferencia $367.022  X 2   $734.044     /JAM|Se glosa  MVF  en cups 352101           REEMPLAZO DE LA VALVULA AORTICA VIA ABIERTA     tarifa pactada pqte   $7.173.091   según   (CONTRATO CNT-2022-6659)   Vr facturado   $ 11.626.447    diferencia    $4.453.356|TARIFAS/ Se glosa materiales e insumos/medicamentos/ tarifas no pactadas, no se evidencia cotización Aceptada por la EPS: (1)   KIT OXIGENADOR-FILTRO-TUBERIA [CUMS : N/A] 1,00 $ 3.162.247 (2)  HEMOCONCENTRADOR ADULTO-PEDIATRICO [CUMS : N/A] 1,00 $ 1.085.875 (3)   VALVULA BIOLOGICA AORTICA N23 [CUMS : N/A] 1,00 $ 14.387.077 (4)   TRANSDUCTOR DE PRESION INTRAVENOSA SENCILLO ADULTO  CON PUERTO PARA TOMA DE MUESTRAS TIPO VAMP        [CUMS :N/A] 1,00 $ 711.215  x 2 = $1.422.430  No se evidencia cotización aceptada por la EPS     Favor anexar copia de factura compra de materiales e insumos     Total objetado $20.057.629   /JAM </t>
  </si>
  <si>
    <t>Se objeta MVF en Cups 881202 ECOCARDIOGRAMA TRANSTORÁCICO, Tarifa Pactada Según Convenio $130.000 VF $497.022, Se objeta Diferencia $367.022 X 2 $734.044 /JAM</t>
  </si>
  <si>
    <t>Se objeta MVF en Cups 881202 ECOCARDIOGRAMA TRANSTORÁCICO, Tarifa Pactada Según Convenio   $130.000 VF $497.022, Se objeta Diferencia $367.022  /JAM|TARIFAS/ Se glosa materiales e insumos/medicamentos/ tarifas no pactadas, no se evidencia cotización Aceptada por la EPS: PROTESIS Y ORTESIS 75318 08/07/2024-800212422 CANULA ARTERIAL ADULTO PUNTO RECTA 18FR 1,00 $ 654.500   20014 08/07/2024-800212422 CANULA ARTERIAL DE RAIZ AORTICA CON LINEA VENTRICULAR  14GA 7FR 1,00 $ 429.499  30003 08/07/2024-800212422 CANULA DE VASO DE 3MM PUNTA ROMA 1,00 $ 88.201   CS-CAR-115 08/07/2024-800212422 CANULA VENOSA DE DOS ETAPAS 28/36FR 1,00 $ 567.553  10061 08/07/2024-800212422 TUBO ASPIRACION CARDIACA EJE 16FR PUNTA ACANALADA 20FR 1,00 $ 479.433   No se evidencia cotización aceptada por la EPS    Favor anexar copia de factura compra de materiales e insumos     Total objetado $2.219.186     /JAM  |Se glosa  MVF  Cups  361621     ANASTOMOSIS SIMPLE ARTERIA DESCENDENTE ANTERIOR CON  OTRAS ARTERIAS VIA ABIERTA  Tarifa  pactada    (CONTRATO CNT-2022-6659    pqt   $7.744.800   Vr. facturado    1 X $ 11.815.545   Diferencia   $4.070.745      /JAM</t>
  </si>
  <si>
    <t>Se glosa MVF Cups 361621 ANASTOMOSIS SIMPLE ARTERIA DESCENDENTE ANTERIOR CON OTRAS ARTERIAS VIA ABIERTA Tarifa pactada (CONTRATO CNT-2022-6659 pqt $7.744.800 Vr. facturado 1 X $ 11.815.545 Diferencia $4.070.745 /JAM</t>
  </si>
  <si>
    <t>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t>
  </si>
  <si>
    <t>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t>
  </si>
  <si>
    <t>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t>
  </si>
  <si>
    <t>SOPORTES/ Se glosa Electrocardiograma cups 895100 No autorizado, No interpretado $24.442 /JAM</t>
  </si>
  <si>
    <t>Se glosa Vr de cuota moderadora $4.500 No aplicada en factura, no se evidencia que ya pagó por este evento en HC, consulta ambulatoria /JAM</t>
  </si>
  <si>
    <t>IPS Acepta objeción. Se objeta MVF en Cups 881202 ECOCARDIOGRAMA TRANSTORÁCICO, Tarifa Pactada Según Convenio $130.000 VF $497.022, Se objeta Diferencia $367.02|Se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/JAM|IPS ACEPTA Objeción. 881207 Ecocardiograma Transesofagico Tridimensional. Abril 1. No soportado. Soportan un Eco TE. Se acepta el cups 881206 ($360.000). Se objeta la diferencia ($481.200- 360.000)|IPS Acepta Objeción. 399804 HEMODIAFILTRACION VENOVENOSA 72 HORAS ($ 4.255.930) No soportada. Al paciente sólo le realizaron Hemodiafiltración 6 horas (5 PM- 11 PM). Se reconocen las horas soportadas (6 hrs= $354.661). ($4.255.930- 354.661)|Se ratifica objeción. 10A002 Estancia: Facturan : Bipersonal (Marzo 26- Abril 4)- UCI (Abril 5-6). Pacientre con definición  de conducta quirúrgica desde el 27  Marzo. El 2 de Abril el Infectologo dá el aval para la realización del procedimiento quirúrgico el cual le realizan el 5 de Abril. Por lo anterior se objeta la estancia de los días Abril 3- 4 por inoportunidad en realización de procedimiento quirúrgico. ($139.538) x 2. La disponibilidad de insumos, talento humano y salas de cirugía es competencia de la IPS, por lo cual la inoportunidad debido a estos factores debe ser asumida por la IPS. |Se ratifica objeción. 890602 CUIDADO (MANEJO) INTRAHOSPITALARIO POR MEDICINA ESPECIALIZADA. Se objetan los días Abril 3- 4 por estancia no pertinente por  inoportunidad en realización de procedimiento quirúrgico. ($45.219) x 2. La disponibilidad de insumos, talento humano y salas de cirugía es competencia de la IPS, por lo cual la inoportunidad debido a estos factores debe ser asumida por la IPS.|IPS Acepta objeción. 110A01 Estancia: Facturan : Bipersonal (Marzo 26- Abril 4)- UCI (Abril 5-6). Paciente fallece el día 6 de Abril a las 23:20 hrs por lo cual el 6 de Abril  no es facturable. ($863.306)|IPS Acepta objeción. VANCOmicina 500MG POLVO PARA INYECCION Facturan 9. Soportan 2. Pertinentes 2. Formulan 1 gr profilaxis. ($25.795) x 7|IPS Acepta 25% de la objeción. EPS levanta excedente. 871121 Rx de Tórax facturan 2 (Abril 4- 5(. No interpretadas en la HC. ($53.786) x 2|Se ratifica objeción. 389101 Implantación de catéter venoso subclavio no soportada. ($642.720)</t>
  </si>
  <si>
    <t>IPS Acepta objeción. APLICADOR GRANDE DE SOLUCION ANTISEPTICA BASE ALCOHOLICA + CLORHEXIDINA. No facturable. Incluido en derechos de sala ($130.880)- PAQUETES DESECHABLES CIRUGIA CARDIOVASCULAR ($387.451). Total $518.331|IPS Acepta objeción.  Paraclínicos no interpretados en la HC: Abril 8: Facturan 2 interpretan 1: 903111 Acido láctico (2,8)-  Ionograma. Hemoglobina facturan 1 no interpretada. Citoquimico de liquido pleural del 13 de Abril. ($90.113)|IPS Acepta 25% de la objeción. EPS levanta excedente. 871121 Rx de Tórax facturan 4 (Abril 6- 8- 12- 14). No interpretan las de Abril 6 y 14. ($53.786) x 2|IPS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t>
  </si>
  <si>
    <t>IPS Acepta objeción. COPAGO/ Se glosa excedente de copago Rango II para el 2024 es de $1.354.351 No aplicado en factura. (Sólo se descontó $337.999 se objeta la diferencia de $1.016.352) No se evidencia en HC que ya pagó por este evento. /JAM|IPS Acepta objeción. APLICADOR GRANDE DE SOLUCION ANTISEPTICA BASE ALCOHOLICA + CLORHEXIDINA ($130.880)- PAQUETES DESECHABLES CIRUGIA CARDIOVASCULAR ($387.451)- PAÑIN ANTISEPTICO IMPREGNADO CON ALCOHOL ISOPROPILICO ($2.230). TOTAL: $520.561|Se ratifica objeción. 107M01 Estancia: Facturan: UCIN Marzo 13- 16)- Bipersonal (Marzo 17- 28)- UCI (Marzo 29- 31)- UCIN (Abril 1- 3)- UCI (Abril 5)- Bipersonal (Abril 4/ 6- 9). Paciente quien ingresa remitido el 13 de Marzo para valoración por Cirugía cardiovascular quien lo valora el 16 de Marzo. Por lo anterior se objeta la estancia de los días Marzo 14- 15 por inoportunidad en valoración especializada necesaria para definir conducta. ($372.000) x 2= 744.000.  Además considero sin criterios de UCIN, se encuentra hemodinamicamente estable, sin dolor, se pudo manejar en piso, por lo cual se objeta la diferencia UCIN- Bipersonal ($372.000- 139.538) x 2=464.924. TOTAL: $1.208.924. La disponibilidad de talento humano y de quirófano es competencia de la IPS por lo tanto es quien debe asumir la estancia. Además se objeta por falta de criterios de UCIN, se acepta Bipersonal. |Se ratifica objeción. 10A002 Estancia: Facturan: UCIN Marzo 13- 16)- Bipersonal (Marzo 17- 28)- UCI (Marzo 29- 31)- UCIN (Abril 1- 3)- UCI (Abril 5)- Bipersonal (Abril 4/ 6- 9). Paciente quien el 16 de Marzo le definen procedimiento quirúrgico (rvm), IPS envía solicitud de autorización a la EPS el día 19 de Marzo. Por lo anterior se objeta la estancia de los días Marzo 17- 18 por inoportunidad en solicitud de autorización de procedimiento quirúrgico. ($139.538) X 2. La disponibilidad de talento humano y de quirófano es competencia de la IPS por lo tanto es quien debe asumir la estancia.|Se ratifica objeción. 890602 CUIDADO (MANEJO) INTRAHOSPITALARIO POR MEDICINA ESPECIALIZADA. Se objetan los días Marzo 17 - 18 de estancia no pertinente por inoportunidad en solicitud de autorización de procedimiento quirúrgico. ($45.219) x 2. La disponibilidad de talento humano y de quirófano es competencia de la IPS por lo tanto es quien debe asumir la estancia.|Se ratifica objeción. 10A002 Estancia: Facturan: UCIN Marzo 13- 16)- Bipersonal (Marzo 17- 28)- UCI (Marzo 29- 31)- UCIN (Abril 1- 3)- UCI (Abril 4)- Bipersonal (Abril 5- 9). Paciente quien la EPS autoriza procedimiento quirúrgico el 22 de Marzo, le realizan el procedimiento el día 29 de Marzo por no disponibilidad de salas. Por lo anterior se objeta la estancia de los días Marzo 23- 28 por no oportunidad en realización de procedimiento quirúrgico por no disponibilidad de salas de cirugía. ($139.538) x 6. La disponibilidad de talento humano y de quirófano es competencia de la IPS por lo tanto es quien debe asumir la estancia.|IPS Acepta el 25% de la objeción. EPS levanta excedente. 895100 Electrocardiograma Marzo 29 no interpretado en la HC. Rx de Tórax Marzo 29 no interpretada en la HC. ($78.228)|IPS Acepta objeción. Vancomicina fco x 500 mg facturan 7. Pertinentes 4. Formulan 1 gr cada 12 horas como profilaxis. ($25.795) x 3|IPS Acepta objeción. Se objeta MVF en Cups 881202 ECOCARDIOGRAMA TRANSTORÁCICO, Tarifa Pactada Según Convenio $130.000 VF $497.022, Se objeta Diferencia $367.022 /JAM|Se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t>
  </si>
  <si>
    <t>IPS Acepta objeción. MVC en ECO TT. |Se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/JAM|IPS Acepta objeción. Insumos no facturables, incluidos en derechos de sala: APLICADOR GRANDE DE SOLUCION ANTISEPTICA BASE ALCOHOLICA + CLORHEXIDINA- PAQUETES DESECHABLES CIRUGIA CARDIOVASCULAR- LAPIZ PARA ELECTROBISTURI. ($718.279)|Se ratifica objeción. 107M01 Estancia: Facturan: Unipersonal (Abril 11- 16/ Abril 22)- UCI (Abril 17- 18)- UCIN (Abril 19- 21). Considero sin criterios de UCIN los días Abril 20- 21, se encuentra hemodinamicamente estables, sin soporte vasoactivo, respirando aire ambiente. Se objeta la diferencia ($372.000- 139.538) x 2. La objeción es por falta de criterios de UCIN los días 20- 21 de Abril, se reconoce Bipersonal. |Se ratifica objeción. 107M01 Estancia: Facturan: Unipersonal (Abril 11- 16/ Abril 22)- UCI (Abril 17- 18)- UCIN (Abril 19- 21). Considero paciente sin criterios de Unipersonal, se reconoce estancia en Bipersonal. ($163.015- 139.538) x 7. Favor adjuntar protocolo de criterios de estancia en unipersonal. |Se ratifica objeción. 361621 ANASTOMOSIS SIMPLE ARTERIA DESCENDENTE ANTERIOR CON OTRAS ARTERIAS VÍA ABIERTA Facturan 1 $15.073.486. Soportan 2 Anastomosis ($7.536.743). Se reconoce el segundo procedimiento al 60%. Se objeta la diferencia ($3.014.697). Independientemente de la autorización de la cotización se deben tener en cuenta las políticas de liquidación de cirugías. |IPS Acepta el 25% de la objeción por no interpretación de ayuda diagnóstica. EPS levanta excedente. 895100 EKG Facturan 2 (Abril 14- 22) No interpretados en la HC. ($24.442) X 2|IPS Acepta objeción. Paraclínicos no interpretados en la HC:_ 903605 Abril 17 facturan 2 Ionogramas interpretan 1 - Hemoglobina. ($37.746)</t>
  </si>
  <si>
    <t>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/JAM|IPS Acepta objeción. APLICADOR GRANDE DE SOLUCION ANTISEPTICA BASE ALCOHOLICA + CLORHEXIDINA ($130.880)- MECHA GINECOLOGICA 5 X 80CM ($27.633)- PAQUETES DESECHABLES CIRUGIA CARDIOVASCULAR ($387.451). TOTAL: $545.964|Se ratifica objeción. HOANES029 HONORARIO ANESTESIOLOGO CARDIOVASCULAR Febrero 27 no soportado. ($1.149.475). No evidencio soporte de respuesta a glosa.|IPS Acepta objeción. 890430 Interconsulta Cirugía cardiovascular No facturable, paciente llevado a procedimiento quirúrgico. ($55.368)|IPS Acepta objeción. Paraclínicos no facturables, paciente en UCI: Marzo 9: 903839  Gases arteriales (2)- Medición gases en sangre venosa. Además no interpretados en la HC. ($74.052)|IPS Acepta 25% de la objeción. EPS levanta excedente. 871121 Rx de Tórax facturan 2 (Marzo 9- 12). No interpretada la de Marzo 9. ($53.786)|Se ratifica objeción. 107M01 Estancia: Facturan: UCIN (Febrero 27- 29/ Marzo 12- 13)- Bipersonal (Marzo 1- 8)- UCI (Marzo 9- 11). El 28 de Febrero indican traslado a hospitalización, por lo cual el 29 de Febrero se reconoce como habitación Bipersonal. Se objeta la diferencia UCIN- Bipersonal. ($372.000- 139.538). Tener en cuanta que la glosa es por facturación, pues indican traslado a hospitalización y facturan UCIN. |Se ratifica objeción. 10A002 Estancia: Facturan: UCIN (Febrero 27- 29/ Marzo 12- 13)- Bipersonal (Marzo 1- 8)- UCI (Marzo 9- 11). Paciente al cual el 28 de Febrero le definen RVM. El 27 de Febrero inicia washout de Clopidogrel terminando el 3 de Marzo. El 4 de Marzo le programan procedimiento quirúrgico según disponibilidad de salas. Le realizan el procedimiento el 9 de Marzo. Por lo anterior se objeta la estancia de los días Marzo 4- 8 por inoportunidad en realización de procedimiento quirúrgico. ($139.538) x 5. La disponibilidad de talento humano, insumos  y quirófano es competencia de la IPS por lo tanto es quien debe asumir la estancia.|Se ratifica objeción. 890602 Cuidado por Medico especialista. Se objetan los correspondientes a la estancia no pertinente por por inoportunidad en realización de procedimiento quirúrgico: Marzo 4- 8. ($45.219) x 5. La disponibilidad de talento humano, insumos  y quirófano es competencia de la IPS por lo tanto es quien debe asumir la estancia.</t>
  </si>
  <si>
    <t>Se ratifica objeción. COPAGO / Se objeta valor de copago $337.999 No aplicado en factura, no se evidencia en HC que ya pago por este evento JAM|Se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/JAM|IPS Acepta objeción. APLICADOR GRANDE DE SOLUCION ANTISEPTICA BASE ALCOHOLICA + CLORHEXIDINA . No facturable, incluido en la estancia. ($130.880)|IPS Acepta objeción. 904902 TSH Facturan 2 (Marzo 4- 5) (0.92- 0,78). Pertinente 1. ($30.930)|IPS Acepta objeción. Paraclínicos no interpretados en la HC: 903703 Vitamina B12 - Hepatitis B ACS Central- Hepatitis B Acs S- Hepatitis C.  ($84.330)|EPS Levanta objeción posterior a verificación de respuesta de IPS.898201 ESTUDIO DE ESPECIMEN QUIRURGICO SIMPLE. ESTUDIO DE COLORACION BASICA O TINCION DE RUTINA EN ESPECIMEN. No soportado. ($55.700)|IPS Acepta objeción. 895100 EKG  Marzo 9 no interpretado en la HC. Además no facturable, paciente en la UCI. ($24.442)</t>
  </si>
  <si>
    <t>IPS Acepta objeción. TERMOMETRO DIGITAL. No facturable, incluido en la estancia. ($24.866)|IPS Acepta objeción. CANULA NASAL DE OXIGENO ADULTO Facturan 2 se acepta 1 por estancia ($13.935)|IPS Acepta objeción. Insumos no facturables, incluidos en derechos de sala: CUCHILLA QUIRURGICA CLIPPER ($58.690)- PAQUETES DESECHABLES CIRUGIA CARDIOVASCULAR ($387.451)= $446.141|IPS Acepta el 25% por no interpretación de Rx ($26.894). EPS levanta excedente.  871121 Rx de Tórax facturan 2 (Abril 7- 15). No interpretadas en la HC. La que mencionan es la tomada extrainstitucionalmente. ($53,786) x 2|Se ratifica objeción. 10A001 Estancia: Facturan: Unipersonal (Abril 7-14)- UCI (Abril 15- 17)- UCIN (Abril 18- 19)- Bipersonal (Abril 20- 22). Paciente sin criterios de Unipersonal. Se acepta Bipersonal. Se objeta la diferencia. ($163.015- 139.538) x 8. Favor adjuntar protocolo de estancia donde se justifique paciente en prequirúrgico debe estar en unipersonal.|Se ratifica objeción. Estancia: Facturan: Unipersonal (Abril 7-14)- UCI (Abril 15- 17)- UCIN (Abril 18- 19)- Bipersonal (Abril 20- 22). Paciente a quien el 9 de Abril le definen procedimiento quirúrgico; el 10 de Abril reportan Eco TE e inician protocolo prequirurgico. El 12 de Abril envían cotización a la EPS, ese mismo día la EPS autoriza.Le realizan la cirugía el 15 de Abril. Por lo anterior se objeta la estancia de los días Abril 13- 14 por inoportunidad en procedimiento quirúrgico. ($139.538) x 2. La disponibilidad de talento humano y de quirófano es competencia de la IPS por lo tanto es quien debe asumir la estancia.|IPS Acepta objeción. Paraclínicos no interpretados en la HC: Abril 9: 903426 Hemoglobina glicosilada- TP- TPT- Calcio ionico. ($71.703)|IPS Acepta objeción. Paraclínicos no interpretados en la HC: Abril 9: 903426 Hemoglobina glicosilada- TP- TPT- Calcio ionico. ($71.703)|IPS Acepta glosa parcial. 881202 Ecocardiograma TT Abril 17 no interpretado en la HC. ($497.022)|Se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t>
  </si>
  <si>
    <t>881202 Ecocardiograma Mayo 14 no interpretado en la HC. ($497.022)|Paraclínicos no interpretados en la HC: Mayo 14: 902045 TP- TPT- Coombs directo. ($67.388)|Procedimientos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$5.754.061|Se objeta MVF en Cups 881202 ECOCARDIOGRAMA TRANSTORÁCICO, Tarifa Pactada Según Convenio $130.000 VF $497.022  X 2 ,     Se objeta Diferencia $367.022 X 2 = $734.044   /JAM</t>
  </si>
  <si>
    <t>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t>
  </si>
  <si>
    <t>IPS Acepta objeción. Insumos no facturables, incluidos en derechos de sala: PAQUETES DESECHABLES CIRUGIA CARDIOVASCULAR. No facturable, incluidos en derechos de sala. ($387.451)|IPS Acepta objeción parcial. 881202 Ecocardiograma TT Abril 1 no interpretado en la HC. ($497.022)|IPS Acepta el 25% de la objeción. EPS Levanta excedente. 871121 Rx de Tórax Marzo 30 no interpretada en la HC. ($53.786)|Se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t>
  </si>
  <si>
    <t>Se objeta MVF en Cups 881202 ECOCARDIOGRAMA TRANSTORÁCICO, Tarifa Pactada Según Convenio $130.000 VF $497.022, Se objeta Diferencia $367.022  /JAM| TARIFAS/ Se glosa materiales e insumos/medicamentos/ tarifas no pactadas, no se evidencia cotización Aceptada por la EPS:  (1)    KIT OXIGENADOR-FILTRO-TUBERIA [CUMS : N/A] 1,00 $ 3.162.247 (2)   PERFORADOR AORTICO PUNCH 4.4MM [CUMS : NO APLICA] 1,00 $ 812.401 (3)   ANULA ARTERIAL ADULTO PUNTO RECTA 18FR [CUMS : NO APLICA] 1,00 $ 654.500 (4)   TUBO ASPIRACION CARDIACA EJE 16FR PUNTA ACANALADA 20FR [CUMS : NO APLICA] 1,00 $ 479.433 (5)   CANULA VENOSA DE DOS ETAPAS 28/36FR [CUMS : NO APLICA] 1,00 $ 567.553 (6)   ANULA ARTERIAL DE RAIZ AORTICA CON LINEA VENTRICULAR 14GA 7FR [CUMS : NO APLICA] 1,00 $ 429.499       No se evidencia cotización aceptada por la EPS     Favor anexar copia de factura compra de materiales e insumos     Total objetado $6.105.633   /JAM |911017 HEMOCLASIFICACION SISTEMA ABO- HEMOCLASIFICACION SISTEMA RH. No facturables, incluidos en Pruebas cruzadas. ($44.772)|Insumos no facturables, incluidos en derechos de sala: PAÑIN ANTISEPTICO IMPREGNADO CON ALCOHOL ISOPROPILICO- TERMOMETRO DIGITAL. ($30.930)|901217 CULTIVO PARA MICROORGANISMOS Mayo 15 Facturan 4 soportan e interpretan 3. ($22.443)|Paraclínicos no interpretados en la HC: 902045 Mayo 8 (TP)- Mayo 13 (Coombs directo)- Mayo 20 (Creatinina- BUN- Hemograma). ($71.430)|895100 EKG Mayo 8 no interpretado en la HC. ($24.442)|91200 APLICACION DE LA UNIDAD DE PLAQUETAS Mayo 22 No soportada . ($32.630)</t>
  </si>
  <si>
    <t>IPS Acepta objeción parcial. Paraclínicos no interpretados en la HC: Rx de Tórax Febrero 12- EKG Febrero 12-  Niveles de Vancomicina facturan 2 interpretan 1 (14). ($92.073)|IPS Acepta objeción. 901217 Cultivos microorganismos facturan 7 (Febrero 21- 22- Marzo 1- 2 (2)- 11- 12). Interpretan 5 (Febrero 21- 22- Marzo 2 (2)- 11). ($22.443)x 2|Se ratifica objeción. 10A002 Estancia: Facturan: 4 camas (Febrero 12- 13)- Bipersonal (Febrero 14- Marzo 22). Paciente al cual el 13 de Febrero le definen procedimiento quirúrgico el cual le realizan el 21 de Febrero (indican programar según disponibilidad de UCI POP y salas de cirugía). Por lo anterior se objeta la estancia de los días Febrero 14- 20 por inoportunidad en realización de procedimiento quirúrgico. ($139.538) x 7. La disponibilidad de talento humano, insumos  y quirófano es competencia de la IPS por lo tanto es quien debe asumir la estancia.|Se ratifica objeción. 10A002 Estancia: Facturan: 4 camas (Febrero 12- 13)- Bipersonal (Febrero 14- Marzo 22). Paciente al cual el 25 de Febrero le definen nuevo desbridamiento + cambio de terapia VAC el cual le realizan el 1 de Marzo por no disponibilidad de  salas de cirugía). Por lo anterior se objeta la estancia de los días Febrero 26- 29 por inoportunidad en realización de procedimiento quirúrgico. ($139.538) x 4. La disponibilidad de talento humano, insumos  y quirófano es competencia de la IPS por lo tanto es quien debe asumir la estancia.|Se ratifica objeción. 10A002 Estancia: Facturan: 4 camas (Febrero 12- 13)- Bipersonal (Febrero 14- Marzo 22). Paciente al cual el 6 de Marzo le definen nuevo desbridamiento + cambio de terapia VAC el cual le realizan el 11 de Marzo.  Por lo anterior se objeta la estancia de los días Marzo 7- 10  por inoportunidad en realización de procedimiento quirúrgico. ($139.538) x 4. La disponibilidad de talento humano, insumos  y quirófano es competencia de la IPS por lo tanto es quien debe asumir la estancia.|Se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t>
  </si>
  <si>
    <t>Se objeta MVF en Cups 881202 ECOCARDIOGRAMA TRANSTORÁCICO, Tarifa Pactada Según Convenio $130.000 VF $497.022, Se objeta Diferencia $367.022   /JAM|10A002 Estancia: Facturan: UCIN Mayo 29. Bipersonal (Mayo 30- Junio 19). Paciente con egreso el 18 de Junio, día de egreso no facturable. ($139.538)|10A002 Estancia: Facturan: UCIN Mayo 29. Bipersonal (Mayo 30- Junio 19. Paciente al cual el 31 de Mayo definen llevar a Junta cardioqurirúrgica para definir conducta. La junta la realizan el 5 de Junio.Por lo anterior se objeta la estancia de los días Junio 1- 4 por inoportunidad en definición de conducta. ($139.538) x 4|890602 CUIDADO (MANEJO) INTRAHOSPITALARIO POR MEDICINA ESPECIALIZADA. Se objetan los correspondientes a estancia no pertinente por inoportunidad en definición de conducta. Junio 2-3-4. ($45.219) x 3|10A002 Estancia: Facturan: UCIN Mayo 29. Bipersonal (Mayo 30- Junio 19. Paciente al cual 5 de Junio le solicitan RNM de corazón para definir conducta. La eps autoirza el 6 de Junio y se la realizan el 17 de Junio. Por lo anterior se objeta la estancia de los días Junio 6- 16 por inoportunidad en realización de ayuda diagnóstica necesaria para definir conducta. ($139.538) x 11|890602 CUIDADO (MANEJO) INTRAHOSPITALARIO POR MEDICINA ESPECIALIZADA. Se objetan los correspondientes a estancia no pertinente por inoportunidad en realización de ayuda diagnóstica necesaria para definir conducta. Junio 6- 16. ($45.219) x 11</t>
  </si>
  <si>
    <t xml:space="preserve">IPS Acepta objeción. Sensor de oximetria neonatal paciente adulto NF|Se ratifica objeción. 10A002 Estancia: Facturan: Bipersonal 17 días (Febrero 24- Marzo 10/ Marzo 14)- UCI 1 días (Marzo 11)- UCIN 2 días (Marzo 12- 13). Paciente al cual el 25 de Febrero le definen Explante e implante de Cardioresincronizador. Solicitan autorización a la EPS el 26 de Febrero, la EPS autoriza el mismo día. Le programan el procedimiento para el 28 de Febrero. Por lo anterior se objeta la estancia del día 27 de Febrero por inoportunidad en realización de procedimiento terapeutico. El 28 de Febrero no es posible realizarle el procedimiento porque requiere un insumo, le reprograman el procedimiento para cuando el insumo esté disponible. Finalmente le realizan el procedimiento el día 1 de Marzo. Por lo anterior se objeta la estancia del día 29 de Febrero por inoportunidad en realización de procedimiento terapeutico. En total se objetan 2 días (Febrero 27/29)  no pertinentes por inoportunidad en procedimiento. ($139.538) x 2. La disponibilidad de talento humano, insumos  y quirófano es competencia de la IPS por lo tanto es quien debe asumir la estancia.|IPS Acepta objeción. Paraclínicos no interpretados en la HC: 904921 T4- Hemoglobina glicosilada. ($23.981)|IPS Acepta objeción parcial. EPS levanta excedente. |Se ratifica objeción. 10A002 Estancia: Facturan: Bipersonal 17 días (Febrero 24- Marzo 10/ Marzo 14)- UCI 1 días (Marzo 11)- UCIN 2 días (Marzo 12- 13). Paciente a quien el 1 de Marzo le realizan Explante e implante de Marcapaso. Le programan Angioplastia para el 4 de Marzo. El 5 de Marzo le reprograman para el 7 de Marzo; este día no se lo realizan por diferentes motivos (no atribuibles a su patología) y se lo reprograman para el 11 de Marzo día en que finalmente le realizan el procedimiento. Por lo anterior se objeta la estancia de los días Marzo 4- 10 por inoportunidad en realización de procedimiento terapeutico. ($139.538) x 7. La disponibilidad de talento humano, insumos  y quirófano es competencia de la IPS por lo tanto es quien debe asumir la estancia.|Se ratifica objeción. 890602 Cuidado por Medicina Especializada. Se objetan 9 ( Marzo 4- 10) por estancia no pertinente por inoportunidad en realización de procedimiento. ($45.219) x 9. La disponibilidad de talento humano, insumos  y quirófano es competencia de la IPS por lo tanto es quien debe asumir la estancia.|110A01 Estancia: Facturan: Bipersonal 17 días (Febrero 24- Marzo 10/ Marzo 14)- UCI 1 días (Marzo 11)- UCIN 2 días (Marzo 12- 13). Paciente a quien el 11 de Marzo posterior a la Angioplastia trasladan a UCIN para vigilancia post procedimiento.  Por lo anterior el 11 de Marzo se reconoce como UCIN, se objeta la diferencia UCI- UCIN. ($863.306- 372.000). Favor tener en cuenta que la glosa es por facturación de estancia (trasladan a UCIN y lo facturan como UCI). |Se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t>
  </si>
  <si>
    <t>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t>
  </si>
  <si>
    <t>Se ratifica objeción. 911116 No se evidencia soporte de seguimiento a las transfusiones: Glóbulos rojos Febrero 17 (1)- Febrero 18 (2). ($200.318) x 3. No se encuentra el soporte que refieren adjuntan. |IPS Acepta objeción. 877110 AORTOGRAMA ABDOMINAL. Procedimiento diagnóstico no facturable. Se acepta el procedimiento terapeutico (Reparación de Aneurisma por oclusión via percutanea). ($1.416.690)|Se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</si>
  <si>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Se ratifica objeción. Procedimientos no pertinentes: 573201 CISTOSCOPIA TRANSURETRAL+ 609402 CONTROL DE HEMORRAGIA PROSTATICA VIA CISTOSCOPIA. Pues el Urólogo define "REALIZACION DE CISTOSCOPIA MAS LAVADO VESICAL SI NO ES POSIBLE REALIZAR LA ARTERIOGRAFIA MAS EMBOLIZACION PARA LO CUAL FUE REMITIDO EL PACIENTE".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t>
  </si>
  <si>
    <t>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/JAM|IPS Acepta objeción. 877110 AORTOGRAMA ABDOMINAL. Procedimiento diagnóstico no facturable. Se acepta el procedimiento terapeutico. ($ 1.713.047)|IPS Acepta objeción. Estancia: Facturan: 4 Camas (Abril 15- 16)- UCI Abril 17- UCIN Abril 18- 23. Paciente al cual post procedimiento le definen traslado a UCIN. Todo el tiempo estuvo en UCIN. No criterios de UCI. Por lo cual el 17 ed Abril se reconoce como UCIN. Se objeta la diferencia UCI- UCIN ($863.306- 372.000)|IPS Acepta el 25% de la objeción. EPS Levanta excedente. 895100 Electrocardiograma Abril 15 no interpretado en la HC. ($24.442)|IPS Acepta el 25% de la objeción. 879901 AngioTAC Aorta toraco abdominal de control no interpretado en la HC. ($1.440.385)</t>
  </si>
  <si>
    <t>Se ratifica objeción. 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La disponibilidad de talento humano y de quirófano es competencia de la IPS por lo tanto es quien debe asumir la estancia.|Se ratifica objeción. 890602 CUIDADO (MANEJO) INTRAHOSPITALARIO POR MEDICINA ESPECIALIZADA. Marzo 14. No pertinente por estancia no pertinente por  inoportunidad en la realización de procedimiento terapeutico. ($45.219). La disponibilidad de talento humano y de quirófano es competencia de la IPS por lo tanto es quien debe asumir la estancia.|IPS Acepta 25% de la objeción. EPS Levanta el excedente. 871121 Rx de Tórax Marzo 12 no interpretada en la HC. ($53.786)|IPS Acepta objeción. 902210 Paraclínicos Marzo 15 no interpretados en la HC: (Hemograma- TP- TPT). ($36.357)</t>
  </si>
  <si>
    <t>904903 Hormona estimulante del tiroides neonatal No soportada. ($36.927)|Paraclínicos no interpretados en la HC: Mayo 24: Facturan 2 de cada uno, no interpretados en la HC: 902210 Hemograma- Creatinina- TGO- TGP- LDH. ($73.372)|Paraclínicos no interpretados en la HC: Mayo 25:903809 Bilirrubinas ($7.990)</t>
  </si>
  <si>
    <t>se sostiene glosa por TARIFAS/ materiales e insumos tarifas no pactadas, no se evidencia cotización Aceptada por la EPS: 1) STENT MEDICADO 2x $2.858.500 = $5.717.000 Total objetado No se evidencia cotización aceptada por la EPS $5.717.000 /JAM</t>
  </si>
  <si>
    <t>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 CON PUNTA 7 CM [CUMS : NO APLICA] 1 X $1.770.354 Total objetado No se evidencia cotización aceptada por la EPS $3.959.927 /JAM</t>
  </si>
  <si>
    <t>SE SOSTIENE GLOSA POR TARIFA/ Se glosa MVF en cups 879901 TOMOGRAFÍA COMPUTADA DE VASOS - ANGIOTAC DE AORTA TOTAL TP $1.358.828 , VF $1.440.385, Se glosa diferencia $81.557|Se sostiene glosa por TARIFAS/COTIZACIÓN; Se glosa medicamento 20060332-4; IOBITRIDOL x $232.760, Tarifa no pactada, no se evidencia cotización /JAM</t>
  </si>
  <si>
    <t>IPS Acepta objeción. |Se ratifica objeción.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/JAM|IPS Acepta objeción de insumos no facturables, incluidos en derechos de sala. |IPS Acepta objeción. 890426  INTERCONSULTA POR ESPECIALISTA EN ANESTESIOLOGiA ABRIL 3. No facturable, incluida en Honorarios Anestesiologo. ($57.357)|IPS Acepta objeción. 903839 Gases arteriales Abril 3 no interpretados en la HC. ($20.177)|IPS Acepta 25% de la objeción por no interpretación de Rx de  tórax. EPS levanta excedente. |IPS Acepta 25% de la objeción. 895100 EKG Abril 3 no interpretado en la HC. ($24.442)|Se ratifica objeción. 10A001 Estancia: Facturan: Unipersonal 2 días (Marzo 26- 27) Considero sin criterios de Unipersonal, se reconoce Bipersonal. Se objeta la diferencia. ($163.015- 139.538) x 2. La glosa es por no cumplimiento de criterios de estancia en unipersonal, se acepta bipersonal. |Se ratifica objeción.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La objeción es por falta de criterios de UCIN, se acepta Bipersonal. |Se ratifica objeción.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administrativas de solicitud de autorización y respuesta de la EPS. ($139.538) X 5|Se ratifica objeción. 890602 CUIDADO (MANEJO) INTRAHOSPITALARIO POR MEDICINA ESPECIALIZADA. Se objetan 8 de Marzo 29 a Abril 2 de estancia no pertinente por  inoportunidad en realización de procedimiento quirurgico. ($45.219) x 8</t>
  </si>
  <si>
    <t>IPS Acepta objeción de insumos no facturables, incluidos en derechos de sala.</t>
  </si>
  <si>
    <t>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|IPS Acepta objeción. 890430 Interconsulta Cirugía cardiovascular Febrero 24 No facturable, paciente llevado a procedimiento quirúrgico. ($55.368)|IPS Acepta 25% de la objeción. 895100 Electrocardiograma facturan 3 (Febrero 27- Marzo 6- 13). Interpretan el de Marzo 13. ($24.442) x 2|IPS Acepta objeción. 902210 Hemograma Marzo 9 facturan 3 interpretan 2 (Hemoglobina 7.9- 8,6) ($9.486)|Se ratifica objeción. 10A002 Estancia: Facturan: Bipersonal (Febrero 23- Marzo 5)- UCI (Marzo 6- 7)- UCIN (Marzo 8- 11)- Unipersonal (Marzo 12- 14). Paciente a quien el 1 de Marzo le definen procedimiento quirúrgico que programarán según disponibilidad de salas. La EPS había autorizado el 29 de Febrero y el 1 de Marzo cumplió ayuno de Clopidogrel. Le realizan el procedimiento el 6 de Marzo 2024. Por lo anterior se objeta la estancia de los días Marzo 2- 5 por inoportunidad en realización de procedimiento quirúrgico por no disponibilidad de sala. ($139.538) x 4. La disponibilidad de sala es competencia de la IPS por lo tanto debe asumir la estancia. |Se ratifica objeción. 107M01 Estancia: Facturan: Bipersonal (Febrero 23- Marzo 5)- UCI (Marzo 6- 7)- UCIN (Marzo 8- 11)- Unipersonal (Marzo 12- 14).Paciente en POP Marzo 6 de RVM. EL 10 de Marzo se encuentra hemodinamicamente estable, sin soportes, respirando aire ambiente, con escaso producido por tubo mediastinal, con hemoglobina estable, considero que pudo trasladarse a piso este día 10 de Marzo. Por lo cual el 11 de Marzo se reconoce como habitación Bipersonal. Se objeta la diferencia UCIN- Bipersonal. ($372.000- 139.538) . La objeción es por falta de criterios de UCIN, se reconoce como Bipersonal. |Se ratifica objeción. 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/JAM|IPS Acepta objeción. TARIFA/ Se glosa MVF en CUPS 361621 ANASTOMOSIS SIMPLE ARTERIA DESCENDENTE ANTERIOR CON OTRAS ARTERIAS VÍA ABIERTA, Tarifa acordada según nota técnica $7.744.800 VF $11.626.447 Se objeta diferencia $3.881.647 / JAM|IPS Acepta objeción. TARIFAS/ Se glosa MVF en cups 881202 ECOCARDIOGRAMA TRANSTORÁCICO, Tarifa acordada entre las partes según Nota técnica $130.000, se objeta diferencia $367.022 x 2 Facturados = $734.044 /JAM</t>
  </si>
  <si>
    <t>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t>
  </si>
  <si>
    <t>Se objeta MVF en Cups 881202 ECOCARDIOGRAMA TRANSTORÁCICO, Tarifa Pactada Según Convenio $130.000 VF $497.022, Se objeta Diferencia $367.022 x 3  facturados    $1.101.066   /JAM| TARIFAS/ Se glosa materiales e insumos/medicamentos/ tarifas no pactadas, no se evidencia cotización Aceptada por la EPS, No se evidencia copia de factura de compra insumos/materiales:  (1)   SUMINISTRO - SENSOR PULSOXIMETRIA ADHESIVO NEONATAL [CUMS : N/A] 1,00 $ 136.208 (2)   SENSOR DE PROFUNDIDAD ANESTESICA BIS [CUMS : N/A] 1,00 $ 192.836 (3)   SUTURA DE POLIESTER 2-0 75CM DOBLE AGUJA 1/2C PUNTA CORTANTE 26MM CON PLEDGET 7X3X1.5MM-/09648 [CUMS : N/A] 2 x $ 989.075  = $1.978.150 (4)   KIT OXIGENADOR-FILTRO-TUBERIA [CUMS : N/A] 1,00 $ 3.162.247 (5)   HEMOSTATICO ABSORBIBLE CELULOSA OXIDADA 10 X 20CM [CUMS : NO APLICA] 1,00 $ 350.538 (6)   HEMOCONCENTRADOR ADULTO-PEDIATRICO [CUMS : N/A] 1,00 $ 1.085.875 (7)    TRANSDUCTOR DE PRESION INTRAVENOSA SENCILLO ADULTO CON PUERTO PARA TOMA DE MUESTRAS TIPO VAMP [CUMS :N/A] 2x $711.215 = $1.422.430  (8)    CARTUCHO PARA ANALISIS INVITRO DE TIEMPO DE ACTIVACION DEL COAGULO CON CAOLINE [CUMS : N/A] 5x $44.217 = $221.085 (9)    CARTUCHO PARA ANALISIS INVITRO DE GASES EN SANGRE [CUMS : N/A] 5x $82.500 $412.500 (10)    CAMPO DE INCISION ANTIMICROBIANO 56 X 45 CM [CUMS : N/A] 1,00 $ 203.772 (11)   VALVULA BIOLOGICA AORTICA 21MM - SEGUNDA GENERACION [CUMS : NO APLICA] 1,00 $ 14.387.077 (12)   VALVULA BIOLOGICA MITRAL 29MM - SEGUNDA GENERACION [CUMS : NO APLICA] 1,00 $ 12.136.923 (13)   CANULA ARTERIAL ADULTO PUNTO RECTA 18FR [CUMS : NO APLICA] 1,00 $ 654.500 (14)   CANULA ARTERIAL DE RAIZ AORTICA CON LINEA VENTRICULAR 14GA 7FR [CUMS : NO APLICA] 1,00 $ 429.499 (15)   CANULA DE VASO DE 3MM PUNTA ROMA [CUMS : NO APLICA] 1,00 $ 88.201 (16)   CANULA VENOSA ADULTO CON PUNTA METALICA ANGULADA 22FR [CUMS : NO APLICA] 1,00 $ 640.414   (17)   CANULA VENOSA DE DOS ETAPAS 28/36FR [CUMS : NO APLICA] 1,00 $ 567.553 (18)   TUBO ASPIRACION CARDIACA EJE 16FR PUNTA ACANALADA 20FR [CUMS : NO APLICA] 1,00 $ 479.433 (19)   CANULA ARTERIAL EOPA No. 18 FR [CUMS : NO APLICA] 1,00 $ 383.482        No se evidencia cotización aceptada por la EPS     Favor anexar copia de factura compra de materiales e insumos     Total objetado $38.932.723   /JAM |Insumos no facturables, incluidos en la estancia: TERMOMETRO DIGITAL  (#2)- PAÑIN ANTISEPTICO IMPREGNADO CON ALCOHOL ISOPROPILICO- APLICADOR DE SOLUCION ANTISEPTICA DE CLORHEXIDINA- PAQUETES DESECHABLES CIRUGIA CARDIOVASCULAR- ($585.786)|10A002 Estancia: Facturan: Bipersonal (Mayo 7- 21/ MAYO 30)- UCI (Mayo 22- 26)- UCIN (Mayo 27- 29). Paciente remitido para manejo poR Cirugía Cardiovascular, el 8 de Mayo le definen procedimiento quirúrgico, solicitan prequirúrgicos. EPS autoriza el 10 de Mayo. El 12 de Mayo Medicina Interna dá el aval. Le realizan la cirugía el 22 de Mayo por no disponibilidad de salas. Por lo anterior se objeta la estancia de los días Mayo 13- 21 por inoportunidad en procedimiento quirrúrgico por no disponibilidad de sala. ($139.538) x 9|890602 CUIDADO (MANEJO) INTRAHOSPITALARIO POR MEDICINA ESPECIALIZADA MAYO 9 doblemente facturado. ($45.219)|Paraclínicos no interpretados en la HC: 901217  Cultivos facturan 5 soportan e interpretan 3 (Nasal- faringeo- Axilar)- EKG facturan 2 (Mayo 7- 22) no interpretados- Albúmina Mayo 8. ($98.508)|881202 Ecocardiograma facturan 3 (Mayo 8- 23- 30), soportan 2 (Mayo 9- 23). Interpretan 1 (Mayo 23). ($497.022) x 2|Paraclínicos no interpretados en la HC: Mayo 9: 903105 Acido fólico- Vitamina B12- Ferritina-. Mayo 22 Facturan 2 interpretan 1 (Hemograma- Creatinina- BUN- Ionograma- - Acido láctico- TP- TPT). Mayo 23 Hemoglobina. ($165.156)|871121 Rx de Tórax Facturan 2 (Mayo 22- 24) interpretan 1 (Mayo 2). ($53.786)|882317 ECOGRAFIA DOPPLER DE VASOS VENOSOS DE MIEMBROS INFERIORES facturan 2, se acepta 1 pue3s el cups 882317 incluye los dos miembros inferiores. ($143.307)|602T02  TRASLADO ASISTENCIAL MEDICALIZADO CALI DOBLE. Soporte incompleto. Además soportan Traslado asistencial Básico. ($686.254)</t>
  </si>
  <si>
    <t>602T02 TRASLADO ASISTENCIAL MEDICALIZADO CALI DOBLE. Soporte incompleto. Además soportan Traslado asistencial Básico. ($686.254)</t>
  </si>
  <si>
    <t>IPS Acepta objeción. Estancia: Facturan: UCIN (Febrero 2- 5/ Febrero 8)- Bipersonal (Febrero 6- 7)- UCI (Febrero 9- 10- 11)- Unipersonal (Febrero 12- 13 -14). Paciente con Procalcitonina y Hemocultivos negativos, considero sin criterios de Unipersonal los días Febrero 12- 13- 14. Se reconoce como Bipersonal. Se objeta la diferencia Unipersonal- Bipersonal. ($163.015- 139.538)X3. Favpr diligenciar el campo "Valor total total glosa aceptada"|IPS Acepta el 25% de la objeción ($13.447). EPS levanta el 75% de la objeción ($40.339). 871121 Rx de Tórax facturan 3 (Febrero 6- 9- 11). No interpretan la de Febrero 9. ($53.786). Favor diligencia en el campo "Valor total glosa aceptada"|Paraclínicos no interpretados en la HC: 903111 Acido láctico Febrero 9- PCR Febrero 10. ($40.637). EPS levanta objeción de PCR interpretada en la HC ($10.626). Se sostiene objeción respecto al Acido láctico, pues facturan 3 (Febrero  9-9-10)  . Interpretan 2 (3,4 pág. 71- 0,9 pág. 97). En la página 75 que refieren que está interpretado lo que se evidencia son las Indicaciones Médicas en las que refieren las Metas del manejo: 4ÁCIDO LÁCTICO MENOR DE 2 MMOLES/LITRO. Se sostiene la objeción por 1 Acido láctico no interpretado en la HC ($30.011)|IPS Acepta el 25% de la objeción ($12.222). EPS levanta el 75% de la objeción ($36.663) 895100 EKG Facturan 2 (Febrero 9- 15) No interpretados en la HC. ($24.442) x 2. Favor diligenciar el campo "Valor glosa aceptada"|Se ratifica objeción. APLICADOR GRANDE DE SOLUCION ANTISEPTICA BASE ALCOHOLICA+ CLORHEXIDINA No facturable incluida en la estancia. ($261.760). Las soluciones desinfectantes están incluidas en la estancia según el art. 42 del Acuerdo 256 2001 parágrafo f) Material de curación y soluciones desinfectantes. |IPS Acepta objeción. 901217  Cultivo microorganismos Febrero 5 (Rastreos) no pertinentes, pues ya el 3 de Febrero los habían realizado al ingreso del paciente. Además están repetidos. ($22.443)x 4. Favor diligenciar en campo "Valor total glosa aceptada"|Se ratifica objeción. 107M01 Estancia: Facturan: UCIN (Febrero 2- 5/ Febrero 8)- Bipersonal (Febrero 6- 7)- UCI (Febrero 9- 10- 11)- Unipersonal (Febrero 12- 13- 14). Paciente a quien el 2 de Febrero solicitan Eco TT, se lo realizan el 3 de Febrero, lo reportan el 5 de Febrero. Por lo anterior se objeta la estancia del día 4 de Febrero por inoportunidad en reporte de ayuda diagnóstica necesaria para definir conducta. ($372.000). Efectivamente el Eco TT se lo realizan al día siguiente de su solicitud (Febrero 3), pero se demoran 2 días más para reportarlo y se requería para definir la conducta, por eso se objeta el día de estancia (Febrero 4) por inoportunidad en su reporte. |Se ratifica objeción. 107M01 Estancia: Facturan: UCIN (Febrero 2- 5/ Febrero 8)- Bipersonal (Febrero 6- 7)- UCI (Febrero 9- 10- 11)- Unipersonal (Febrero 12- 13 14). El 5 de Febrero solicitan valoración por Cirugía Cardiovascular. El 6 de Febrero lo valora y le define RVM, lo programan para el 9 de Febrero. Por lo anterior se objeta la estancia de los días Febrero 7- 8 por inoportunidad en realización de procedimiento quirúrgico. (($139.538+ 372.000). La disponibilidad del Especialista y Quirófano es competencia de la IPS, por lo tanto el tiempo que permanezca el paciente esperando esta disponibilidad debe ser asumido por la IPS. |Se ratifica objeción. 107M01 Estancia: Facturan: UCIN (Febrero 2- 5/ Febrero 8)- Bipersonal (Febrero 6- 7)- UCI (Febrero 9- 10- 11)- Unipersonal (Febrero 12- 13 14). Paciente quien permanece en habitación Bipersonal los días 6-7 Febrero en espera de RVM, considero que el 8 de Febrero encontrandose hemodinamicamente estable, sin soportes , respirando aire ambiente se pudo manejar en piso. por lo anterior se reconoce la estancia del día 8 de Febrero como Bipersonal. se objeta la diferencia UCIN- Bipersonal. ($372.000- 139.538). Favor tener en cuenta la objeción que se está realizando al emitir la respuesta. La objeción es por falta de criterios de estancia en UCIN, se reconoce Bipersonal.  |IPS Acepta objeción. Estancia: Facturan: UCIN (Febrero 2- 5/ Febrero 8)- Bipersonal (Febrero 6- 7)- UCI (Febrero 9- 10- 11)- Unipersonal (Febrero 12- 13 -14). Paciente extubado el 9 de Febrero. El 10 de Febrero se encuentra hemodinamicamente estable, sin soportes, considero pudo trasladarse a UCIN. Se reconoce UCI hasta el 10 de Febrero. Se objeta la diferencia UCI- UCIN del 11 de Febrero por falta de criterios de UCI. ($863.306- 372.000). Favor diligenciar el campo  de "Valor glosa aceptada"</t>
  </si>
  <si>
    <t xml:space="preserve">IPS Acepta 25% de la objeción. EPS levanta el 75% de la objeción. 871121  Rx de Tórax Febrero 17 no interpretada en la HC. ($53.786)|IPS Acepta objeción. 911017 HEMOCLASIFICACION SISTEMA ABO DIRECTA- HEMOCLASIFICACION SISTEMA ABO INVERSA. No facturables, incluidas en Pruebas cruzadas. ($21.772)|IPS Acepta objeción. Insumos no facturables, incluidos en derechos de sala: APLICADOR GRANDE DE SOLUCION ANTISEPTICA BASE ALCOHOLICA + CLORHEXIDINA ($65.440). - TORUNDA DE GASA RADIO OPACA ($53.300)- PAQUETES DESECHABLES CIRUGIA CARDIOVASCULAR ($361.183) TOTAL: ($479.923)|SIERRA QUIRURGICA OSCILANTE STRIKER ($258.468). Instrumental incluido en derechos de sala. EPS Levanta objeción. |IPS Acepta objeción. 890602 Cuidado por Medicina especilalizada Febrero 1 facturan 3, soportan 2 (Medicina Interna- Cirugía cardiovascular). ($45.219)|IPS Acepta objeción. 890430 Interconsulta por Cirugía Cardiovascular Enero 29 no facturable, llevado a procedimiento quirúrgico. ($55.368)|IPS Acepta objeción. 903839  Gases arteriales Febrero 17 facturan 2, no soporte ni interpretación en la HC. Además no facturables en UCI. ($20.177) x 2|Se ratifica objeción. 10A001 Estancia: Facturan: Unipersonal 7 días. Considero paciente sin criterios de Unipersonal, se reconoce habitación Bipersonal. Se objeta la diferencia. ($163.015- 139.538) x 7. El paciente no tiene ninguna condición que lo predisponga a infecciones (paciente inmuno comprometido).  |Se ratifica objeción. Estancia: Facturan: Paciente con reporte del 13 de Febrero T4 (1.03) por lo cual le programan procedimiento cardiovascular para el 17 de Febrero, por lo cual se objeta la estancia de los días Febrero 14- 16 por inoportunidad en realización de procedimiento quirúrgico. ($139.538) x 3. La disponibilidad de Especialista y Quirófano es competencia de la IPS, por lo tanto estos días de estancia (No 1 día  (día siguiente) sino 3 deben ser asumidos por la IPS. </t>
  </si>
  <si>
    <t>IPS Acepta 25% de la objeción. EPS levanta el 75% de la objeción. 871121 Rx de Tórax Febrero 17 no interpretada en la HC. ($53.786)</t>
  </si>
  <si>
    <t>Se objeta MVF en Cups 881202 ECOCARDIOGRAMA TRANSTORÁCICO, Tarifa Pactada Según Convenio $130.000 VF $497.022, Se objeta Diferencia $367.022|TARIFAS/ Se glosa materiales e insumos/medicamentos/ tarifas no pactadas, no se evidencia cotización Aceptada por la EPS, No se evidencia copia de la factura de compra: (1)  KIT TRAQUEOSTOMIA PERCUTANEO 8.0 FR [CUMS : N/A] 1,00 $ 2.099.302 (2)  CANULA DE TRAQUEOSTOMIA C/B FEN 8.0 MM [CUMS : N/A] 1,00 $ 643.966 (3)  CIRCUITO RESPIRATORIO DESECHABLE PARA VENTILADOR PORTATIL DRAEGER 2000 Y 3000 [CUMS : N/A] 1,00 $ 577.769 (4)  PELICULA PROTECTORA POLVO 28GR [CUMS : N/A] 1,00 $ 106.415 (5)   TRANSDUCTOR DE PRESION INTRAVENOSA SENCILLO ADULTO CON PUERTO PARA TOMA DE MUESTRAS TIPO VAMP [CUMS :N/A] 2X $ 711.215  = $ 1.422.430  (6)   CANULA DE TRAQUEOSTOMIA C/B FEN 8.0 MM [CUMS : N/A] 1,00 $ 643.966 (7)   CATETER RADIAL ARTERIAL 20G(3FR) X 8CM [CUMS : N/A]  3X $ 124.450 = $373.350    No se evidencia cotización aceptada por la EPS  Favor anexar copia de factura compra de materiales e insumos  Total objetado $5.867.198   /JAM |890426 Interconsulta Anestesiología Marzo 16. No facturable, paciente llevado a procedimiento quirúrgico el día 17 de Marzo. Incluida en Honorarios Anestesiologo. ($57.357)|871121 Rx de Tórax facturan 11 (Febrero 6-8-9-10- 11- 11- 14- 17- 19- 20- Marzo 6- 20). Interpretan 4 (Febrero 14- 17- 19- Marzo 20). ($53.786) X 7|895100 Electrocardiograma facturan 2 (Febrero 6- 8. Interpretan 1 (Febrero 8). No facturables, incluidos en la estancia en UCI. ($24.442)x 2|908859 Identificación simultanea de múltiples patógenos facturan 2, interpretaan 1 (Panel de Neumonia). ($61.560)|Paraclínicos no interpretados en la HC: Febrero 6 (906841 Procalcitonina- BUN- Gases arteriales- Acido láctico)- Febrero 9 (Procalcitonina- PCR- Urocultivo)- Febrero 10 (Vancomicina- Hemoglobina glicosilada facturan 2 interpretan 1 (6.2%) pertinente 1 - Ionograma- Creatinina- BUN- Hemograma- Gases arteriales)- Febreor 12 (Ionograma facturan 2 interpretan 1)- Febrero 19 : Copróscopico)- Febrero 29 (Acido láctico facturan 2 interpretan 1 (2,1)- PCR- Procalcitonina- Coprocultivo)- Marzo 3 (Cortisol). $643.449|920410 GAMAGRAFIA DEL MIOCARDIO CON PIROFOSFATOS No interpretada en la HC. ($303.415)|306001 NASOFIBROLARINGOSCOPIA (NASOLARINGOSCOPIA). Procedimiento no facturable, es la vía de entrada para la realización de la RESECCION ENDOSCOPICA DE LESION EN LARINGE. ($327.191)|Estancia. Facturan: UCI 36 días- Piso 15 días. Soportan: UCI 34 DÍAS (Febrero 6- 27/ Febrero 29- Marzo 11)- UCIN 1 día (Marzo 12)- Bipersonal 16 días (Febrero 28/ Marzo 13- 28). El 27 de Febrero definen traslado a hospitalización. El 11 de Marzo 9:20 hrs definen continuar manejo en UCIN. Se objeta la diferencia de a días de UCI- UCIN ($863.306-  372.000) = $491.306 Y 1 día de UCI - Bipersonal ($863.306- 139.538)= $723.768. TOTAL: $1.215.074|10A002 Estancia. Facturan: UCI 36 días- Piso 15 días. Soportan: UCI 34 DÍAS (Febrero 6- 27/ Febrero 29- Marzo 11)- UCIN 1 día (Marzo 12)- Bipersonal 16 días (Febrero 28/ Marzo 13- 28). El 13 de Marzo definen  llevar a Resección de lesión laringea, EPS autoriza el 14 de Marzo y se la realizan el 17 de Marzo. Por lo anterior se objeta la estancia de los días Marzo 15- 16 por inoportunidad en realización de procedimiento. ($139.538) X 2|10A002 Estancia. Facturan: UCI 36 días- Piso 15 días. Soportan: UCI 34 DÍAS (Febrero 6- 27/ Febrero 29- Marzo 11)- UCIN 1 día (Marzo 12)- Bipersonal 16 días (Febrero 28/ Marzo 13- 28).El 8 de Marzo definen realización de MIBI, pero sólo hasta el 13 de Marzo solicitan autorización a la EPS. Ese mismo día la EPS autoriza y se lo realizan el 18 de Marzo, por lo anterior se objeta la estancia de los días Marzo 14- 15- 16- 17 por inoportunidad en realización de procedimiento diagnóstico. (Dias Marzo 15- 16 ya objetados en item anterior). ($139.538) X 2|903839 Gases arteriales facturan 40 (Febrero 6- Marzo 10). No facturables, incluidos en la estancia en UCI. ($20.177) X 40</t>
  </si>
  <si>
    <t>Se glosa MVF en cups 998702 Soporte de sedación para consulta o apoyo diagnostico, Tarifa acordada $147.000 Vr Facturado $1.149.475 Se objeta diferencia $1.002.475 /JAM</t>
  </si>
  <si>
    <t>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t>
  </si>
  <si>
    <t xml:space="preserve">APLICADOR GRANDE DE SOLUCION ANTISEPTICA BASE ALCOHOLICA + CLORHEXIDINA . Insumo no facturable, incluido en derechos de sala. ($196.320) // ACEPTADA POR IPS|890426 Interconsulta Anestesiología Febrero 6, no facturable, incluida en Honorarios Anestesiologo. ($57.357)  /// ACEPTADA POR IPS|SE RATIFICA Estancia: Facturan: 10A001 Unipersonal (Enero 28- Febrero 6)- UCI (Febrero 7- 9)- UCIN (Febrero 10- 11)- Bipersonal (Febrero 12- 13). Paciente al cual el 31 de Enero le definen procedimiento quirúrgico por Cirugía cardiovascular; el 2 de Febrero envian la solicitud de autorización y cotización a la EPS; la EPS autoriza el procedimiento el día 5 de Febrero. Por lo anterior se objeta la estancia del día Febrero 1 por inoportunidad en solicitud de autorización de procedimiento. ($163.015) |SE RATIFICA 890602 Cuidados por Medicina especializada no se acepta el día 1 de Febrero por estancia no pertinente por inoportunidad en solicitud de autorización de procedimiento. ($45.219) |Estancia: Facturan: 10A001 Unipersonal (Enero 28- Febrero 6)- UCI (Febrero 7- 9)- UCIN (Febrero 10- 11)- Bipersonal (Febrero 12- 13). El 5 de Febrero la EPS autoriza el procedimiento y se lo realizan el 7 de Febrero. Por lo anterior se objeta la estancia del día 6 de Febrero por inoportunidad en la realización de procedimiento quirúrgico. ($163.015) |890602 Cuidados por Medicina especializada no se acepta el día 6 de Febrero por estancia no pertinente por inoportunidad en realización de procedimiento. ($45.219) |Estancia: Facturan: 10A001 Unipersonal (Enero 28- Febrero 6)- UCI (Febrero 7- 9)- UCIN (Febrero 10- 11)- Bipersonal (Febrero 12- 13).Paciente sin criterios de habitación Unipersonal. Se reconoce estancia en Bipersonal del 28 de Enero al 6 de Febrero.($163.015- 139.538)x 10 |895100 Electrocardiograma no interpretado en la HC. ($24.442) |Levosimendan Febrero 8 NO soportado en la HC. No se evidencia ordenamiento médico. ($2.657.490 </t>
  </si>
  <si>
    <t>Levosimendan Febrero 8 NO soportado en la HC. No se evidencia ordenamiento médico. ($2.657.490</t>
  </si>
  <si>
    <t>FAVOR SE SOLICITA GENERAR NOTA CREDITO Y REPORTAR EL .ZIP CON XML Y REPRESENTACION GRAFICA DE LA MISMA, AL CORREO DE FACTURACION ELECTRONICA (facturacionelectronica@epsdelagente.com.co), Y EN EL APLICATIVO BOXALUD DEJAR COMO VALOR ACEPTADO POR LA IPS. |se sostiene glosa por  evidencia cotización, de procedimiento o actividad. 06/11/2023 ACTIVADOR TISULAR DEL PLASMINOGENO (ALTEPLASE) 50MG SOLUCION INYECTABLE Cantidad: 2,00 Valor Unitario$ 1.750.312 Valor total $ 3.500.624</t>
  </si>
  <si>
    <t>se sostiene glosa por evidencia cotización, de procedimiento o actividad. 06/11/2023 ACTIVADOR TISULAR DEL PLASMINOGENO (ALTEPLASE) 50MG SOLUCION INYECTABLE Cantidad: 2,00 Valor Unitario$ 1.750.312 Valor total $ 3.500.624</t>
  </si>
  <si>
    <t xml:space="preserve">110A01 Estancia:Facturan: UCI Enero 24- 27/ Febrero 14- 15; UCIN Febrero 16. El 26 de Enero ordenan traslado a UCIN , por lo cual el 27 de Enero se reconoce como UCIN. Además no tiene criterios de UCI. Se objeta la diferencia UCI- UCIN. ($863.306- 372.000) |890430 Interconsulta Cirugía Cardiovascular Enero 26 no facturable, paciente llevado a procedimiento quirúrgico. ($55.368) |903111 Acido láctico Febrero 14 facturan 2 interpretan 1 (2,9). ($30.011) |871121 Radiografía de Tórax Febrero 14 no interpretada en la HC. ($53.786) </t>
  </si>
  <si>
    <t>871121 Radiografía de Tórax Febrero 14 no interpretada en la HC. ($53.786)</t>
  </si>
  <si>
    <t>FAVOR SE SOLICITA GENERAR NOTA CREDITO Y REPORTAR EL .ZIP CON XML Y REPRESENTACION GRAFICA DE LA MISMA, AL CORREO DE FACTURACION ELECTRONICA (facturacionelectronica@epsdelagente.com.co), Y EN EL APLICATIVO BOXALUD DEJAR COMO VALOR ACEPTADO POR LA IPS. |Se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t>
  </si>
  <si>
    <t>Insumos no facturables, incluidos en derechos de sala: PAQUETES DESECHABLES CIRUGIA CARDIOVASCULAR ($387.451)- TERMOMETRO DIGITAL ($24.866)= $412.317|871121 Rx de Tórax facturan 4 (Febrero 21- Marzo 6-8- 16) No interpretan las de Marzo 6- 8. ($53.786) x 2|906841 Procalcitonina Febrero 23 facturan 2, soportan 2, interpretan 1, pertinente 1. No interpretada la de Marzo 6 (4,32). Se objetan 2. ($108.000) x 2|876241 Cavografia. Procedimiento diagnóstico no facturable, se aceptan los procedimientos terapeuticos (Retiro e Inserción de catéter para Hemodialisis). ($803.730)|373700 Extraccion de cuerpo extraño intrapericardico. Procedimiento no facturable, el desempaquetamiento está incluido en el paquete de cirugía cardiovascular, además es inherente a los demás procedimientos. ($4.636.898)|10A002 Estancia: Febrero 20 no soportada. ($139.538)|Estancia: El 21 de Febrero definen procedimiento quirúrgico y solicitan Cateterismo cardiaco el cual le realizan el 29 de Febrero. El paciente requería el procedimiento diagnóstico para ser llevado al procedimiento terapeutico. Por lo anterior se objeta la estancia de los días Febrero 22- 24 (Bipersonal) y Febrero 25- 28 (UCI) por inoportunidad en procedimiento diagnóstico necesario para definir conducta. (139.538x 3) + ($863.306 x 4)= $3.871.838|107M01 Estancia: Facturan UCIN 4 días. Paciente trasladado a UCIN el 11 de Marzo (21:55 hrs) y el 13 Marzo (12:21 hrs) definen traslado a Piso. Por lo cual se acepta estancia en UCIN 2 días. Se objeta la diferencia UCIN- Bipersonal. ($372.000- 139.538) x 2 |Se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t>
  </si>
  <si>
    <t>107M01 Estancia: Facturan UCIN 4 días. Paciente trasladado a UCIN el 11 de Marzo (21:55 hrs) y el 13 Marzo (12:21 hrs) definen traslado a Piso. Por lo cual se acepta estancia en UCIN 2 días. Se objeta la diferencia UCIN- Bipersonal. ($372.000- 139.538) x 2</t>
  </si>
  <si>
    <t>FACTURACION/COVID-19: SE REALIZA OBJECCION LOS SERVICIOS DE COVID SE DEBEN DE FACTURAR APARTE , FAVOR VALIDAR PARA DAR TRÁMITE</t>
  </si>
  <si>
    <t>COT-2024-14</t>
  </si>
  <si>
    <t>TARIFAS/ Se glosa materiales e insumos/medicamentos/ tarifas no pactadas, no se evidencia cotización Aceptada por la EPS, No se evidencia copia de la factura de compra: (1)     TRANSDUCTOR DE PRESION INTRAVENOSA SENCILLO ADULTO CON PUERTO PARA TOMA DE MUESTRAS  TIPO VAMP [CUMS :N/A] 1X $ 711.215 (2)   CATETER RADIAL ARTERIAL 20G X 8CM [CUMS : N/A] 1X $ 124.450  No se evidencia cotización aceptada por la EPS     Favor anexar copia de factura compra de materiales e insumos     Total objetado $835.665   /JAM    |se glosa TERMOMETRO DIGITAL [CUMS : N/A] 1 x $ 24.866  No facturable  |Paraclínicos no interpretados en la HC: 902210 Hemograma Mayo 13. ($9.486)|107M01 Estancia: Facturan: UCI (2 días)- UCI (2 días)- Unipersonal (3 días). Soportan: UCI (Mayo 12- 13)- UCIN (Mayo 14)- Unipersonal (Mayo 15-16-17-18). Se objeta la diferencia de un día UCIN- Unipersonal. ($372.000- 163.015)</t>
  </si>
  <si>
    <t>Se objeta MVF en Cups 881202 ECOCARDIOGRAMA TRANSTORÁCICO, Tarifa Pactada Según Convenio $130.000 VF $497.022, Se objeta Diferencia $367.022  /JAM|Se glosa PAQUETES DESECHABLES CIRUGIA CARDIOVASCULAR [CUMS : N/A] 1x $ 397.302  /JAM|CLFR1216644  Documento 32522330 Paciente BLANCA NUBIA RAMOS JIMENEZ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1X $ 342.097 (3)   HILO DE MARCAPASOS 2-0 60CM AGUJA 1/2 PUNTA CORTANTE 20MM [CUMS : N/A] 1X $ 88.618 (4)    TRANSDUCTOR DE PRESION INTRAVENOSA SENCILLO ADULTO CON PUERTO PARA TOMA DE MUESTRAS TIPO VAMP [CUMS :N/A] 2X $ 711.215  = $ 1.422.430  (5)   KIT OXIGENADOR-FILTRO-TUBERIA [CUMS : N/A] 1x $ 3.162.247 (6)   LIGACLIP DE TITANIO LT200 CARTUCHO-AZUL [CUMS : N/A] 70X $ 15.127 = $1.058.890 (7)   HEMOCONCENTRADOR ADULTO-PEDIATRICO [CUMS : N/A] 1X $ 1.085.875 (8)   ALBUMINA HUMANA 20PP X 50ML SOLUCION INYECTABLE [CUMS : 19947668-01] 1X $ 461.580 (9)   PERFORADOR AORTICO PUNCH 4.4MM [CUMS : NO APLICA] 1X $ 812.401     No se evidencia cotización aceptada por la EPS  Favor anexar copia de factura compra de materiales e insumos  Total objetado $7.674.160   /JAM |907106 Paraclínicos no interpretados en la HC: Uroanálisis Mayo 1- Electrocardiograma Mayo 1- Gases venosos Mayo 11. ($69.394)|10A002 Estancia: Paciente a quien el 6 de Mayo la EPS autoriza procedimiento de RVM, se lo programan para el 11 de Mayo según disponibilidad de salas. Por lo anterior se objeta la estancia de los días Mayo 7-8-9-10 por inoportunidad en procedimiento quirúrgico. ($139.538) x 4|Se glosa Vr  de copago $337.999 No aplicado en factura no se evidencia  en HC que ya pago por este evento , no se evidencia anexos de no pago  / JAM|903426 HEMOGLOBINA GLICOSILADA AUTOMATIZADA Facturan 2 (Mayo 1 (5,6)- 2 (5,7)). Pertinente 1. ($10.960)</t>
  </si>
  <si>
    <t>Se objeta MVF en Cups 881202 ECOCARDIOGRAMA TRANSTORÁCICO, Tarifa Pactada Según Convenio $130.000 VF $497.022, Se objeta Diferencia $367.022 /JAM</t>
  </si>
  <si>
    <t xml:space="preserve">Insumos no facturables, incluidos en derechos de sala: PAQUETES DESECHABLES CIRUGIA CARDIOVASCULAR ($397.302)- PAÑIN ANTISEPTICO IMPREGNADO CON CLORHEXIDINA($5.760)- CLORHEXIDINA 2PP X 30ML JABON QUIRURGICO ($105.390)- CLORHEXIDINA 2.3PP X 60ML SOLUCION TOPICA ($13.316). TOTAL: $521.768|Paraclínicos no interpretados en la HC: 901217 Cultivo microorganismos facturan 4 interpretan 3 (Inguinal- Rectal- Axilar)- Gases venosos. ($56.141)|871121 Rx de Tórax Abril 20 no interpretada en la HC. ($53.786)|10A001 Estancia: Paciente a quien el 16 de Abril le definen procedimiento quirúrgico, la EPS autoriza el 17 de Abril y se lo realizan el 20 de Abril.Por lo anterior se objeta la estancia  de los días Abril 18- 19 por inoportunidad en realización de procedimiento quirúrgico. ($163.015) X 2|890602 Cuidado por Medico Especialista. Se objeta el día 18 de Abril por estancia no pertinente por  inoportunidad en realización de procedimiento quirúrgico. ($45.219). |Estancia: Facturan Unipersonal Abril 13- 19. Considero paciente sin criterios de Unipersonal. Se acepta como Habitación Bipersonal. Se objeta la diferencia. ($163.015- 139.538) x 7|Se objeta MVF en Cups 881202 ECOCARDIOGRAMA TRANSTORÁCICO, Tarifa Pactada Según Convenio $130.000 VF $497.022, Se objeta Diferencia $367.022  /JAM|CLFR0001210811  Documento 16495003 Paciente JARY ALBERTO ARAGON GONZALEZ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2X $ 342.097 =   $684.194 (3)    CATETER RADIAL ARTERIAL 20G(3FR) X 8CM [CUMS : N/A] 1X $ 124.450 (4)    PLEDGET CARDIOVASCULAR TEFLON 3X7MM [CUMS : N/A] 1X $ 81.238 (5)    SUTURA DE POLIESTER 3-0 75CM AGUJA 1/2C PUNTA REDONDA 17MM-/10917 [CUMS : N/A] 2X $ 36.899 = $ 73.798 (6)    SUTURA MONOFILAMENTO POLIPROPILENO 4-0 90CM DOBLE AGUJA 1/2C PUNTA REDONDA 17MM-/9557T [CUMS : NO APLICA] 4X $ 21.700 = $ 86.800 (7)    SUTURA MONOFILAMENTO POLIPROPILENO 5-0 90CM DOBLE AGUJA 3/8C PUNTA REDONDA 13MM [CUMS : N/A] 1X $ 98.211  (8)    TRANSDUCTOR DE PRESION INTRAVENOSA SENCILLO ADULTO CON PUERTO PARA TOMA DE MUESTRAS TIPO VAMP [CUMS :N/A] 2X $ 711.215  = $ 1.422.430 (9)    CAMPO DE INCISION ANTIMICROBIANO 60 X 60 CM [CUMS : N/A] 1X $ 296.313  (10)   CATETER CENTRAL 3LM 7FR X 20CM [CUMS : N/A] 1,00 $ 256.383 (11)   SET TORNIQUETES DE COLORES 12 Fr (Naranja ref 79013) [CUMS : N/A] 1,00 $ 161.414 (12)   LIGACLIP DE TITANIO LT100 CARTUCHO-AMARILLO [CUMS : N/A] 42X  $ 15.586 = $654.612 (13)   CANULA ARTERIAL DE RAIZ AORTICA CON LINEA VENTRICULAR 14GA 7FR [CUMS : NO APLICA] 1,00 $ 429.499     No se evidencia cotización aceptada por la EPS     Favor anexar copia de factura compra de materiales e insumos     Total objetado $4.695.239   /JAM </t>
  </si>
  <si>
    <t xml:space="preserve">890408  INTERCONSULTA POR PSICOLOGIA Abril 30 doblemente facturada. ($31.425)|Insumos no facturables, incluidos en la estancia y/o derechos de sala: TERMOMETRO DIGITAL ($24.866)- FUNDA ESTERILIZABLE PARA MICROSCOPIO ($604.032): ($628.898)|10A001 Estancia: Facturan Unipersonal Abril  28- Mayo 2. Paciente a quien el 28 de Abril le definen procedimiento quirúrgico, la EPS autoriza el 30 de Abril y se lo realizan el 3 de Mayo. Por lo anterior se objeta la estancia de los días Mayo 1- 2 por inoportunidad en la realización de procedimiento quirúrgico . ($163.015) x 2|881207 ECOCARDIOGRAMA TRANSESOFAGICO TRIDIMENSIONAL Abril 30 no soportado, se acepta el cups 881207 ECOCARDIOGRAMA TRANSESOFAGICO CON CONTRASTE. Se objeta la diferencia ($481.200- 360.000)|Paraclínicos no interpretados en la HC: 903803 Albúmina Abril 28- EKG Abril 28- Cultivos microorganismos Abril 28 (3). ($96.509)|871121 Rx de Tórax No interpretadas en la HC. Abril 28- Mayo 3. ($53.786)x 2|903839 Gases arteriales Mayo 3  facturan 2, no interpretados en la HC. No facturables, paciente en UCI. ($20.177) x 2|10A001 INTERNACION EN SERVICIO DE COMPLEJIDAD ALTA, HABITACION UNIPERSONAL. Facturan 5. No criterios de Unipersonal, se acepta estancia en habitación Bipersonal. Se objeta la diferencia. ($163.015- 139.538) x 5|TARIFAS/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t>
  </si>
  <si>
    <t>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t>
  </si>
  <si>
    <t xml:space="preserve">Insumos no facturables, incluidos en la estancia y/o derechos de sala: TERMOMETRO DIGITAL ($24.866)- PAQUETES DESECHABLES CIRUGIA CARDIOVASCULAR ($397.302)= $422.168|Paraclínicos no interpretados en la HC: 903895 Abril 23: Creatinina facturan 2 interpretan 1 (1,96)- BUN facturan 2 interpretan 1 (50,3)- Ionograma facturan 2 interpretan 1 (Cloro 103). ($44.076)|901217 Cultivo microorganismos facturan 5 interpretan 4 (Inguinal- Rectal- Nasal- oido). ($22.443)|881332 Ecografia renal facturan 2 (Abril 25- 26). Interpretan 1, pertinente 1. ($85.004)|Paraclínicos no interpretados en la HC: Mayo 1: 902213 Hemoglobina- Ionograma facturan 4 interpretan 3 (Calcio 9.23- 9,1- 8.86)- Acido láctico facturan 2 interpretan 1 (1,9). ($67.757)|871121 Rx de Tórax facturan 2 (Mayo 1- 7). Interpretan la de Mayo 7. ($53.786)|Tubo endotraqueal facturan 2 (8,5 mm- 8.0 mm) Soportan 1 (8 mm). Pertinente 1. ($18.018)|TARIFAS/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t>
  </si>
  <si>
    <t>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t>
  </si>
  <si>
    <t>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favor anexar copia de la factura de compra de insumos/materiales $5.589.499 /JAM</t>
  </si>
  <si>
    <t>Se objeta MVF en Cups 881202 ECOCARDIOGRAMA TRANSTORÁCICO, Tarifa Pactada Según Convenio $130.000 VF $497.022, Se objeta Diferencia $367.022   / JAM|871121 Rx de Torax facturan 2 (Febrero 4- 6) Interpretan 1 (Febrero 4). ($53.786)|906841 Procalcitonina facturan 2 Febrero 4 soportan 2 pertinente 1. ($95.580)|879111 TAC de Cráneo no interpretado en la HC. ($185.850)|901230 Cultivo TBC no soportado. ($66.852)|898201 ESTUDIO DE ESPECIMEN QUIRURGICO SIMPLE. No soportado. ($55.700)|Estancia: Facturan: Bipersonal: (Febrero 4- 5)- UCIN (Febrero 6-7-8). Paciente con orden de traslado a hospitalización el día 7 de Febrero , por lo cual el 8 de Febrero se reconoce como Bipersonal. Se objeta la diferencia. ($372.000- 139.538)</t>
  </si>
  <si>
    <t>Se glosa  876122 arteriografía coronaria con cateterismo izquierdo  no soportada  $1378042  /JAM|Se glosa Mayor valor facturado en cups autorizado 998702 Soporte de sedación para apoyo diagnostico,  tarifa acordada $147.000 en convenio. Vr facturado $1.149.475  se objeta  diferencia $1.002.475  /JAM</t>
  </si>
  <si>
    <t>Se glosa 876122 arteriografía coronaria con cateterismo izquierdo no soportada $1378042 /JAM</t>
  </si>
  <si>
    <t>890602 CUIDADO (MANEJO) INTRAHOSPITALARIO POR MEDICINA ESPECIALIZADA Marzo 25 doblemente facturado. ($45.219)|PAQUETES DESECHABLES CIRUGIA CARDIOVASCULAR . No facturable. Incluida en paquete de Cirugía cardiovascular ($387.451)- PAÑIN ANTISEPTICO IMPREGNADO CON ALCOHOL ISOPROPILICO ($5.063). TOTAL: $392.514|10A002 Estancia: Facturan. Bipersonal (Marzo 1- 14)- UCI Marzo 15)- UCIN (Marzo 16- 21)- Bipersonal (Marzo 22- 29). Paciente a quien el 2 de Marzo le definen procedimiento quirúrgico (RVM). El 3 de Marzo completa ayuno de Clopidogrel. El 4 de Marzo refieren que lo programarán según disponibilidad de salas. Le realizan el procedimiento quirúrgico el día 15 de Marzo 2024. Por lo anterior se objeta la estancia de los días Marzo 5- 14 por inoportunidad en realización de procedimiento quirúrgico por no disponibilidad de salas. ($139.538) X 10|890602 CUIDADO (MANEJO) INTRAHOSPITALARIO POR MEDICINA ESPECIALIZADA. Se objetan los días de estancia no pertinente por  inoportunidad en realización de procedimiento quirúrgico por no disponibilidad de salas. Marzo 5- 14. ($45.219)x 10|HONORARIO ANESTESIOLOGO CARDIOVASCULAR Febrero 29. No soporte en HC. ($1.149.475)|881306 ULTRASONOGRAFIA DE HIGADO, PANCREAS, VIA BILIAR Y VESICULA Facturan 2 (Marzo 1- 3). Soportan 1. Interpretan 1. Pertinente 1. ($72.547)|871121 RADIOGRAFIA DE TORAX Facturan 5 (Marco 10- 15- 17- 23- 24). Interpretan 2 (Marzo 10- 24) ($53.786) X 3|901209 CULTIVO DE LIQUIDOS CORPORALES. No interpretado en la HC. |Paraclínicos no interpretados en la HC: Marzo 24 (BUN (2)- Creatinina- Sodio- Potasio- Proteinas totales- LDH- Gram- Hemograma- PCR- TP- TPT) ($107.041); Marzo 25 (Ionograma- Potasio- Creatinina (2)- BUN (2) ($61.578). TOTAL $168.619|Vancomicina amp x 500 mg facturan 9 pertinentes 4. Formulan 1 gr cada 12 horas por 24 hrs. ($25.795) X 5|Cefepime fco x 1 gr. Facturan 8 pertinentes 6. Formulan 2 grs cada 8 hras por 24 horas. ($14.270) X 2|Se objeta MVF en Cups 881202 ECOCARDIOGRAMA TRANSTORÁCICO, Tarifa Pactada Según Convenio $130.000 VF $497.022, Se objeta Diferencia $367.022  /JAM|TARIFAS/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 CON PUNTA 7 CM [CUMS : NO APLICA] 1,00 x $1.770.354  Total objetado No se evidencia cotización aceptada por la EPS      $5.589.499     /JAM</t>
  </si>
  <si>
    <t>Auditoria MEDICA:  CANASTILLA DISTAL 4 ALAMBRES ROTATORIO 2.5 MM X 22 MM. No soportada. No pertinente. ($1.964.985) Dra. Maiber Acevedo. Auditoria Administrativa:   (TARIFAS/ Se glosa materiales e insumos tarifas no pactadas, no se evidencia cotización Aceptada por la EPS:  $1.964.985) /JAM|TARIFAS/ Se glosa materiales e insumos tarifas no pactadas, no se evidencia cotización Aceptada por la EPS: 1)  STENT PLASTICO BILIAR CON INTRODUCTOR 7FR X 12CM [CUMS : N/A] 1X $ 1.523.077 2)  GUIA DE ALTO RENDIMIENTO 0,025" CON PUNTA 7 CM [CUMS : NO APLICA] 1X $ 1.770.354 3)  ESFINTEROTOMO DE TRIPLE LUMEN CON PUNTA CORTA 5 MM Y ALAMBRE CORTANTE 20 MM [CUMS : N/A] 1X $ 1.204.463 Total objetado No se evidencia cotización aceptada por la EPS $4.497.894   /JAM</t>
  </si>
  <si>
    <t>Auditoria MEDICA: CANASTILLA DISTAL 4 ALAMBRES ROTATORIO 2.5 MM X 22 MM. No soportada. No pertinente. ($1.964.985) Dra. Maiber Acevedo. Auditoria Administrativa: (TARIFAS/ Se glosa materiales e insumos tarifas no pactadas, no se evidencia cotización Aceptada por la EPS: $1.964.985) /JAM</t>
  </si>
  <si>
    <t>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x3|890602 Cuidado por Medico Especialista. Se objetan los cuidados correspondientes a los días Noviembre 12- 14 por estancia no pertinente por  inoportunidad en valoración especializada necesaria para definir conducta. ($45.219) x3|10A002 Estancia: Facturan Bipersonal: Noviembre 11- 25. El 18 de Noviembre le definen Implante de Marcapaso Unicameral el cual le realizan el día 23 de Noviembre. Por lo anterior se objeta la estancia de los días Noviembre 19- 22 por inoportunidad en realización de procedimiento. ($139.538) x 4|890602 Cuidado por Medico Especialista. Se objetan los cuidados correspondientes a los días Noviembre 19- 22 por estancia no pertinente por  inoportunidad en realización de procedimiento. ($45.219) x  4</t>
  </si>
  <si>
    <t>Paraclínicos no interpretados en la HC: 906440 ANAS ($31.560)|Paraclínicos no soportados ni interpretados en la HC: 906436 Anticuerpos musculo liso- Anticuerpos mitocondriales. ($123.576)|883401 RNM de abdomen no interpretada en la HC. ($468.119)|TARIFAS/ Se glosa materiales e insumos tarifas no pactadas, no se evidencia cotización Aceptada por la EPS: 1)  BOTAS DE COMPRESION PARA RODILLA TALLA M 1x $ 208.250 (No facturable) 2)  APOSITO TRANSPARENTE CON APERTURA PARA FIJACION DE CATETER CENTRAL 2x $10.511  = $21.022  Total objetado No se evidencia cotización aceptada por la EPS $229.272   /JAM</t>
  </si>
  <si>
    <t>901221  Hemocultivo aerobio  (1) Junio 11 no interpretado en la HC. ($48.336)|901223  Hemocultivo anaerobio  (1) Junio 11 no interpretado en la HC. ($71.013)</t>
  </si>
  <si>
    <t>901221 Hemocultivo aerobio (1) Junio 11 no interpretado en la HC. ($48.336)</t>
  </si>
  <si>
    <t>PAQUETES DESECHABLES CIRUGIA CARDIOVASCULAR , No facturables, incluidos en derechos de sala ($361.183)|890426  Interconsulta Anestesiología no facturable, paciente llevado a procedimiento quirúrgico. ($57.357)|Estancia: Facturan: 10A001 Unipersonal (Enero 13- 23)- UCI (Enero 24- 26)- Bipersonal (Enero 27- 29). Paciente al  cual el 15 de Enero le definen procedimiento quirúrgico. Ese mismo día la EPS lo autoriza. Lo programan para el,21 de Enero y lo suspenden por no disponibilidad de sala. Finalmente se lo realizan el 24 de Enero. por lo anterior se objeta la estancia de los días Enero 16- 23 por inoportunidad en procedimiento quirúrgico. ($163.015) x 8|Estancia: Facturan: Unipersonal (Enero 13- 23)- 110A01  UCI (Enero 24- 26)- Bipersonal (Enero 27- 29). Paciente al cual el 25 de Enero le definen manejo de UCIN. Por lo cual el 26 de Enero se reconoce como UCIN. Se objeta la diferencia. ($863.306- 372.000)|Estancia: Facturan: 10A001 Unipersonal (Enero 13- 23)- UCI (Enero 24- 26)- Bipersonal (Enero 27- 29). Paciente sin criterios de unipersonal. Se reconoce estancia en habitación Bipersonal. Se objeta la diferencia ($163.015- 139.538)X 13|871121  Rx de Tórax facturan 3 interpretan 2 . No interpretada la del 24 de Enero. ($53.786)|Se objeta MVF en Cups 881202 ECOCARDIOGRAMA TRANSTORÁCICO, Tarifa Pactada Según Convenio $130.000  VF $497.022, Se objeta Diferencia $367.022  /JAM|TARIFAS/ Se glosa materiales e insumos tarifas no pactadas, no se evidencia cotización Aceptada por la EPS: 1)  SUMINISTRO - SENSOR PULSOXIMETRIA ADHESIVO NEONATAL 1 X  $ 125.818 2)   TRANSDUCTOR DE PRESION INTRAVENOSA SENCILLO ADULTO      CON PUERTO PARA TOMA DE MUESTRAS TIPO VAMP 2 X $635.014 $  = $1.270.028 3)   SENSOR DE PROFUNDIDAD ANESTESICA BIS 1 X $175.930 4)   HEMOCONCENTRADOR ADULTO-PEDIATRICO 1 X $1.012.244 5)   KIT OXIGENADOR-FILTRO-TUBERIA 1 X $ 3.162.247 6)   PERFORADOR AORTICO PUNCH 4.4MM 1 X $ 172.431 7)   CANULA VENOSA DE DOS ETAPAS 28/36FR 1 X $129.448     Total objetado No se evidencia cotización aceptada por  EPS $6.048.146   /JAM</t>
  </si>
  <si>
    <t xml:space="preserve">APLICADOR GRANDE DE SOLUCION ANTISEPTICA BASE ALCOHOLICA + CLORHEXIDINA ($261.760)- PAQUETES DESECHABLES CIRUGIA CARDIOVASCULAR ($361.183). TOTAL: $622.943|Paraclínicos no interpretados en la HC. 903044 Saturación de Transferrina- Ferritina- Cultivos (4)- Electrocardiograma Enero 3. ($136.618)|871121 Rx de Tórax Enero 3 no interpretada en la HC. ($53.786)|908856 IDENTIFICACIÓN DE OTRO VIRUS (ESPECIFICO) POR PRUEBAS MOLECULARES RTPCR. No soporte ni interpretación en la HC. ($133.859) COVID_19/ Se glosa   MVF en cups  908856 IDENTIFICACIÓN DE OTRO VIRUS (ESPECÍFICA) POR PRUEBAS MOLECULARES (PCR);  Tarifa regulada según Res. 1412 del 2022 Expedida por el ministerio de salud y la protección social $133.849 VF $133.859 Favor anexar NC por la diferencia $10   Se glosa toral se debe facturar por separado para recobro ADRES  Presupuesto Máximo . NO se evidencia reportado en SIS MUESTRA  /JAM|10A002 Estancia: Facturan: Bipersonal (Diciembre 26- Enero 2)- UCI (Enero 3- 4)- UCIN (Enero 5- 8)- Bipersonal (Enero 9). Paciente al cual el 27 de Diciembre le definen procedimiento quirúrgico, el 28 de Diciembre la EPS autoriza y le programan procedimiento según disponibilidad de salas. Le realizan procedimiento el 3 de Enero 2024, por lo anterior se objeta la estancia de los días Diciembre 29- Enero 2 por inoportunidad en realización de procedimiento quirúrgico. ($139.538) X 5|890602 Cuidado por Medico Especialista. Se objetan los días Diciembre 29- Enero 2 correspondientes a estancia no pertinente por  inoportunidad en realización de procedimiento quirúrgico. ($45.219) X 5|107M01 Estancia: Facturan: Bipersonal (Diciembre 26- Enero 2)- UCI (Enero 3- 4)- UCIN (Enero 5- 8)- Bipersonal (Enero 9). Paciente con orden de traslado a piso el 7 de Enero 2024 por lo cual el 8 de Enero se acepta como Habitación Bipersonal. ($372.000- 139.538)|TARIFAS/ Se glosa materiales e insumos tarifas no pactadas, no se evidencia cotización de los mismos aceptada por la EPS: 1)   KIT OXIGENADOR-FILTRO-TUBERIA $2.884.999 2)   SENSOR DE PROFUNDIDAD ANESTESICA BIS  1 x $ 175.930 3)   60CM AGUJA 3/8C PUNTA REDONDA 9MM-VASCUFIL 2 x $ 260.736    =$521.472 4)   HEMOCONCENTRADOR ADULTO-PEDIATRICO 1 x  $ 1.012.244 5)   SET TORNIQUETES GRUESOS 22 Fr. (set de torniquete naranja grueso con hiladilla)  1 x $ 288.575     Total objetado No se evidencia cotización  Aceptada por la EPS $4.850.221   /JAM    </t>
  </si>
  <si>
    <t>Se objeta MVF en Cups 881202 ECOCARDIOGRAMA TRANSTORÁCICO, Tarifa Pactada Según Convenio $130.000  VF $497.022, Se objeta Diferencia $367.022 X 2 = $734.044   / JAM|TARIFAS/ Se glosa materiales e insumos tarifas no pactadas, no se evidencia cotización de los mismos: 1)  CANULA DE VASO DE 3MM PUNTA ROMA 1 X $ 22.050 2)  PERFORADOR AORTICO PUNCH 4.4MM   1 X $ 203.100 3)  CANULA ARTERIAL DE RAIZ AORTICA CON LINEA VENTRICULAR 14GA 7FR  1 X $ 107.375     Total objetado No se evidencia cotización $332.525   /JAM|Insumos no facturable, incluido en la estancia: CLORHEXIDINA 2.3PP X 30ML SOLUCION TOPICA ($12.108) |911107 Sólo se evidencia soporte de Registro transfusional de 2 UD de Glóbulos rojos el 15 de Marzo. Se objeta el resto de Banco de sangre facturado. (Plaquetas ($1.186.461)-Plasma freco ($233.952)- Glóbulos rojos ($1.026.666). TOTAL: $2.447.079|890430 Interconsulta Cirugía Cardiovascular Marzo 6 No facturable, paciente llevado a procedimiento quirúrgico. ($55.368)|871121 Rx de Tórax facturan 3 (Marzo 6-15- 21). No interpretan la de Marzo 6. ($53.786)|895100 Electrocardiograma Marzo 15 no facturable, paciente en UCI. ($24.442)|879301 TAC de Tórax Marzo 6 no interpretado en la HC. ($240.000)|904902 TSH- Hemoglobina glicosilada- TP- TPT Facturan 2 el 6 y 13 de Marzo. Se acepta 1 de cada uno por pertinencia. ($68.761)|903111 Acido Láctico Marzo 15 no interpretado en la HC. ($30.011)|903062 Medición gases en sangre venosa Marzo 16 no interpretados en la HC, además no facturables, paciente en UCI. ($33.698)|890405 Interconsulta Enfermería Marzo 14. No soportada. No facturable. Incluida en la estancia. ($55.000)|107M01 Estancia: Facturan: UCIN (Marzao 6- 14/ Marzo 18- 19)- UCI (Marzo 15- 17(- Bipersonal (Marzo 20- 23). Paciente a quien el 6 de Marzo le dfinen procedimiento quirúrgico (RVM) al terminar ayuno de Clopidogrel (Marzo 6- 11). Le realizan la cirugía el 15 de Marzo, por lo anterior se considera estancia no pertinente los días Marzo 12- 14 por inoportunidad en procedimiento quirúrgico. ($372.000) X 3|881202 Ecocardiograma TT Facturan 2 (Marzo 9 (FEVI 54%)  - Marzo 21) Interpretan el de MARZO 21 (FEVI 56%). ($497.022)</t>
  </si>
  <si>
    <t>Insumos no facturable, incluido en la estancia: CLORHEXIDINA 2.3PP X 30ML SOLUCION TOPICA ($12.108)</t>
  </si>
  <si>
    <t>890602 Cuidado por Medicina Especializada. Se objetan las de Marzo 5- 10 correspondientes a  estancia no pertinente por inoportunidad en realización de procedimiento quirúrgico. ($45.219) X 6|107M01 Estancia: Facturan: Unipersonal: Febrero 28- Marzo 10 2024- UCI Marzo 11- UCIN Marzo 12- 13- 14. Paciente en POP de RVM Marzo 11 2024. Hemodinamicamente estable, sin soportes. Considero el 13 de Marzo pudo trasladarse a piso, por lo cual se reconoce el 14 de Marzo como Bipersonal por falta de criterios de UCIN. Se objeta la diferencia UCIN- Bipersonal. ($372.000- 139.538)| Se objeta MVF en Cups 881202 ECOCARDIOGRAMA TRANSTORÁCICO, Tarifa Pactada Según Convenio $130.000  VF $497.022, Se objeta Diferencia $367.022  /JAM|Insumos no facturables, incluidos en derechos de sala: APLICADOR GRANDE DE SOLUCION ANTISEPTICA BASE ALCOHOLICA + CLORHEXIDINA ($130.880)- LAPIZ PARA ELECTROBISTURI ($134.508)- PLACA ELECTROBISTURI ADULTO CON CABLE ($93.496)- CANULA NASAL DE OXIGENO ADULTO facturan 2 se acepta 1 por estancia ($13.935)- PAQUETES DESECHABLES CIRUGIA CARDIOVASCULAR ($387.451)-  TOTAL: $760.270|Paraclínicos no interpretados en la HC: Marzo 11: 903839 Gases arteriales- Electrocardiograma. ($44.619)|871121 Rx de Tórax Marzo 11 no interpretada en la HC. ($53.786)|10A002 Estancia: Facturan: Unipersonal: Febrero 28- Marzo 10 2024- UCI Marzo 11- UCIN Marzo 12- 13- 14. Paciente a quien el 1 de Marzo le definieron procedimiento quirúrgico; el 3 de Marzo completa washout de Clopidogrel. EL 4 de Marzo le programan RVM para el 11 de Marzo. Por lo anterior se objeta la estancia de los días Marzo 5- 10 por inoportunidad en realización de procedimiento quirúrgico. ($139.538) X 5|COPAGO/Cotizaciones: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</si>
  <si>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t>
  </si>
  <si>
    <t>Insumos y gases no facturables, incluidos en derechos de sala: PAQUETES DESECHABLES CIRUGIA CARDIOVASCULAR ($361.183)- DESFLUORANO 240ML SOLUCION ANESTESICA INHALATORIA ($252.900)|871121  Rx de Tórax facturan 2 (Diciembre 14- 20). No interpretadas en la HC. ($53.786)x 2|895100 Electrocardiograma no interpretado en la HC. ($24.442)|TARIFA/ Se objeta MVF en Cups 881202 ECOCARDIOGRAMA TRANSTORÁCICO, Tarifa Pactada Según Convenio $130.000      VF $497.022, Se objeta Diferencia $367.022  /JAM|   TARIFAS/ Se glosa materiales e insumos tarifas no pactadas, no se evidencia cotización Aceptada     por la EPS: 1)    KIT OXIGENADOR-FILTRO-TUBERIA 1 X  $ 2.979.783 2)   HEMOCONCENTRADOR ADULTO-PEDIATRICO 1 X $ 1.012.244  3)   SET TORNIQUETES GRUESOS 22 Fr. (set de torniquete naranja grueso con hiladilla)   1 X $ 288.575 4)  EQUIPO PARA INFUSION DE COMPONENTES SANGUINEOS   2 X  $ 127.955  = $255.910 5)  CATETER INTRODUCTOR PERCUTANEO VALV HEMOS 8.5 FR X 10CM   1 X  $ 325.897  6)  SISTEMA DE DRENAJE TORAXICO ADULTO 3 CAMARAS   2 X $ 336.076   = $672.152 7)  TRANSDUCTOR DE PRESION INTRAVENOSA SENCILLO ADULTO CON PUERTO PARA TOMA DE MUESTRAS TIPO VAMP           2 X $ 635.014   = $1.270.028   Total objetado; No se evidencia cotización Aceptada por la EPS  $6.804.589   /JAM</t>
  </si>
  <si>
    <t>Se glosa materiales e insumos tarifas no pactadas, no se evidencia cotización de los mismos: 1)   11-42646-66  TRANSDUCTOR DE PRESION INTRAVENOSA SENCILLO ADULTO CON PUERTO PARA        TOMA DE MUESTRAS TIPO VAMP  $711.215  X 2 = $1.422.430  /JAM|110A01 Estancia: Facturan: UCI (Febrero 28- 29/ Marzo 8- 9)- UCIN (Marzo 1- 5/ Marzo 10- 11)- Bipersonal (Marzo 6- 7/ Marzo 12) . Paciente al cual el 28 de Febrero solicitan valoración por Cirugía vascular para definir procedimiento. Lo valora el 2 de Marzo. Por lo anterior se objeta la estancia de los días Febrero 29- Marzo 1 por inoportunidad en valoración especializada necesaria para definir conducta. ($863. 306+ 372.000)= $1.235.306|10A002 Estancia: Facturan: UCI (Febrero 28- 29/ Marzo 8- 9)- UCIN (Marzo 1- 5/ Marzo 10- 11)- Bipersonal (Marzo 6- 7/ Marzo 12) . La EPS autoriza el procedimiento el 6 de Marzo, se lo realizan el 8 de Marzo, por lo cual se objeta la estancia del día Marzo 7 por inoportunidad en realización de procedimiento terapeutico. ($139.538)|107M01 Estancia: Facturan: UCI (Febrero 28- 29/ Marzo 8- 9)- UCIN (Marzo 1- 5/ Marzo 10- 11)- Bipersonal (Marzo 6- 7/ Marzo 12) . El 4 de Marzo a las 12:20 hrs definen traslado a piso, por lo cual el 5 de Marzo se reconoce como Habitación bipersonal. Se objeta la diferencia UCIN- Bipersonal. ($372.000- 139.538)|901217 Cultivo microorganismos facturan 3, soportan e interpretan 2 (Rastreo inguinal y nasal). ($22.443)|Hemocultivos aerobios facturan 2. Hemocultivos anaerobios facturan 1. No soportados ni interpretados en la HC. ($167.685)|Paraclínicos no soportados ni  interpretados en la HC: 911003 Coombs- Cortisol am- Renina- HEPATITIS B ANTIGENO DE SUPERFICIE- Hepatitis B ANTICUERPOS CENTRAL TOTALES- Hepatitis B ANTICUERPOS CENTRAL Ig M - Hepatitis C ANTICUERPO. ($228.345)</t>
  </si>
  <si>
    <t>Se glosa materiales e insumos tarifas no pactadas, no se evidencia cotización de los mismos: 1) 11-42646-66 TRANSDUCTOR DE PRESION INTRAVENOSA SENCILLO ADULTO CON PUERTO PARA TOMA DE MUESTRAS TIPO VAMP $711.215 X 2 = $1.422.430 /JAM</t>
  </si>
  <si>
    <t>TARIFAS/ Se glosa materiales e insumos tarifas no pactadas, no se evidencia cotización de los mismos: 1) SUTURA DE POLIESTER 2-0 10X75CM DOBLE AGUJA 1/2C PUNTA CORTANTE 17MM CON      PLEDGET 3X3X1.5MM $794.980 X 2 = $1.589.960 2) SUTURA DE POLIESTER 2-0 10X75CM DOBLE AGUJA 1/2C PUNTA CORTANTE 17MM CON PLEDGET 7X3X1.5MM    2 X $558.600  = $1.117.200 3) SUTURA MONOFILAMENTO POLIPROPILENO 5-0 90CM DOBLE AGUJA 3/8C PUNTA REDONDA 13MM  1 X $98.211 4) SUTURA DE ACERO NO ABSORBIBLE 5.4 X 45CM-J2826 STEEL  1 X $87.470 5) 011-42646-66 TRANSDUCTOR DE PRESION INTRAVENOSA SENCILLO ADULTO CON PUERTO PARA TOMA DE MUESTRAS TIPO    VAMP $711.215 x 2 = $1.422.430  6) KIT OXIGENADOR-FILTRO-TUBERIA $3.162.247     Total objetado No se evidencia cotización Aceptada por la EPS     $7.477.518   /JAM|TARIFAS/ Se objeta MVF en Cups 881202 ECOCARDIOGRAMA TRANSTORÁCICO, Tarifa Pactada Según Convenio $130.000  VF $497.022, Se objeta Diferencia $367.022  /JAM|TARIFA/ Se glosa medicamento  19968918-1 Albumina Humana 10 g/50 ml Sol. Iny.  Favor confirmar cual es la tarifa acordada para este medicamento, se reconoce a precio promedio del mercado   $216.250 Se objeta la diferencia  $245.330  /JAM|911017  HEMOCLASIFICACION SISTEMA ABO DIRECTA-HEMOCLASIFICACION SISTEMA ABO INVERSA. No facturables. Incluidos en Pruebas cruzadas. ($21.772)|871121  Rx de Tórax Marzo 2 no interpretada en la HC. ($53.786)|107M01 Estancia: Facturan: 4 Camas (Febrero 23- 24)- Bipersonal (Febrero 25- 29)- UCI (Marzo 1- 2)- UCIN (Marzo 3-4). Paciente quien el 3 de Marzo se encuentra hemodinamicamente estable, sin soporte vasoactivo, sin oxigeno suplementario. Considero ese día pudo trasladarse a piso. Por lo cual se reconoce el 4 de Marzo como Habitación Bipersonal. Se objeta la diferencia.  (($372.000- 139.538)</t>
  </si>
  <si>
    <t>911017 HEMOCLASIFICACION SISTEMA ABO DIRECTA-HEMOCLASIFICACION SISTEMA ABO INVERSA. No facturables. Incluidos en Pruebas cruzadas. ($21.772)</t>
  </si>
  <si>
    <t>Se realiza objeción, de insumo(ESP200-23)  VALVULA BIOLOGICA AORTICA 23MM - SEGUNDA GENERACION no se evindencia cotización de insumo por valor de $ 6.823.385|Se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objeción para insumo 050716 + C23449 KIT OXIGENADOR-FILTRO-TUBERIA [CUMS : N/A] por valor de  $ 3.162.247 el cual no se encuentra pactado, o no se evidencia cotizacin del mismo.|911017 HEMOCLASIFICACION SISTEMA ABO DIRECTA- HEMOCLASIFICACION SISTEMA ABO INVERSA- HEMOCLASIFICACION SISTEMA RH. No facturables, incluidas en Pruebsa cruzadas. ($44.672)|APLICADOR GRANDE DE SOLUCION ANTISEPTICA BASE ALCOHOLICA+ CLORHEXIDINA. No facturable, incluido en derechos de sala. ($196.320)|LAPIZ PARA ELECTROBISTURI- PLACA ELECTROBISTURI ADULTO CON CABLE- CUCHILLA QUIRURGICA CLIPPER. - PAQUETES DESECHABLES CIRUGIA CARDIOVASCULAR .   Insumos no facturables, incluidos en derechos de sala. ($644.800)|890426 Interconsulta Anestesiología Marzo 2, no facturable, incluida en Honorarios Anestesiologo. ($57.357)|904902 TSH Facturan 2 (Febrero 21 (1,41)- Febrero 28 (1,6)). Pertinente 1. (30.930)|881202  Ecocardiograma TT Facturan 1 (Febrero 21) No interpretado en la HC (FEVI 65%). ($497.022)|903839 Gases arteriales facturan 3 (Marzo 4- 5-5 ) Interpretan solo 1 (Marzo 4). No facturables, paciente en UCI. ($20.177)x 3|903111 Acido láctico facturan 7 interpretan 5 (5,3- 6- 2,2 2- 1,2) ($30.011)x 2|871121  Rx de Tórax facturan 3 (Marzo 4-6-7) No interpretadas en la HC. ($53.786)x 3|10A001 Estancia: Facturan: Unipersonal 12 días (Febrero 21- Marzo 3)- UCI 6 días (Marzo 4- 9)- UCIN 3 días (Marzo 10- 12)- Bipersonal 1 días (Marzo 13). Paciente con reporte de RNM de cerebro el 1 de Marzo, valorada por Neurologpia ese mismio día, no contraindica procedimiento, pero se lo realizan el 4 de Marzo 2024. Por lo anterior se objeta la estancia de los días Marzo 2-3 por inoportunidad en realización de procedimiento quirúrgico. |10A001 Estancia: Facturan: Unipersonal 12 días (Febrero 21- Marzo 3)- UCI 6 días (Marzo 4- 9)- UCIN 3 días (Marzo 10- 12)- Bipersonal 1 días (Marzo 13). Paciente sin criterios de Unipersonal, se reconoce Bipersonal. Se objeta la diferencia ($163.015- 139.538) x 12</t>
  </si>
  <si>
    <t>Se objeta CS-VPE-111-06 PARCHE DE REPARACION DE PERICARDIO BOVINO 6 X 8CM por valor de $ 5.369.231 no se evidencia cotización para procedimiento realizado</t>
  </si>
  <si>
    <t>Se realiza objeción, se evidencia que el servicio  no esta autorizado SOPORTE DE SEDACIoN PARA CONSULTA O A POYO DIAGNoSTICO por valor de $ 147.000|Se realiza objeción, se evidencia que el servicio este autorizado para la actividad EQUIPO PARA EXTENSION DE ANESTESIA ADULTO R-33Médico : 800212422 -  por valor de $5132|Se realiza objeción, se evidencia que el servicio este autorizado para la actividad. PROPOFOL 1PP X 20ML EMULSION INYECTABLEMédico : por valor de $15567</t>
  </si>
  <si>
    <t>Se realiza objeción, se evidencia que el servicio no esta autorizado SOPORTE DE SEDACIoN PARA CONSULTA O A POYO DIAGNoSTICO por valor de $ 147.000</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</si>
  <si>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11|890602 Cuidado por Medicina Especializada Agosto 8- 16 no pertinente por inoportunidad en procedimiento quirúrgico. ($45.219) x9|Ayudas diagnósticas realizadas del 8- 17 de Agosto no pertinentes por inoportunidad en realización de procedimiento quirúrgico. ($608.648)|Terapia fisica Agosto 8- 17 no pertinente por inoportunidad en realización de procedimiento quirúrgico. ($18.893)x9|890473 Interconsulta por Neurocirugía Agosto 7. No facturable, paciente llevado a procedimiento quirúrgico. ($57.357).</t>
  </si>
  <si>
    <t>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t>
  </si>
  <si>
    <t>AUTORIZCION+PTICA MEDICA:DEVOLUCION DE FACTURA CON SOPROTES:1.NO SE EVINDENCIA AUTORIZACION DE EGRESO PARA LOS SERVICIOS  HOSPITALARIOS FACTURADOS 2.SE ADJUNTA CARTA GLOSA POR OBJEE CIONES REALIZADAS POR AUDITORIA MEDICA. KEVIN YALANDA</t>
  </si>
  <si>
    <t>MIG-800212422</t>
  </si>
  <si>
    <t>DEVOLUCION, AL MOMENTO DE VALIDAR NO SE EVIDENCIA AUTORIZACION (NAP DE 15 DIGITOS) PARA LOS SERVICIOS FACTURADOS, POR FA VOR VALIDAR TARIFAS DE LOS PROCEDIMIENTOS QUIRURGICOS REALIZ ADOS, POR FAVOR ANEXAR SOPORTES COMPLETOS DE LOS PARACLINICO PENDIENTE AUD MEDICA PERT. CLAUDIA DIAZ</t>
  </si>
  <si>
    <t>Cuenta de LLAVE</t>
  </si>
  <si>
    <t>Etiquetas de fila</t>
  </si>
  <si>
    <t>Total general</t>
  </si>
  <si>
    <t>Suma de IPS Saldo Factura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</si>
</sst>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_-;\-* #,##0.00_-;_-* &quot;-&quot;??_-;_-@_-"/>
    <numFmt numFmtId="164" formatCode="_-* #,##0.00\ &quot;€&quot;_-;\-* #,##0.00\ &quot;€&quot;_-;_-* &quot;-&quot;??\ &quot;€&quot;_-;_-@_-"/>
    <numFmt numFmtId="166" formatCode="_-* #,##0_-;\-* #,##0_-;_-* &quot;-&quot;??_-;_-@_-"/>
    <numFmt numFmtId="167" formatCode="[$-240A]d&quot; de &quot;mmmm&quot; de &quot;yyyy;@"/>
    <numFmt numFmtId="168" formatCode="_-* #,##0.00\ _€_-;\-* #,##0.00\ _€_-;_-* &quot;-&quot;??\ _€_-;_-@_-"/>
    <numFmt numFmtId="169" formatCode="&quot;$&quot;\ #,##0"/>
    <numFmt numFmtId="170" formatCode="&quot;$&quot;\ #,##0;[Red]&quot;$&quot;\ #,##0"/>
    <numFmt numFmtId="171" formatCode="[$$-240A]\ #,##0;\-[$$-240A]\ #,##0"/>
    <numFmt numFmtId="172" formatCode="_-&quot;€&quot;\ * #,##0_-;\-&quot;€&quot;\ * #,##0_-;_-&quot;€&quot;\ * &quot;-&quot;??_-;_-@_-"/>
  </numFmts>
  <fonts count="12"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8"/>
      <color theme="1"/>
      <name val="Tahoma"/>
      <family val="2"/>
    </font>
    <font>
      <b/>
      <sz val="8"/>
      <color theme="1"/>
      <name val="Tahoma"/>
      <family val="2"/>
    </font>
    <font>
      <b/>
      <sz val="8"/>
      <color theme="0" tint="-0.499984740745262"/>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7">
    <xf numFmtId="0" fontId="0" fillId="0" borderId="0"/>
    <xf numFmtId="43" fontId="4"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xf numFmtId="0" fontId="8" fillId="0" borderId="0"/>
    <xf numFmtId="168" fontId="4" fillId="0" borderId="0" applyFont="0" applyFill="0" applyBorder="0" applyAlignment="0" applyProtection="0"/>
    <xf numFmtId="43" fontId="4" fillId="0" borderId="0" applyFont="0" applyFill="0" applyBorder="0" applyAlignment="0" applyProtection="0"/>
  </cellStyleXfs>
  <cellXfs count="96">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14" fontId="1" fillId="0" borderId="1" xfId="0" applyNumberFormat="1" applyFont="1" applyBorder="1" applyAlignment="1">
      <alignment horizontal="center" vertical="center" wrapText="1"/>
    </xf>
    <xf numFmtId="14" fontId="0" fillId="0" borderId="1" xfId="0" applyNumberFormat="1" applyBorder="1"/>
    <xf numFmtId="14" fontId="0" fillId="0" borderId="0" xfId="0" applyNumberFormat="1"/>
    <xf numFmtId="0" fontId="0" fillId="2" borderId="1" xfId="0" applyFill="1" applyBorder="1" applyAlignment="1">
      <alignment horizontal="center"/>
    </xf>
    <xf numFmtId="43" fontId="0" fillId="0" borderId="1" xfId="1" applyFont="1" applyBorder="1"/>
    <xf numFmtId="14" fontId="5" fillId="0" borderId="0" xfId="0" applyNumberFormat="1" applyFont="1"/>
    <xf numFmtId="0" fontId="5" fillId="0" borderId="0" xfId="0" applyFont="1" applyAlignment="1">
      <alignment vertical="center"/>
    </xf>
    <xf numFmtId="0" fontId="6" fillId="0" borderId="1" xfId="0" applyFont="1" applyBorder="1" applyAlignment="1">
      <alignment horizontal="center" vertical="center" wrapText="1"/>
    </xf>
    <xf numFmtId="14" fontId="6" fillId="0" borderId="1" xfId="0" applyNumberFormat="1" applyFont="1" applyBorder="1" applyAlignment="1">
      <alignment horizontal="center" vertical="center" wrapText="1"/>
    </xf>
    <xf numFmtId="0" fontId="6" fillId="3" borderId="1" xfId="0" applyFont="1" applyFill="1" applyBorder="1" applyAlignment="1">
      <alignment horizontal="center" vertical="center" wrapText="1"/>
    </xf>
    <xf numFmtId="0" fontId="6" fillId="4" borderId="1" xfId="0" applyFont="1" applyFill="1" applyBorder="1" applyAlignment="1">
      <alignment horizontal="center" vertical="center" wrapText="1"/>
    </xf>
    <xf numFmtId="0" fontId="6" fillId="5" borderId="1" xfId="0" applyFont="1" applyFill="1" applyBorder="1" applyAlignment="1">
      <alignment horizontal="center" vertical="center" wrapText="1"/>
    </xf>
    <xf numFmtId="0" fontId="6" fillId="7" borderId="1" xfId="0" applyFont="1" applyFill="1" applyBorder="1" applyAlignment="1">
      <alignment horizontal="center" vertical="center" wrapText="1"/>
    </xf>
    <xf numFmtId="0" fontId="5" fillId="0" borderId="1" xfId="0" applyFont="1" applyBorder="1" applyAlignment="1">
      <alignment vertical="center"/>
    </xf>
    <xf numFmtId="14" fontId="5" fillId="0" borderId="1" xfId="0" applyNumberFormat="1" applyFont="1" applyBorder="1" applyAlignment="1">
      <alignment vertical="center"/>
    </xf>
    <xf numFmtId="0" fontId="9" fillId="0" borderId="0" xfId="4" applyFont="1"/>
    <xf numFmtId="0" fontId="9" fillId="0" borderId="2" xfId="4" applyFont="1" applyBorder="1" applyAlignment="1">
      <alignment horizontal="centerContinuous"/>
    </xf>
    <xf numFmtId="0" fontId="9" fillId="0" borderId="3" xfId="4" applyFont="1" applyBorder="1" applyAlignment="1">
      <alignment horizontal="centerContinuous"/>
    </xf>
    <xf numFmtId="0" fontId="9" fillId="0" borderId="6" xfId="4" applyFont="1" applyBorder="1" applyAlignment="1">
      <alignment horizontal="centerContinuous"/>
    </xf>
    <xf numFmtId="0" fontId="9" fillId="0" borderId="7" xfId="4" applyFont="1" applyBorder="1" applyAlignment="1">
      <alignment horizontal="centerContinuous"/>
    </xf>
    <xf numFmtId="0" fontId="10" fillId="0" borderId="2" xfId="4" applyFont="1" applyBorder="1" applyAlignment="1">
      <alignment horizontal="centerContinuous" vertical="center"/>
    </xf>
    <xf numFmtId="0" fontId="10" fillId="0" borderId="4" xfId="4" applyFont="1" applyBorder="1" applyAlignment="1">
      <alignment horizontal="centerContinuous" vertical="center"/>
    </xf>
    <xf numFmtId="0" fontId="10" fillId="0" borderId="3" xfId="4" applyFont="1" applyBorder="1" applyAlignment="1">
      <alignment horizontal="centerContinuous" vertical="center"/>
    </xf>
    <xf numFmtId="0" fontId="10" fillId="0" borderId="5" xfId="4" applyFont="1" applyBorder="1" applyAlignment="1">
      <alignment horizontal="centerContinuous" vertical="center"/>
    </xf>
    <xf numFmtId="0" fontId="10" fillId="0" borderId="6" xfId="4" applyFont="1" applyBorder="1" applyAlignment="1">
      <alignment horizontal="centerContinuous" vertical="center"/>
    </xf>
    <xf numFmtId="0" fontId="10" fillId="0" borderId="0" xfId="4" applyFont="1" applyAlignment="1">
      <alignment horizontal="centerContinuous" vertical="center"/>
    </xf>
    <xf numFmtId="0" fontId="10" fillId="0" borderId="12" xfId="4" applyFont="1" applyBorder="1" applyAlignment="1">
      <alignment horizontal="centerContinuous" vertical="center"/>
    </xf>
    <xf numFmtId="0" fontId="9" fillId="0" borderId="8" xfId="4" applyFont="1" applyBorder="1" applyAlignment="1">
      <alignment horizontal="centerContinuous"/>
    </xf>
    <xf numFmtId="0" fontId="9" fillId="0" borderId="10" xfId="4" applyFont="1" applyBorder="1" applyAlignment="1">
      <alignment horizontal="centerContinuous"/>
    </xf>
    <xf numFmtId="0" fontId="10" fillId="0" borderId="8" xfId="4" applyFont="1" applyBorder="1" applyAlignment="1">
      <alignment horizontal="centerContinuous" vertical="center"/>
    </xf>
    <xf numFmtId="0" fontId="10" fillId="0" borderId="9" xfId="4" applyFont="1" applyBorder="1" applyAlignment="1">
      <alignment horizontal="centerContinuous" vertical="center"/>
    </xf>
    <xf numFmtId="0" fontId="10" fillId="0" borderId="10" xfId="4" applyFont="1" applyBorder="1" applyAlignment="1">
      <alignment horizontal="centerContinuous" vertical="center"/>
    </xf>
    <xf numFmtId="0" fontId="10" fillId="0" borderId="11" xfId="4" applyFont="1" applyBorder="1" applyAlignment="1">
      <alignment horizontal="centerContinuous" vertical="center"/>
    </xf>
    <xf numFmtId="0" fontId="9" fillId="0" borderId="6" xfId="4" applyFont="1" applyBorder="1"/>
    <xf numFmtId="0" fontId="9" fillId="0" borderId="7" xfId="4" applyFont="1" applyBorder="1"/>
    <xf numFmtId="0" fontId="10" fillId="0" borderId="0" xfId="4" applyFont="1"/>
    <xf numFmtId="14" fontId="9" fillId="0" borderId="0" xfId="4" applyNumberFormat="1" applyFont="1"/>
    <xf numFmtId="167" fontId="9" fillId="0" borderId="0" xfId="4" applyNumberFormat="1" applyFont="1"/>
    <xf numFmtId="14" fontId="9" fillId="0" borderId="0" xfId="4" applyNumberFormat="1" applyFont="1" applyAlignment="1">
      <alignment horizontal="left"/>
    </xf>
    <xf numFmtId="1" fontId="10" fillId="0" borderId="0" xfId="5" applyNumberFormat="1" applyFont="1" applyAlignment="1">
      <alignment horizontal="center" vertical="center"/>
    </xf>
    <xf numFmtId="169" fontId="10" fillId="0" borderId="0" xfId="4" applyNumberFormat="1" applyFont="1" applyAlignment="1">
      <alignment horizontal="center" vertical="center"/>
    </xf>
    <xf numFmtId="1" fontId="10" fillId="0" borderId="0" xfId="4" applyNumberFormat="1" applyFont="1" applyAlignment="1">
      <alignment horizontal="center"/>
    </xf>
    <xf numFmtId="170" fontId="10" fillId="0" borderId="0" xfId="4" applyNumberFormat="1" applyFont="1" applyAlignment="1">
      <alignment horizontal="right"/>
    </xf>
    <xf numFmtId="1" fontId="9" fillId="0" borderId="0" xfId="4" applyNumberFormat="1" applyFont="1" applyAlignment="1">
      <alignment horizontal="center"/>
    </xf>
    <xf numFmtId="170" fontId="9" fillId="0" borderId="0" xfId="4" applyNumberFormat="1" applyFont="1" applyAlignment="1">
      <alignment horizontal="right"/>
    </xf>
    <xf numFmtId="1" fontId="9" fillId="0" borderId="9" xfId="4" applyNumberFormat="1" applyFont="1" applyBorder="1" applyAlignment="1">
      <alignment horizontal="center"/>
    </xf>
    <xf numFmtId="170" fontId="9" fillId="0" borderId="9" xfId="4" applyNumberFormat="1" applyFont="1" applyBorder="1" applyAlignment="1">
      <alignment horizontal="right"/>
    </xf>
    <xf numFmtId="0" fontId="9" fillId="0" borderId="0" xfId="4" applyFont="1" applyAlignment="1">
      <alignment horizontal="center"/>
    </xf>
    <xf numFmtId="1" fontId="10" fillId="0" borderId="13" xfId="4" applyNumberFormat="1" applyFont="1" applyBorder="1" applyAlignment="1">
      <alignment horizontal="center"/>
    </xf>
    <xf numFmtId="170" fontId="10" fillId="0" borderId="13" xfId="4" applyNumberFormat="1" applyFont="1" applyBorder="1" applyAlignment="1">
      <alignment horizontal="right"/>
    </xf>
    <xf numFmtId="170" fontId="9" fillId="0" borderId="0" xfId="4" applyNumberFormat="1" applyFont="1"/>
    <xf numFmtId="170" fontId="10" fillId="0" borderId="9" xfId="4" applyNumberFormat="1" applyFont="1" applyBorder="1"/>
    <xf numFmtId="170" fontId="9" fillId="0" borderId="9" xfId="4" applyNumberFormat="1" applyFont="1" applyBorder="1"/>
    <xf numFmtId="170" fontId="10" fillId="0" borderId="0" xfId="4" applyNumberFormat="1" applyFont="1"/>
    <xf numFmtId="0" fontId="9" fillId="0" borderId="8" xfId="4" applyFont="1" applyBorder="1"/>
    <xf numFmtId="0" fontId="9" fillId="0" borderId="9" xfId="4" applyFont="1" applyBorder="1"/>
    <xf numFmtId="0" fontId="9" fillId="0" borderId="10" xfId="4" applyFont="1" applyBorder="1"/>
    <xf numFmtId="0" fontId="9" fillId="2" borderId="0" xfId="4" applyFont="1" applyFill="1"/>
    <xf numFmtId="0" fontId="10" fillId="0" borderId="0" xfId="4" applyFont="1" applyAlignment="1">
      <alignment horizontal="center"/>
    </xf>
    <xf numFmtId="1" fontId="10" fillId="0" borderId="0" xfId="5" applyNumberFormat="1" applyFont="1" applyAlignment="1">
      <alignment horizontal="right"/>
    </xf>
    <xf numFmtId="171" fontId="10" fillId="0" borderId="0" xfId="6" applyNumberFormat="1" applyFont="1" applyAlignment="1">
      <alignment horizontal="right"/>
    </xf>
    <xf numFmtId="1" fontId="9" fillId="0" borderId="0" xfId="5" applyNumberFormat="1" applyFont="1" applyAlignment="1">
      <alignment horizontal="right"/>
    </xf>
    <xf numFmtId="171" fontId="9" fillId="0" borderId="0" xfId="6" applyNumberFormat="1" applyFont="1" applyAlignment="1">
      <alignment horizontal="right"/>
    </xf>
    <xf numFmtId="166" fontId="9" fillId="0" borderId="13" xfId="6" applyNumberFormat="1" applyFont="1" applyBorder="1" applyAlignment="1">
      <alignment horizontal="center"/>
    </xf>
    <xf numFmtId="171" fontId="9" fillId="0" borderId="13" xfId="6" applyNumberFormat="1" applyFont="1" applyBorder="1" applyAlignment="1">
      <alignment horizontal="right"/>
    </xf>
    <xf numFmtId="0" fontId="10" fillId="0" borderId="2" xfId="4" applyFont="1" applyBorder="1" applyAlignment="1">
      <alignment horizontal="center" vertical="center"/>
    </xf>
    <xf numFmtId="0" fontId="10" fillId="0" borderId="4" xfId="4" applyFont="1" applyBorder="1" applyAlignment="1">
      <alignment horizontal="center" vertical="center"/>
    </xf>
    <xf numFmtId="0" fontId="10" fillId="0" borderId="3" xfId="4" applyFont="1" applyBorder="1" applyAlignment="1">
      <alignment horizontal="center" vertical="center"/>
    </xf>
    <xf numFmtId="0" fontId="10" fillId="0" borderId="8" xfId="4" applyFont="1" applyBorder="1" applyAlignment="1">
      <alignment horizontal="center" vertical="center"/>
    </xf>
    <xf numFmtId="0" fontId="10" fillId="0" borderId="9" xfId="4" applyFont="1" applyBorder="1" applyAlignment="1">
      <alignment horizontal="center" vertical="center"/>
    </xf>
    <xf numFmtId="0" fontId="10" fillId="0" borderId="10" xfId="4" applyFont="1" applyBorder="1" applyAlignment="1">
      <alignment horizontal="center" vertical="center"/>
    </xf>
    <xf numFmtId="0" fontId="10" fillId="0" borderId="5" xfId="4" applyFont="1" applyBorder="1" applyAlignment="1">
      <alignment horizontal="center" vertical="center"/>
    </xf>
    <xf numFmtId="0" fontId="10" fillId="0" borderId="11" xfId="4" applyFont="1" applyBorder="1" applyAlignment="1">
      <alignment horizontal="center" vertical="center"/>
    </xf>
    <xf numFmtId="0" fontId="11" fillId="0" borderId="0" xfId="4" applyFont="1" applyAlignment="1">
      <alignment horizontal="center" vertical="center" wrapText="1"/>
    </xf>
    <xf numFmtId="0" fontId="10" fillId="0" borderId="6" xfId="4" applyFont="1" applyBorder="1" applyAlignment="1">
      <alignment horizontal="center" vertical="center" wrapText="1"/>
    </xf>
    <xf numFmtId="0" fontId="10" fillId="0" borderId="0" xfId="4" applyFont="1" applyAlignment="1">
      <alignment horizontal="center" vertical="center" wrapText="1"/>
    </xf>
    <xf numFmtId="0" fontId="10" fillId="0" borderId="7" xfId="4" applyFont="1" applyBorder="1" applyAlignment="1">
      <alignment horizontal="center" vertical="center" wrapText="1"/>
    </xf>
    <xf numFmtId="169" fontId="6" fillId="0" borderId="1" xfId="2" applyNumberFormat="1" applyFont="1" applyBorder="1" applyAlignment="1">
      <alignment horizontal="center" vertical="center" wrapText="1"/>
    </xf>
    <xf numFmtId="169" fontId="6" fillId="3" borderId="1" xfId="2" applyNumberFormat="1" applyFont="1" applyFill="1" applyBorder="1" applyAlignment="1">
      <alignment horizontal="center" vertical="center" wrapText="1"/>
    </xf>
    <xf numFmtId="0" fontId="6" fillId="3" borderId="1" xfId="0" applyNumberFormat="1" applyFont="1" applyFill="1" applyBorder="1" applyAlignment="1">
      <alignment horizontal="center" vertical="center" wrapText="1"/>
    </xf>
    <xf numFmtId="172" fontId="6" fillId="6" borderId="1" xfId="2" applyNumberFormat="1" applyFont="1" applyFill="1" applyBorder="1" applyAlignment="1">
      <alignment horizontal="center" vertical="center" wrapText="1"/>
    </xf>
    <xf numFmtId="169" fontId="5" fillId="0" borderId="1" xfId="2" applyNumberFormat="1" applyFont="1" applyBorder="1" applyAlignment="1">
      <alignment vertical="center"/>
    </xf>
    <xf numFmtId="0" fontId="7" fillId="2" borderId="1" xfId="0" applyFont="1" applyFill="1" applyBorder="1" applyAlignment="1">
      <alignment vertical="center"/>
    </xf>
    <xf numFmtId="0" fontId="5" fillId="0" borderId="1" xfId="2" applyNumberFormat="1" applyFont="1" applyBorder="1" applyAlignment="1">
      <alignment vertical="center"/>
    </xf>
    <xf numFmtId="169" fontId="5" fillId="0" borderId="0" xfId="0" applyNumberFormat="1" applyFont="1"/>
    <xf numFmtId="169" fontId="5" fillId="0" borderId="0" xfId="2" applyNumberFormat="1" applyFont="1"/>
    <xf numFmtId="169" fontId="5" fillId="0" borderId="0" xfId="0" applyNumberFormat="1" applyFont="1" applyAlignment="1">
      <alignment horizontal="center" vertical="center"/>
    </xf>
    <xf numFmtId="0" fontId="5" fillId="0" borderId="0" xfId="0" applyNumberFormat="1" applyFont="1"/>
    <xf numFmtId="169" fontId="5" fillId="0" borderId="0" xfId="0" applyNumberFormat="1" applyFont="1" applyAlignment="1">
      <alignment vertical="center"/>
    </xf>
    <xf numFmtId="0" fontId="0" fillId="0" borderId="0" xfId="0" applyNumberFormat="1"/>
    <xf numFmtId="0" fontId="0" fillId="0" borderId="0" xfId="0" pivotButton="1"/>
    <xf numFmtId="0" fontId="0" fillId="0" borderId="0" xfId="0" applyAlignment="1">
      <alignment horizontal="left"/>
    </xf>
  </cellXfs>
  <cellStyles count="7">
    <cellStyle name="Millares" xfId="1" builtinId="3"/>
    <cellStyle name="Millares 2" xfId="3"/>
    <cellStyle name="Millares 2 2" xfId="6"/>
    <cellStyle name="Millares 3" xfId="5"/>
    <cellStyle name="Moneda" xfId="2" builtinId="4"/>
    <cellStyle name="Normal" xfId="0" builtinId="0"/>
    <cellStyle name="Normal 2 2"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F5C8014D-E617-4E79-B0DF-04DFF0EFD3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A04030AB-4BF8-4730-82F7-51E8D025DDAC}"/>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324399F7-BC0E-4F42-AEEE-256B87FF16B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a16="http://schemas.microsoft.com/office/drawing/2014/main" xmlns="" id="{36FE3772-C0B5-42D8-932F-E30E264CC6C9}"/>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6.621123379628" createdVersion="5" refreshedVersion="5" minRefreshableVersion="3" recordCount="327">
  <cacheSource type="worksheet">
    <worksheetSource ref="A2:BE329" sheet="Estado Cada Factura"/>
  </cacheSource>
  <cacheFields count="60">
    <cacheField name="NIT IPS" numFmtId="0">
      <sharedItems containsSemiMixedTypes="0" containsString="0" containsNumber="1" containsInteger="1" minValue="800212422" maxValue="800212422"/>
    </cacheField>
    <cacheField name="Nombre IPS" numFmtId="0">
      <sharedItems/>
    </cacheField>
    <cacheField name="Prefijo Factura" numFmtId="0">
      <sharedItems/>
    </cacheField>
    <cacheField name="Numero Factura" numFmtId="0">
      <sharedItems containsSemiMixedTypes="0" containsString="0" containsNumber="1" containsInteger="1" minValue="22164" maxValue="1365806"/>
    </cacheField>
    <cacheField name="FACT" numFmtId="0">
      <sharedItems/>
    </cacheField>
    <cacheField name="LLAVE" numFmtId="0">
      <sharedItems/>
    </cacheField>
    <cacheField name="IPS Fecha factura" numFmtId="14">
      <sharedItems containsSemiMixedTypes="0" containsNonDate="0" containsDate="1" containsString="0" minDate="2022-04-15T00:00:00" maxDate="2025-02-04T00:00:00"/>
    </cacheField>
    <cacheField name="IPS Fecha radicado" numFmtId="14">
      <sharedItems containsNonDate="0" containsDate="1" containsString="0" containsBlank="1" minDate="2022-06-15T00:00:00" maxDate="2025-02-04T00:00:00"/>
    </cacheField>
    <cacheField name="IPS Valor Factura" numFmtId="169">
      <sharedItems containsSemiMixedTypes="0" containsString="0" containsNumber="1" containsInteger="1" minValue="21500" maxValue="405486283"/>
    </cacheField>
    <cacheField name="IPS Saldo Factura" numFmtId="169">
      <sharedItems containsSemiMixedTypes="0" containsString="0" containsNumber="1" minValue="800" maxValue="405148284" count="210">
        <n v="52039"/>
        <n v="40640"/>
        <n v="13700"/>
        <n v="4500"/>
        <n v="4479"/>
        <n v="48675337"/>
        <n v="36177960"/>
        <n v="20132977"/>
        <n v="13237763"/>
        <n v="10274875"/>
        <n v="4834384"/>
        <n v="4283814"/>
        <n v="3973843"/>
        <n v="2954179"/>
        <n v="2950557"/>
        <n v="1633254"/>
        <n v="1281946"/>
        <n v="757641"/>
        <n v="586678"/>
        <n v="575785"/>
        <n v="376423"/>
        <n v="280000"/>
        <n v="221202"/>
        <n v="195409"/>
        <n v="185000"/>
        <n v="180521"/>
        <n v="171260"/>
        <n v="141705"/>
        <n v="133849"/>
        <n v="140000"/>
        <n v="111568"/>
        <n v="90655"/>
        <n v="75755"/>
        <n v="71255"/>
        <n v="73734"/>
        <n v="70653"/>
        <n v="66420"/>
        <n v="59979"/>
        <n v="60000"/>
        <n v="55500"/>
        <n v="51909"/>
        <n v="47409"/>
        <n v="50293"/>
        <n v="43248"/>
        <n v="43220"/>
        <n v="27460"/>
        <n v="47209"/>
        <n v="57555"/>
        <n v="182328319"/>
        <n v="405148284"/>
        <n v="13976979"/>
        <n v="14433018"/>
        <n v="40732763"/>
        <n v="55819012"/>
        <n v="63474161"/>
        <n v="55900"/>
        <n v="285044"/>
        <n v="21500"/>
        <n v="43707"/>
        <n v="44807"/>
        <n v="45000"/>
        <n v="54807"/>
        <n v="59779"/>
        <n v="424323"/>
        <n v="442723"/>
        <n v="448523"/>
        <n v="1185487"/>
        <n v="2527170"/>
        <n v="8077539"/>
        <n v="8907338"/>
        <n v="11224852"/>
        <n v="15277767"/>
        <n v="30067328"/>
        <n v="44703360"/>
        <n v="57899604"/>
        <n v="16419778"/>
        <n v="2462617"/>
        <n v="2065155"/>
        <n v="33709"/>
        <n v="167984"/>
        <n v="549479"/>
        <n v="2542895"/>
        <n v="43348"/>
        <n v="455373"/>
        <n v="1372473"/>
        <n v="76002"/>
        <n v="389682"/>
        <n v="437173"/>
        <n v="1005889"/>
        <n v="22169251"/>
        <n v="373830"/>
        <n v="759556"/>
        <n v="866281"/>
        <n v="1227912"/>
        <n v="1568574"/>
        <n v="40340"/>
        <n v="7915911"/>
        <n v="41800"/>
        <n v="2297436"/>
        <n v="2139613"/>
        <n v="16354509"/>
        <n v="130442624"/>
        <n v="67433330"/>
        <n v="37104908"/>
        <n v="32223664"/>
        <n v="30540123"/>
        <n v="63991117"/>
        <n v="344749747"/>
        <n v="125947534"/>
        <n v="125985467"/>
        <n v="4333231"/>
        <n v="38105409"/>
        <n v="26724172"/>
        <n v="26201477"/>
        <n v="43738744"/>
        <n v="3196330"/>
        <n v="33061690"/>
        <n v="27059758"/>
        <n v="38411428"/>
        <n v="48065428"/>
        <n v="5135789"/>
        <n v="38548331"/>
        <n v="41511474"/>
        <n v="6945233"/>
        <n v="14754099"/>
        <n v="22861884"/>
        <n v="47700"/>
        <n v="800"/>
        <n v="33173175"/>
        <n v="367022"/>
        <n v="64524"/>
        <n v="15881602"/>
        <n v="14113611"/>
        <n v="8324903"/>
        <n v="25245029"/>
        <n v="6656953"/>
        <n v="5977522"/>
        <n v="5483778"/>
        <n v="622289"/>
        <n v="24442"/>
        <n v="36877018"/>
        <n v="11560473"/>
        <n v="11824691"/>
        <n v="11036712"/>
        <n v="8342999"/>
        <n v="7815517"/>
        <n v="7336191"/>
        <n v="7052515"/>
        <n v="6872549"/>
        <n v="6699302"/>
        <n v="5821420"/>
        <n v="3232696"/>
        <n v="2386581"/>
        <n v="1732008.13"/>
        <n v="1096359"/>
        <n v="149666"/>
        <n v="118289"/>
        <n v="5717000"/>
        <n v="3959927"/>
        <n v="1002475"/>
        <n v="814957"/>
        <n v="814956"/>
        <n v="1434982"/>
        <n v="314317"/>
        <n v="9968906"/>
        <n v="8929600"/>
        <n v="44061691"/>
        <n v="1407773"/>
        <n v="582953"/>
        <n v="10632884"/>
        <n v="4256000"/>
        <n v="3004145"/>
        <n v="3500624"/>
        <n v="67343"/>
        <n v="350182"/>
        <n v="104447"/>
        <n v="38810315"/>
        <n v="216994"/>
        <n v="1079002"/>
        <n v="21227"/>
        <n v="9414989"/>
        <n v="6229544"/>
        <n v="23774359"/>
        <n v="9341785"/>
        <n v="5589499"/>
        <n v="1057252"/>
        <n v="2380517"/>
        <n v="9974658"/>
        <n v="4497894"/>
        <n v="1293299"/>
        <n v="385087"/>
        <n v="29838"/>
        <n v="8988121"/>
        <n v="6819815"/>
        <n v="5699844"/>
        <n v="8597479"/>
        <n v="7631806"/>
        <n v="2797274"/>
        <n v="7517857.5"/>
        <n v="17440524"/>
        <n v="5369231"/>
        <n v="167699"/>
        <n v="1987013"/>
        <n v="199950"/>
        <n v="4114651"/>
        <n v="85065"/>
        <n v="430323"/>
        <n v="450873"/>
        <n v="675900"/>
        <n v="1964491"/>
      </sharedItems>
    </cacheField>
    <cacheField name="Tipo de Contrato" numFmtId="0">
      <sharedItems/>
    </cacheField>
    <cacheField name="ESTADO EPS 28-02-2025" numFmtId="0">
      <sharedItems count="8">
        <s v="Factura aceptada por la IPS"/>
        <s v="Factura devuelta"/>
        <s v="Factura en proceso interno"/>
        <s v="Factura no radicada"/>
        <s v="Factura pendiente en programacion de pago"/>
        <s v="Factura pendiente en programacion de pago - Glosa aceptada por la IPS"/>
        <s v="Factura pendiente en programacion de pago - Glosa por contestar IPS"/>
        <s v="Glosa por contestar IPS"/>
      </sharedItems>
    </cacheField>
    <cacheField name="POR PAGAR SAP" numFmtId="169">
      <sharedItems containsSemiMixedTypes="0" containsString="0" containsNumber="1" containsInteger="1" minValue="0" maxValue="171008309"/>
    </cacheField>
    <cacheField name="DOC CONTA" numFmtId="0">
      <sharedItems containsString="0" containsBlank="1" containsNumber="1" containsInteger="1" minValue="1222537798" maxValue="4800067357"/>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ontainsBlank="1"/>
    </cacheField>
    <cacheField name="FECHA FACT" numFmtId="14">
      <sharedItems containsNonDate="0" containsDate="1" containsString="0" containsBlank="1" minDate="2022-04-15T00:00:00" maxDate="2025-01-31T00:00:00"/>
    </cacheField>
    <cacheField name="FECHA RAD" numFmtId="14">
      <sharedItems containsNonDate="0" containsDate="1" containsString="0" containsBlank="1" minDate="2022-09-16T00:00:00" maxDate="2025-03-04T00:00:00"/>
    </cacheField>
    <cacheField name="FECHA LIQ" numFmtId="14">
      <sharedItems containsNonDate="0" containsDate="1" containsString="0" containsBlank="1" minDate="2022-12-13T00:00:00" maxDate="2025-02-20T00:00:00"/>
    </cacheField>
    <cacheField name="FECHA DEV" numFmtId="14">
      <sharedItems containsNonDate="0" containsDate="1" containsString="0" containsBlank="1" minDate="2023-11-07T00:00:00" maxDate="2025-02-04T00:00:00"/>
    </cacheField>
    <cacheField name="DIAS" numFmtId="0">
      <sharedItems containsMixedTypes="1" containsNumber="1" containsInteger="1" minValue="-31" maxValue="780"/>
    </cacheField>
    <cacheField name="EDAD" numFmtId="0">
      <sharedItems/>
    </cacheField>
    <cacheField name="VALOR BRUTO" numFmtId="169">
      <sharedItems containsSemiMixedTypes="0" containsString="0" containsNumber="1" containsInteger="1" minValue="0" maxValue="405486283"/>
    </cacheField>
    <cacheField name="VALOR RADICAD" numFmtId="169">
      <sharedItems containsSemiMixedTypes="0" containsString="0" containsNumber="1" containsInteger="1" minValue="0" maxValue="405486283"/>
    </cacheField>
    <cacheField name="COPAGO/CM REAL" numFmtId="169">
      <sharedItems containsSemiMixedTypes="0" containsString="0" containsNumber="1" containsInteger="1" minValue="0" maxValue="588848"/>
    </cacheField>
    <cacheField name="COPAGO/CM BOX" numFmtId="169">
      <sharedItems containsSemiMixedTypes="0" containsString="0" containsNumber="1" containsInteger="1" minValue="0" maxValue="1354350"/>
    </cacheField>
    <cacheField name="NOTA CREDITO" numFmtId="169">
      <sharedItems containsSemiMixedTypes="0" containsString="0" containsNumber="1" containsInteger="1" minValue="0" maxValue="0"/>
    </cacheField>
    <cacheField name="GLOSA PDTE" numFmtId="169">
      <sharedItems containsSemiMixedTypes="0" containsString="0" containsNumber="1" containsInteger="1" minValue="0" maxValue="75799027"/>
    </cacheField>
    <cacheField name="GLOSA ACEPTADA" numFmtId="169">
      <sharedItems containsSemiMixedTypes="0" containsString="0" containsNumber="1" containsInteger="1" minValue="0" maxValue="5460256"/>
    </cacheField>
    <cacheField name="DEVOLUCION" numFmtId="169">
      <sharedItems containsSemiMixedTypes="0" containsString="0" containsNumber="1" containsInteger="1" minValue="0" maxValue="48675337"/>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9">
      <sharedItems containsSemiMixedTypes="0" containsString="0" containsNumber="1" containsInteger="1" minValue="0" maxValue="6782150"/>
    </cacheField>
    <cacheField name="VALOR A PAGAR" numFmtId="169">
      <sharedItems containsSemiMixedTypes="0" containsString="0" containsNumber="1" containsInteger="1" minValue="0" maxValue="339107483"/>
    </cacheField>
    <cacheField name="Valor_Glosa y Devolución" numFmtId="169">
      <sharedItems containsSemiMixedTypes="0" containsString="0" containsNumber="1" containsInteger="1" minValue="0" maxValue="405486283"/>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9">
      <sharedItems containsSemiMixedTypes="0" containsString="0" containsNumber="1" containsInteger="1" minValue="0" maxValue="0"/>
    </cacheField>
    <cacheField name="FACTURA DEVUELTA" numFmtId="169">
      <sharedItems containsSemiMixedTypes="0" containsString="0" containsNumber="1" containsInteger="1" minValue="0" maxValue="48675337"/>
    </cacheField>
    <cacheField name="FACTURA NO RADICADA" numFmtId="169">
      <sharedItems containsSemiMixedTypes="0" containsString="0" containsNumber="1" containsInteger="1" minValue="0" maxValue="57899604"/>
    </cacheField>
    <cacheField name="GLOSA ACEPTADA2" numFmtId="169">
      <sharedItems containsSemiMixedTypes="0" containsString="0" containsNumber="1" containsInteger="1" minValue="0" maxValue="52039"/>
    </cacheField>
    <cacheField name="VALOR EXTEMPORANEO" numFmtId="169">
      <sharedItems containsSemiMixedTypes="0" containsString="0" containsNumber="1" containsInteger="1" minValue="0" maxValue="0"/>
    </cacheField>
    <cacheField name="GLOSA PDTE2" numFmtId="169">
      <sharedItems containsSemiMixedTypes="0" containsString="0" containsNumber="1" minValue="0" maxValue="75799027"/>
    </cacheField>
    <cacheField name="FACTURA EN PROGRAMACION DE PAGO" numFmtId="169">
      <sharedItems containsSemiMixedTypes="0" containsString="0" containsNumber="1" containsInteger="1" minValue="0" maxValue="339107483"/>
    </cacheField>
    <cacheField name="FACTURA EN PROCESO INTERNO" numFmtId="169">
      <sharedItems containsSemiMixedTypes="0" containsString="0" containsNumber="1" containsInteger="1" minValue="0" maxValue="405148284"/>
    </cacheField>
    <cacheField name="FACTURACION COVID-19" numFmtId="169">
      <sharedItems containsSemiMixedTypes="0" containsString="0" containsNumber="1" containsInteger="1" minValue="0" maxValue="0"/>
    </cacheField>
    <cacheField name="VALO CANCELADO SAP" numFmtId="169">
      <sharedItems containsSemiMixedTypes="0" containsString="0" containsNumber="1" containsInteger="1" minValue="0" maxValue="0"/>
    </cacheField>
    <cacheField name="RETENCION" numFmtId="169">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OBSE PAGO" numFmtId="0">
      <sharedItems containsNonDate="0" containsString="0" containsBlank="1"/>
    </cacheField>
    <cacheField name="VALOR TRANFERENCIA" numFmtId="169">
      <sharedItems containsSemiMixedTypes="0" containsString="0" containsNumber="1" containsInteger="1" minValue="0" maxValue="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27">
  <r>
    <n v="800212422"/>
    <s v="CHRISTUS SINERGIA SALUD SA"/>
    <s v="CLFR"/>
    <n v="1228860"/>
    <s v="CLFR1228860"/>
    <s v="800212422_CLFR1228860"/>
    <d v="2024-06-21T00:00:00"/>
    <d v="2024-07-04T00:00:00"/>
    <n v="9852039"/>
    <x v="0"/>
    <s v="COMFENALCO 2023 (ADMISIONES)"/>
    <x v="0"/>
    <n v="0"/>
    <m/>
    <m/>
    <m/>
    <m/>
    <s v="Finalizada"/>
    <d v="2024-06-21T00:00:00"/>
    <d v="2024-07-08T00:00:00"/>
    <d v="2025-02-19T00:00:00"/>
    <m/>
    <n v="-19"/>
    <s v="Corriente"/>
    <n v="9852039"/>
    <n v="52039"/>
    <n v="0"/>
    <n v="337999"/>
    <n v="0"/>
    <n v="0"/>
    <n v="52039"/>
    <n v="0"/>
    <m/>
    <m/>
    <s v="SE OBJETA GUIA UROLOGICA TEFLONADA THSCF-35-145-3-AES $52.039 NO SE ENCUENTRA CONTRATADA DENTRO DEL PAQUETE Y NO HAY SOPORTE DE FACTURA O COTIZACION"/>
    <s v="Acta Conciliacion N°542"/>
    <n v="0"/>
    <n v="0"/>
    <n v="52039"/>
    <s v="GLOSA"/>
    <s v="SE OBJETA GUIA UROLOGICA TEFLONADA THSCF-35-145-3-AES $52.039 NO SE ENCUENTRA CONTRATADA DENTRO DEL PAQUETE Y NO HAY SOPORTE DE FACTURA O COTIZACION"/>
    <s v="SOPORTE"/>
    <s v="Servicios ambulatorios"/>
    <s v="Ambulatorio"/>
    <s v="CNT-2022-665"/>
    <n v="0"/>
    <n v="0"/>
    <n v="0"/>
    <n v="52039"/>
    <n v="0"/>
    <n v="0"/>
    <n v="0"/>
    <n v="0"/>
    <n v="0"/>
    <n v="0"/>
    <n v="0"/>
    <m/>
    <m/>
    <m/>
    <n v="0"/>
  </r>
  <r>
    <n v="800212422"/>
    <s v="CHRISTUS SINERGIA SALUD SA"/>
    <s v="CLFR"/>
    <n v="1328615"/>
    <s v="CLFR1328615"/>
    <s v="800212422_CLFR1328615"/>
    <d v="2024-09-27T00:00:00"/>
    <d v="2024-10-15T00:00:00"/>
    <n v="529512"/>
    <x v="1"/>
    <s v="COMFENALCO 2023 (ADMISIONES)"/>
    <x v="0"/>
    <n v="0"/>
    <m/>
    <m/>
    <m/>
    <m/>
    <s v="Finalizada"/>
    <d v="2024-09-27T00:00:00"/>
    <d v="2024-10-15T00:00:00"/>
    <d v="2025-02-19T00:00:00"/>
    <m/>
    <n v="-19"/>
    <s v="Corriente"/>
    <n v="529512"/>
    <n v="40640"/>
    <n v="0"/>
    <n v="0"/>
    <n v="0"/>
    <n v="0"/>
    <n v="40640"/>
    <n v="0"/>
    <m/>
    <m/>
    <s v="Se glosa  BOLSA DE MORTAJA 105 X 220CM 1x $ 40.640  No facturable   /JAM"/>
    <s v="Acta Conciliacion N°542"/>
    <n v="0"/>
    <n v="0"/>
    <n v="40640"/>
    <s v="GLOSA"/>
    <s v="Se glosa BOLSA DE MORTAJA 105 X 220CM 1x $ 40.640 No facturable /JAM"/>
    <s v="FACTURACION"/>
    <s v="Consultas ambulatorias"/>
    <s v="Ambulatorio"/>
    <s v="CNT-2022-665"/>
    <n v="0"/>
    <n v="0"/>
    <n v="0"/>
    <n v="40640"/>
    <n v="0"/>
    <n v="0"/>
    <n v="0"/>
    <n v="0"/>
    <n v="0"/>
    <n v="0"/>
    <n v="0"/>
    <m/>
    <m/>
    <m/>
    <n v="0"/>
  </r>
  <r>
    <n v="800212422"/>
    <s v="CHRISTUS SINERGIA SALUD SA"/>
    <s v="CLFR"/>
    <n v="1309084"/>
    <s v="CLFR1309084"/>
    <s v="800212422_CLFR1309084"/>
    <d v="2024-08-01T00:00:00"/>
    <d v="2024-08-23T00:00:00"/>
    <n v="51909"/>
    <x v="2"/>
    <s v="COMFENALCO 2023 (ADMISIONES)"/>
    <x v="0"/>
    <n v="0"/>
    <m/>
    <m/>
    <m/>
    <m/>
    <s v="Finalizada"/>
    <d v="2024-08-07T00:00:00"/>
    <d v="2024-09-02T00:00:00"/>
    <d v="2025-02-19T00:00:00"/>
    <m/>
    <n v="-19"/>
    <s v="Corriente"/>
    <n v="51909"/>
    <n v="13700"/>
    <n v="0"/>
    <n v="4500"/>
    <n v="0"/>
    <n v="0"/>
    <n v="13700"/>
    <n v="0"/>
    <m/>
    <m/>
    <s v="Usuario  Rango 2 se le cobro cuota moderadora  rango  uno  $4.500 , se  glosa el excedente de  $18.200 que corresponde  a rango dos  $13.700  /JAM"/>
    <s v="Acta Conciliacion N°542"/>
    <n v="0"/>
    <n v="0"/>
    <n v="13700"/>
    <s v="GLOSA"/>
    <s v="Usuario Rango 2 se le cobro cuota moderadora rango uno $4.500 , se glosa el excedente de $18.200 que corresponde a rango dos $13.700 /JAM"/>
    <s v="COPAGO/CUOTA MODERADORA"/>
    <s v="Servicios ambulatorios"/>
    <s v="Ambulatorio"/>
    <s v="CNT-2022-665"/>
    <n v="0"/>
    <n v="0"/>
    <n v="0"/>
    <n v="13700"/>
    <n v="0"/>
    <n v="0"/>
    <n v="0"/>
    <n v="0"/>
    <n v="0"/>
    <n v="0"/>
    <n v="0"/>
    <m/>
    <m/>
    <m/>
    <n v="0"/>
  </r>
  <r>
    <n v="800212422"/>
    <s v="CHRISTUS SINERGIA SALUD SA"/>
    <s v="CLFR"/>
    <n v="1309542"/>
    <s v="CLFR1309542"/>
    <s v="800212422_CLFR1309542"/>
    <d v="2024-08-02T00:00:00"/>
    <d v="2024-08-23T00:00:00"/>
    <n v="49307"/>
    <x v="3"/>
    <s v="COMFENALCO 2023 (ADMISIONES)"/>
    <x v="0"/>
    <n v="0"/>
    <m/>
    <m/>
    <m/>
    <m/>
    <s v="Finalizada"/>
    <d v="2024-08-07T00:00:00"/>
    <d v="2024-09-02T00:00:00"/>
    <d v="2025-02-19T00:00:00"/>
    <m/>
    <n v="-19"/>
    <s v="Corriente"/>
    <n v="49307"/>
    <n v="4500"/>
    <n v="0"/>
    <n v="0"/>
    <n v="0"/>
    <n v="0"/>
    <n v="4500"/>
    <n v="0"/>
    <m/>
    <m/>
    <s v="Se objeta valor de  cuota moderadora $4.500 en consulta ambulatoria, no se evidencia en HC que ya pagó por este evento, en los RIPS  y en detalle de cargos  se evidencia el deducible  de la cuota moderadora  pero no esta aplicada en la factura  /JAM"/>
    <s v="Acta Conciliacion N°542"/>
    <n v="0"/>
    <n v="0"/>
    <n v="4500"/>
    <s v="GLOSA"/>
    <s v="Se objeta valor de cuota moderadora $4.500 en consulta ambulatoria, no se evidencia en HC que ya pagó por este evento, en los RIPS y en detalle de cargos se evidencia el deducible de la cuota moderadora pero no esta aplicada en la factura /JAM"/>
    <s v="COPAGO/CUOTA MODERADORA"/>
    <s v="Servicios ambulatorios"/>
    <s v="Ambulatorio"/>
    <s v="CNT-2022-665"/>
    <n v="0"/>
    <n v="0"/>
    <n v="0"/>
    <n v="4500"/>
    <n v="0"/>
    <n v="0"/>
    <n v="0"/>
    <n v="0"/>
    <n v="0"/>
    <n v="0"/>
    <n v="0"/>
    <m/>
    <m/>
    <m/>
    <n v="0"/>
  </r>
  <r>
    <n v="800212422"/>
    <s v="CHRISTUS SINERGIA SALUD SA"/>
    <s v="CLFR"/>
    <n v="1310309"/>
    <s v="CLFR1310309"/>
    <s v="800212422_CLFR1310309"/>
    <d v="2024-08-06T00:00:00"/>
    <d v="2024-08-23T00:00:00"/>
    <n v="75755"/>
    <x v="3"/>
    <s v="COMFENALCO 2023 (ADMISIONES)"/>
    <x v="0"/>
    <n v="0"/>
    <m/>
    <m/>
    <m/>
    <m/>
    <s v="Finalizada"/>
    <d v="2024-08-08T00:00:00"/>
    <d v="2024-09-02T00:00:00"/>
    <d v="2025-02-19T00:00:00"/>
    <m/>
    <n v="-19"/>
    <s v="Corriente"/>
    <n v="75755"/>
    <n v="4500"/>
    <n v="0"/>
    <n v="0"/>
    <n v="0"/>
    <n v="0"/>
    <n v="4500"/>
    <n v="0"/>
    <m/>
    <m/>
    <s v="Se glosa valor de  cuota moderadora  $4.500   No aplicada en factura, no se evidencia en hc que ya pagó por este evento "/>
    <s v="Acta Conciliacion N°542"/>
    <n v="0"/>
    <n v="0"/>
    <n v="4500"/>
    <s v="GLOSA"/>
    <s v="Se glosa valor de cuota moderadora $4.500 No aplicada en factura, no se evidencia en hc que ya pagó por este evento"/>
    <s v="COPAGO/CUOTA MODERADORA"/>
    <s v="Servicios ambulatorios"/>
    <s v="Ambulatorio"/>
    <s v="CNT-2022-665"/>
    <n v="0"/>
    <n v="0"/>
    <n v="0"/>
    <n v="4500"/>
    <n v="0"/>
    <n v="0"/>
    <n v="0"/>
    <n v="0"/>
    <n v="0"/>
    <n v="0"/>
    <n v="0"/>
    <m/>
    <m/>
    <m/>
    <n v="0"/>
  </r>
  <r>
    <n v="800212422"/>
    <s v="CHRISTUS SINERGIA SALUD SA"/>
    <s v="CLFR"/>
    <n v="1300789"/>
    <s v="CLFR1300789"/>
    <s v="800212422_CLFR1300789"/>
    <d v="2024-07-08T00:00:00"/>
    <d v="2024-08-23T00:00:00"/>
    <n v="64479"/>
    <x v="4"/>
    <s v="COMFENALCO 2023 (ADMISIONES)"/>
    <x v="0"/>
    <n v="0"/>
    <m/>
    <m/>
    <m/>
    <m/>
    <s v="Finalizada"/>
    <d v="2024-07-08T00:00:00"/>
    <d v="2024-09-02T00:00:00"/>
    <d v="2025-02-19T00:00:00"/>
    <m/>
    <n v="-19"/>
    <s v="Corriente"/>
    <n v="64479"/>
    <n v="4479"/>
    <n v="0"/>
    <n v="0"/>
    <n v="0"/>
    <n v="0"/>
    <n v="4479"/>
    <n v="0"/>
    <m/>
    <m/>
    <s v="Se glosa  MVE en cups  890230 CONSULTA PRIMERA VEZ POR ESPECIALISTA EN CARDIOVASCULAR tarifa pactada $60.000  Vr.  facturado  $64.479  Se objeta diferencia   $4.479   /JAM "/>
    <s v="Acta Conciliacion N°542"/>
    <n v="0"/>
    <n v="0"/>
    <n v="4479"/>
    <s v="GLOSA"/>
    <s v="Se glosa MVE en cups 890230 CONSULTA PRIMERA VEZ POR ESPECIALISTA EN CARDIOVASCULAR tarifa pactada $60.000 Vr. facturado $64.479 Se objeta diferencia $4.479 /JAM"/>
    <s v="TARIFA"/>
    <s v="Consultas ambulatorias"/>
    <s v="Ambulatorio"/>
    <s v="CNT-2022-665"/>
    <n v="0"/>
    <n v="0"/>
    <n v="0"/>
    <n v="4479"/>
    <n v="0"/>
    <n v="0"/>
    <n v="0"/>
    <n v="0"/>
    <n v="0"/>
    <n v="0"/>
    <n v="0"/>
    <m/>
    <m/>
    <m/>
    <n v="0"/>
  </r>
  <r>
    <n v="800212422"/>
    <s v="CHRISTUS SINERGIA SALUD SA"/>
    <s v="CLFR"/>
    <n v="1343578"/>
    <s v="CLFR1343578"/>
    <s v="800212422_CLFR1343578"/>
    <d v="2024-11-12T00:00:00"/>
    <d v="2024-12-05T00:00:00"/>
    <n v="48675337"/>
    <x v="5"/>
    <s v="COMFENALCO 2023 (ADMISIONES)"/>
    <x v="1"/>
    <n v="0"/>
    <m/>
    <m/>
    <m/>
    <m/>
    <s v="Devuelta"/>
    <d v="2024-11-12T00:00:00"/>
    <d v="2024-12-05T00:00:00"/>
    <m/>
    <d v="2024-12-26T00:00:00"/>
    <n v="36"/>
    <s v="31-60"/>
    <n v="48675337"/>
    <n v="48675337"/>
    <n v="0"/>
    <n v="0"/>
    <n v="0"/>
    <n v="0"/>
    <n v="0"/>
    <n v="48675337"/>
    <m/>
    <s v="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
    <m/>
    <m/>
    <n v="0"/>
    <n v="0"/>
    <n v="48675337"/>
    <s v="DEVOLUCION"/>
    <s v="Devolución: procedimiento 867108 X $$ 45.666.997, no se encuentra soportado en descripción quirúrgica, no se evidencia trasplante de pedículo vascular y anastomosis con área donante, el procedimiento soportado no corresponde al facturado. Tarifa no pactada no se evidencia cotización detallada de procedimientos facturados aceptada por la EPS. Dr. Diego Fernando Collazos /JAM"/>
    <s v="TARIFA"/>
    <s v="Servicios de internación y/o cirugía (Hospitalaria o Ambulatoria)"/>
    <s v="Hospitalario"/>
    <m/>
    <n v="0"/>
    <n v="48675337"/>
    <n v="0"/>
    <n v="0"/>
    <n v="0"/>
    <n v="0"/>
    <n v="0"/>
    <n v="0"/>
    <n v="0"/>
    <n v="0"/>
    <n v="0"/>
    <m/>
    <m/>
    <m/>
    <n v="0"/>
  </r>
  <r>
    <n v="800212422"/>
    <s v="CHRISTUS SINERGIA SALUD SA"/>
    <s v="CLFR"/>
    <n v="1343012"/>
    <s v="CLFR1343012"/>
    <s v="800212422_CLFR1343012"/>
    <d v="2024-11-08T00:00:00"/>
    <d v="2024-11-12T00:00:00"/>
    <n v="36177960"/>
    <x v="6"/>
    <s v="COMFENALCO 2023 (ADMISIONES)"/>
    <x v="1"/>
    <n v="0"/>
    <m/>
    <m/>
    <m/>
    <m/>
    <s v="Devuelta"/>
    <d v="2024-11-12T00:00:00"/>
    <d v="2024-11-14T00:00:00"/>
    <m/>
    <d v="2024-11-29T00:00:00"/>
    <n v="63"/>
    <s v="61-90"/>
    <n v="36177960"/>
    <n v="36177960"/>
    <n v="0"/>
    <n v="0"/>
    <n v="0"/>
    <n v="0"/>
    <n v="0"/>
    <n v="36177960"/>
    <m/>
    <s v="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
    <m/>
    <m/>
    <n v="0"/>
    <n v="0"/>
    <n v="36177960"/>
    <s v="DEVOLUCION"/>
    <s v="DEVOLUCION, Se devuelve factura por direccionamiento de auditoria médica Dr. Diego Fernando Collazos: APORTAN HISTORIA CLINICA UNICAMENTE DEL DIA 25, NO SEPUEDE REALIZAR VERIFICACION DE SERVICIOS FACTURADOS, UNA VEZ APORTADO EL SOPORTE, ES SUJETA DE AUDITORIA INTEGRAL. Favor anexar HC completa donde se evidencie estancia del 25 de octubre al 7 de noviembre 2024 /JAM"/>
    <s v="FACTURACION"/>
    <s v="Servicios hospitalarios"/>
    <s v="Hospitalario"/>
    <m/>
    <n v="0"/>
    <n v="36177960"/>
    <n v="0"/>
    <n v="0"/>
    <n v="0"/>
    <n v="0"/>
    <n v="0"/>
    <n v="0"/>
    <n v="0"/>
    <n v="0"/>
    <n v="0"/>
    <m/>
    <m/>
    <m/>
    <n v="0"/>
  </r>
  <r>
    <n v="800212422"/>
    <s v="CHRISTUS SINERGIA SALUD SA"/>
    <s v="CLFR"/>
    <n v="1325324"/>
    <s v="CLFR1325324"/>
    <s v="800212422_CLFR1325324"/>
    <d v="2024-09-18T00:00:00"/>
    <d v="2024-10-15T00:00:00"/>
    <n v="20132977"/>
    <x v="7"/>
    <s v="COMFENALCO 2023 (ADMISIONES)"/>
    <x v="1"/>
    <n v="0"/>
    <m/>
    <m/>
    <m/>
    <m/>
    <s v="Devuelta"/>
    <d v="2024-09-27T00:00:00"/>
    <d v="2024-11-13T00:00:00"/>
    <m/>
    <d v="2024-11-29T00:00:00"/>
    <n v="63"/>
    <s v="61-90"/>
    <n v="20132977"/>
    <n v="20132977"/>
    <n v="0"/>
    <n v="0"/>
    <n v="0"/>
    <n v="0"/>
    <n v="0"/>
    <n v="20132977"/>
    <m/>
    <s v="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
    <m/>
    <m/>
    <n v="0"/>
    <n v="0"/>
    <n v="20132977"/>
    <s v="DEVOLUCION"/>
    <s v="DEVOLUCION: SE EVIDENCIA COTIZACION POR 054101 POR VALOR DE $18.319.706, EL CUPS MENCIONADO SE ENCUENTRA PACTADO EN AT POR VALOR $1.873.044, LA COTIZACION EMITIDA POR LA ENTIDAD SOLAMENTE DESCRIBE ESTE CUPS, NO DETALLA QUE PROCEDIMIENTOS SE REALIZAN PORLO CUAL NO ES POSIBLE ADELANTAR AUDITORIA DE LA CUENTA. SE ACLARA QUE EL TRAMITE DE COTIZACION UNICAMENTE EXIME A LA ENTIDAD DE GLOSAS POR CONCEPTO DE AUTORIZACION, TODAS LAS DEMAS CAUSALES DESCRITAS EN EL ANEXO TECNICO 6 DEL DECRETO 3047 DE 2008, SON APLICABLES. Dr. diego Fernando Collazos /JAM"/>
    <s v="AUTORIZACION"/>
    <s v="Consultas ambulatorias"/>
    <s v="Ambulatorio"/>
    <m/>
    <n v="0"/>
    <n v="20132977"/>
    <n v="0"/>
    <n v="0"/>
    <n v="0"/>
    <n v="0"/>
    <n v="0"/>
    <n v="0"/>
    <n v="0"/>
    <n v="0"/>
    <n v="0"/>
    <m/>
    <m/>
    <m/>
    <n v="0"/>
  </r>
  <r>
    <n v="800212422"/>
    <s v="CHRISTUS SINERGIA SALUD SA"/>
    <s v="CLFR"/>
    <n v="808481"/>
    <s v="CLFR808481"/>
    <s v="800212422_CLFR808481"/>
    <d v="2023-02-02T00:00:00"/>
    <d v="2023-03-03T00:00:00"/>
    <n v="13237763"/>
    <x v="8"/>
    <s v="URGENCIA VITAL-SOAT-COMFENALCO (FACTURACIÓN)"/>
    <x v="1"/>
    <n v="0"/>
    <m/>
    <m/>
    <m/>
    <m/>
    <s v="Devuelta"/>
    <d v="2023-02-02T00:00:00"/>
    <d v="2023-09-12T00:00:00"/>
    <m/>
    <d v="2023-11-09T00:00:00"/>
    <n v="449"/>
    <s v="Más de 360"/>
    <n v="13237763"/>
    <n v="13237763"/>
    <n v="0"/>
    <n v="0"/>
    <n v="0"/>
    <n v="0"/>
    <n v="0"/>
    <n v="13237763"/>
    <m/>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
    <s v="PTE INCOMPLETO: SE DEVEULVE FACTURA CON SOPORTES COMPLETOSFavor adjuntar factrura SOAT, Una vez estén los soportes completos devolver para realizar  auditoria."/>
    <m/>
    <n v="0"/>
    <n v="0"/>
    <n v="13237763"/>
    <s v="DEVOLUCION"/>
    <s v="SE REALIZA DEVOLUCION DE FACTURA: 1. NO SE EVIDENCIA AUTRIZACION PARA LOS SERVICIOS HOSPITALARIOS FACTURADOS _ Aud. Admon 2. NO SE EVIDENCIA ESTADO DE CUENTA DE LA PRIMERA IPS DONDE SE REALIZO LA ATENCION INICIAL._ Aud. Admon 3.No hay soporte de realización de CORRECCIÓN QUIRÚRGICA LIGAMENTARIA SUSTITUTIVA POR AUTO INJERTO O ALOINJERTO [GQ : 020], se observa realización de Ligamentorrafia o reinserción ligamentos, el cual se reconocerá y se glosa el codigo 13725. por valor de $1.385.259 _ Aud,.Medica"/>
    <s v="AUTORIZACION"/>
    <s v="Urgencias"/>
    <s v="Urgencias"/>
    <m/>
    <n v="0"/>
    <n v="13237763"/>
    <n v="0"/>
    <n v="0"/>
    <n v="0"/>
    <n v="0"/>
    <n v="0"/>
    <n v="0"/>
    <n v="0"/>
    <n v="0"/>
    <n v="0"/>
    <m/>
    <m/>
    <m/>
    <n v="0"/>
  </r>
  <r>
    <n v="800212422"/>
    <s v="CHRISTUS SINERGIA SALUD SA"/>
    <s v="CLFR"/>
    <n v="1193718"/>
    <s v="CLFR1193718"/>
    <s v="800212422_CLFR1193718"/>
    <d v="2024-03-08T00:00:00"/>
    <d v="2024-03-12T00:00:00"/>
    <n v="10559302"/>
    <x v="9"/>
    <s v="COMFENALCO 2023 (ADMISIONES)"/>
    <x v="1"/>
    <n v="0"/>
    <m/>
    <m/>
    <m/>
    <m/>
    <s v="Devuelta"/>
    <d v="2024-03-08T00:00:00"/>
    <d v="2024-09-02T00:00:00"/>
    <m/>
    <d v="2024-09-13T00:00:00"/>
    <n v="140"/>
    <s v="91-180"/>
    <n v="10559302"/>
    <n v="10559302"/>
    <n v="0"/>
    <n v="0"/>
    <n v="0"/>
    <n v="0"/>
    <n v="0"/>
    <n v="10559302"/>
    <m/>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
    <m/>
    <m/>
    <n v="0"/>
    <n v="0"/>
    <n v="10559302"/>
    <s v="DEVOLUCION"/>
    <s v="AUT/ Se devuelve factura Servicio CUPS 592004 NEFROLITOTOMIA O EXTRACCION DE CUERPO EXTRAÑO EN RIÑON VIA ENDOSCOPICA RETROGADA (URETERORENOSCOPIA) no autorizado, favor solicitar autorización final a los correos capautorizaciones@epsdelagente.com.co autorizacionescap@epsdelagente.com.co el NAP 122300238749 urgencias anexo en factura esta direccionado para otro prestador"/>
    <s v="AUTORIZACION"/>
    <s v="Servicios de internación y/o cirugía (Hospitalaria o Ambulatoria)"/>
    <s v="Hospitalario"/>
    <m/>
    <n v="0"/>
    <n v="10274875"/>
    <n v="0"/>
    <n v="0"/>
    <n v="0"/>
    <n v="0"/>
    <n v="0"/>
    <n v="0"/>
    <n v="0"/>
    <n v="0"/>
    <n v="0"/>
    <m/>
    <m/>
    <m/>
    <n v="0"/>
  </r>
  <r>
    <n v="800212422"/>
    <s v="CHRISTUS SINERGIA SALUD SA"/>
    <s v="CLFR"/>
    <n v="1225826"/>
    <s v="CLFR1225826"/>
    <s v="800212422_CLFR1225826"/>
    <d v="2024-06-13T00:00:00"/>
    <d v="2024-07-04T00:00:00"/>
    <n v="4834384"/>
    <x v="10"/>
    <s v="COMFENALCO 2023 (ADMISIONES)"/>
    <x v="1"/>
    <n v="0"/>
    <m/>
    <m/>
    <m/>
    <m/>
    <s v="Devuelta"/>
    <d v="2024-06-14T00:00:00"/>
    <d v="2024-07-08T00:00:00"/>
    <m/>
    <d v="2024-07-12T00:00:00"/>
    <n v="203"/>
    <s v="181-360"/>
    <n v="4834384"/>
    <n v="4834384"/>
    <n v="0"/>
    <n v="0"/>
    <n v="0"/>
    <n v="0"/>
    <n v="0"/>
    <n v="4834384"/>
    <m/>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m/>
    <m/>
    <n v="0"/>
    <n v="0"/>
    <n v="4834384"/>
    <s v="DEVOLUCION"/>
    <s v="AUT/ Se devuelve factura servicios no autorizados; No se evidencia solicitud de la misma. en la factura CLFR0001218077 con fecha de factura 22 de mayo 2024 ya cruzada con la autorización # 122300336498 en esta autorización no se evidencian autorizados los. CUPS 360501 ANGIOPLASTIA CORONARIA POR VÍA PERCUTÁNEA CUPS 876122 08/05/2024 ARTERIOGRAFÍA CORONARIA CON CATETERISMO IZQUIERDO. Si estos servicios se prestaron favor solicitar la respectiva autorización a la CAP con sus respectivos soportes y porque se dejaron de facturar en su momento /JAM"/>
    <s v="AUTORIZACION"/>
    <s v="Servicios de internación y/o cirugía (Hospitalaria o Ambulatoria)"/>
    <s v="Hospitalario"/>
    <m/>
    <n v="0"/>
    <n v="4834384"/>
    <n v="0"/>
    <n v="0"/>
    <n v="0"/>
    <n v="0"/>
    <n v="0"/>
    <n v="0"/>
    <n v="0"/>
    <n v="0"/>
    <n v="0"/>
    <m/>
    <m/>
    <m/>
    <n v="0"/>
  </r>
  <r>
    <n v="800212422"/>
    <s v="CHRISTUS SINERGIA SALUD SA"/>
    <s v="CLFR"/>
    <n v="1198236"/>
    <s v="CLFR1198236"/>
    <s v="800212422_CLFR1198236"/>
    <d v="2024-03-21T00:00:00"/>
    <d v="2024-03-26T00:00:00"/>
    <n v="4283814"/>
    <x v="11"/>
    <s v="COMFENALCO 2023 (ADMISIONES)"/>
    <x v="1"/>
    <n v="0"/>
    <m/>
    <m/>
    <m/>
    <m/>
    <s v="Devuelta"/>
    <d v="2024-03-21T00:00:00"/>
    <d v="2024-05-06T00:00:00"/>
    <m/>
    <d v="2024-05-27T00:00:00"/>
    <n v="249"/>
    <s v="181-360"/>
    <n v="4283814"/>
    <n v="4283814"/>
    <n v="0"/>
    <n v="0"/>
    <n v="0"/>
    <n v="0"/>
    <n v="0"/>
    <n v="4283814"/>
    <m/>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m/>
    <m/>
    <n v="0"/>
    <n v="0"/>
    <n v="4283814"/>
    <s v="DEVOLUCION"/>
    <s v="Se sostiene devolución Sten medicado No cuenta con autorización de servicio, ya que la autorización #122300225721 Se cancelo total con la factura CLFR0001197379 . por lo tanto la factura actual CLFR1198236 no se puede tramitar si no se cuenta con una nueva autorización del el área de autorizaciones de la EPS. se debió facturar todos los servicios en la factura inicial, de lo contrario si se quedó pendiente el insumo por facturar se debe pedir una nueva autorización . /JAM"/>
    <s v="AUTORIZACION"/>
    <s v="Servicios ambulatorios"/>
    <s v="Ambulatorio"/>
    <m/>
    <n v="0"/>
    <n v="4283814"/>
    <n v="0"/>
    <n v="0"/>
    <n v="0"/>
    <n v="0"/>
    <n v="0"/>
    <n v="0"/>
    <n v="0"/>
    <n v="0"/>
    <n v="0"/>
    <m/>
    <m/>
    <m/>
    <n v="0"/>
  </r>
  <r>
    <n v="800212422"/>
    <s v="CHRISTUS SINERGIA SALUD SA"/>
    <s v="CLFR"/>
    <n v="1314166"/>
    <s v="CLFR1314166"/>
    <s v="800212422_CLFR1314166"/>
    <d v="2024-08-17T00:00:00"/>
    <d v="2024-09-13T00:00:00"/>
    <n v="3973843"/>
    <x v="12"/>
    <s v="COMFENALCO 2023 (ADMISIONES)"/>
    <x v="1"/>
    <n v="0"/>
    <m/>
    <m/>
    <m/>
    <m/>
    <s v="Devuelta"/>
    <d v="2024-08-18T00:00:00"/>
    <d v="2024-10-01T00:00:00"/>
    <m/>
    <d v="2024-10-03T00:00:00"/>
    <n v="120"/>
    <s v="91-180"/>
    <n v="3973843"/>
    <n v="3973843"/>
    <n v="0"/>
    <n v="0"/>
    <n v="0"/>
    <n v="0"/>
    <n v="0"/>
    <n v="3973843"/>
    <m/>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m/>
    <m/>
    <n v="0"/>
    <n v="0"/>
    <n v="3973843"/>
    <s v="DEVOLUCION"/>
    <s v="AUT/ Se devuelve factura servicio hospitalario del 31 de julio al 4 de Agosto 2024 3 días 107M01 NIDAD DE CUIDADOS INTERMEDIOS ADULTO ( EOC) CUIDADO OBSTETRICO Especial y CUPS 735301 ASISTENCIA DEL PARTO NORMAL CON EPISIORRAFIA Y/O PERINEORRAFIA SOD (PAQUETE) Servicios no autorizados, no se evidencia autorización final cargada en los RIPS / JAM"/>
    <s v="AUTORIZACION"/>
    <s v="Servicios de internación y/o cirugía (Hospitalaria o Ambulatoria)"/>
    <s v="Hospitalario"/>
    <m/>
    <n v="0"/>
    <n v="3973843"/>
    <n v="0"/>
    <n v="0"/>
    <n v="0"/>
    <n v="0"/>
    <n v="0"/>
    <n v="0"/>
    <n v="0"/>
    <n v="0"/>
    <n v="0"/>
    <m/>
    <m/>
    <m/>
    <n v="0"/>
  </r>
  <r>
    <n v="800212422"/>
    <s v="CHRISTUS SINERGIA SALUD SA"/>
    <s v="CLFR"/>
    <n v="1324811"/>
    <s v="CLFR1324811"/>
    <s v="800212422_CLFR1324811"/>
    <d v="2024-09-17T00:00:00"/>
    <d v="2024-09-19T00:00:00"/>
    <n v="2954179"/>
    <x v="13"/>
    <s v="COMFENALCO 2023 (ADMISIONES)"/>
    <x v="1"/>
    <n v="0"/>
    <m/>
    <m/>
    <m/>
    <m/>
    <s v="Devuelta"/>
    <d v="2024-09-17T00:00:00"/>
    <d v="2024-10-01T00:00:00"/>
    <m/>
    <d v="2024-10-03T00:00:00"/>
    <n v="120"/>
    <s v="91-180"/>
    <n v="2954179"/>
    <n v="2954179"/>
    <n v="0"/>
    <n v="0"/>
    <n v="0"/>
    <n v="0"/>
    <n v="0"/>
    <n v="2954179"/>
    <m/>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m/>
    <m/>
    <n v="0"/>
    <n v="0"/>
    <n v="2954179"/>
    <s v="DEVOLUCION"/>
    <s v="AUT/ Se devuelve factura NAP #122300352252 se direcciono para otro prestador desde el 2 de septiembre 2024, las autorizaciones ambulatorias se deben validar en el aplicativo antes de presta el servicio, para verificar el estado de la misma, para el día 13 de septiembre 2024 el servicio ya estaba direccionado para otro prestador y anulado para clínica farallones desde la CAP /JAM"/>
    <s v="AUTORIZACION"/>
    <s v="Servicios hospitalarios"/>
    <s v="Hospitalario"/>
    <m/>
    <n v="0"/>
    <n v="2954179"/>
    <n v="0"/>
    <n v="0"/>
    <n v="0"/>
    <n v="0"/>
    <n v="0"/>
    <n v="0"/>
    <n v="0"/>
    <n v="0"/>
    <n v="0"/>
    <m/>
    <m/>
    <m/>
    <n v="0"/>
  </r>
  <r>
    <n v="800212422"/>
    <s v="CHRISTUS SINERGIA SALUD SA"/>
    <s v="CLFR"/>
    <n v="1325030"/>
    <s v="CLFR1325030"/>
    <s v="800212422_CLFR1325030"/>
    <d v="2024-09-17T00:00:00"/>
    <d v="2024-10-15T00:00:00"/>
    <n v="2950557"/>
    <x v="14"/>
    <s v="COMFENALCO 2023 (ADMISIONES)"/>
    <x v="1"/>
    <n v="0"/>
    <m/>
    <m/>
    <m/>
    <m/>
    <s v="Devuelta"/>
    <d v="2024-09-17T00:00:00"/>
    <d v="2024-10-15T00:00:00"/>
    <m/>
    <d v="2024-10-19T00:00:00"/>
    <n v="104"/>
    <s v="91-180"/>
    <n v="2950557"/>
    <n v="2950557"/>
    <n v="0"/>
    <n v="0"/>
    <n v="0"/>
    <n v="0"/>
    <n v="0"/>
    <n v="2950557"/>
    <m/>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m/>
    <m/>
    <n v="0"/>
    <n v="0"/>
    <n v="2950557"/>
    <s v="DEVOLUCION"/>
    <s v="AUT/ Se devuelve factura Usuario cc25598254 LUZ MARY CARABALI NAP # 122300232332 Direccionado para otro prestador desde el 19 de abril 2024, el servicio lo presto clínica Farallones el 29-de mayo 2024 para esta fecha la autorización estaba anulada para Farallones. se debe verificar el estado de las autorizaciones , antes de prestar el servicio. (servicio ambulatorio no direccionado para la IPS) /JAM"/>
    <s v="AUTORIZACION"/>
    <s v="Consultas ambulatorias"/>
    <s v="Ambulatorio"/>
    <m/>
    <n v="0"/>
    <n v="2950557"/>
    <n v="0"/>
    <n v="0"/>
    <n v="0"/>
    <n v="0"/>
    <n v="0"/>
    <n v="0"/>
    <n v="0"/>
    <n v="0"/>
    <n v="0"/>
    <m/>
    <m/>
    <m/>
    <n v="0"/>
  </r>
  <r>
    <n v="800212422"/>
    <s v="CHRISTUS SINERGIA SALUD SA"/>
    <s v="CLFR"/>
    <n v="1354136"/>
    <s v="CLFR1354136"/>
    <s v="800212422_CLFR1354136"/>
    <d v="2024-12-17T00:00:00"/>
    <d v="2024-12-20T00:00:00"/>
    <n v="1633254"/>
    <x v="15"/>
    <s v="COMFENALCO 2023 (ADMISIONES)"/>
    <x v="1"/>
    <n v="0"/>
    <m/>
    <m/>
    <m/>
    <m/>
    <s v="Devuelta"/>
    <d v="2024-12-17T00:00:00"/>
    <d v="2025-01-02T00:00:00"/>
    <m/>
    <d v="2025-01-10T00:00:00"/>
    <n v="21"/>
    <s v="0-30"/>
    <n v="1633254"/>
    <n v="1633254"/>
    <n v="0"/>
    <n v="0"/>
    <n v="0"/>
    <n v="0"/>
    <n v="0"/>
    <n v="1633254"/>
    <m/>
    <s v="Se devuelve factura servicios ya cancelados en la factura  CLFR1313307  x $3.096.846  del 31 de mayo  2024   /JAM"/>
    <m/>
    <m/>
    <n v="0"/>
    <n v="0"/>
    <n v="1633254"/>
    <s v="DEVOLUCION"/>
    <s v="Se devuelve factura servicios ya cancelados en la factura CLFR1313307 x $3.096.846 del 31 de mayo 2024 /JAM"/>
    <s v="FACTURACION"/>
    <s v="Exámenes de laboratorio, imágenes y otras ayudas diagnósticas ambulatorias"/>
    <s v="Ambulatorio"/>
    <m/>
    <n v="0"/>
    <n v="1633254"/>
    <n v="0"/>
    <n v="0"/>
    <n v="0"/>
    <n v="0"/>
    <n v="0"/>
    <n v="0"/>
    <n v="0"/>
    <n v="0"/>
    <n v="0"/>
    <m/>
    <m/>
    <m/>
    <n v="0"/>
  </r>
  <r>
    <n v="800212422"/>
    <s v="CHRISTUS SINERGIA SALUD SA"/>
    <s v="CLFR"/>
    <n v="880544"/>
    <s v="CLFR880544"/>
    <s v="800212422_CLFR880544"/>
    <d v="2023-06-07T00:00:00"/>
    <d v="2023-07-19T00:00:00"/>
    <n v="1440385"/>
    <x v="16"/>
    <s v="COMFENALCO 2023 (ADMISIONES)"/>
    <x v="1"/>
    <n v="0"/>
    <m/>
    <m/>
    <m/>
    <m/>
    <s v="Devuelta"/>
    <d v="2023-06-07T00:00:00"/>
    <d v="2023-12-01T00:00:00"/>
    <m/>
    <d v="2023-12-27T00:00:00"/>
    <n v="401"/>
    <s v="Más de 360"/>
    <n v="1440385"/>
    <n v="1440385"/>
    <n v="0"/>
    <n v="0"/>
    <n v="0"/>
    <n v="0"/>
    <n v="0"/>
    <n v="1440385"/>
    <m/>
    <s v="Se realiza DEVOLUCION de factura, No se evidencia autorización para los servicios facturados. Gestionar con el área encargada y presentar nuevamente.  (Factura ya había sido devuelta por falta de autorización) "/>
    <m/>
    <m/>
    <n v="0"/>
    <n v="0"/>
    <n v="1440385"/>
    <s v="DEVOLUCION"/>
    <s v="Se realiza DEVOLUCION de factura, No se evidencia autorización para los servicios facturados. Gestionar con el área encargada y presentar nuevamente. (Factura ya había sido devuelta por falta de autorización)"/>
    <s v="AUTORIZACION"/>
    <s v="Exámenes de laboratorio, imágenes y otras ayudas diagnósticas ambulatorias"/>
    <s v="Ambulatorio"/>
    <m/>
    <n v="0"/>
    <n v="1281946"/>
    <n v="0"/>
    <n v="0"/>
    <n v="0"/>
    <n v="0"/>
    <n v="0"/>
    <n v="0"/>
    <n v="0"/>
    <n v="0"/>
    <n v="0"/>
    <m/>
    <m/>
    <m/>
    <n v="0"/>
  </r>
  <r>
    <n v="800212422"/>
    <s v="CHRISTUS SINERGIA SALUD SA"/>
    <s v="CLFR"/>
    <n v="1301557"/>
    <s v="CLFR1301557"/>
    <s v="800212422_CLFR1301557"/>
    <d v="2024-07-10T00:00:00"/>
    <d v="2024-08-23T00:00:00"/>
    <n v="757641"/>
    <x v="17"/>
    <s v="COMFENALCO 2023 (ADMISIONES)"/>
    <x v="1"/>
    <n v="0"/>
    <m/>
    <m/>
    <m/>
    <m/>
    <s v="Devuelta"/>
    <d v="2024-07-10T00:00:00"/>
    <d v="2024-09-02T00:00:00"/>
    <m/>
    <d v="2024-09-20T00:00:00"/>
    <n v="133"/>
    <s v="91-180"/>
    <n v="757641"/>
    <n v="757641"/>
    <n v="0"/>
    <n v="0"/>
    <n v="0"/>
    <n v="0"/>
    <n v="0"/>
    <n v="757641"/>
    <m/>
    <s v="AUT/  Se devuelve  factura no se evidencia autorización cargada en los RIPS para servicio hospitalario del 5 al 7 de julio 2024 , La  autorización  ambulatoria anexa en la factura no corresponde al servicio facturado  /JAM"/>
    <m/>
    <m/>
    <n v="0"/>
    <n v="0"/>
    <n v="757641"/>
    <s v="DEVOLUCION"/>
    <s v="AUT/ Se devuelve factura no se evidencia autorización cargada en los RIPS para servicio hospitalario del 5 al 7 de julio 2024 , La autorización ambulatoria anexa en la factura no corresponde al servicio facturado /JAM"/>
    <s v="AUTORIZACION"/>
    <s v="Servicios hospitalarios"/>
    <s v="Hospitalario"/>
    <m/>
    <n v="0"/>
    <n v="757641"/>
    <n v="0"/>
    <n v="0"/>
    <n v="0"/>
    <n v="0"/>
    <n v="0"/>
    <n v="0"/>
    <n v="0"/>
    <n v="0"/>
    <n v="0"/>
    <m/>
    <m/>
    <m/>
    <n v="0"/>
  </r>
  <r>
    <n v="800212422"/>
    <s v="CHRISTUS SINERGIA SALUD SA"/>
    <s v="CLFR"/>
    <n v="1327976"/>
    <s v="CLFR1327976"/>
    <s v="800212422_CLFR1327976"/>
    <d v="2024-09-25T00:00:00"/>
    <d v="2024-10-15T00:00:00"/>
    <n v="586678"/>
    <x v="18"/>
    <s v="COMFENALCO 2023 (ADMISIONES)"/>
    <x v="1"/>
    <n v="0"/>
    <m/>
    <m/>
    <m/>
    <m/>
    <s v="Devuelta"/>
    <d v="2024-09-25T00:00:00"/>
    <d v="2024-10-15T00:00:00"/>
    <m/>
    <d v="2024-10-19T00:00:00"/>
    <n v="104"/>
    <s v="91-180"/>
    <n v="586678"/>
    <n v="586678"/>
    <n v="0"/>
    <n v="0"/>
    <n v="0"/>
    <n v="0"/>
    <n v="0"/>
    <n v="586678"/>
    <m/>
    <s v="AUT/  Se devuelve factura Servicios hospitalarios del 22 al 24 de septiembre 2024  no autorizados; no se evidencia autorización final  cargada en los RIPS . no se evidencia envíos del anexo III   al egreso del paciente   /JAM"/>
    <m/>
    <m/>
    <n v="0"/>
    <n v="0"/>
    <n v="586678"/>
    <s v="DEVOLUCION"/>
    <s v="AUT/ Se devuelve factura Servicios hospitalarios del 22 al 24 de septiembre 2024 no autorizados; no se evidencia autorización final cargada en los RIPS . no se evidencia envíos del anexo III al egreso del paciente /JAM"/>
    <s v="AUTORIZACION"/>
    <s v="Consultas ambulatorias | Servicios de internación y/o cirugía (Hospitalaria o Ambulatoria)"/>
    <s v="Ambulatorio"/>
    <m/>
    <n v="0"/>
    <n v="586678"/>
    <n v="0"/>
    <n v="0"/>
    <n v="0"/>
    <n v="0"/>
    <n v="0"/>
    <n v="0"/>
    <n v="0"/>
    <n v="0"/>
    <n v="0"/>
    <m/>
    <m/>
    <m/>
    <n v="0"/>
  </r>
  <r>
    <n v="800212422"/>
    <s v="CHRISTUS SINERGIA SALUD SA"/>
    <s v="CLFR"/>
    <n v="1216675"/>
    <s v="CLFR1216675"/>
    <s v="800212422_CLFR1216675"/>
    <d v="2024-05-17T00:00:00"/>
    <d v="2024-05-20T00:00:00"/>
    <n v="575785"/>
    <x v="19"/>
    <s v="URGENCIA VITAL-SOAT-COMFENALCO (FACTURACIÓN)"/>
    <x v="1"/>
    <n v="0"/>
    <m/>
    <m/>
    <m/>
    <m/>
    <s v="Devuelta"/>
    <d v="2024-05-17T00:00:00"/>
    <d v="2024-06-04T00:00:00"/>
    <m/>
    <d v="2024-06-25T00:00:00"/>
    <n v="220"/>
    <s v="181-360"/>
    <n v="575785"/>
    <n v="575785"/>
    <n v="0"/>
    <n v="0"/>
    <n v="0"/>
    <n v="0"/>
    <n v="0"/>
    <n v="575785"/>
    <m/>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m/>
    <m/>
    <n v="0"/>
    <n v="0"/>
    <n v="575785"/>
    <s v="DEVOLUCION"/>
    <s v="FACTURACIÓN: SE REALIZA DEVOLUCIÓN DE FACTURA CON TODOS SUS SOPORTES, LOS SERVICIOS PRESTADOS EL DIA 20/06/2020 PRESENTAN PAZ Y SALVO SEGÚN DOCUMENTO EMITIDO CERTIFICADO DE PAZ Y SALVO, EXPEDIDO EL 10/08/2023, EL CUAL CERTIFICA QUE, COMFENALCO VALLE EPS-S CON NIT 890303093-5 AL 31 DE DICIEMBRE DE 2020, SE ENCUENTRA A PAZ Y SALVO CON ESTA ENTIDAD POR CONCEPTO DE PAGO DE SERVICIOS DE SALUD DE PRIMER NIVEL DE ATENCIÓN PRESTADOS A SUS AFILIADOS. CERTIFICADO EMITIDO EL DIA 10 DE AGOSTO DEL AÑO 2.023"/>
    <s v="SOPORTE"/>
    <s v="Urgencias"/>
    <s v="Urgencias"/>
    <m/>
    <n v="0"/>
    <n v="575785"/>
    <n v="0"/>
    <n v="0"/>
    <n v="0"/>
    <n v="0"/>
    <n v="0"/>
    <n v="0"/>
    <n v="0"/>
    <n v="0"/>
    <n v="0"/>
    <m/>
    <m/>
    <m/>
    <n v="0"/>
  </r>
  <r>
    <n v="800212422"/>
    <s v="CHRISTUS SINERGIA SALUD SA"/>
    <s v="CLFR"/>
    <n v="1207806"/>
    <s v="CLFR1207806"/>
    <s v="800212422_CLFR1207806"/>
    <d v="2024-04-19T00:00:00"/>
    <d v="2024-07-17T00:00:00"/>
    <n v="376423"/>
    <x v="20"/>
    <s v="COMFENALCO 2023 (ADMISIONES)"/>
    <x v="1"/>
    <n v="0"/>
    <m/>
    <m/>
    <m/>
    <m/>
    <s v="Devuelta"/>
    <d v="2024-04-19T00:00:00"/>
    <d v="2024-08-01T00:00:00"/>
    <m/>
    <d v="2024-08-12T00:00:00"/>
    <n v="172"/>
    <s v="91-180"/>
    <n v="376423"/>
    <n v="376423"/>
    <n v="0"/>
    <n v="0"/>
    <n v="0"/>
    <n v="0"/>
    <n v="0"/>
    <n v="376423"/>
    <m/>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m/>
    <m/>
    <n v="0"/>
    <n v="0"/>
    <n v="376423"/>
    <s v="DEVOLUCION"/>
    <s v="AUT/ Se devuelve factura servicios en urgencias del 18 al 19 abril 2024 remitido de consulta externa de la IPS, no cuenta con su respectiva autorización, no se evidencia el envío de los anexos, Favor solicitar Autorización final a los correos: capautorizaciones@epsdelagente.com.co autorizacionescap@epsdelagente.com.co /JAM"/>
    <s v="AUTORIZACION"/>
    <s v="Servicios ambulatorios"/>
    <s v="Ambulatorio"/>
    <m/>
    <n v="0"/>
    <n v="376423"/>
    <n v="0"/>
    <n v="0"/>
    <n v="0"/>
    <n v="0"/>
    <n v="0"/>
    <n v="0"/>
    <n v="0"/>
    <n v="0"/>
    <n v="0"/>
    <m/>
    <m/>
    <m/>
    <n v="0"/>
  </r>
  <r>
    <n v="800212422"/>
    <s v="CHRISTUS SINERGIA SALUD SA"/>
    <s v="CLFR"/>
    <n v="1188120"/>
    <s v="CLFR1188120"/>
    <s v="800212422_CLFR1188120"/>
    <d v="2024-02-22T00:00:00"/>
    <d v="2024-03-12T00:00:00"/>
    <n v="280000"/>
    <x v="21"/>
    <s v="COMFENALCO COVID (ADMISIONES)"/>
    <x v="1"/>
    <n v="0"/>
    <m/>
    <m/>
    <m/>
    <m/>
    <s v="Devuelta"/>
    <d v="2024-02-22T00:00:00"/>
    <d v="2024-05-06T00:00:00"/>
    <m/>
    <d v="2024-05-28T00:00:00"/>
    <n v="248"/>
    <s v="181-360"/>
    <n v="280000"/>
    <n v="280000"/>
    <n v="0"/>
    <n v="0"/>
    <n v="0"/>
    <n v="0"/>
    <n v="0"/>
    <n v="28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m/>
    <m/>
    <n v="0"/>
    <n v="0"/>
    <n v="28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x 2 = $12.302 Para continuar con el tramite de la factura /JAM"/>
    <s v="COVID-19"/>
    <s v="Exámenes de laboratorio, imágenes y otras ayudas diagnósticas ambulatorias"/>
    <s v="Ambulatorio"/>
    <m/>
    <n v="0"/>
    <n v="280000"/>
    <n v="0"/>
    <n v="0"/>
    <n v="0"/>
    <n v="0"/>
    <n v="0"/>
    <n v="0"/>
    <n v="0"/>
    <n v="0"/>
    <n v="0"/>
    <m/>
    <m/>
    <m/>
    <n v="0"/>
  </r>
  <r>
    <n v="800212422"/>
    <s v="CHRISTUS SINERGIA SALUD SA"/>
    <s v="CLFR"/>
    <n v="1155368"/>
    <s v="CLFR1155368"/>
    <s v="800212422_CLFR1155368"/>
    <d v="2023-11-23T00:00:00"/>
    <d v="2024-01-03T00:00:00"/>
    <n v="221202"/>
    <x v="22"/>
    <s v="TECNOLOGIA NO POS - COMFENALCO EPS (FACTURACIÓN)"/>
    <x v="1"/>
    <n v="0"/>
    <m/>
    <m/>
    <m/>
    <m/>
    <s v="Devuelta"/>
    <d v="2023-11-23T00:00:00"/>
    <d v="2024-05-02T00:00:00"/>
    <m/>
    <d v="2024-05-26T00:00:00"/>
    <n v="250"/>
    <s v="181-360"/>
    <n v="221202"/>
    <n v="221202"/>
    <n v="0"/>
    <n v="0"/>
    <n v="0"/>
    <n v="0"/>
    <n v="0"/>
    <n v="221202"/>
    <m/>
    <s v="NO PBS / Se devuelve e factura;   Pte. Código de alimento en el detalle de cargos  (150325 ENSURE PLUS HN LIQUIDO BOTELLA 220ML) el código reportado en el detalle de cargos no existe . No se evidencia control de alimento suministrado al usuario  /JAM   "/>
    <m/>
    <m/>
    <n v="0"/>
    <n v="0"/>
    <n v="221202"/>
    <s v="DEVOLUCION"/>
    <s v="NO PBS / Se devuelve e factura; Pte. Código de alimento en el detalle de cargos (150325 ENSURE PLUS HN LIQUIDO BOTELLA 220ML) el código reportado en el detalle de cargos no existe . No se evidencia control de alimento suministrado al usuario /JAM"/>
    <s v="NO PBS"/>
    <s v="Servicios hospitalarios"/>
    <s v="Hospitalario"/>
    <m/>
    <n v="0"/>
    <n v="221202"/>
    <n v="0"/>
    <n v="0"/>
    <n v="0"/>
    <n v="0"/>
    <n v="0"/>
    <n v="0"/>
    <n v="0"/>
    <n v="0"/>
    <n v="0"/>
    <m/>
    <m/>
    <m/>
    <n v="0"/>
  </r>
  <r>
    <n v="800212422"/>
    <s v="CHRISTUS SINERGIA SALUD SA"/>
    <s v="CLFR"/>
    <n v="1200162"/>
    <s v="CLFR1200162"/>
    <s v="800212422_CLFR1200162"/>
    <d v="2024-03-27T00:00:00"/>
    <d v="2024-04-11T00:00:00"/>
    <n v="201560"/>
    <x v="23"/>
    <s v="COMFENALCO COVID (ADMISIONES)"/>
    <x v="1"/>
    <n v="0"/>
    <m/>
    <m/>
    <m/>
    <m/>
    <s v="Devuelta"/>
    <d v="2024-03-27T00:00:00"/>
    <d v="2024-09-02T00:00:00"/>
    <m/>
    <d v="2024-09-16T00:00:00"/>
    <n v="137"/>
    <s v="91-180"/>
    <n v="201560"/>
    <n v="201560"/>
    <n v="0"/>
    <n v="0"/>
    <n v="0"/>
    <n v="0"/>
    <n v="0"/>
    <n v="201560"/>
    <m/>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m/>
    <m/>
    <n v="0"/>
    <n v="0"/>
    <n v="201560"/>
    <s v="DEVOLUCION"/>
    <s v="COVID/ Se devuelve factura Favor facturar por separado &quot;Según Resolución. 72587 de 2022 /ARTÍCULO 6o. CRITERIOS Y CONSIDERACIONES PARA LA FACTURACIÓN. La facturación de las pruebas se debe hacer de manera separada de las demás atenciones que se realicen en los diferentes ámbitos de atención, a nombre de la EPS/EOC a la cual se encuentre afiliada la persona. Favor notificar la NC en el buzón de facturación electrónica, Para continuar con el tramite de la factura. No se evidencia soporte del reporte SIS Muestra /JAM"/>
    <s v="COVID-19"/>
    <s v="Exámenes de laboratorio, imágenes y otras ayudas diagnósticas ambulatorias | Servicios de internación y/o cirugía (Hospitalaria o Ambulatoria)"/>
    <s v="Ambulatorio"/>
    <m/>
    <n v="0"/>
    <n v="195409"/>
    <n v="0"/>
    <n v="0"/>
    <n v="0"/>
    <n v="0"/>
    <n v="0"/>
    <n v="0"/>
    <n v="0"/>
    <n v="0"/>
    <n v="0"/>
    <m/>
    <m/>
    <m/>
    <n v="0"/>
  </r>
  <r>
    <n v="800212422"/>
    <s v="CHRISTUS SINERGIA SALUD SA"/>
    <s v="CLFR"/>
    <n v="1210812"/>
    <s v="CLFR1210812"/>
    <s v="800212422_CLFR1210812"/>
    <d v="2024-04-29T00:00:00"/>
    <d v="2024-06-12T00:00:00"/>
    <n v="185000"/>
    <x v="24"/>
    <s v="COMFENALCO COVID (ADMISIONES)"/>
    <x v="1"/>
    <n v="0"/>
    <m/>
    <m/>
    <m/>
    <m/>
    <s v="Devuelta"/>
    <d v="2024-04-29T00:00:00"/>
    <d v="2024-06-12T00:00:00"/>
    <m/>
    <d v="2024-06-24T00:00:00"/>
    <n v="221"/>
    <s v="181-360"/>
    <n v="185000"/>
    <n v="185000"/>
    <n v="0"/>
    <n v="0"/>
    <n v="0"/>
    <n v="0"/>
    <n v="0"/>
    <n v="185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m/>
    <m/>
    <n v="0"/>
    <n v="0"/>
    <n v="185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No se evidencia soporte de reporte en la base SISMUESTRA /JAM"/>
    <s v="COVID-19"/>
    <s v="Servicios de internación y/o cirugía (Hospitalaria o Ambulatoria)"/>
    <s v="Hospitalario"/>
    <m/>
    <n v="0"/>
    <n v="185000"/>
    <n v="0"/>
    <n v="0"/>
    <n v="0"/>
    <n v="0"/>
    <n v="0"/>
    <n v="0"/>
    <n v="0"/>
    <n v="0"/>
    <n v="0"/>
    <m/>
    <m/>
    <m/>
    <n v="0"/>
  </r>
  <r>
    <n v="800212422"/>
    <s v="CHRISTUS SINERGIA SALUD SA"/>
    <s v="CLFR"/>
    <n v="1186761"/>
    <s v="CLFR1186761"/>
    <s v="800212422_CLFR1186761"/>
    <d v="2024-02-19T00:00:00"/>
    <d v="2024-02-29T00:00:00"/>
    <n v="180521"/>
    <x v="25"/>
    <s v="COMFENALCO 2023 (ADMISIONES)"/>
    <x v="1"/>
    <n v="0"/>
    <m/>
    <m/>
    <m/>
    <m/>
    <s v="Devuelta"/>
    <d v="2024-02-19T00:00:00"/>
    <d v="2024-03-05T00:00:00"/>
    <m/>
    <d v="2024-03-26T00:00:00"/>
    <n v="311"/>
    <s v="181-360"/>
    <n v="180521"/>
    <n v="180521"/>
    <n v="0"/>
    <n v="0"/>
    <n v="0"/>
    <n v="0"/>
    <n v="0"/>
    <n v="180521"/>
    <m/>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m/>
    <m/>
    <n v="0"/>
    <n v="0"/>
    <n v="180521"/>
    <s v="DEVOLUCION"/>
    <s v="Se realiza DEVOLUCION de la factura No. CLFR1186761 La autorizacino soportada se encuentra anulada para la fecha de la prestacion del servicio. Se indica validar en el aplicativo BOXALUD los servicios autorizados, Nombre y documento del afiliado, vigencia y estado actual de la autorización."/>
    <s v="AUTORIZACION"/>
    <s v="Exámenes de laboratorio, imágenes y otras ayudas diagnósticas ambulatorias"/>
    <s v="Ambulatorio"/>
    <m/>
    <n v="0"/>
    <n v="180521"/>
    <n v="0"/>
    <n v="0"/>
    <n v="0"/>
    <n v="0"/>
    <n v="0"/>
    <n v="0"/>
    <n v="0"/>
    <n v="0"/>
    <n v="0"/>
    <m/>
    <m/>
    <m/>
    <n v="0"/>
  </r>
  <r>
    <n v="800212422"/>
    <s v="CHRISTUS SINERGIA SALUD SA"/>
    <s v="CLFR"/>
    <n v="1224253"/>
    <s v="CLFR1224253"/>
    <s v="800212422_CLFR1224253"/>
    <d v="2024-06-07T00:00:00"/>
    <d v="2024-06-17T00:00:00"/>
    <n v="171260"/>
    <x v="26"/>
    <s v="COMFENALCO 2023 (ADMISIONES)"/>
    <x v="1"/>
    <n v="0"/>
    <m/>
    <m/>
    <m/>
    <m/>
    <s v="Devuelta"/>
    <d v="2024-06-10T00:00:00"/>
    <d v="2024-07-02T00:00:00"/>
    <m/>
    <d v="2024-07-11T00:00:00"/>
    <n v="204"/>
    <s v="181-360"/>
    <n v="171260"/>
    <n v="171260"/>
    <n v="0"/>
    <n v="0"/>
    <n v="0"/>
    <n v="0"/>
    <n v="0"/>
    <n v="171260"/>
    <m/>
    <s v="AUT/ Se devuelve factura Servicios no autorizados, no se evidencia  detalle de cargos facturados, no se evidencia solicitud de autorización.   / JAM"/>
    <m/>
    <m/>
    <n v="0"/>
    <n v="0"/>
    <n v="171260"/>
    <s v="DEVOLUCION"/>
    <s v="AUT/ Se devuelve factura Servicios no autorizados, no se evidencia detalle de cargos facturados, no se evidencia solicitud de autorización. / JAM"/>
    <s v="AUTORIZACION"/>
    <s v="Servicios de internación y/o cirugía (Hospitalaria o Ambulatoria)"/>
    <s v="Hospitalario"/>
    <m/>
    <n v="0"/>
    <n v="171260"/>
    <n v="0"/>
    <n v="0"/>
    <n v="0"/>
    <n v="0"/>
    <n v="0"/>
    <n v="0"/>
    <n v="0"/>
    <n v="0"/>
    <n v="0"/>
    <m/>
    <m/>
    <m/>
    <n v="0"/>
  </r>
  <r>
    <n v="800212422"/>
    <s v="CHRISTUS SINERGIA SALUD SA"/>
    <s v="CLFR"/>
    <n v="1158537"/>
    <s v="CLFR1158537"/>
    <s v="800212422_CLFR1158537"/>
    <d v="2023-11-30T00:00:00"/>
    <d v="2024-01-03T00:00:00"/>
    <n v="141705"/>
    <x v="27"/>
    <s v="TECNOLOGIA NO POS - COMFENALCO EPS (FACTURACIÓN)"/>
    <x v="1"/>
    <n v="0"/>
    <m/>
    <m/>
    <m/>
    <m/>
    <s v="Devuelta"/>
    <d v="2023-11-30T00:00:00"/>
    <d v="2024-05-02T00:00:00"/>
    <m/>
    <d v="2024-05-23T00:00:00"/>
    <n v="253"/>
    <s v="181-360"/>
    <n v="141705"/>
    <n v="141705"/>
    <n v="0"/>
    <n v="0"/>
    <n v="0"/>
    <n v="0"/>
    <n v="0"/>
    <n v="141705"/>
    <m/>
    <s v="No PBS/ Se devuelve factura No se evidencia el código  de alimento registrado en el detalle de cargos  / Código mipres/ JAM"/>
    <m/>
    <m/>
    <n v="0"/>
    <n v="0"/>
    <n v="141705"/>
    <s v="DEVOLUCION"/>
    <s v="No PBS/ Se devuelve factura No se evidencia el código de alimento registrado en el detalle de cargos / Código mipres/ JAM"/>
    <s v="NO PBS"/>
    <s v="Consultas ambulatorias | Exámenes de laboratorio, imágenes y otras ayudas diagnósticas ambulatorias | Medicamentos de uso ambulatorio"/>
    <s v="Ambulatorio"/>
    <m/>
    <n v="0"/>
    <n v="141705"/>
    <n v="0"/>
    <n v="0"/>
    <n v="0"/>
    <n v="0"/>
    <n v="0"/>
    <n v="0"/>
    <n v="0"/>
    <n v="0"/>
    <n v="0"/>
    <m/>
    <m/>
    <m/>
    <n v="0"/>
  </r>
  <r>
    <n v="800212422"/>
    <s v="CHRISTUS SINERGIA SALUD SA"/>
    <s v="CLFR"/>
    <n v="1196383"/>
    <s v="CLFR1196383"/>
    <s v="800212422_CLFR1196383"/>
    <d v="2024-03-15T00:00:00"/>
    <d v="2024-03-20T00:00:00"/>
    <n v="140000"/>
    <x v="28"/>
    <s v="COMFENALCO COVID (ADMISIONES)"/>
    <x v="1"/>
    <n v="0"/>
    <m/>
    <m/>
    <m/>
    <m/>
    <s v="Devuelta"/>
    <d v="2024-03-15T00:00:00"/>
    <d v="2024-04-01T00:00:00"/>
    <m/>
    <d v="2024-04-02T00:00:00"/>
    <n v="304"/>
    <s v="181-360"/>
    <n v="140000"/>
    <n v="140000"/>
    <n v="0"/>
    <n v="0"/>
    <n v="0"/>
    <n v="0"/>
    <n v="0"/>
    <n v="140000"/>
    <m/>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m/>
    <m/>
    <n v="0"/>
    <n v="0"/>
    <n v="140000"/>
    <s v="DEVOLUCION"/>
    <s v="Se realiza DEVOLUCION de la factura No. CLFR1196383 Durante la auditoría realizada a la cuenta se identifica que hay mayor valor cobrado de acuerdo a la resolución 412 de 2022 en la actividad de 908856 IDENTIFICACIÓN DE OTRO VIRUS (ESPECIFICO) POR PRUEBAS MOLECULARES RTPCR el cual se presenta por valor de $140.000 cuando normativamente el valor establecido es de $133.849; se solicita enviar nota crédito por el excedente o realizar el ajuste respectivo del valor."/>
    <s v="FACTURACION"/>
    <s v="Exámenes de laboratorio, imágenes y otras ayudas diagnósticas ambulatorias"/>
    <s v="Ambulatorio"/>
    <m/>
    <n v="0"/>
    <n v="133849"/>
    <n v="0"/>
    <n v="0"/>
    <n v="0"/>
    <n v="0"/>
    <n v="0"/>
    <n v="0"/>
    <n v="0"/>
    <n v="0"/>
    <n v="0"/>
    <m/>
    <m/>
    <m/>
    <n v="0"/>
  </r>
  <r>
    <n v="800212422"/>
    <s v="CHRISTUS SINERGIA SALUD SA"/>
    <s v="CLFR"/>
    <n v="1168049"/>
    <s v="CLFR1168049"/>
    <s v="800212422_CLFR1168049"/>
    <d v="2023-12-29T00:00:00"/>
    <d v="2024-01-03T00:00:00"/>
    <n v="140000"/>
    <x v="29"/>
    <s v="COMFENALCO COVID (ADMISIONES)"/>
    <x v="1"/>
    <n v="0"/>
    <m/>
    <m/>
    <m/>
    <m/>
    <s v="Devuelta"/>
    <d v="2023-12-29T00:00:00"/>
    <d v="2024-05-02T00:00:00"/>
    <m/>
    <d v="2024-05-20T00:00:00"/>
    <n v="256"/>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40000"/>
    <n v="0"/>
    <n v="0"/>
    <n v="0"/>
    <n v="0"/>
    <n v="0"/>
    <n v="0"/>
    <n v="0"/>
    <n v="0"/>
    <n v="0"/>
    <m/>
    <m/>
    <m/>
    <n v="0"/>
  </r>
  <r>
    <n v="800212422"/>
    <s v="CHRISTUS SINERGIA SALUD SA"/>
    <s v="CLFR"/>
    <n v="1174569"/>
    <s v="CLFR1174569"/>
    <s v="800212422_CLFR1174569"/>
    <d v="2024-01-18T00:00:00"/>
    <d v="2024-02-15T00:00:00"/>
    <n v="140000"/>
    <x v="28"/>
    <s v="COMFENALCO COVID (ADMISIONES)"/>
    <x v="1"/>
    <n v="0"/>
    <m/>
    <m/>
    <m/>
    <m/>
    <s v="Devuelta"/>
    <d v="2024-01-18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07077 cargada en los RIPS /JAM"/>
    <s v="COVID-19"/>
    <s v="Exámenes de laboratorio, imágenes y otras ayudas diagnósticas ambulatorias"/>
    <s v="Ambulatorio"/>
    <m/>
    <n v="0"/>
    <n v="133849"/>
    <n v="0"/>
    <n v="0"/>
    <n v="0"/>
    <n v="0"/>
    <n v="0"/>
    <n v="0"/>
    <n v="0"/>
    <n v="0"/>
    <n v="0"/>
    <m/>
    <m/>
    <m/>
    <n v="0"/>
  </r>
  <r>
    <n v="800212422"/>
    <s v="CHRISTUS SINERGIA SALUD SA"/>
    <s v="CLFR"/>
    <n v="1177122"/>
    <s v="CLFR1177122"/>
    <s v="800212422_CLFR1177122"/>
    <d v="2024-01-24T00:00:00"/>
    <d v="2024-02-15T00:00:00"/>
    <n v="140000"/>
    <x v="28"/>
    <s v="COMFENALCO COVID (ADMISIONES)"/>
    <x v="1"/>
    <n v="0"/>
    <m/>
    <m/>
    <m/>
    <m/>
    <s v="Devuelta"/>
    <d v="2024-01-24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2189 cargada en los RIPS /JAM"/>
    <s v="COVID-19"/>
    <s v="Exámenes de laboratorio, imágenes y otras ayudas diagnósticas ambulatorias"/>
    <s v="Ambulatorio"/>
    <m/>
    <n v="0"/>
    <n v="133849"/>
    <n v="0"/>
    <n v="0"/>
    <n v="0"/>
    <n v="0"/>
    <n v="0"/>
    <n v="0"/>
    <n v="0"/>
    <n v="0"/>
    <n v="0"/>
    <m/>
    <m/>
    <m/>
    <n v="0"/>
  </r>
  <r>
    <n v="800212422"/>
    <s v="CHRISTUS SINERGIA SALUD SA"/>
    <s v="CLFR"/>
    <n v="1179209"/>
    <s v="CLFR1179209"/>
    <s v="800212422_CLFR1179209"/>
    <d v="2024-01-30T00:00:00"/>
    <d v="2024-02-15T00:00:00"/>
    <n v="140000"/>
    <x v="28"/>
    <s v="COMFENALCO COVID (ADMISIONES)"/>
    <x v="1"/>
    <n v="0"/>
    <m/>
    <m/>
    <m/>
    <m/>
    <s v="Devuelta"/>
    <d v="2024-01-30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34 cargada en los RIPS /JAM"/>
    <s v="COVID-19"/>
    <s v="Exámenes de laboratorio, imágenes y otras ayudas diagnósticas ambulatorias"/>
    <s v="Ambulatorio"/>
    <m/>
    <n v="0"/>
    <n v="133849"/>
    <n v="0"/>
    <n v="0"/>
    <n v="0"/>
    <n v="0"/>
    <n v="0"/>
    <n v="0"/>
    <n v="0"/>
    <n v="0"/>
    <n v="0"/>
    <m/>
    <m/>
    <m/>
    <n v="0"/>
  </r>
  <r>
    <n v="800212422"/>
    <s v="CHRISTUS SINERGIA SALUD SA"/>
    <s v="CLFR"/>
    <n v="1181232"/>
    <s v="CLFR1181232"/>
    <s v="800212422_CLFR1181232"/>
    <d v="2024-02-05T00:00:00"/>
    <d v="2024-02-15T00:00:00"/>
    <n v="140000"/>
    <x v="28"/>
    <s v="COMFENALCO COVID (ADMISIONES)"/>
    <x v="1"/>
    <n v="0"/>
    <m/>
    <m/>
    <m/>
    <m/>
    <s v="Devuelta"/>
    <d v="2024-02-05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122300223544 cargada en los RIPS /JAM"/>
    <s v="COVID-19"/>
    <s v="Exámenes de laboratorio, imágenes y otras ayudas diagnósticas ambulatorias"/>
    <s v="Ambulatorio"/>
    <m/>
    <n v="0"/>
    <n v="133849"/>
    <n v="0"/>
    <n v="0"/>
    <n v="0"/>
    <n v="0"/>
    <n v="0"/>
    <n v="0"/>
    <n v="0"/>
    <n v="0"/>
    <n v="0"/>
    <m/>
    <m/>
    <m/>
    <n v="0"/>
  </r>
  <r>
    <n v="800212422"/>
    <s v="CHRISTUS SINERGIA SALUD SA"/>
    <s v="CLFR"/>
    <n v="1186004"/>
    <s v="CLFR1186004"/>
    <s v="800212422_CLFR1186004"/>
    <d v="2024-02-16T00:00:00"/>
    <d v="2024-03-12T00:00:00"/>
    <n v="140000"/>
    <x v="28"/>
    <s v="COMFENALCO COVID (ADMISIONES)"/>
    <x v="1"/>
    <n v="0"/>
    <m/>
    <m/>
    <m/>
    <m/>
    <s v="Devuelta"/>
    <d v="2024-02-16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88639"/>
    <s v="CLFR1188639"/>
    <s v="800212422_CLFR1188639"/>
    <d v="2024-02-23T00:00:00"/>
    <d v="2024-03-12T00:00:00"/>
    <n v="140000"/>
    <x v="28"/>
    <s v="COMFENALCO COVID (ADMISIONES)"/>
    <x v="1"/>
    <n v="0"/>
    <m/>
    <m/>
    <m/>
    <m/>
    <s v="Devuelta"/>
    <d v="2024-02-23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 No se evidencia NAP cargado en los RIPS /JAM"/>
    <s v="COVID-19"/>
    <s v="Exámenes de laboratorio, imágenes y otras ayudas diagnósticas ambulatorias"/>
    <s v="Ambulatorio"/>
    <m/>
    <n v="0"/>
    <n v="133849"/>
    <n v="0"/>
    <n v="0"/>
    <n v="0"/>
    <n v="0"/>
    <n v="0"/>
    <n v="0"/>
    <n v="0"/>
    <n v="0"/>
    <n v="0"/>
    <m/>
    <m/>
    <m/>
    <n v="0"/>
  </r>
  <r>
    <n v="800212422"/>
    <s v="CHRISTUS SINERGIA SALUD SA"/>
    <s v="CLFR"/>
    <n v="1188822"/>
    <s v="CLFR1188822"/>
    <s v="800212422_CLFR1188822"/>
    <d v="2024-02-23T00:00:00"/>
    <d v="2024-03-12T00:00:00"/>
    <n v="140000"/>
    <x v="28"/>
    <s v="COMFENALCO COVID (ADMISIONES)"/>
    <x v="1"/>
    <n v="0"/>
    <m/>
    <m/>
    <m/>
    <m/>
    <s v="Devuelta"/>
    <d v="2024-02-23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r>
  <r>
    <n v="800212422"/>
    <s v="CHRISTUS SINERGIA SALUD SA"/>
    <s v="CLFR"/>
    <n v="1193422"/>
    <s v="CLFR1193422"/>
    <s v="800212422_CLFR1193422"/>
    <d v="2024-03-07T00:00:00"/>
    <d v="2024-03-12T00:00:00"/>
    <n v="140000"/>
    <x v="28"/>
    <s v="COMFENALCO COVID (ADMISIONES)"/>
    <x v="1"/>
    <n v="0"/>
    <m/>
    <m/>
    <m/>
    <m/>
    <s v="Devuelta"/>
    <d v="2024-03-07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No se evidencia la autorización cargada en los RIPS /JAM"/>
    <s v="COVID-19"/>
    <s v="Exámenes de laboratorio, imágenes y otras ayudas diagnósticas ambulatorias"/>
    <s v="Ambulatorio"/>
    <m/>
    <n v="0"/>
    <n v="133849"/>
    <n v="0"/>
    <n v="0"/>
    <n v="0"/>
    <n v="0"/>
    <n v="0"/>
    <n v="0"/>
    <n v="0"/>
    <n v="0"/>
    <n v="0"/>
    <m/>
    <m/>
    <m/>
    <n v="0"/>
  </r>
  <r>
    <n v="800212422"/>
    <s v="CHRISTUS SINERGIA SALUD SA"/>
    <s v="CLFR"/>
    <n v="1193744"/>
    <s v="CLFR1193744"/>
    <s v="800212422_CLFR1193744"/>
    <d v="2024-03-08T00:00:00"/>
    <d v="2024-03-26T00:00:00"/>
    <n v="140000"/>
    <x v="28"/>
    <s v="COMFENALCO COVID (ADMISIONES)"/>
    <x v="1"/>
    <n v="0"/>
    <m/>
    <m/>
    <m/>
    <m/>
    <s v="Devuelta"/>
    <d v="2024-03-08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324"/>
    <s v="CLFR1196324"/>
    <s v="800212422_CLFR1196324"/>
    <d v="2024-03-15T00:00:00"/>
    <d v="2024-03-20T00:00:00"/>
    <n v="140000"/>
    <x v="28"/>
    <s v="COMFENALCO COVID (ADMISIONES)"/>
    <x v="1"/>
    <n v="0"/>
    <m/>
    <m/>
    <m/>
    <m/>
    <s v="Devuelta"/>
    <d v="2024-03-15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374"/>
    <s v="CLFR1196374"/>
    <s v="800212422_CLFR1196374"/>
    <d v="2024-03-15T00:00:00"/>
    <d v="2024-03-22T00:00:00"/>
    <n v="140000"/>
    <x v="28"/>
    <s v="COMFENALCO COVID (ADMISIONES)"/>
    <x v="1"/>
    <n v="0"/>
    <m/>
    <m/>
    <m/>
    <m/>
    <s v="Devuelta"/>
    <d v="2024-03-15T00:00:00"/>
    <d v="2024-06-04T00:00:00"/>
    <m/>
    <d v="2024-06-05T00:00:00"/>
    <n v="240"/>
    <s v="181-36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Para continuar con el tramite de la factura /JAM"/>
    <s v="COVID-19"/>
    <s v="Exámenes de laboratorio, imágenes y otras ayudas diagnósticas ambulatorias"/>
    <s v="Ambulatorio"/>
    <m/>
    <n v="0"/>
    <n v="133849"/>
    <n v="0"/>
    <n v="0"/>
    <n v="0"/>
    <n v="0"/>
    <n v="0"/>
    <n v="0"/>
    <n v="0"/>
    <n v="0"/>
    <n v="0"/>
    <m/>
    <m/>
    <m/>
    <n v="0"/>
  </r>
  <r>
    <n v="800212422"/>
    <s v="CHRISTUS SINERGIA SALUD SA"/>
    <s v="CLFR"/>
    <n v="1196491"/>
    <s v="CLFR1196491"/>
    <s v="800212422_CLFR1196491"/>
    <d v="2024-03-15T00:00:00"/>
    <d v="2024-04-11T00:00:00"/>
    <n v="140000"/>
    <x v="28"/>
    <s v="COMFENALCO COVID (ADMISIONES)"/>
    <x v="1"/>
    <n v="0"/>
    <m/>
    <m/>
    <m/>
    <m/>
    <s v="Devuelta"/>
    <d v="2024-03-15T00:00:00"/>
    <d v="2024-09-02T00:00:00"/>
    <m/>
    <d v="2024-09-24T00:00:00"/>
    <n v="129"/>
    <s v="91-180"/>
    <n v="140000"/>
    <n v="140000"/>
    <n v="0"/>
    <n v="0"/>
    <n v="0"/>
    <n v="0"/>
    <n v="0"/>
    <n v="140000"/>
    <m/>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
    <m/>
    <m/>
    <n v="0"/>
    <n v="0"/>
    <n v="140000"/>
    <s v="DEVOLUCION"/>
    <s v="Soportes Incompletos/ Se devuelve factura CLFR1196491 Favor notificar la NC en el buzón de facturación electrónica, Para continuar con el tramite de la factura. No se evidencia soporte del reporte SIS Muestra Favor anexar la factura correcta, ´anexan la CLFR1196490 Hospitalaria /JAM"/>
    <s v="SOPORTE"/>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199904"/>
    <s v="CLFR1199904"/>
    <s v="800212422_CLFR1199904"/>
    <d v="2024-03-27T00:00:00"/>
    <d v="2024-04-11T00:00:00"/>
    <n v="140000"/>
    <x v="28"/>
    <s v="COMFENALCO COVID (ADMISIONES)"/>
    <x v="1"/>
    <n v="0"/>
    <m/>
    <m/>
    <m/>
    <m/>
    <s v="Devuelta"/>
    <d v="2024-03-27T00:00:00"/>
    <d v="2024-09-02T00:00:00"/>
    <m/>
    <d v="2024-09-24T00:00:00"/>
    <n v="129"/>
    <s v="91-180"/>
    <n v="140000"/>
    <n v="140000"/>
    <n v="0"/>
    <n v="0"/>
    <n v="0"/>
    <n v="0"/>
    <n v="0"/>
    <n v="140000"/>
    <m/>
    <s v="Se devuelve factura/    Favor notificar  la NC en el buzón de facturación electrónica,   Para continuar con el tramite de la factura.  No se evidencia soporte del reporte  SIS Muestra      /JAM "/>
    <m/>
    <m/>
    <n v="0"/>
    <n v="0"/>
    <n v="140000"/>
    <s v="DEVOLUCION"/>
    <s v="Se devuelve factura/ Favor notificar la NC en el buzón de facturación electrónica, Para continuar con el tramite de la factura. No se evidencia soporte del reporte SIS Muestra /JAM"/>
    <s v="SOPORTE"/>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0920"/>
    <s v="CLFR1200920"/>
    <s v="800212422_CLFR1200920"/>
    <d v="2024-03-31T00:00:00"/>
    <d v="2024-05-03T00:00:00"/>
    <n v="140000"/>
    <x v="28"/>
    <s v="COMFENALCO COVID (ADMISIONES)"/>
    <x v="1"/>
    <n v="0"/>
    <m/>
    <m/>
    <m/>
    <m/>
    <s v="Devuelta"/>
    <d v="2024-03-31T00:00:00"/>
    <d v="2024-09-02T00:00:00"/>
    <m/>
    <d v="2024-09-24T00:00:00"/>
    <n v="129"/>
    <s v="91-180"/>
    <n v="140000"/>
    <n v="140000"/>
    <n v="0"/>
    <n v="0"/>
    <n v="0"/>
    <n v="0"/>
    <n v="0"/>
    <n v="140000"/>
    <m/>
    <s v="Se devuelve factura Covid/    Favor  Notificar  la NC en el buzón de facturación electrónica,   Para continuar con el tramite de la factura.    No se evidencia soporte del reporte  SIS Muestra      /JAM "/>
    <m/>
    <m/>
    <n v="0"/>
    <n v="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r>
  <r>
    <n v="800212422"/>
    <s v="CHRISTUS SINERGIA SALUD SA"/>
    <s v="CLFR"/>
    <n v="1201185"/>
    <s v="CLFR1201185"/>
    <s v="800212422_CLFR1201185"/>
    <d v="2024-04-02T00:00:00"/>
    <d v="2024-04-12T00:00:00"/>
    <n v="140000"/>
    <x v="28"/>
    <s v="COMFENALCO COVID (ADMISIONES)"/>
    <x v="1"/>
    <n v="0"/>
    <m/>
    <m/>
    <m/>
    <m/>
    <s v="Devuelta"/>
    <d v="2024-04-02T00:00:00"/>
    <d v="2024-09-02T00:00:00"/>
    <m/>
    <d v="2024-09-24T00:00:00"/>
    <n v="129"/>
    <s v="91-180"/>
    <n v="140000"/>
    <n v="140000"/>
    <n v="0"/>
    <n v="0"/>
    <n v="0"/>
    <n v="0"/>
    <n v="0"/>
    <n v="140000"/>
    <m/>
    <s v="Se devuelve factura Covid/    Favor  Notificar  la NC en el buzón de facturación electrónica,   Para continuar con el tramite de la factura.  Favor validar   No se evidencia soporte del reporte  SIS Muestra      /JAM"/>
    <m/>
    <m/>
    <n v="0"/>
    <n v="0"/>
    <n v="140000"/>
    <s v="DEVOLUCION"/>
    <s v="Se devuelve factura Covid/ Favor Notificar la NC en el buzón de facturación electrónica, Para continuar con el tramite de la factura. Favor validar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3817"/>
    <s v="CLFR1203817"/>
    <s v="800212422_CLFR1203817"/>
    <d v="2024-04-09T00:00:00"/>
    <d v="2024-05-03T00:00:00"/>
    <n v="140000"/>
    <x v="28"/>
    <s v="COMFENALCO COVID (ADMISIONES)"/>
    <x v="1"/>
    <n v="0"/>
    <m/>
    <m/>
    <m/>
    <m/>
    <s v="Devuelta"/>
    <d v="2024-04-09T00:00:00"/>
    <d v="2024-09-02T00:00:00"/>
    <m/>
    <d v="2024-09-24T00:00:00"/>
    <n v="129"/>
    <s v="91-180"/>
    <n v="140000"/>
    <n v="140000"/>
    <n v="0"/>
    <n v="0"/>
    <n v="0"/>
    <n v="0"/>
    <n v="0"/>
    <n v="140000"/>
    <m/>
    <s v="Se devuelve factura Covid/    Favor  Notificar  la NC en el buzón de facturación electrónica,   Para continuar con el tramite de la factura.   No se evidencia soporte del reporte  SIS Muestra      /JAM"/>
    <m/>
    <m/>
    <n v="0"/>
    <n v="0"/>
    <n v="140000"/>
    <s v="DEVOLUCION"/>
    <s v="Se devuelve factura Covid/ Favor Notificar la NC en el buzón de facturación electrónica, Para continuar con el tramite de la factura. No se evidencia soporte del reporte SIS Muestra /JAM"/>
    <s v="COVID-19"/>
    <s v="Exámenes de laboratorio, imágenes y otras ayudas diagnósticas ambulatorias"/>
    <s v="Ambulatorio"/>
    <m/>
    <n v="0"/>
    <n v="133849"/>
    <n v="0"/>
    <n v="0"/>
    <n v="0"/>
    <n v="0"/>
    <n v="0"/>
    <n v="0"/>
    <n v="0"/>
    <n v="0"/>
    <n v="0"/>
    <m/>
    <m/>
    <m/>
    <n v="0"/>
  </r>
  <r>
    <n v="800212422"/>
    <s v="CHRISTUS SINERGIA SALUD SA"/>
    <s v="CLFR"/>
    <n v="1204232"/>
    <s v="CLFR1204232"/>
    <s v="800212422_CLFR1204232"/>
    <d v="2024-04-10T00:00:00"/>
    <d v="2024-05-03T00:00:00"/>
    <n v="140000"/>
    <x v="28"/>
    <s v="COMFENALCO COVID (ADMISIONES)"/>
    <x v="1"/>
    <n v="0"/>
    <m/>
    <m/>
    <m/>
    <m/>
    <s v="Devuelta"/>
    <d v="2024-04-10T00:00:00"/>
    <d v="2024-09-02T00:00:00"/>
    <m/>
    <d v="2024-09-24T00:00:00"/>
    <n v="129"/>
    <s v="91-180"/>
    <n v="140000"/>
    <n v="140000"/>
    <n v="0"/>
    <n v="0"/>
    <n v="0"/>
    <n v="0"/>
    <n v="0"/>
    <n v="140000"/>
    <m/>
    <s v="Se devuelve factura Covid/    Favor  Notificar  la NC en el buzón de facturación electrónica,   Para continuar con el tramite de la factura.  Favor validar  Base  No se evidencia soporte del reporte  SIS Muestra      /JAM"/>
    <m/>
    <m/>
    <n v="0"/>
    <n v="0"/>
    <n v="140000"/>
    <s v="DEVOLUCION"/>
    <s v="Se devuelve factura Covid/ Favor Notificar la NC en el buzón de facturación electrónica, Para continuar con el tramite de la factura. Favor validar Base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4362"/>
    <s v="CLFR1204362"/>
    <s v="800212422_CLFR1204362"/>
    <d v="2024-04-10T00:00:00"/>
    <d v="2024-05-03T00:00:00"/>
    <n v="140000"/>
    <x v="28"/>
    <s v="COMFENALCO COVID (ADMISIONES)"/>
    <x v="1"/>
    <n v="0"/>
    <m/>
    <m/>
    <m/>
    <m/>
    <s v="Devuelta"/>
    <d v="2024-04-10T00:00:00"/>
    <d v="2024-09-02T00:00:00"/>
    <m/>
    <d v="2024-09-24T00:00:00"/>
    <n v="129"/>
    <s v="91-180"/>
    <n v="140000"/>
    <n v="140000"/>
    <n v="0"/>
    <n v="0"/>
    <n v="0"/>
    <n v="0"/>
    <n v="0"/>
    <n v="140000"/>
    <m/>
    <s v="Se devuelve factura Covid/    Favor  Notificar  la NC en el buzón de facturación electrónica,   Para continuar con el tramite de la factura.   Favor validar base , No se evidencia soporte del reporte  SIS Muestra      /JAM"/>
    <m/>
    <m/>
    <n v="0"/>
    <n v="0"/>
    <n v="140000"/>
    <s v="DEVOLUCION"/>
    <s v="Se devuelve factura Covid/ Favor Notificar la NC en el buzón de facturación electrónica, Para continuar con el tramite de la factura. Favor validar base , No se evidencia soporte del reporte SIS Muestra /JAM"/>
    <s v="COVID-19"/>
    <s v="Exámenes de laboratorio, imágenes y otras ayudas diagnósticas ambulatorias | Servicios de internación y/o cirugía (Hospitalaria o Ambulatoria)"/>
    <s v="Ambulatorio"/>
    <m/>
    <n v="0"/>
    <n v="133849"/>
    <n v="0"/>
    <n v="0"/>
    <n v="0"/>
    <n v="0"/>
    <n v="0"/>
    <n v="0"/>
    <n v="0"/>
    <n v="0"/>
    <n v="0"/>
    <m/>
    <m/>
    <m/>
    <n v="0"/>
  </r>
  <r>
    <n v="800212422"/>
    <s v="CHRISTUS SINERGIA SALUD SA"/>
    <s v="CLFR"/>
    <n v="1206904"/>
    <s v="CLFR1206904"/>
    <s v="800212422_CLFR1206904"/>
    <d v="2024-04-18T00:00:00"/>
    <d v="2024-05-08T00:00:00"/>
    <n v="140000"/>
    <x v="28"/>
    <s v="COMFENALCO COVID (ADMISIONES)"/>
    <x v="1"/>
    <n v="0"/>
    <m/>
    <m/>
    <m/>
    <m/>
    <s v="Devuelta"/>
    <d v="2024-04-18T00:00:00"/>
    <d v="2024-09-02T00:00:00"/>
    <m/>
    <d v="2024-09-24T00:00:00"/>
    <n v="129"/>
    <s v="91-180"/>
    <n v="140000"/>
    <n v="140000"/>
    <n v="0"/>
    <n v="0"/>
    <n v="0"/>
    <n v="0"/>
    <n v="0"/>
    <n v="140000"/>
    <m/>
    <s v="Se devuelve factura Covid/    Favor  Notificar  la NC en el buzón de facturación electrónica,   Para continuar con el tramite de la factura.   No se evidencia soporte del reporte  SIS Muestra    Favor validar reporte en base    /JAM"/>
    <m/>
    <m/>
    <n v="0"/>
    <n v="0"/>
    <n v="140000"/>
    <s v="DEVOLUCION"/>
    <s v="Se devuelve factura Covid/ Favor Notificar la NC en el buzón de facturación electrónica, Para continuar con el tramite de la factura. No se evidencia soporte del reporte SIS Muestra Favor validar reporte en base /JAM"/>
    <s v="COVID-19"/>
    <s v="Exámenes de laboratorio, imágenes y otras ayudas diagnósticas ambulatorias"/>
    <s v="Ambulatorio"/>
    <m/>
    <n v="0"/>
    <n v="133849"/>
    <n v="0"/>
    <n v="0"/>
    <n v="0"/>
    <n v="0"/>
    <n v="0"/>
    <n v="0"/>
    <n v="0"/>
    <n v="0"/>
    <n v="0"/>
    <m/>
    <m/>
    <m/>
    <n v="0"/>
  </r>
  <r>
    <n v="800212422"/>
    <s v="CHRISTUS SINERGIA SALUD SA"/>
    <s v="CLFR"/>
    <n v="1306538"/>
    <s v="CLFR1306538"/>
    <s v="800212422_CLFR1306538"/>
    <d v="2024-07-25T00:00:00"/>
    <d v="2024-11-12T00:00:00"/>
    <n v="140000"/>
    <x v="29"/>
    <s v="COMFENALCO COVID (ADMISIONES)"/>
    <x v="1"/>
    <n v="0"/>
    <m/>
    <m/>
    <m/>
    <m/>
    <s v="Devuelta"/>
    <d v="2024-07-25T00:00:00"/>
    <d v="2024-11-13T00:00:00"/>
    <m/>
    <d v="2024-11-19T00:00:00"/>
    <n v="73"/>
    <s v="61-9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r>
  <r>
    <n v="800212422"/>
    <s v="CHRISTUS SINERGIA SALUD SA"/>
    <s v="CLFR"/>
    <n v="1311223"/>
    <s v="CLFR1311223"/>
    <s v="800212422_CLFR1311223"/>
    <d v="2024-08-09T00:00:00"/>
    <d v="2024-11-12T00:00:00"/>
    <n v="140000"/>
    <x v="29"/>
    <s v="COMFENALCO COVID (ADMISIONES)"/>
    <x v="1"/>
    <n v="0"/>
    <m/>
    <m/>
    <m/>
    <m/>
    <s v="Devuelta"/>
    <d v="2024-08-09T00:00:00"/>
    <d v="2024-11-13T00:00:00"/>
    <m/>
    <d v="2024-11-19T00:00:00"/>
    <n v="73"/>
    <s v="61-9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r>
  <r>
    <n v="800212422"/>
    <s v="CHRISTUS SINERGIA SALUD SA"/>
    <s v="CLFR"/>
    <n v="1325022"/>
    <s v="CLFR1325022"/>
    <s v="800212422_CLFR1325022"/>
    <d v="2024-09-17T00:00:00"/>
    <d v="2024-11-12T00:00:00"/>
    <n v="140000"/>
    <x v="29"/>
    <s v="COMFENALCO COVID (ADMISIONES)"/>
    <x v="1"/>
    <n v="0"/>
    <m/>
    <m/>
    <m/>
    <m/>
    <s v="Devuelta"/>
    <d v="2024-09-17T00:00:00"/>
    <d v="2024-11-13T00:00:00"/>
    <m/>
    <d v="2024-11-19T00:00:00"/>
    <n v="73"/>
    <s v="61-9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r>
  <r>
    <n v="800212422"/>
    <s v="CHRISTUS SINERGIA SALUD SA"/>
    <s v="CLFR"/>
    <n v="1331134"/>
    <s v="CLFR1331134"/>
    <s v="800212422_CLFR1331134"/>
    <d v="2024-10-04T00:00:00"/>
    <d v="2024-11-12T00:00:00"/>
    <n v="140000"/>
    <x v="29"/>
    <s v="COMFENALCO COVID (ADMISIONES)"/>
    <x v="1"/>
    <n v="0"/>
    <m/>
    <m/>
    <m/>
    <m/>
    <s v="Devuelta"/>
    <d v="2024-10-04T00:00:00"/>
    <d v="2024-11-13T00:00:00"/>
    <m/>
    <d v="2024-11-19T00:00:00"/>
    <n v="73"/>
    <s v="61-9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r>
  <r>
    <n v="800212422"/>
    <s v="CHRISTUS SINERGIA SALUD SA"/>
    <s v="CLFR"/>
    <n v="1331209"/>
    <s v="CLFR1331209"/>
    <s v="800212422_CLFR1331209"/>
    <d v="2024-10-04T00:00:00"/>
    <d v="2024-11-12T00:00:00"/>
    <n v="140000"/>
    <x v="29"/>
    <s v="COMFENALCO COVID (ADMISIONES)"/>
    <x v="1"/>
    <n v="0"/>
    <m/>
    <m/>
    <m/>
    <m/>
    <s v="Devuelta"/>
    <d v="2024-10-04T00:00:00"/>
    <d v="2024-11-13T00:00:00"/>
    <m/>
    <d v="2024-11-19T00:00:00"/>
    <n v="73"/>
    <s v="61-9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Consultas ambulatorias"/>
    <s v="Ambulatorio"/>
    <m/>
    <n v="0"/>
    <n v="140000"/>
    <n v="0"/>
    <n v="0"/>
    <n v="0"/>
    <n v="0"/>
    <n v="0"/>
    <n v="0"/>
    <n v="0"/>
    <n v="0"/>
    <n v="0"/>
    <m/>
    <m/>
    <m/>
    <n v="0"/>
  </r>
  <r>
    <n v="800212422"/>
    <s v="CHRISTUS SINERGIA SALUD SA"/>
    <s v="CLFR"/>
    <n v="1301558"/>
    <s v="CLFR1301558"/>
    <s v="800212422_CLFR1301558"/>
    <d v="2024-07-10T00:00:00"/>
    <d v="2024-08-23T00:00:00"/>
    <n v="140000"/>
    <x v="29"/>
    <s v="COMFENALCO COVID (ADMISIONES)"/>
    <x v="1"/>
    <n v="0"/>
    <m/>
    <m/>
    <m/>
    <m/>
    <s v="Devuelta"/>
    <d v="2024-07-10T00:00:00"/>
    <d v="2024-09-02T00:00:00"/>
    <m/>
    <d v="2024-09-16T00:00:00"/>
    <n v="137"/>
    <s v="91-180"/>
    <n v="140000"/>
    <n v="140000"/>
    <n v="0"/>
    <n v="0"/>
    <n v="0"/>
    <n v="0"/>
    <n v="0"/>
    <n v="140000"/>
    <m/>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m/>
    <m/>
    <n v="0"/>
    <n v="0"/>
    <n v="140000"/>
    <s v="DEVOLUCION"/>
    <s v="908856 COVID_19/ Se devuelve factura MVF en cups 908856 IDENTIFICACIÓN DE OTRO VIRUS (ESPECÍFICA) POR PRUEBAS MOLECULARES (PCR); Tarifa regulada según Res. 1412 del 2022 Expedida por el ministerio de salud y la protección social a $133.849 VF $140.000, favor anexar NC por la diferencia $6.151, Favor notificar la NC en el buzón de facturación electrónica, Para continuar con el tramite de la factura. No se evidencia soporte del reporte SIS Muestra /JAM"/>
    <s v="COVID-19"/>
    <s v="Servicios hospitalarios"/>
    <s v="Hospitalario"/>
    <m/>
    <n v="0"/>
    <n v="140000"/>
    <n v="0"/>
    <n v="0"/>
    <n v="0"/>
    <n v="0"/>
    <n v="0"/>
    <n v="0"/>
    <n v="0"/>
    <n v="0"/>
    <n v="0"/>
    <m/>
    <m/>
    <m/>
    <n v="0"/>
  </r>
  <r>
    <n v="800212422"/>
    <s v="CHRISTUS SINERGIA SALUD SA"/>
    <s v="CLV"/>
    <n v="22164"/>
    <s v="CLV22164"/>
    <s v="800212422_CLV22164"/>
    <d v="2023-10-10T00:00:00"/>
    <d v="2023-10-12T00:00:00"/>
    <n v="115668"/>
    <x v="30"/>
    <s v="COMFENALCO 2023 (ADMISIONES)"/>
    <x v="1"/>
    <n v="0"/>
    <m/>
    <m/>
    <m/>
    <m/>
    <s v="Devuelta"/>
    <d v="2023-10-10T00:00:00"/>
    <d v="2024-05-02T00:00:00"/>
    <m/>
    <d v="2024-05-20T00:00:00"/>
    <n v="256"/>
    <s v="181-360"/>
    <n v="115668"/>
    <n v="115668"/>
    <n v="0"/>
    <n v="4100"/>
    <n v="0"/>
    <n v="0"/>
    <n v="0"/>
    <n v="115668"/>
    <m/>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m/>
    <m/>
    <n v="0"/>
    <n v="0"/>
    <n v="115668"/>
    <s v="DEVOLUCION"/>
    <s v="DURANTE LA AUDITORIA REALIZADA A LA CUENTA, SE ENCUENTRA QUE LA AUTORIZACION No.122300073976 NO SE ENCONTRABA ACTIVA PARA EL MOMENTO DE LA PRESTACION DEL SERVICIO. SE DEBIO VERIFICAR EN EL APLICATIVO BOXALUD AL MOMENTO DE LA ADMISION. Servicio ambulatorio no autorizado para Clínica Farallones /JAM"/>
    <s v="AUTORIZACION"/>
    <s v="Exámenes de laboratorio, imágenes y otras ayudas diagnósticas ambulatorias"/>
    <s v="Ambulatorio"/>
    <m/>
    <n v="0"/>
    <n v="111568"/>
    <n v="0"/>
    <n v="0"/>
    <n v="0"/>
    <n v="0"/>
    <n v="0"/>
    <n v="0"/>
    <n v="0"/>
    <n v="0"/>
    <n v="0"/>
    <m/>
    <m/>
    <m/>
    <n v="0"/>
  </r>
  <r>
    <n v="800212422"/>
    <s v="CHRISTUS SINERGIA SALUD SA"/>
    <s v="CLFR"/>
    <n v="1119143"/>
    <s v="CLFR1119143"/>
    <s v="800212422_CLFR1119143"/>
    <d v="2023-09-02T00:00:00"/>
    <d v="2023-09-08T00:00:00"/>
    <n v="90655"/>
    <x v="31"/>
    <s v="COMFENALCO 2023 (ADMISIONES)"/>
    <x v="1"/>
    <n v="0"/>
    <m/>
    <m/>
    <m/>
    <m/>
    <s v="Devuelta"/>
    <d v="2023-09-02T00:00:00"/>
    <d v="2024-05-02T00:00:00"/>
    <m/>
    <d v="2024-05-20T00:00:00"/>
    <n v="256"/>
    <s v="181-360"/>
    <n v="90655"/>
    <n v="90655"/>
    <n v="0"/>
    <n v="0"/>
    <n v="0"/>
    <n v="0"/>
    <n v="0"/>
    <n v="90655"/>
    <m/>
    <s v="Se devuelve factura  servicios no soportados, anexan soportes de la factura CLFR1117889  $31.560  No radicada, favor anexar soportes de la factura  CLFR1119143 $90.655, para continuar con el tramite de la factura.   /JAM"/>
    <m/>
    <m/>
    <n v="0"/>
    <n v="0"/>
    <n v="90655"/>
    <s v="DEVOLUCION"/>
    <s v="Se devuelve factura servicios no soportados, anexan soportes de la factura CLFR1117889 $31.560 No radicada, favor anexar soportes de la factura CLFR1119143 $90.655, para continuar con el tramite de la factura. /JAM"/>
    <s v="SOPORTE"/>
    <s v="Exámenes de laboratorio, imágenes y otras ayudas diagnósticas ambulatorias"/>
    <s v="Ambulatorio"/>
    <m/>
    <n v="0"/>
    <n v="90655"/>
    <n v="0"/>
    <n v="0"/>
    <n v="0"/>
    <n v="0"/>
    <n v="0"/>
    <n v="0"/>
    <n v="0"/>
    <n v="0"/>
    <n v="0"/>
    <m/>
    <m/>
    <m/>
    <n v="0"/>
  </r>
  <r>
    <n v="800212422"/>
    <s v="CHRISTUS SINERGIA SALUD SA"/>
    <s v="CLFR"/>
    <n v="1345927"/>
    <s v="CLFR1345927"/>
    <s v="800212422_CLFR1345927"/>
    <d v="2024-11-19T00:00:00"/>
    <d v="2024-12-05T00:00:00"/>
    <n v="75755"/>
    <x v="32"/>
    <s v="COMFENALCO 2023 (ADMISIONES)"/>
    <x v="1"/>
    <n v="0"/>
    <m/>
    <m/>
    <m/>
    <m/>
    <s v="Devuelta"/>
    <d v="2024-11-20T00:00:00"/>
    <d v="2024-12-05T00:00:00"/>
    <m/>
    <d v="2024-12-12T00:00:00"/>
    <n v="50"/>
    <s v="31-60"/>
    <n v="75755"/>
    <n v="75755"/>
    <n v="0"/>
    <n v="0"/>
    <n v="0"/>
    <n v="0"/>
    <n v="0"/>
    <n v="75755"/>
    <m/>
    <s v="AUT/ Se devuelve factura:   la  autorización   122300654187  ya se cruzó con la factura  CLFR1327373 del 24  de septiembre 2024.  para  este servicio del 15 de octubre 2024 no cuenta con autorización  / JAM"/>
    <m/>
    <m/>
    <n v="0"/>
    <n v="0"/>
    <n v="75755"/>
    <s v="DEVOLUCION"/>
    <s v="AUT/ Se devuelve factura: la autorización 122300654187 ya se cruzó con la factura CLFR1327373 del 24 de septiembre 2024. para este servicio del 15 de octubre 2024 no cuenta con autorización / JAM"/>
    <s v="AUTORIZACION"/>
    <s v="Consultas ambulatorias"/>
    <s v="Ambulatorio"/>
    <m/>
    <n v="0"/>
    <n v="75755"/>
    <n v="0"/>
    <n v="0"/>
    <n v="0"/>
    <n v="0"/>
    <n v="0"/>
    <n v="0"/>
    <n v="0"/>
    <n v="0"/>
    <n v="0"/>
    <m/>
    <m/>
    <m/>
    <n v="0"/>
  </r>
  <r>
    <n v="800212422"/>
    <s v="CHRISTUS SINERGIA SALUD SA"/>
    <s v="CLFR"/>
    <n v="1355787"/>
    <s v="CLFR1355787"/>
    <s v="800212422_CLFR1355787"/>
    <d v="2024-12-23T00:00:00"/>
    <d v="2024-12-27T00:00:00"/>
    <n v="75755"/>
    <x v="33"/>
    <s v="COMFENALCO 2023 (ADMISIONES)"/>
    <x v="1"/>
    <n v="0"/>
    <m/>
    <m/>
    <m/>
    <m/>
    <s v="Devuelta"/>
    <d v="2024-12-23T00:00:00"/>
    <d v="2025-01-02T00:00:00"/>
    <m/>
    <d v="2025-01-08T00:00:00"/>
    <n v="23"/>
    <s v="0-30"/>
    <n v="75755"/>
    <n v="75755"/>
    <n v="0"/>
    <n v="0"/>
    <n v="0"/>
    <n v="0"/>
    <n v="0"/>
    <n v="75755"/>
    <m/>
    <s v="Soportes/ Se devuelve factura;  favor anexar soportes de la factura radicada  CLFR1355787, los que anexan corresponde a la factura  CLFR0001354839,  servicio sujeto auditoria integral.   /JAM"/>
    <m/>
    <m/>
    <n v="0"/>
    <n v="0"/>
    <n v="75755"/>
    <s v="DEVOLUCION"/>
    <s v="Soportes/ Se devuelve factura; favor anexar soportes de la factura radicada CLFR1355787, los que anexan corresponde a la factura CLFR0001354839, servicio sujeto auditoria integral. /JAM"/>
    <s v="SOPORTE"/>
    <s v="Consultas ambulatorias"/>
    <s v="Ambulatorio"/>
    <m/>
    <n v="0"/>
    <n v="71255"/>
    <n v="0"/>
    <n v="0"/>
    <n v="0"/>
    <n v="0"/>
    <n v="0"/>
    <n v="0"/>
    <n v="0"/>
    <n v="0"/>
    <n v="0"/>
    <m/>
    <m/>
    <m/>
    <n v="0"/>
  </r>
  <r>
    <n v="800212422"/>
    <s v="CHRISTUS SINERGIA SALUD SA"/>
    <s v="CLFR"/>
    <n v="1168615"/>
    <s v="CLFR1168615"/>
    <s v="800212422_CLFR1168615"/>
    <d v="2023-12-31T00:00:00"/>
    <d v="2024-01-03T00:00:00"/>
    <n v="73734"/>
    <x v="34"/>
    <s v="TECNOLOGIA NO POS - COMFENALCO EPS (FACTURACIÓN)"/>
    <x v="1"/>
    <n v="0"/>
    <m/>
    <m/>
    <m/>
    <m/>
    <s v="Devuelta"/>
    <d v="2023-12-31T00:00:00"/>
    <d v="2024-05-02T00:00:00"/>
    <m/>
    <d v="2024-05-23T00:00:00"/>
    <n v="253"/>
    <s v="181-360"/>
    <n v="73734"/>
    <n v="73734"/>
    <n v="0"/>
    <n v="0"/>
    <n v="0"/>
    <n v="0"/>
    <n v="0"/>
    <n v="73734"/>
    <m/>
    <s v="No PBS/ Se devuelve factura Favor reportar código  correcto del alimento en el detalle de cargos N150325 ENSURE PLUS HN LIQUIDO BOTELLA 220ML.   ( El código   registrado   NE88888  No existe)  Favor  verificar y corregir para continuar con el tramite de la factura.   /JAM"/>
    <m/>
    <m/>
    <n v="0"/>
    <n v="0"/>
    <n v="73734"/>
    <s v="DEVOLUCION"/>
    <s v="No PBS/ Se devuelve factura Favor reportar código correcto del alimento en el detalle de cargos N150325 ENSURE PLUS HN LIQUIDO BOTELLA 220ML. ( El código registrado NE88888 No existe) Favor verificar y corregir para continuar con el tramite de la factura. /JAM"/>
    <s v="NO PBS"/>
    <s v="Servicios hospitalarios"/>
    <s v="Hospitalario"/>
    <m/>
    <n v="0"/>
    <n v="73734"/>
    <n v="0"/>
    <n v="0"/>
    <n v="0"/>
    <n v="0"/>
    <n v="0"/>
    <n v="0"/>
    <n v="0"/>
    <n v="0"/>
    <n v="0"/>
    <m/>
    <m/>
    <m/>
    <n v="0"/>
  </r>
  <r>
    <n v="800212422"/>
    <s v="CHRISTUS SINERGIA SALUD SA"/>
    <s v="CLFR"/>
    <n v="820426"/>
    <s v="CLFR820426"/>
    <s v="800212422_CLFR820426"/>
    <d v="2023-02-21T00:00:00"/>
    <d v="2023-03-03T00:00:00"/>
    <n v="70653"/>
    <x v="35"/>
    <s v="URGENCIA VITAL-SOAT-COMFENALCO (FACTURACIÓN)"/>
    <x v="1"/>
    <n v="0"/>
    <m/>
    <m/>
    <m/>
    <m/>
    <s v="Devuelta"/>
    <d v="2023-02-21T00:00:00"/>
    <d v="2023-09-13T00:00:00"/>
    <m/>
    <d v="2023-11-07T00:00:00"/>
    <n v="451"/>
    <s v="Más de 360"/>
    <n v="70653"/>
    <n v="70653"/>
    <n v="0"/>
    <n v="0"/>
    <n v="0"/>
    <n v="0"/>
    <n v="0"/>
    <n v="70653"/>
    <m/>
    <s v="SE SOSTIENE DEVOLUCION NO ANEXAN AUTORIZACION DEL SERVICIO DE URGENCIA , Y NO SE EVEDENCIA CORREO DE SOLICITUD DEL SERVICIO , SOLICITARLO ALA CAPAUTORIZACIONES@EPSDELAGENTE.COM.CO , PARA DARLE TRAMITE ALA FACTURA."/>
    <s v="AUT: SE DEVUELVE FACTURA CON SOPORTES COMPLETOSFACTURA URGENCIA: CONSULTA DE URGENCIA CUP 890701 NO SOPORTAN CORREO ENVIO SOLICITANDO AUTORIZACION ANEXO TECNICO #2 .LA CONSULTA DE URGENCIA TARIFA PACTADA POR ESPECIALIDAD $48768.ESTAN COBRANDO A TARIFA SOAT $65700  Solicitar la autorizacion ala capautorizaciones@epsdelagente .com.co.  yufrey  hernandez"/>
    <m/>
    <n v="0"/>
    <n v="0"/>
    <n v="70653"/>
    <s v="DEVOLUCION"/>
    <s v="SE SOSTIENE DEVOLUCION NO ANEXAN AUTORIZACION DEL SERVICIO DE URGENCIA , Y NO SE EVEDENCIA CORREO DE SOLICITUD DEL SERVICIO , SOLICITARLO ALA CAPAUTORIZACIONES@EPSDELAGENTE.COM.CO , PARA DARLE TRAMITE ALA FACTURA."/>
    <s v="AUTORIZACION"/>
    <s v="Urgencias"/>
    <s v="Urgencias"/>
    <m/>
    <n v="0"/>
    <n v="70653"/>
    <n v="0"/>
    <n v="0"/>
    <n v="0"/>
    <n v="0"/>
    <n v="0"/>
    <n v="0"/>
    <n v="0"/>
    <n v="0"/>
    <n v="0"/>
    <m/>
    <m/>
    <m/>
    <n v="0"/>
  </r>
  <r>
    <n v="800212422"/>
    <s v="CHRISTUS SINERGIA SALUD SA"/>
    <s v="CLFR"/>
    <n v="890704"/>
    <s v="CLFR890704"/>
    <s v="800212422_CLFR890704"/>
    <d v="2023-06-25T00:00:00"/>
    <d v="2023-09-08T00:00:00"/>
    <n v="66420"/>
    <x v="36"/>
    <s v="COMFENALCO 2023 (ADMISIONES)"/>
    <x v="1"/>
    <n v="0"/>
    <m/>
    <m/>
    <m/>
    <m/>
    <s v="Devuelta"/>
    <d v="2023-06-25T00:00:00"/>
    <d v="2024-04-15T00:00:00"/>
    <m/>
    <d v="2024-04-23T00:00:00"/>
    <n v="283"/>
    <s v="181-360"/>
    <n v="66420"/>
    <n v="66420"/>
    <n v="0"/>
    <n v="0"/>
    <n v="0"/>
    <n v="0"/>
    <n v="0"/>
    <n v="66420"/>
    <m/>
    <s v="Soportes Incompletos/ Se devuelve factura   Pte. soportes de factura radicada CLFR890704 ;  anexan soportes de la  factura CLFR886891, favor anexar soportes de la factura radicada  /JAM"/>
    <m/>
    <m/>
    <n v="0"/>
    <n v="0"/>
    <n v="66420"/>
    <s v="DEVOLUCION"/>
    <s v="Soportes Incompletos/ Se devuelve factura Pte. soportes de factura radicada CLFR890704 ; anexan soportes de la factura CLFR886891, favor anexar soportes de la factura radicada /JAM"/>
    <s v="SOPORTE"/>
    <s v="Exámenes de laboratorio, imágenes y otras ayudas diagnósticas ambulatorias"/>
    <s v="Ambulatorio"/>
    <m/>
    <n v="0"/>
    <n v="66420"/>
    <n v="0"/>
    <n v="0"/>
    <n v="0"/>
    <n v="0"/>
    <n v="0"/>
    <n v="0"/>
    <n v="0"/>
    <n v="0"/>
    <n v="0"/>
    <m/>
    <m/>
    <m/>
    <n v="0"/>
  </r>
  <r>
    <n v="800212422"/>
    <s v="CHRISTUS SINERGIA SALUD SA"/>
    <s v="CLFR"/>
    <n v="1355217"/>
    <s v="CLFR1355217"/>
    <s v="800212422_CLFR1355217"/>
    <d v="2024-12-20T00:00:00"/>
    <d v="2024-12-27T00:00:00"/>
    <n v="64479"/>
    <x v="37"/>
    <s v="COMFENALCO 2023 (ADMISIONES)"/>
    <x v="1"/>
    <n v="0"/>
    <m/>
    <m/>
    <m/>
    <m/>
    <s v="Devuelta"/>
    <d v="2024-12-23T00:00:00"/>
    <d v="2025-01-02T00:00:00"/>
    <m/>
    <d v="2025-01-08T00:00:00"/>
    <n v="23"/>
    <s v="0-30"/>
    <n v="64479"/>
    <n v="64479"/>
    <n v="0"/>
    <n v="0"/>
    <n v="0"/>
    <n v="0"/>
    <n v="0"/>
    <n v="64479"/>
    <m/>
    <s v="Soportes/ Se devuelve factura;  favor anexar soportes de la factura radicada CLFR1355217 , los que anexan corresponde a la factura  CLFR1354839,  servicio sujeto auditoria integral.   /JAM"/>
    <m/>
    <m/>
    <n v="0"/>
    <n v="0"/>
    <n v="64479"/>
    <s v="DEVOLUCION"/>
    <s v="Soportes/ Se devuelve factura; favor anexar soportes de la factura radicada CLFR1355217 , los que anexan corresponde a la factura CLFR1354839, servicio sujeto auditoria integral. /JAM"/>
    <s v="SOPORTE"/>
    <s v="Consultas ambulatorias"/>
    <s v="Ambulatorio"/>
    <m/>
    <n v="0"/>
    <n v="59979"/>
    <n v="0"/>
    <n v="0"/>
    <n v="0"/>
    <n v="0"/>
    <n v="0"/>
    <n v="0"/>
    <n v="0"/>
    <n v="0"/>
    <n v="0"/>
    <m/>
    <m/>
    <m/>
    <n v="0"/>
  </r>
  <r>
    <n v="800212422"/>
    <s v="CHRISTUS SINERGIA SALUD SA"/>
    <s v="CLFR"/>
    <n v="1184912"/>
    <s v="CLFR1184912"/>
    <s v="800212422_CLFR1184912"/>
    <d v="2024-02-14T00:00:00"/>
    <d v="2024-02-15T00:00:00"/>
    <n v="60000"/>
    <x v="38"/>
    <s v="COMFENALCO 2023 (ADMISIONES)"/>
    <x v="1"/>
    <n v="0"/>
    <m/>
    <m/>
    <m/>
    <m/>
    <s v="Devuelta"/>
    <d v="2024-02-14T00:00:00"/>
    <d v="2024-02-15T00:00:00"/>
    <m/>
    <d v="2024-02-22T00:00:00"/>
    <n v="344"/>
    <s v="181-360"/>
    <n v="60000"/>
    <n v="60000"/>
    <n v="0"/>
    <n v="0"/>
    <n v="0"/>
    <n v="0"/>
    <n v="0"/>
    <n v="60000"/>
    <m/>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
    <m/>
    <m/>
    <n v="0"/>
    <n v="0"/>
    <n v="60000"/>
    <s v="DEVOLUCION"/>
    <s v="Se realiza DEVOLUCION de la factura No. CLFR1184912 del servicio de CONSULTA ESPECIALIZADA, durante la revisión de la cuenta se evidencia que la autorización No, 122300156567 presentada y reportada en los RIPS, esta direccionada a la IPS CHRISTUS SINERGIA CLINICA PALMA REAL SAS. Se indica validar en el aplicativo BOXALUD los servicios autorizados, Nombre y documento del afiliado, vigencia y estado actual de la autorización."/>
    <s v="RIPS"/>
    <s v="Consultas ambulatorias"/>
    <s v="Ambulatorio"/>
    <m/>
    <n v="0"/>
    <n v="60000"/>
    <n v="0"/>
    <n v="0"/>
    <n v="0"/>
    <n v="0"/>
    <n v="0"/>
    <n v="0"/>
    <n v="0"/>
    <n v="0"/>
    <n v="0"/>
    <m/>
    <m/>
    <m/>
    <n v="0"/>
  </r>
  <r>
    <n v="800212422"/>
    <s v="CHRISTUS SINERGIA SALUD SA"/>
    <s v="CLFR"/>
    <n v="1225365"/>
    <s v="CLFR1225365"/>
    <s v="800212422_CLFR1225365"/>
    <d v="2024-06-12T00:00:00"/>
    <d v="2024-06-17T00:00:00"/>
    <n v="60000"/>
    <x v="39"/>
    <s v="COMFENALCO 2023 (ADMISIONES)"/>
    <x v="1"/>
    <n v="0"/>
    <m/>
    <m/>
    <m/>
    <m/>
    <s v="Devuelta"/>
    <d v="2024-06-12T00:00:00"/>
    <d v="2024-07-02T00:00:00"/>
    <m/>
    <d v="2024-07-11T00:00:00"/>
    <n v="204"/>
    <s v="181-360"/>
    <n v="60000"/>
    <n v="60000"/>
    <n v="0"/>
    <n v="0"/>
    <n v="0"/>
    <n v="0"/>
    <n v="0"/>
    <n v="60000"/>
    <m/>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m/>
    <m/>
    <n v="0"/>
    <n v="0"/>
    <n v="60000"/>
    <s v="DEVOLUCION"/>
    <s v="Soportes incompletos / Se devuelve factura soportes de factura CLFR1225106 , No corresponden a la factura radicada CLFR1225365, Favor anexar soportes de la factura Correcta. No se evidencia el nombre del usuario en la factura CUFE. No se evidencia autorización cargada en los RIPS /JAM"/>
    <s v="SOPORTE"/>
    <s v="Consultas ambulatorias"/>
    <s v="Ambulatorio"/>
    <m/>
    <n v="0"/>
    <n v="55500"/>
    <n v="0"/>
    <n v="0"/>
    <n v="0"/>
    <n v="0"/>
    <n v="0"/>
    <n v="0"/>
    <n v="0"/>
    <n v="0"/>
    <n v="0"/>
    <m/>
    <m/>
    <m/>
    <n v="0"/>
  </r>
  <r>
    <n v="800212422"/>
    <s v="CHRISTUS SINERGIA SALUD SA"/>
    <s v="CLFR"/>
    <n v="1313469"/>
    <s v="CLFR1313469"/>
    <s v="800212422_CLFR1313469"/>
    <d v="2024-08-15T00:00:00"/>
    <d v="2024-08-23T00:00:00"/>
    <n v="60000"/>
    <x v="39"/>
    <s v="COMFENALCO 2023 (ADMISIONES)"/>
    <x v="1"/>
    <n v="0"/>
    <m/>
    <m/>
    <m/>
    <m/>
    <s v="Devuelta"/>
    <d v="2024-08-16T00:00:00"/>
    <d v="2024-09-02T00:00:00"/>
    <m/>
    <d v="2024-09-24T00:00:00"/>
    <n v="129"/>
    <s v="91-180"/>
    <n v="60000"/>
    <n v="60000"/>
    <n v="0"/>
    <n v="0"/>
    <n v="0"/>
    <n v="0"/>
    <n v="0"/>
    <n v="60000"/>
    <m/>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m/>
    <m/>
    <n v="0"/>
    <n v="0"/>
    <n v="60000"/>
    <s v="DEVOLUCION"/>
    <s v="AUT/ Se devuelve factura consulta ambulatoria del 15 agosto 2024 NO autorizada; el NAP #122300350581 Corresponde a la consulta del 12 de junio 2024 ya facturada y cruzada en la cuenta CLFR1232247 Servicio ambulatorio del 15 de agosto 2024 no tiene autorización en el aplicativo /JAM"/>
    <s v="AUTORIZACION"/>
    <s v="Servicios ambulatorios"/>
    <s v="Ambulatorio"/>
    <m/>
    <n v="0"/>
    <n v="55500"/>
    <n v="0"/>
    <n v="0"/>
    <n v="0"/>
    <n v="0"/>
    <n v="0"/>
    <n v="0"/>
    <n v="0"/>
    <n v="0"/>
    <n v="0"/>
    <m/>
    <m/>
    <m/>
    <n v="0"/>
  </r>
  <r>
    <n v="800212422"/>
    <s v="CHRISTUS SINERGIA SALUD SA"/>
    <s v="CLFR"/>
    <n v="1308986"/>
    <s v="CLFR1308986"/>
    <s v="800212422_CLFR1308986"/>
    <d v="2024-08-01T00:00:00"/>
    <d v="2024-08-23T00:00:00"/>
    <n v="60000"/>
    <x v="38"/>
    <s v="COMFENALCO 2023 (ADMISIONES)"/>
    <x v="1"/>
    <n v="0"/>
    <m/>
    <m/>
    <m/>
    <m/>
    <s v="Devuelta"/>
    <d v="2024-08-07T00:00:00"/>
    <d v="2024-09-02T00:00:00"/>
    <m/>
    <d v="2024-09-24T00:00:00"/>
    <n v="129"/>
    <s v="91-180"/>
    <n v="60000"/>
    <n v="60000"/>
    <n v="0"/>
    <n v="0"/>
    <n v="0"/>
    <n v="0"/>
    <n v="0"/>
    <n v="60000"/>
    <m/>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
    <m/>
    <m/>
    <n v="0"/>
    <n v="0"/>
    <n v="60000"/>
    <s v="DEVOLUCION"/>
    <s v="Se devuelve factura servicios ya facturados y cruzados en cuenta CLFR1311462 con autorización 122300390244 del 09 de agosto 2024 anexan la misma HC ( Nº Ingreso: 1454384 Fecha: 09/08/2024 1:30:57 p. m.) en ambas facturas Favor validar. usuario cc 31833398 MARIA BENIGNA OBANDO dos consultas con el mismo especialista el 1 y el 9 de agosto 2024 anexan la misma HC y la segunda consulta no esta autorizada /JAM"/>
    <s v="AUTORIZACION"/>
    <s v="Consultas ambulatorias"/>
    <s v="Ambulatorio"/>
    <m/>
    <n v="0"/>
    <n v="60000"/>
    <n v="0"/>
    <n v="0"/>
    <n v="0"/>
    <n v="0"/>
    <n v="0"/>
    <n v="0"/>
    <n v="0"/>
    <n v="0"/>
    <n v="0"/>
    <m/>
    <m/>
    <m/>
    <n v="0"/>
  </r>
  <r>
    <n v="800212422"/>
    <s v="CHRISTUS SINERGIA SALUD SA"/>
    <s v="CLFR"/>
    <n v="1311460"/>
    <s v="CLFR1311460"/>
    <s v="800212422_CLFR1311460"/>
    <d v="2024-08-09T00:00:00"/>
    <d v="2024-08-23T00:00:00"/>
    <n v="60000"/>
    <x v="39"/>
    <s v="COMFENALCO 2023 (ADMISIONES)"/>
    <x v="1"/>
    <n v="0"/>
    <m/>
    <m/>
    <m/>
    <m/>
    <s v="Devuelta"/>
    <d v="2024-08-09T00:00:00"/>
    <d v="2024-09-02T00:00:00"/>
    <m/>
    <d v="2024-09-25T00:00:00"/>
    <n v="128"/>
    <s v="91-180"/>
    <n v="60000"/>
    <n v="60000"/>
    <n v="0"/>
    <n v="0"/>
    <n v="0"/>
    <n v="0"/>
    <n v="0"/>
    <n v="60000"/>
    <m/>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m/>
    <m/>
    <n v="0"/>
    <n v="0"/>
    <n v="60000"/>
    <s v="DEVOLUCION"/>
    <s v="Soportes incompletos / Se devuelve factura, soportes de factura CLFR1310429 No corresponden a la factura radicada CLFR1311460, Favor anexar soportes de la factura Correcta. No se evidencia autorización de servicios cargada en los RIPS, No se evidencia soportes de factura radicada /JAM"/>
    <s v="SOPORTE"/>
    <m/>
    <s v="Ambulatorio"/>
    <m/>
    <n v="0"/>
    <n v="55500"/>
    <n v="0"/>
    <n v="0"/>
    <n v="0"/>
    <n v="0"/>
    <n v="0"/>
    <n v="0"/>
    <n v="0"/>
    <n v="0"/>
    <n v="0"/>
    <m/>
    <m/>
    <m/>
    <n v="0"/>
  </r>
  <r>
    <n v="800212422"/>
    <s v="CHRISTUS SINERGIA SALUD SA"/>
    <s v="CLFR"/>
    <n v="1341857"/>
    <s v="CLFR1341857"/>
    <s v="800212422_CLFR1341857"/>
    <d v="2024-11-06T00:00:00"/>
    <d v="2024-11-12T00:00:00"/>
    <n v="55500"/>
    <x v="39"/>
    <s v="COMFENALCO 2023 (ADMISIONES)"/>
    <x v="1"/>
    <n v="0"/>
    <m/>
    <m/>
    <m/>
    <m/>
    <s v="Devuelta"/>
    <d v="2024-11-06T00:00:00"/>
    <d v="2024-11-13T00:00:00"/>
    <m/>
    <d v="2024-11-19T00:00:00"/>
    <n v="73"/>
    <s v="61-90"/>
    <n v="60000"/>
    <n v="60000"/>
    <n v="0"/>
    <n v="0"/>
    <n v="0"/>
    <n v="0"/>
    <n v="0"/>
    <n v="60000"/>
    <m/>
    <s v="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
    <m/>
    <m/>
    <n v="0"/>
    <n v="0"/>
    <n v="60000"/>
    <s v="DEVOLUCION"/>
    <s v="AUT/ Se Devuelve factura; consulta 890330 CONSULTA DE CONTROL O DE SEGUIMIENTO POR ESPECIALISTA EN Cirugía CARDIOVASCULAR ambulatorio del 6 de Noviembre 2024 no cuenta con autorización. El NAP # 122300387256 adjunto corresponde a la consulta del 18 de septiembre 2024 ya facturada en la cuenta CLFR1325398 Y se adjunto en dicha cuenta. /JAM"/>
    <s v="AUTORIZACION"/>
    <s v="Consultas ambulatorias"/>
    <s v="Ambulatorio"/>
    <m/>
    <n v="0"/>
    <n v="55500"/>
    <n v="0"/>
    <n v="0"/>
    <n v="0"/>
    <n v="0"/>
    <n v="0"/>
    <n v="0"/>
    <n v="0"/>
    <n v="0"/>
    <n v="0"/>
    <m/>
    <m/>
    <m/>
    <n v="0"/>
  </r>
  <r>
    <n v="800212422"/>
    <s v="CHRISTUS SINERGIA SALUD SA"/>
    <s v="CLFR"/>
    <n v="1347260"/>
    <s v="CLFR1347260"/>
    <s v="800212422_CLFR1347260"/>
    <d v="2024-11-22T00:00:00"/>
    <d v="2024-12-04T00:00:00"/>
    <n v="60000"/>
    <x v="38"/>
    <s v="COMFENALCO 2023 (ADMISIONES)"/>
    <x v="1"/>
    <n v="0"/>
    <m/>
    <m/>
    <m/>
    <m/>
    <s v="Devuelta"/>
    <d v="2024-11-25T00:00:00"/>
    <d v="2024-12-05T00:00:00"/>
    <m/>
    <d v="2024-12-12T00:00:00"/>
    <n v="50"/>
    <s v="31-60"/>
    <n v="60000"/>
    <n v="60000"/>
    <n v="0"/>
    <n v="0"/>
    <n v="0"/>
    <n v="0"/>
    <n v="0"/>
    <n v="60000"/>
    <m/>
    <s v="Se devuelve factura la  Autorización#122300669731 cargada en los RIPS  no corresponde al usuario facturado y soportado   (Documento Paciente 7689605 EVERT ADUL NARVAEZ MUÑOZ) Favor  cargar  la   autorización correcta   /JAM"/>
    <m/>
    <m/>
    <n v="0"/>
    <n v="0"/>
    <n v="60000"/>
    <s v="DEVOLUCION"/>
    <s v="Se devuelve factura la Autorización#122300669731 cargada en los RIPS no corresponde al usuario facturado y soportado (Documento Paciente 7689605 EVERT ADUL NARVAEZ MUÑOZ) Favor cargar la autorización correcta /JAM"/>
    <s v="USUARIO"/>
    <s v="Consultas ambulatorias"/>
    <s v="Ambulatorio"/>
    <m/>
    <n v="0"/>
    <n v="60000"/>
    <n v="0"/>
    <n v="0"/>
    <n v="0"/>
    <n v="0"/>
    <n v="0"/>
    <n v="0"/>
    <n v="0"/>
    <n v="0"/>
    <n v="0"/>
    <m/>
    <m/>
    <m/>
    <n v="0"/>
  </r>
  <r>
    <n v="800212422"/>
    <s v="CHRISTUS SINERGIA SALUD SA"/>
    <s v="CLFR"/>
    <n v="1224811"/>
    <s v="CLFR1224811"/>
    <s v="800212422_CLFR1224811"/>
    <d v="2024-06-11T00:00:00"/>
    <d v="2024-06-17T00:00:00"/>
    <n v="51909"/>
    <x v="40"/>
    <s v="COMFENALCO 2023 (ADMISIONES)"/>
    <x v="1"/>
    <n v="0"/>
    <m/>
    <m/>
    <m/>
    <m/>
    <s v="Devuelta"/>
    <d v="2024-06-11T00:00:00"/>
    <d v="2024-07-02T00:00:00"/>
    <m/>
    <d v="2024-07-11T00:00:00"/>
    <n v="204"/>
    <s v="181-360"/>
    <n v="51909"/>
    <n v="51909"/>
    <n v="0"/>
    <n v="0"/>
    <n v="0"/>
    <n v="0"/>
    <n v="0"/>
    <n v="51909"/>
    <m/>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m/>
    <m/>
    <n v="0"/>
    <n v="0"/>
    <n v="51909"/>
    <s v="DEVOLUCION"/>
    <s v="Soportes incompletos / Se devuelve factura soportes de factura CLFR1224466 , No corresponden a la factura radicada CLFR1224811 , Favor anexar soportes de la factura Correcta. No se evidencia el nombre del usuario en la factura CUFE, No se evidencia autorización cargada en los RIPS /JAM"/>
    <s v="SOPORTE"/>
    <s v="Consultas ambulatorias"/>
    <s v="Ambulatorio"/>
    <m/>
    <n v="0"/>
    <n v="51909"/>
    <n v="0"/>
    <n v="0"/>
    <n v="0"/>
    <n v="0"/>
    <n v="0"/>
    <n v="0"/>
    <n v="0"/>
    <n v="0"/>
    <n v="0"/>
    <m/>
    <m/>
    <m/>
    <n v="0"/>
  </r>
  <r>
    <n v="800212422"/>
    <s v="CHRISTUS SINERGIA SALUD SA"/>
    <s v="CLFR"/>
    <n v="1327786"/>
    <s v="CLFR1327786"/>
    <s v="800212422_CLFR1327786"/>
    <d v="2024-09-25T00:00:00"/>
    <d v="2024-11-12T00:00:00"/>
    <n v="51909"/>
    <x v="41"/>
    <s v="COMFENALCO 2023 (ADMISIONES)"/>
    <x v="1"/>
    <n v="0"/>
    <m/>
    <m/>
    <m/>
    <m/>
    <s v="Devuelta"/>
    <d v="2024-09-25T00:00:00"/>
    <d v="2024-11-13T00:00:00"/>
    <m/>
    <d v="2024-11-19T00:00:00"/>
    <n v="73"/>
    <s v="61-90"/>
    <n v="51909"/>
    <n v="51909"/>
    <n v="0"/>
    <n v="0"/>
    <n v="0"/>
    <n v="0"/>
    <n v="0"/>
    <n v="51909"/>
    <m/>
    <s v="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
    <m/>
    <m/>
    <n v="0"/>
    <n v="0"/>
    <n v="51909"/>
    <s v="DEVOLUCION"/>
    <s v="AUT/ Se devuelve factura consulta 890380 CONSULTA DE CONTROL O DE SEGUIMIENTO POR ESPECIALISTA EN ORTOPEDIA Y Traumatología ambulatoria del 25 de septiembre 2024 no autorizado, el NAP adjunto 122300311510 corresponde al servicio facturado en la cuenta CLFR1225106 el 12 de junio 2024 /JAM"/>
    <s v="AUTORIZACION"/>
    <s v="Consultas ambulatorias"/>
    <s v="Ambulatorio"/>
    <m/>
    <n v="0"/>
    <n v="47409"/>
    <n v="0"/>
    <n v="0"/>
    <n v="0"/>
    <n v="0"/>
    <n v="0"/>
    <n v="0"/>
    <n v="0"/>
    <n v="0"/>
    <n v="0"/>
    <m/>
    <m/>
    <m/>
    <n v="0"/>
  </r>
  <r>
    <n v="800212422"/>
    <s v="CHRISTUS SINERGIA SALUD SA"/>
    <s v="CLFR"/>
    <n v="1345527"/>
    <s v="CLFR1345527"/>
    <s v="800212422_CLFR1345527"/>
    <d v="2024-11-18T00:00:00"/>
    <d v="2024-12-05T00:00:00"/>
    <n v="51909"/>
    <x v="41"/>
    <s v="COMFENALCO 2023 (ADMISIONES)"/>
    <x v="1"/>
    <n v="0"/>
    <m/>
    <m/>
    <m/>
    <m/>
    <s v="Devuelta"/>
    <d v="2024-11-20T00:00:00"/>
    <d v="2024-12-05T00:00:00"/>
    <m/>
    <d v="2024-12-14T00:00:00"/>
    <n v="48"/>
    <s v="31-60"/>
    <n v="51909"/>
    <n v="51909"/>
    <n v="0"/>
    <n v="0"/>
    <n v="0"/>
    <n v="0"/>
    <n v="0"/>
    <n v="51909"/>
    <m/>
    <s v="Se devuelve factura los soportes anexos no corresponden a la factura CLFR1345527  radicada,  anexaron  soportes de la cuenta    CLFR0001344931  /JAM"/>
    <m/>
    <m/>
    <n v="0"/>
    <n v="0"/>
    <n v="51909"/>
    <s v="DEVOLUCION"/>
    <s v="Se devuelve factura los soportes anexos no corresponden a la factura CLFR1345527 radicada, anexaron soportes de la cuenta CLFR0001344931 /JAM"/>
    <s v="SOPORTE"/>
    <s v="Consultas ambulatorias"/>
    <s v="Ambulatorio"/>
    <m/>
    <n v="0"/>
    <n v="47409"/>
    <n v="0"/>
    <n v="0"/>
    <n v="0"/>
    <n v="0"/>
    <n v="0"/>
    <n v="0"/>
    <n v="0"/>
    <n v="0"/>
    <n v="0"/>
    <m/>
    <m/>
    <m/>
    <n v="0"/>
  </r>
  <r>
    <n v="800212422"/>
    <s v="CHRISTUS SINERGIA SALUD SA"/>
    <s v="CLFR"/>
    <n v="1164296"/>
    <s v="CLFR1164296"/>
    <s v="800212422_CLFR1164296"/>
    <d v="2023-12-18T00:00:00"/>
    <d v="2023-12-20T00:00:00"/>
    <n v="50293"/>
    <x v="42"/>
    <s v="COMFENALCO 2023 (ADMISIONES)"/>
    <x v="1"/>
    <n v="0"/>
    <m/>
    <m/>
    <m/>
    <m/>
    <s v="Devuelta"/>
    <d v="2023-12-18T00:00:00"/>
    <d v="2024-05-02T00:00:00"/>
    <m/>
    <d v="2024-05-07T00:00:00"/>
    <n v="269"/>
    <s v="181-360"/>
    <n v="50293"/>
    <n v="50293"/>
    <n v="0"/>
    <n v="0"/>
    <n v="0"/>
    <n v="0"/>
    <n v="0"/>
    <n v="50293"/>
    <m/>
    <s v="Se devuelve factura la autorizacion 122300152861 esta generada para otro prestador CHRISTUS SINERGIA CLINICA PALMA REAL SAS gestionar con el area encargada debe estar generada para  CLINICA FARALLONES S A"/>
    <m/>
    <m/>
    <n v="0"/>
    <n v="0"/>
    <n v="50293"/>
    <s v="DEVOLUCION"/>
    <s v="Se devuelve factura la autorizacion 122300152861 esta generada para otro prestador CHRISTUS SINERGIA CLINICA PALMA REAL SAS gestionar con el area encargada debe estar generada para CLINICA FARALLONES S A"/>
    <s v="AUTORIZACION"/>
    <s v="Consultas ambulatorias | Urgencias"/>
    <s v="Ambulatorio"/>
    <m/>
    <n v="0"/>
    <n v="50293"/>
    <n v="0"/>
    <n v="0"/>
    <n v="0"/>
    <n v="0"/>
    <n v="0"/>
    <n v="0"/>
    <n v="0"/>
    <n v="0"/>
    <n v="0"/>
    <m/>
    <m/>
    <m/>
    <n v="0"/>
  </r>
  <r>
    <n v="800212422"/>
    <s v="CHRISTUS SINERGIA SALUD SA"/>
    <s v="CLFR"/>
    <n v="1309998"/>
    <s v="CLFR1309998"/>
    <s v="800212422_CLFR1309998"/>
    <d v="2024-08-05T00:00:00"/>
    <d v="2024-08-23T00:00:00"/>
    <n v="47748"/>
    <x v="43"/>
    <s v="COMFENALCO 2023 (ADMISIONES)"/>
    <x v="1"/>
    <n v="0"/>
    <m/>
    <m/>
    <m/>
    <m/>
    <s v="Devuelta"/>
    <d v="2024-08-07T00:00:00"/>
    <d v="2024-09-02T00:00:00"/>
    <m/>
    <d v="2024-09-20T00:00:00"/>
    <n v="133"/>
    <s v="91-180"/>
    <n v="47748"/>
    <n v="47748"/>
    <n v="0"/>
    <n v="0"/>
    <n v="0"/>
    <n v="0"/>
    <n v="0"/>
    <n v="47748"/>
    <m/>
    <s v="AUT/ Se devuelve factura la  autorización #122300344791  ya se reportó y se cruzó  en la factura  CLFR0001300638  del 8  de julio 2024, favor  verificar  la consulta del  5 de agosto  2024  no tiene  autorización asociada, favor  cargar en los RIPS  la  AUT  que  corresponde  /   JAM"/>
    <m/>
    <m/>
    <n v="0"/>
    <n v="0"/>
    <n v="47748"/>
    <s v="DEVOLUCION"/>
    <s v="AUT/ Se devuelve factura la autorización #122300344791 ya se reportó y se cruzó en la factura CLFR0001300638 del 8 de julio 2024, favor verificar la consulta del 5 de agosto 2024 no tiene autorización asociada, favor cargar en los RIPS la AUT que corresponde / JAM"/>
    <s v="AUTORIZACION"/>
    <s v="Servicios ambulatorios"/>
    <s v="Ambulatorio"/>
    <m/>
    <n v="0"/>
    <n v="43248"/>
    <n v="0"/>
    <n v="0"/>
    <n v="0"/>
    <n v="0"/>
    <n v="0"/>
    <n v="0"/>
    <n v="0"/>
    <n v="0"/>
    <n v="0"/>
    <m/>
    <m/>
    <m/>
    <n v="0"/>
  </r>
  <r>
    <n v="800212422"/>
    <s v="CHRISTUS SINERGIA SALUD SA"/>
    <s v="CLFR"/>
    <n v="1307308"/>
    <s v="CLFR1307308"/>
    <s v="800212422_CLFR1307308"/>
    <d v="2024-07-29T00:00:00"/>
    <d v="2024-08-23T00:00:00"/>
    <n v="43220"/>
    <x v="44"/>
    <s v="COMFENALCO 2023 (ADMISIONES)"/>
    <x v="1"/>
    <n v="0"/>
    <m/>
    <m/>
    <m/>
    <m/>
    <s v="Devuelta"/>
    <d v="2024-07-29T00:00:00"/>
    <d v="2024-09-02T00:00:00"/>
    <m/>
    <d v="2024-09-19T00:00:00"/>
    <n v="134"/>
    <s v="91-180"/>
    <n v="43220"/>
    <n v="43220"/>
    <n v="0"/>
    <n v="0"/>
    <n v="0"/>
    <n v="0"/>
    <n v="0"/>
    <n v="43220"/>
    <m/>
    <s v="SOPORTES INCOMPLETOS/  Se devuelve factura;   laboratorio no soportado,   cuota moderadora $4.500  no aplicado en factura   /JAM"/>
    <m/>
    <m/>
    <n v="0"/>
    <n v="0"/>
    <n v="43220"/>
    <s v="DEVOLUCION"/>
    <s v="SOPORTES INCOMPLETOS/ Se devuelve factura; laboratorio no soportado, cuota moderadora $4.500 no aplicado en factura /JAM"/>
    <s v="SOPORTE"/>
    <s v="Consultas ambulatorias"/>
    <s v="Ambulatorio"/>
    <m/>
    <n v="0"/>
    <n v="43220"/>
    <n v="0"/>
    <n v="0"/>
    <n v="0"/>
    <n v="0"/>
    <n v="0"/>
    <n v="0"/>
    <n v="0"/>
    <n v="0"/>
    <n v="0"/>
    <m/>
    <m/>
    <m/>
    <n v="0"/>
  </r>
  <r>
    <n v="800212422"/>
    <s v="CHRISTUS SINERGIA SALUD SA"/>
    <s v="CLFR"/>
    <n v="1164131"/>
    <s v="CLFR1164131"/>
    <s v="800212422_CLFR1164131"/>
    <d v="2023-12-17T00:00:00"/>
    <d v="2023-12-20T00:00:00"/>
    <n v="31560"/>
    <x v="45"/>
    <s v="COMFENALCO 2023 (ADMISIONES)"/>
    <x v="1"/>
    <n v="0"/>
    <m/>
    <m/>
    <m/>
    <m/>
    <s v="Devuelta"/>
    <d v="2023-12-17T00:00:00"/>
    <d v="2024-05-02T00:00:00"/>
    <m/>
    <d v="2024-05-06T00:00:00"/>
    <n v="270"/>
    <s v="181-360"/>
    <n v="31560"/>
    <n v="31560"/>
    <n v="0"/>
    <n v="0"/>
    <n v="0"/>
    <n v="0"/>
    <n v="0"/>
    <n v="31560"/>
    <m/>
    <s v="AUT/ Se devuelve factura  servicio no autorizado para Clínica Farallones,  NAP 122300130760   anulado desde el 23 de Noviembre 2023. IPS  debe verificar en el Aplicativo el estado de la autorización antes de prestar un servicio Ambulatorio.  /JAM"/>
    <m/>
    <m/>
    <n v="0"/>
    <n v="0"/>
    <n v="31560"/>
    <s v="DEVOLUCION"/>
    <s v="AUT/ Se devuelve factura servicio no autorizado para Clínica Farallones, NAP 122300130760 anulado desde el 23 de Noviembre 2023. IPS debe verificar en el Aplicativo el estado de la autorización antes de prestar un servicio Ambulatorio. /JAM"/>
    <s v="AUTORIZACION"/>
    <s v="Exámenes de laboratorio, imágenes y otras ayudas diagnósticas ambulatorias"/>
    <s v="Ambulatorio"/>
    <m/>
    <n v="0"/>
    <n v="27460"/>
    <n v="0"/>
    <n v="0"/>
    <n v="0"/>
    <n v="0"/>
    <n v="0"/>
    <n v="0"/>
    <n v="0"/>
    <n v="0"/>
    <n v="0"/>
    <m/>
    <m/>
    <m/>
    <n v="0"/>
  </r>
  <r>
    <n v="800212422"/>
    <s v="CHRISTUS SINERGIA SALUD SA"/>
    <s v="CLFR"/>
    <n v="1361921"/>
    <s v="CLFR1361921"/>
    <s v="800212422_CLFR1361921"/>
    <d v="2025-01-23T00:00:00"/>
    <d v="2025-01-25T00:00:00"/>
    <n v="47209"/>
    <x v="46"/>
    <s v="COMFENALCO 2023 (ADMISIONES)"/>
    <x v="1"/>
    <n v="0"/>
    <m/>
    <m/>
    <m/>
    <m/>
    <s v="Devuelta"/>
    <d v="2025-01-24T00:00:00"/>
    <d v="2025-02-03T00:00:00"/>
    <m/>
    <d v="2025-02-03T00:00:00"/>
    <n v="-3"/>
    <s v="Corriente"/>
    <n v="51909"/>
    <n v="51909"/>
    <n v="0"/>
    <n v="0"/>
    <n v="0"/>
    <n v="0"/>
    <n v="0"/>
    <n v="51909"/>
    <m/>
    <s v="SE DEVUELVE  FACTURA CLFR1361921 SOPORTES ERRADOS QUE ANEXAN PDF SON DE LA FACTURA CLFR 131516 . JAM REVISAR Y ANEXAR LOS SOPORTES CORRESPONDIENTES A LA QUE RADICAN"/>
    <m/>
    <m/>
    <n v="0"/>
    <n v="0"/>
    <n v="51909"/>
    <s v="DEVOLUCION"/>
    <s v="SE DEVUELVE  FACTURA CLFR1361921 SOPORTES ERRADOS QUE ANEXAN PDF SON DE LA FACTURA CLFR 131516 . JAM REVISAR Y ANEXAR LOS SOPORTES CORRESPONDIENTES A LA QUE RADICAN"/>
    <m/>
    <s v="Consultas ambulatorias"/>
    <m/>
    <m/>
    <n v="0"/>
    <n v="47209"/>
    <n v="0"/>
    <n v="0"/>
    <n v="0"/>
    <n v="0"/>
    <n v="0"/>
    <n v="0"/>
    <n v="0"/>
    <n v="0"/>
    <n v="0"/>
    <m/>
    <m/>
    <m/>
    <n v="0"/>
  </r>
  <r>
    <n v="800212422"/>
    <s v="CHRISTUS SINERGIA SALUD SA"/>
    <s v="CLFR"/>
    <n v="1359569"/>
    <s v="CLFR1359569"/>
    <s v="800212422_CLFR1359569"/>
    <d v="2025-01-16T00:00:00"/>
    <m/>
    <n v="57555"/>
    <x v="47"/>
    <s v="COMFENALCO 2023 (ADMISIONES)"/>
    <x v="2"/>
    <n v="0"/>
    <m/>
    <m/>
    <m/>
    <m/>
    <s v="Con Auditoria Automatica Exitosa"/>
    <d v="2025-01-16T00:00:00"/>
    <d v="2025-03-03T00:00:00"/>
    <m/>
    <m/>
    <n v="-31"/>
    <s v="Corriente"/>
    <n v="75755"/>
    <n v="75755"/>
    <n v="0"/>
    <n v="0"/>
    <n v="0"/>
    <n v="0"/>
    <n v="0"/>
    <n v="0"/>
    <m/>
    <m/>
    <m/>
    <m/>
    <n v="0"/>
    <n v="0"/>
    <n v="0"/>
    <m/>
    <m/>
    <m/>
    <s v="Consultas ambulatorias"/>
    <m/>
    <m/>
    <n v="0"/>
    <n v="0"/>
    <n v="0"/>
    <n v="0"/>
    <n v="0"/>
    <n v="0"/>
    <n v="0"/>
    <n v="57555"/>
    <n v="0"/>
    <n v="0"/>
    <n v="0"/>
    <m/>
    <m/>
    <m/>
    <n v="0"/>
  </r>
  <r>
    <n v="800212422"/>
    <s v="CHRISTUS SINERGIA SALUD SA"/>
    <s v="CLFR"/>
    <n v="1359196"/>
    <s v="CLFR1359196"/>
    <s v="800212422_CLFR1359196"/>
    <d v="2025-01-15T00:00:00"/>
    <m/>
    <n v="60000"/>
    <x v="38"/>
    <s v="COMFENALCO 2023 (ADMISIONES)"/>
    <x v="2"/>
    <n v="0"/>
    <m/>
    <m/>
    <m/>
    <m/>
    <s v="Con Auditoria Automatica Exitosa"/>
    <d v="2025-01-15T00:00:00"/>
    <d v="2025-03-03T00:00:00"/>
    <m/>
    <m/>
    <n v="-31"/>
    <s v="Corriente"/>
    <n v="60000"/>
    <n v="60000"/>
    <n v="0"/>
    <n v="0"/>
    <n v="0"/>
    <n v="0"/>
    <n v="0"/>
    <n v="0"/>
    <m/>
    <m/>
    <m/>
    <m/>
    <n v="0"/>
    <n v="0"/>
    <n v="0"/>
    <m/>
    <m/>
    <m/>
    <s v="Consultas ambulatorias"/>
    <m/>
    <m/>
    <n v="0"/>
    <n v="0"/>
    <n v="0"/>
    <n v="0"/>
    <n v="0"/>
    <n v="0"/>
    <n v="0"/>
    <n v="60000"/>
    <n v="0"/>
    <n v="0"/>
    <n v="0"/>
    <m/>
    <m/>
    <m/>
    <n v="0"/>
  </r>
  <r>
    <n v="800212422"/>
    <s v="CHRISTUS SINERGIA SALUD SA"/>
    <s v="CLFR"/>
    <n v="1301689"/>
    <s v="CLFR1301689"/>
    <s v="800212422_CLFR1301689"/>
    <d v="2024-07-10T00:00:00"/>
    <d v="2024-07-17T00:00:00"/>
    <n v="182666318"/>
    <x v="48"/>
    <s v="COMFENALCO 2023 (ADMISIONES)"/>
    <x v="2"/>
    <n v="0"/>
    <m/>
    <m/>
    <m/>
    <m/>
    <s v="Para auditoria de pertinencia"/>
    <d v="2024-07-10T00:00:00"/>
    <d v="2025-02-03T00:00:00"/>
    <m/>
    <m/>
    <n v="-3"/>
    <s v="Corriente"/>
    <n v="182666318"/>
    <n v="182666318"/>
    <n v="0"/>
    <n v="337999"/>
    <n v="0"/>
    <n v="0"/>
    <n v="0"/>
    <n v="0"/>
    <m/>
    <m/>
    <s v="Se glosa MVF en cups 352103   REEMPLAZO DE LA VÁLVULA AÓRTICA VÍA PERCUTÁNEA (ENDOVASCULAR) Valor  facturado (COTIZACIÓN)  $115.767.960  Tarifa propia acordada  según  CONTRATO CNT-2022-665   a $101.296.913 diferencia de $14.471.047. (cuando las tarifas están acordadas entre las partes no se requiere cotización se debe facturar la tarifa contratada)   /JAM|Se objeta MVF en Cups 881202   $497.022  se reconoce   ECOCARDIOGRAMA TRANSTORÁCICO, Tarifa Pactada Según   (CONTRATO CNT-2022-665) A $390.564 Vr Facturado  $497.022, Se objeta Diferencia $106.458  (Se valida el CUPS reportado en RIPS y en detalle de cargos facturado)   /JAM|OBJECIONES PERTINENCIA MÉDICA Dra. Maiber Acevedo, Objeciones pendientes de conciliar entre las partes, las aceptaciones  iniciales de la  IPS   no tienen  nota crédito registrada en aplicativo (1)      102 890602 CUIDADO (MANEJO) INTRAHOSPITALARIO POR MEDICINA ESPECIALIZADA Mayo 22 - 27 doblemente facturado. ($45.219)x 2          $ 90.438  ;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5)         110 El cups 352103 REEMPLAZO DE LA VÁLVULA AÓRTICA VÍA PERCUTÁNEA (ENDOVASCULAR) incluye el Balón valvuloplastia aórtico y pulmonar por lo tanto no dá lugar a la facturación adicional según la cotización MC-30619, por lo cual se objeta este valor ($6.380.360)  $ 6.380.360;    (6)         110 Levosimendán ampolla facturan 2 soportan 2 . No se aceptan pues según la cotización MC-30619 el cups 352103 incluye el  Levosimendán. ($2.657.490) X 2  $ 5.314.980;    (7)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8)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9)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10)           601 10A001 Estancia: Facturan Unipersonal Abril 13- 27. Considero sin criterios de Unipersonal, por lo cual se reconoce habitación Bipersonal. Se objeta la diferencia. ($163.015- 139.538) X 15   $ 352.155  Total  objetado   Pertinencia Médica  $14,202,953 (favor conciliar  respuestas con la Dra. Maiber Acevedo) (las cotizaciones deben estar autorizadas por la CAP de la EPS)      /JAM |Se glosa Medicamento  19991580-2 AMPICILINA/SULBACTAM POLVO PARA RECONSTITUIR A SOL. INY. 1.5 G   AMPICILINA + SULBACTAM SODICO  cant. 298 x 28.093   =$8.371.714  Tarifa no pactada      /JAM |Tarifa no pactada, no se evidencia cotización  aceptada por la  EPS  para  TRANSDUCTOR DE PRESION INTRAVENOSA SENCILLO ADULTO    CON PUERTO PARA TOMA DE MUESTRAS TIPO VAMP   1 x  $ 711.215   /JAM"/>
    <m/>
    <n v="0"/>
    <n v="0"/>
    <n v="182666318"/>
    <s v="DEVOLUCION"/>
    <s v="SOPORTES/AUT/ Se devuelve factura hospitalaria; el valor autorizado $163.015 No corresponde al facturado $182.666.318. se debe ingresar el cups de mayor valor en este caso: 352103 29/05/2024 REEMPLAZO DE LA VÁLVULA AÓRTICA VÍA PERCUTÁNEA (ENDOVASCULAR) 1,x $ 122.148.320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3) TARIFAS/ Se glosa materiales e insumos/medicamentos/ tarifas no pactadas, no se evidencia cotización Aceptada por la EPS: (1) LEVOSIMENDAN 12.5MG/ML X 5ML SOLUCION INYECTABLE [CUMS : 20093733-01] 2x $ 2.657.490 = $5.314.980 (2) DAPTOMICINA 500MG POLVO PARA INYECCION [CUMS :20118036-01] 23 X $ 228.701 = $5.260.123 No se evidencia cotización aceptada por la EPS Favor anexar copia de factura compra de Medicamentos, materiales e insumos Total objetado $10.575.103 /JAM (4) TARIFAS/ Se glosa MVF en cups 110A01 UCI ADULTOS tarifa acordada $863.306 VF $11.284.000 se objeta diferencia $10.420.694 (la estancia esta facturada al consumo y en esta línea facturan el valor cotizado total $11.284.000) / JAM (5) Se objeta MVF en Cups 881202 ECOCARDIOGRAMA TRANSTORÁCICO, Tarifa Pactada Según Convenio $130.000 VF $497.022, Se objeta Diferencia $367.022 /JAM OBJECIONES PERTINENCIA MÉDICA Dra. Maiber: (1) 102 890602 CUIDADO (MANEJO) INTRAHOSPITALARIO POR MEDICINA ESPECIALIZADA Mayo 22 - 27 doblemente facturado. ($45.219)x 2 $ 90.438 (2) 608 871121 Rx de Tórax facturan 4 (Abril 13- 25- Junio 4- 5). Interpretan 1 (Junio 4). ($53.786) x 3 $ 161.358 (3) 608 901221 Hemocultivos Abril 18 facturan 6 interpretan 3 ($48.336) x 3. Hemocultivos anaerobios Abril 18 facturan 2 interpretan 1. ($71.013). TOTAL: $216.021 $ 216.021 (4) 608 903821 CPK Facturan 2 interpretan 1 (125) ($11.861) $ 11.861 110 El cups 352103 REEMPLAZO DE LA VÁLVULA AÓRTICA VÍA PERCUTÁNEA (ENDOVASCULAR) incluye el Balón valvuloplastia aórtico y pulmonar por lo tanto no dá lugar a la facturación adicional según la cotización MC-30619, por lo cual se objeta este valor ($6.380.360) $ 6.380.360 (5) 110 Levosimendán ampolla facturan 2 soportan 2 . No se aceptan pues según la cotización MC-30619 el cups 352103 incluye el Levosimendán. ($2.657.490) X 2 $ 5.314.980 (6) 601 10A001 Estancia: Paciente a quien el 15 de Abril le solicitan AngioTAC de aorta como parte de protocolo TAVI, no se lo realizan, pero el 23 de Abril el Infectologo solicita otro Eco TE, por lo anterior se objeta la estancia de los días Abril 16- 22 por inoportunidad en procedimiento diagnóstico necesario para definir conducta. ($163.015) X 6 $ 978.090 (7) 601 10A002 Estancia: Paciente al cual el 9 de Mayo le solicitan AngioTAC de aorta total el cual le realizan el 14 de Mayo, por lo anterior se objeta la estancia de los días Mayo 10- 13 por inoportunidad en realización de procedimiento diagnóstico necesario para definir conducta. ($139.538) X 4 $ 558.152 (8) 601 10A002 Estancia: Paciente al cual el 15 de Mayo le solicitan valoración por Hemodinamia para revisión de imágenes y definir conducta, esto lo realizan el 17 de Mayo, por lo anterior se objeta la estancia del día 16 de Mayo por inoportunidad en valoración especializada necesaria para definir conducta. ($139.538) $ 139.538 (9) 601 10A001 Estancia: Facturan Unipersonal Abril 13- 27. Considero sin criterios de Unipersonal, por lo cual se reconoce habitación Bipersonal. Se objeta la diferencia. ($163.015- 139.538) X 15 $ 352.155 Total objetado Pertinencia Médica $14,202,953 (favor conciliar con la Dra. Maiber (las cotizaciones deben estar autorizadas por la CAP de la EPS) /JAM"/>
    <s v="SOPORTE"/>
    <s v="Servicios hospitalarios"/>
    <s v="Hospitalario"/>
    <m/>
    <n v="0"/>
    <n v="0"/>
    <n v="0"/>
    <n v="0"/>
    <n v="0"/>
    <n v="0"/>
    <n v="0"/>
    <n v="182328319"/>
    <n v="0"/>
    <n v="0"/>
    <n v="0"/>
    <m/>
    <m/>
    <m/>
    <n v="0"/>
  </r>
  <r>
    <n v="800212422"/>
    <s v="CHRISTUS SINERGIA SALUD SA"/>
    <s v="CLFR"/>
    <n v="1231841"/>
    <s v="CLFR1231841"/>
    <s v="800212422_CLFR1231841"/>
    <d v="2024-06-30T00:00:00"/>
    <d v="2024-07-17T00:00:00"/>
    <n v="405486283"/>
    <x v="49"/>
    <s v="COMFENALCO 2023 (ADMISIONES)"/>
    <x v="2"/>
    <n v="0"/>
    <m/>
    <m/>
    <m/>
    <m/>
    <s v="Para auditoria de pertinencia"/>
    <d v="2024-07-02T00:00:00"/>
    <d v="2025-02-03T00:00:00"/>
    <m/>
    <m/>
    <n v="-3"/>
    <s v="Corriente"/>
    <n v="405486283"/>
    <n v="405486283"/>
    <n v="0"/>
    <n v="337999"/>
    <n v="0"/>
    <n v="0"/>
    <n v="0"/>
    <n v="0"/>
    <m/>
    <m/>
    <s v="Se objeta  MVF en cups   879901   ANGIOTAC DE AORTA TORÁCICA Y ABDOMINAL    (tarifa acordada  CONTRATO CNT-2022-665) a $1.358.828,  Valor facturado  $2.710.612  se objeta diferencia de $1.351.784.   /JAM|Se glosa  materiales e insumos no facturables:    (1)   SUMINISTRO - SENSOR PULSOXIMETRIA ADHESIVO NEONATAL 2 x $ 136.208 = $272.416;    (2)   INCENTIVADOR RESPIRATORIO DE FLUJO 1 $ 42.678;   (3)   Se glosa una GUIA HIDROFILICA PERIFERICA   $787.600,   incluida en pqte  395213;   (4)    CATETER GUIA 8FR MPA 1 588842  $616.011,    incluido en pqte  395213; (5)   CATETER VENOSO CENTRAL TRILUME $198.030; Total objetado $1.916.735     /JAM|OBJACIONES PERTINENCIA MÉDICA    Dra. Maiber Acebedo. Se sostiene las objeciones de pertinencia,  debido a que las respuestas y aceptaciones no están conciliadas entre las partes, no anexan   Nota Crédito de las aceptaciones. (Favor tenerlas presentes para la respectiva conciliación) (1)   608 Paraclínicos no interpretados en la HC: 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4)  601 110A01 Estancia: Facturan: UCI (Mayo 17- 19/ Mayo 30)- UCIN (Mayo 20- 21/ Mayo 31- Junio 1)- Bipersonal (Mayo 22- 29/ Junio 2- 3). Paciente al cual el 18 de Mayo le solicitan Gammagrafía renal para posterior a esta definirle manejo endovascular. Se la realizan el 21 de Mayo. Por lo anterior se objeta la estancia de los días Mayo 19- 20 por inoportunidad en realización de ayuda diagnóstica necesaria para definir conducta. ($863.306+ 372.000)=$1.235.306  $ 1.235.306 (5)   602 890602 CUIDADO (MANEJO) INTRAHOSPITALARIO POR MEDICINA ESPECIALIZADA. Se objeta el corres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Total objeciones médicas $2.506.515. Favor conciliar con la Dra. Maiber las objeciones por pertinencia Médica      /JAM"/>
    <m/>
    <n v="0"/>
    <n v="0"/>
    <n v="405486283"/>
    <s v="DEVOLUCION"/>
    <s v="TARIFAS/ Se glosa materiales e insumos/medicamentos/ tarifas no pactadas, no se evidencia cotización Aceptada por la EPS, No se evidencia copia factura de compra de insumos materiales: (1) KIT ENDOPROTESIS TORACICO (CANT 3) + CATETER D. NEURO + KIT ENDOPROTESIS ABDOMINAL TRANSITORIO 1x $262.363.239 (favor descriminar que contiene cada KIT no autorizado, no cotizado). (2) GUIA ANGIOPLASTIA P. (CANT 4) + GUIA HIDROFILICA (CANT 5)+ INTRODUCTOR MARCAPASO 1x $ 11.228.896 (3) DISPOSITIVO DE CIERRE P. (CANT 2) + STENT PERIFERICO (CANT 4) + EXTENSION INYECTOR 1x$ 44.327.014 (favor descriminar c/u con su respectivo valor para realizar auditoria, anexar cotización aceptada por la EPS) (4) CATETER VENOSO CENTRAL TRILUMEN + GUIA VALVULA +CATETER DIAGNOSTICO 1x $ 1.943.573 (5) CATETER CAZADOR + INTRODUCTOR HEMODINAMIA (CANT 5) 1 $ 5.604.638 (6) MATERIAL BAJO COTIZACION. INSUMOS ESPECIALES; HEMODINAMIA: MC-30092 POR VALOR DE $191,209,420 (no se evidencia dicha cotización) favor anexarla con el VoBo de la CAP EPS (7) TRANSDUCTOR DE PRESION INTRAVENOSA SENCILLO ADULTO CON PUERTO PARA TOMA DE MUESTRAS TIPO VAMP [CUMS :N/A]1x $711.215 No se evidencia cotización aceptada por la EPS Favor anexar copia de factura compra de materiales e insumos Total objetado $326.178.575 /JAM OBJACIONES PERTINENCIA MÉDICA Dra. Maiber (1) 608 Paraclínicos no interpretados en la HC:Mayo 19: 902210 Hemograma- Mayo 26: Hemograma - TP- TPT- Mayo 30: Hemograma- Ionograma- Creatinina- BUN- TP- TPT. Junio 4: TP. ($138.225) $ 138.225 (2) 608 895100 EKG Mayo 22 no interpretado en la HC. ($24.442) $ 24.442 (3)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4) 601 110A01 Estancia: Facturan: UCI (Mayo 17- 19/ Mayo 30)- UCIN (Mayo 20- 21/ Mayo 31- Junio 1)- Bipersonal (Mayo 22- 29/ Junio 2- 3). Paciente al cual el 18 de Mayo le solicitan Gamagrafia renal para posterior a esta definirle manejo endovascular. Se la realizan el 21 de Mayo. Por lo anterior se objeta la estancia de los días Mayo 19- 20 por inoportunidad en realización de ayuda diagóstica necesaria para definir conducta. ($863.306+ 372.000)=$1.235.306 $ 1.235.306 (5) 602 890602 CUIDADO (MANEJO) INTRAHOSPITALARIO POR MEDICINA ESPECIALIZADA. Se objeta el correpondiente a Mayo 22 por estancia no pertinente por inoportunidad en solicitud de autorización de procedimiento. ($45.219) $ 45.219 (6) 601 10A002 Estancia: Facturan: UCI (Mayo 17- 19/ Mayo 30)- UCIN (Mayo 20- 21/ Mayo 31- Junio 1)- Bipersonal (Mayo 22- 29/ Junio 2 - 3). Paciente a quien el 23 de Mayo le autorizan procedimiento quirúrgico el cual le realizan el 29 de Mayo. Por lo anterior se objeta la estancia de los días Mayo 24- 28 por inoportunidad en realización de procedimiento quirúrgico. ($139.538) X 5 $ 697.690 (7) 602 890602 CUIDADO (MANEJO) INTRAHOSPITALARIO POR MEDICINA ESPECIALIZADA. Se objetan los correspondientes a Mayo 24- 29 por estancia no pertinente por inoportunidad en realización de procedimiento quirúrgico. ($45.219) x 5 $ 226.095 Favor conciliar con la Dra. Maiber las objeciones por pertinencia Médica /JAM"/>
    <s v="AUTORIZACION"/>
    <s v="Servicios hospitalarios"/>
    <s v="Hospitalario"/>
    <m/>
    <n v="0"/>
    <n v="0"/>
    <n v="0"/>
    <n v="0"/>
    <n v="0"/>
    <n v="0"/>
    <n v="0"/>
    <n v="405148284"/>
    <n v="0"/>
    <n v="0"/>
    <n v="0"/>
    <m/>
    <m/>
    <m/>
    <n v="0"/>
  </r>
  <r>
    <n v="800212422"/>
    <s v="CHRISTUS SINERGIA SALUD SA"/>
    <s v="CLFR"/>
    <n v="1360780"/>
    <s v="CLFR1360780"/>
    <s v="800212422_CLFR1360780"/>
    <d v="2025-01-20T00:00:00"/>
    <d v="2025-01-25T00:00:00"/>
    <n v="13976979"/>
    <x v="50"/>
    <s v="COMFENALCO 2023 (ADMISIONES)"/>
    <x v="2"/>
    <n v="0"/>
    <m/>
    <m/>
    <m/>
    <m/>
    <s v="Para auditoria de pertinencia"/>
    <d v="2025-01-21T00:00:00"/>
    <d v="2025-02-03T00:00:00"/>
    <m/>
    <m/>
    <n v="-3"/>
    <s v="Corriente"/>
    <n v="13976979"/>
    <n v="13976979"/>
    <n v="0"/>
    <n v="0"/>
    <n v="0"/>
    <n v="0"/>
    <n v="0"/>
    <n v="0"/>
    <m/>
    <m/>
    <m/>
    <m/>
    <n v="0"/>
    <n v="0"/>
    <n v="0"/>
    <m/>
    <m/>
    <m/>
    <s v="Servicios de internación y/o cirugía (Hospitalaria o Ambulatoria)"/>
    <m/>
    <m/>
    <n v="0"/>
    <n v="0"/>
    <n v="0"/>
    <n v="0"/>
    <n v="0"/>
    <n v="0"/>
    <n v="0"/>
    <n v="13976979"/>
    <n v="0"/>
    <n v="0"/>
    <n v="0"/>
    <m/>
    <m/>
    <m/>
    <n v="0"/>
  </r>
  <r>
    <n v="800212422"/>
    <s v="CHRISTUS SINERGIA SALUD SA"/>
    <s v="CLFR"/>
    <n v="1359415"/>
    <s v="CLFR1359415"/>
    <s v="800212422_CLFR1359415"/>
    <d v="2025-01-16T00:00:00"/>
    <d v="2025-01-25T00:00:00"/>
    <n v="14433018"/>
    <x v="51"/>
    <s v="COMFENALCO 2023 (ADMISIONES)"/>
    <x v="2"/>
    <n v="0"/>
    <m/>
    <m/>
    <m/>
    <m/>
    <s v="Para auditoria de pertinencia"/>
    <d v="2025-01-16T00:00:00"/>
    <d v="2025-02-03T00:00:00"/>
    <m/>
    <m/>
    <n v="-3"/>
    <s v="Corriente"/>
    <n v="14433018"/>
    <n v="14433018"/>
    <n v="0"/>
    <n v="0"/>
    <n v="0"/>
    <n v="0"/>
    <n v="0"/>
    <n v="0"/>
    <m/>
    <m/>
    <m/>
    <m/>
    <n v="0"/>
    <n v="0"/>
    <n v="0"/>
    <m/>
    <m/>
    <m/>
    <s v="Servicios de internación y/o cirugía (Hospitalaria o Ambulatoria)"/>
    <m/>
    <m/>
    <n v="0"/>
    <n v="0"/>
    <n v="0"/>
    <n v="0"/>
    <n v="0"/>
    <n v="0"/>
    <n v="0"/>
    <n v="14433018"/>
    <n v="0"/>
    <n v="0"/>
    <n v="0"/>
    <m/>
    <m/>
    <m/>
    <n v="0"/>
  </r>
  <r>
    <n v="800212422"/>
    <s v="CHRISTUS SINERGIA SALUD SA"/>
    <s v="CLFR"/>
    <n v="1355114"/>
    <s v="CLFR1355114"/>
    <s v="800212422_CLFR1355114"/>
    <d v="2024-12-20T00:00:00"/>
    <d v="2025-01-15T00:00:00"/>
    <n v="40732763"/>
    <x v="52"/>
    <s v="COMFENALCO 2023 (ADMISIONES)"/>
    <x v="2"/>
    <n v="0"/>
    <m/>
    <m/>
    <m/>
    <m/>
    <s v="Para auditoria de pertinencia"/>
    <d v="2024-12-20T00:00:00"/>
    <d v="2025-02-03T00:00:00"/>
    <m/>
    <m/>
    <n v="-3"/>
    <s v="Corriente"/>
    <n v="40732763"/>
    <n v="40732763"/>
    <n v="0"/>
    <n v="0"/>
    <n v="0"/>
    <n v="0"/>
    <n v="0"/>
    <n v="0"/>
    <m/>
    <m/>
    <s v="Se  glosa cups   890427-1   HONORARIO ANESTESIOLOGO CARDIOVASCULAR  $ 1.310.401;  los honorarios del anestesiólogo ya están incluidos en paquete       ( 849501  PAQUETE QUIRÚRGICO DE ALTA COMPLEJIDAD MANO MIEMBRO SUPERIOR  $ 8.846.529) bajo la cotización MC-33481    /JAM|se objeta los materiales de osteosíntesis por no soportarlos en la HC, no se evidencia cotización ni autorización de los mismos:  DIDWD065   PIN DE ALINEAMIENTO 2.5*150MM                    x  1,00                                     $ 537.376 DIDWD120   TORNILLO MULTIDIRECCIONAL 20MM                x  1,00                                  $ 1.687.952  DIDWD120   TORNILLO MULTIDIRECCIONAL 20MM                x  1,00                                  $ 1.687.952   DIDWD172   BASE GLENOIDE DE REVERSA 25 MM                  x  1,00                                 $ 2.889.600 DIDWD182  GLENOIDE REV II OFFSET 2 D. 36*25MM              x  1,00                                $ 5.236.560  DIDWD862  INSERTO REVERSA(FX) LAT.DIA.36MM*12MM     x 1,00                                $ 3.400.320 DIDWD913  TALLO HUMERAL FRACTURA REVERSA 11*130MM x  1,00                              $ 10.736.992  DISMK100401  FORCE FIBER 2 AZUL SIN AGUJA                        x  2,00                                 $ 228.592  SMS100401 FORCE FIBER 3/4 BLANCA-NEGRA CON AGUJA   x 2,00                                 $ 272.048 DIT040140G CEMENTO/ANTIBIOTICO GENTAF                          x  1,00                                 $ 429.072  VDV118 TORNILLO FIJACION 18MM REVERSA                              x  1,00                                  $ 314.944  DIVDV132  TORNILLO FIJACION 32MM REVERSA                        x 1,00                                   $ 314.944 Total objetado $28.236.992. Solo se evidencia  cotización  MC-33481 X VALOR DE   $8.846.529    /JAM "/>
    <m/>
    <n v="0"/>
    <n v="0"/>
    <n v="0"/>
    <m/>
    <m/>
    <m/>
    <s v="Servicios de internación y/o cirugía (Hospitalaria o Ambulatoria)"/>
    <m/>
    <m/>
    <n v="0"/>
    <n v="0"/>
    <n v="0"/>
    <n v="0"/>
    <n v="0"/>
    <n v="0"/>
    <n v="0"/>
    <n v="40732763"/>
    <n v="0"/>
    <n v="0"/>
    <n v="0"/>
    <m/>
    <m/>
    <m/>
    <n v="0"/>
  </r>
  <r>
    <n v="800212422"/>
    <s v="CHRISTUS SINERGIA SALUD SA"/>
    <s v="CLFR"/>
    <n v="1364217"/>
    <s v="CLFR1364217"/>
    <s v="800212422_CLFR1364217"/>
    <d v="2025-01-29T00:00:00"/>
    <d v="2025-02-03T00:00:00"/>
    <n v="55819012"/>
    <x v="53"/>
    <s v="COMFENALCO 2023 (ADMISIONES)"/>
    <x v="2"/>
    <n v="0"/>
    <m/>
    <m/>
    <m/>
    <m/>
    <s v="Para auditoria de pertinencia"/>
    <d v="2025-01-30T00:00:00"/>
    <d v="2025-02-03T00:00:00"/>
    <m/>
    <m/>
    <n v="-3"/>
    <s v="Corriente"/>
    <n v="55819012"/>
    <n v="55819012"/>
    <n v="0"/>
    <n v="0"/>
    <n v="0"/>
    <n v="0"/>
    <n v="0"/>
    <n v="0"/>
    <m/>
    <m/>
    <s v="se glosa    2 unidades   NUTRICION PARENTERAL PERIFERICA 1500ML SOLUCION INYECTABLE [CUMS : 20033290-02]    2 x $ 741.557   = $1.483.114,  en   Hoja de administración de medicamentos  solo se evidencia  suministro de tres unidades .  facturadas  5 soportados  3  se   glosa  #2  por valor de  $1.483.114    /JAM|Insumos no facturables, NO SOPORTADOS  (1)      PRESERVATIVO DE LATEX [CUMS : N/A] 1,00 $ 1.284 (2)    HOJA DE BISTURI NO.11 [CUMS : N/A] 2x$1.797 = $3.594    (3)     COMPRESA ABDOMINAL CON BARRERA ANTIHUMEDAD 20CM X25CM      5 x $7.183  = $35.915,    según HC  y soportes de enfermería de 146 unidades facturadas solo se justifica uso de 141 se objetan  5  x $35.915    /JAM Total  objetado  $40.793"/>
    <m/>
    <n v="0"/>
    <n v="0"/>
    <n v="0"/>
    <m/>
    <m/>
    <m/>
    <s v="Servicios de internación y/o cirugía (Hospitalaria o Ambulatoria)"/>
    <m/>
    <m/>
    <n v="0"/>
    <n v="0"/>
    <n v="0"/>
    <n v="0"/>
    <n v="0"/>
    <n v="0"/>
    <n v="0"/>
    <n v="55819012"/>
    <n v="0"/>
    <n v="0"/>
    <n v="0"/>
    <m/>
    <m/>
    <m/>
    <n v="0"/>
  </r>
  <r>
    <n v="800212422"/>
    <s v="CHRISTUS SINERGIA SALUD SA"/>
    <s v="CLFR"/>
    <n v="1357098"/>
    <s v="CLFR1357098"/>
    <s v="800212422_CLFR1357098"/>
    <d v="2025-01-07T00:00:00"/>
    <d v="2025-01-15T00:00:00"/>
    <n v="63474161"/>
    <x v="54"/>
    <s v="COMFENALCO 2023 (ADMISIONES)"/>
    <x v="2"/>
    <n v="0"/>
    <m/>
    <m/>
    <m/>
    <m/>
    <s v="Para auditoria de pertinencia"/>
    <d v="2025-01-07T00:00:00"/>
    <d v="2025-02-03T00:00:00"/>
    <m/>
    <m/>
    <n v="-3"/>
    <s v="Corriente"/>
    <n v="63474161"/>
    <n v="63474161"/>
    <n v="0"/>
    <n v="0"/>
    <n v="0"/>
    <n v="0"/>
    <n v="0"/>
    <n v="0"/>
    <m/>
    <m/>
    <s v="Se glosa  MVF en procedimientos Qx   540013  DRENAJE DE COLECCION INTRAPERITONEAL VIA ABIERTA  2do procedimiento se reconoce al 60% facturado al 100%  $800.046  x 60% =  $480.027  Diferencia  $320.018; 541501  EXPLORACION DE ESPACIO RETROPERITONEAL 3er Procedimiento    se reconoce al 60%  facturado al 100%  $652.918 x 60%  $391.751  diferencia  $261.167. Total  objetado en liquidación de procedimientos  igual vía, mismo especialista     $581.185    /JAM|TARIFAS/ Se glosa materiales e insumos Qx  tarifas no pactadas, no se evidencia cotización Aceptada por la EPS;  no se evidencia copia de la factura de compra insumos/materiales quirúrgicos: (1)  CUCHILLA CORTE HUESO REDONDA CORTANTE 5MM X 9CM_x0002_9BA50 1,00 = $1.491.027;    (2)   Auto inyector sellante de Duramadre Adherus con punta extendida     (ET) 1,00 =$3.500.000;   (3)      PRISIONERO XIA3 4,00 x $ 216.384  = $ 865.536;    (4)     TORNILLO XIA3 POLIAXIAL 5.5X45 MM 2,00  x $ 926.100 =$1.852.200;    (5)      TORNILLO XIA3 POLIAXIAL 6.5X40 MM 2,00 $ x 926.100  =$1.852.200;       (6)      BARRA TI LORDOTICA 6.0X70 MM 2,00 $ 490.560 x =$981.120. No se evidencia cotización aceptada por la EPS,     Favor anexar copia de factura compra de materiales e insumos quirúrgicos Utilizados en procedimientos     Total objetado $10.542.083  /JAM"/>
    <m/>
    <n v="0"/>
    <n v="0"/>
    <n v="0"/>
    <m/>
    <m/>
    <m/>
    <s v="Servicios de internación y/o cirugía (Hospitalaria o Ambulatoria)"/>
    <m/>
    <m/>
    <n v="0"/>
    <n v="0"/>
    <n v="0"/>
    <n v="0"/>
    <n v="0"/>
    <n v="0"/>
    <n v="0"/>
    <n v="63474161"/>
    <n v="0"/>
    <n v="0"/>
    <n v="0"/>
    <m/>
    <m/>
    <m/>
    <n v="0"/>
  </r>
  <r>
    <n v="800212422"/>
    <s v="CHRISTUS SINERGIA SALUD SA"/>
    <s v="CLFR"/>
    <n v="1212603"/>
    <s v="CLFR1212603"/>
    <s v="800212422_CLFR1212603"/>
    <d v="2024-05-03T00:00:00"/>
    <m/>
    <n v="47409"/>
    <x v="41"/>
    <s v="COMFENALCO 2023 (ADMISIONES)"/>
    <x v="3"/>
    <n v="0"/>
    <m/>
    <m/>
    <m/>
    <m/>
    <s v="Para cargar RIPS o soportes"/>
    <d v="2024-05-03T00:00:00"/>
    <m/>
    <m/>
    <m/>
    <s v="No radicada"/>
    <s v="No radicada"/>
    <n v="51909"/>
    <n v="51909"/>
    <n v="0"/>
    <n v="0"/>
    <n v="0"/>
    <n v="0"/>
    <n v="0"/>
    <n v="0"/>
    <m/>
    <m/>
    <m/>
    <m/>
    <n v="0"/>
    <n v="0"/>
    <n v="0"/>
    <m/>
    <m/>
    <m/>
    <m/>
    <m/>
    <m/>
    <n v="0"/>
    <n v="0"/>
    <n v="47409"/>
    <n v="0"/>
    <n v="0"/>
    <n v="0"/>
    <n v="0"/>
    <n v="0"/>
    <n v="0"/>
    <n v="0"/>
    <n v="0"/>
    <m/>
    <m/>
    <m/>
    <n v="0"/>
  </r>
  <r>
    <n v="800212422"/>
    <s v="CHRISTUS SINERGIA SALUD SA"/>
    <s v="CLFR"/>
    <n v="1306170"/>
    <s v="CLFR1306170"/>
    <s v="800212422_CLFR1306170"/>
    <d v="2024-07-24T00:00:00"/>
    <d v="2024-08-23T00:00:00"/>
    <n v="60000"/>
    <x v="55"/>
    <s v="COMFENALCO 2023 (ADMISIONES)"/>
    <x v="3"/>
    <n v="0"/>
    <m/>
    <m/>
    <m/>
    <m/>
    <s v="Para cargar RIPS o soportes"/>
    <d v="2024-07-25T00:00:00"/>
    <m/>
    <m/>
    <m/>
    <s v="No radicada"/>
    <s v="No radicada"/>
    <n v="60000"/>
    <n v="60000"/>
    <n v="0"/>
    <n v="0"/>
    <n v="0"/>
    <n v="0"/>
    <n v="0"/>
    <n v="0"/>
    <m/>
    <m/>
    <m/>
    <m/>
    <n v="0"/>
    <n v="0"/>
    <n v="0"/>
    <m/>
    <m/>
    <m/>
    <m/>
    <m/>
    <m/>
    <n v="0"/>
    <n v="0"/>
    <n v="55900"/>
    <n v="0"/>
    <n v="0"/>
    <n v="0"/>
    <n v="0"/>
    <n v="0"/>
    <n v="0"/>
    <n v="0"/>
    <n v="0"/>
    <m/>
    <m/>
    <m/>
    <n v="0"/>
  </r>
  <r>
    <n v="800212422"/>
    <s v="CHRISTUS SINERGIA SALUD SA"/>
    <s v="CLFR"/>
    <n v="1200505"/>
    <s v="CLFR1200505"/>
    <s v="800212422_CLFR1200505"/>
    <d v="2024-03-29T00:00:00"/>
    <d v="2024-07-17T00:00:00"/>
    <n v="185000"/>
    <x v="24"/>
    <s v="COMFENALCO COVID (ADMISIONES)"/>
    <x v="3"/>
    <n v="0"/>
    <m/>
    <m/>
    <m/>
    <m/>
    <s v="Para cargar RIPS o soportes"/>
    <d v="2024-03-29T00:00:00"/>
    <m/>
    <m/>
    <m/>
    <s v="No radicada"/>
    <s v="No radicada"/>
    <n v="185000"/>
    <n v="185000"/>
    <n v="0"/>
    <n v="0"/>
    <n v="0"/>
    <n v="0"/>
    <n v="0"/>
    <n v="0"/>
    <m/>
    <m/>
    <m/>
    <m/>
    <n v="0"/>
    <n v="0"/>
    <n v="0"/>
    <m/>
    <m/>
    <m/>
    <m/>
    <m/>
    <m/>
    <n v="0"/>
    <n v="0"/>
    <n v="185000"/>
    <n v="0"/>
    <n v="0"/>
    <n v="0"/>
    <n v="0"/>
    <n v="0"/>
    <n v="0"/>
    <n v="0"/>
    <n v="0"/>
    <m/>
    <m/>
    <m/>
    <n v="0"/>
  </r>
  <r>
    <n v="800212422"/>
    <s v="CHRISTUS SINERGIA SALUD SA"/>
    <s v="CLFR"/>
    <n v="1202427"/>
    <s v="CLFR1202427"/>
    <s v="800212422_CLFR1202427"/>
    <d v="2024-04-04T00:00:00"/>
    <m/>
    <n v="285044"/>
    <x v="56"/>
    <s v="COMFENALCO 2023 (ADMISIONES)"/>
    <x v="3"/>
    <n v="0"/>
    <m/>
    <m/>
    <m/>
    <m/>
    <s v="Para cargar RIPS o soportes"/>
    <d v="2024-04-04T00:00:00"/>
    <m/>
    <m/>
    <m/>
    <s v="No radicada"/>
    <s v="No radicada"/>
    <n v="285044"/>
    <n v="285044"/>
    <n v="0"/>
    <n v="0"/>
    <n v="0"/>
    <n v="0"/>
    <n v="0"/>
    <n v="0"/>
    <m/>
    <m/>
    <m/>
    <m/>
    <n v="0"/>
    <n v="0"/>
    <n v="0"/>
    <m/>
    <m/>
    <m/>
    <m/>
    <m/>
    <m/>
    <n v="0"/>
    <n v="0"/>
    <n v="285044"/>
    <n v="0"/>
    <n v="0"/>
    <n v="0"/>
    <n v="0"/>
    <n v="0"/>
    <n v="0"/>
    <n v="0"/>
    <n v="0"/>
    <m/>
    <m/>
    <m/>
    <n v="0"/>
  </r>
  <r>
    <n v="800212422"/>
    <s v="CHRISTUS SINERGIA SALUD SA"/>
    <s v="CLFR"/>
    <n v="1310429"/>
    <s v="CLFR1310429"/>
    <s v="800212422_CLFR1310429"/>
    <d v="2024-08-06T00:00:00"/>
    <d v="2024-08-23T00:00:00"/>
    <n v="75755"/>
    <x v="33"/>
    <s v="COMFENALCO 2023 (ADMISIONES)"/>
    <x v="3"/>
    <n v="0"/>
    <m/>
    <m/>
    <m/>
    <m/>
    <m/>
    <m/>
    <m/>
    <m/>
    <m/>
    <s v="No radicada"/>
    <s v="No radicada"/>
    <n v="0"/>
    <n v="0"/>
    <n v="0"/>
    <n v="0"/>
    <n v="0"/>
    <n v="0"/>
    <n v="0"/>
    <n v="0"/>
    <m/>
    <m/>
    <m/>
    <m/>
    <n v="0"/>
    <n v="0"/>
    <n v="0"/>
    <m/>
    <m/>
    <m/>
    <m/>
    <m/>
    <m/>
    <n v="0"/>
    <n v="0"/>
    <n v="71255"/>
    <n v="0"/>
    <n v="0"/>
    <n v="0"/>
    <n v="0"/>
    <n v="0"/>
    <n v="0"/>
    <n v="0"/>
    <n v="0"/>
    <m/>
    <m/>
    <m/>
    <n v="0"/>
  </r>
  <r>
    <n v="800212422"/>
    <s v="CHRISTUS SINERGIA SALUD SA"/>
    <s v="CLV"/>
    <n v="220903"/>
    <s v="CLV220903"/>
    <s v="800212422_CLV220903"/>
    <d v="2025-01-24T00:00:00"/>
    <m/>
    <n v="21500"/>
    <x v="57"/>
    <s v="COMFENALCO 2023 (ADMISIONES)"/>
    <x v="3"/>
    <n v="0"/>
    <m/>
    <m/>
    <m/>
    <m/>
    <m/>
    <m/>
    <m/>
    <m/>
    <m/>
    <s v="No radicada"/>
    <s v="No radicada"/>
    <n v="0"/>
    <n v="0"/>
    <n v="0"/>
    <n v="0"/>
    <n v="0"/>
    <n v="0"/>
    <n v="0"/>
    <n v="0"/>
    <m/>
    <m/>
    <m/>
    <m/>
    <n v="0"/>
    <n v="0"/>
    <n v="0"/>
    <m/>
    <m/>
    <m/>
    <m/>
    <m/>
    <m/>
    <n v="0"/>
    <n v="0"/>
    <n v="21500"/>
    <n v="0"/>
    <n v="0"/>
    <n v="0"/>
    <n v="0"/>
    <n v="0"/>
    <n v="0"/>
    <n v="0"/>
    <n v="0"/>
    <m/>
    <m/>
    <m/>
    <n v="0"/>
  </r>
  <r>
    <n v="800212422"/>
    <s v="CHRISTUS SINERGIA SALUD SA"/>
    <s v="CLV"/>
    <n v="213392"/>
    <s v="CLV213392"/>
    <s v="800212422_CLV213392"/>
    <d v="2024-11-21T00:00:00"/>
    <m/>
    <n v="43248"/>
    <x v="43"/>
    <s v="COMFENALCO 2023 (ADMISIONES)"/>
    <x v="3"/>
    <n v="0"/>
    <m/>
    <m/>
    <m/>
    <m/>
    <m/>
    <m/>
    <m/>
    <m/>
    <m/>
    <s v="No radicada"/>
    <s v="No radicada"/>
    <n v="0"/>
    <n v="0"/>
    <n v="0"/>
    <n v="0"/>
    <n v="0"/>
    <n v="0"/>
    <n v="0"/>
    <n v="0"/>
    <m/>
    <m/>
    <m/>
    <m/>
    <n v="0"/>
    <n v="0"/>
    <n v="0"/>
    <m/>
    <m/>
    <m/>
    <m/>
    <m/>
    <m/>
    <n v="0"/>
    <n v="0"/>
    <n v="43248"/>
    <n v="0"/>
    <n v="0"/>
    <n v="0"/>
    <n v="0"/>
    <n v="0"/>
    <n v="0"/>
    <n v="0"/>
    <n v="0"/>
    <m/>
    <m/>
    <m/>
    <n v="0"/>
  </r>
  <r>
    <n v="800212422"/>
    <s v="CHRISTUS SINERGIA SALUD SA"/>
    <s v="CLFR"/>
    <n v="1365105"/>
    <s v="CLFR1365105"/>
    <s v="800212422_CLFR1365105"/>
    <d v="2025-01-31T00:00:00"/>
    <m/>
    <n v="43707"/>
    <x v="58"/>
    <s v="COMFENALCO 2023 (ADMISIONES)"/>
    <x v="3"/>
    <n v="0"/>
    <m/>
    <m/>
    <m/>
    <m/>
    <m/>
    <m/>
    <m/>
    <m/>
    <m/>
    <s v="No radicada"/>
    <s v="No radicada"/>
    <n v="0"/>
    <n v="0"/>
    <n v="0"/>
    <n v="0"/>
    <n v="0"/>
    <n v="0"/>
    <n v="0"/>
    <n v="0"/>
    <m/>
    <m/>
    <m/>
    <m/>
    <n v="0"/>
    <n v="0"/>
    <n v="0"/>
    <m/>
    <m/>
    <m/>
    <m/>
    <m/>
    <m/>
    <n v="0"/>
    <n v="0"/>
    <n v="43707"/>
    <n v="0"/>
    <n v="0"/>
    <n v="0"/>
    <n v="0"/>
    <n v="0"/>
    <n v="0"/>
    <n v="0"/>
    <n v="0"/>
    <m/>
    <m/>
    <m/>
    <n v="0"/>
  </r>
  <r>
    <n v="800212422"/>
    <s v="CHRISTUS SINERGIA SALUD SA"/>
    <s v="CLFR"/>
    <n v="1312158"/>
    <s v="CLFR1312158"/>
    <s v="800212422_CLFR1312158"/>
    <d v="2024-08-12T00:00:00"/>
    <m/>
    <n v="49307"/>
    <x v="59"/>
    <s v="COMFENALCO 2023 (ADMISIONES)"/>
    <x v="3"/>
    <n v="0"/>
    <m/>
    <m/>
    <m/>
    <m/>
    <m/>
    <m/>
    <m/>
    <m/>
    <m/>
    <s v="No radicada"/>
    <s v="No radicada"/>
    <n v="0"/>
    <n v="0"/>
    <n v="0"/>
    <n v="0"/>
    <n v="0"/>
    <n v="0"/>
    <n v="0"/>
    <n v="0"/>
    <m/>
    <m/>
    <m/>
    <m/>
    <n v="0"/>
    <n v="0"/>
    <n v="0"/>
    <m/>
    <m/>
    <m/>
    <m/>
    <m/>
    <m/>
    <n v="0"/>
    <n v="0"/>
    <n v="44807"/>
    <n v="0"/>
    <n v="0"/>
    <n v="0"/>
    <n v="0"/>
    <n v="0"/>
    <n v="0"/>
    <n v="0"/>
    <n v="0"/>
    <m/>
    <m/>
    <m/>
    <n v="0"/>
  </r>
  <r>
    <n v="800212422"/>
    <s v="CHRISTUS SINERGIA SALUD SA"/>
    <s v="CLFR"/>
    <n v="1347781"/>
    <s v="CLFR1347781"/>
    <s v="800212422_CLFR1347781"/>
    <d v="2024-11-25T00:00:00"/>
    <m/>
    <n v="49307"/>
    <x v="59"/>
    <s v="COMFENALCO 2023 (ADMISIONES)"/>
    <x v="3"/>
    <n v="0"/>
    <m/>
    <m/>
    <m/>
    <m/>
    <m/>
    <m/>
    <m/>
    <m/>
    <m/>
    <s v="No radicada"/>
    <s v="No radicada"/>
    <n v="0"/>
    <n v="0"/>
    <n v="0"/>
    <n v="0"/>
    <n v="0"/>
    <n v="0"/>
    <n v="0"/>
    <n v="0"/>
    <m/>
    <m/>
    <m/>
    <m/>
    <n v="0"/>
    <n v="0"/>
    <n v="0"/>
    <m/>
    <m/>
    <m/>
    <m/>
    <m/>
    <m/>
    <n v="0"/>
    <n v="0"/>
    <n v="44807"/>
    <n v="0"/>
    <n v="0"/>
    <n v="0"/>
    <n v="0"/>
    <n v="0"/>
    <n v="0"/>
    <n v="0"/>
    <n v="0"/>
    <m/>
    <m/>
    <m/>
    <n v="0"/>
  </r>
  <r>
    <n v="800212422"/>
    <s v="CHRISTUS SINERGIA SALUD SA"/>
    <s v="CLFR"/>
    <n v="1322078"/>
    <s v="CLFR1322078"/>
    <s v="800212422_CLFR1322078"/>
    <d v="2024-09-10T00:00:00"/>
    <m/>
    <n v="45000"/>
    <x v="60"/>
    <s v="COMFENALCO COVID (ADMISIONES)"/>
    <x v="3"/>
    <n v="0"/>
    <m/>
    <m/>
    <m/>
    <m/>
    <m/>
    <m/>
    <m/>
    <m/>
    <m/>
    <s v="No radicada"/>
    <s v="No radicada"/>
    <n v="0"/>
    <n v="0"/>
    <n v="0"/>
    <n v="0"/>
    <n v="0"/>
    <n v="0"/>
    <n v="0"/>
    <n v="0"/>
    <m/>
    <m/>
    <m/>
    <m/>
    <n v="0"/>
    <n v="0"/>
    <n v="0"/>
    <m/>
    <m/>
    <m/>
    <m/>
    <m/>
    <m/>
    <n v="0"/>
    <n v="0"/>
    <n v="45000"/>
    <n v="0"/>
    <n v="0"/>
    <n v="0"/>
    <n v="0"/>
    <n v="0"/>
    <n v="0"/>
    <n v="0"/>
    <n v="0"/>
    <m/>
    <m/>
    <m/>
    <n v="0"/>
  </r>
  <r>
    <n v="800212422"/>
    <s v="CHRISTUS SINERGIA SALUD SA"/>
    <s v="CLFR"/>
    <n v="1322766"/>
    <s v="CLFR1322766"/>
    <s v="800212422_CLFR1322766"/>
    <d v="2024-09-11T00:00:00"/>
    <m/>
    <n v="45000"/>
    <x v="60"/>
    <s v="COMFENALCO COVID (ADMISIONES)"/>
    <x v="3"/>
    <n v="0"/>
    <m/>
    <m/>
    <m/>
    <m/>
    <m/>
    <m/>
    <m/>
    <m/>
    <m/>
    <s v="No radicada"/>
    <s v="No radicada"/>
    <n v="0"/>
    <n v="0"/>
    <n v="0"/>
    <n v="0"/>
    <n v="0"/>
    <n v="0"/>
    <n v="0"/>
    <n v="0"/>
    <m/>
    <m/>
    <m/>
    <m/>
    <n v="0"/>
    <n v="0"/>
    <n v="0"/>
    <m/>
    <m/>
    <m/>
    <m/>
    <m/>
    <m/>
    <n v="0"/>
    <n v="0"/>
    <n v="45000"/>
    <n v="0"/>
    <n v="0"/>
    <n v="0"/>
    <n v="0"/>
    <n v="0"/>
    <n v="0"/>
    <n v="0"/>
    <n v="0"/>
    <m/>
    <m/>
    <m/>
    <n v="0"/>
  </r>
  <r>
    <n v="800212422"/>
    <s v="CHRISTUS SINERGIA SALUD SA"/>
    <s v="CLFR"/>
    <n v="1339151"/>
    <s v="CLFR1339151"/>
    <s v="800212422_CLFR1339151"/>
    <d v="2024-10-28T00:00:00"/>
    <m/>
    <n v="45000"/>
    <x v="60"/>
    <s v="COMFENALCO COVID (ADMISIONES)"/>
    <x v="3"/>
    <n v="0"/>
    <m/>
    <m/>
    <m/>
    <m/>
    <m/>
    <m/>
    <m/>
    <m/>
    <m/>
    <s v="No radicada"/>
    <s v="No radicada"/>
    <n v="0"/>
    <n v="0"/>
    <n v="0"/>
    <n v="0"/>
    <n v="0"/>
    <n v="0"/>
    <n v="0"/>
    <n v="0"/>
    <m/>
    <m/>
    <m/>
    <m/>
    <n v="0"/>
    <n v="0"/>
    <n v="0"/>
    <m/>
    <m/>
    <m/>
    <m/>
    <m/>
    <m/>
    <n v="0"/>
    <n v="0"/>
    <n v="45000"/>
    <n v="0"/>
    <n v="0"/>
    <n v="0"/>
    <n v="0"/>
    <n v="0"/>
    <n v="0"/>
    <n v="0"/>
    <n v="0"/>
    <m/>
    <m/>
    <m/>
    <n v="0"/>
  </r>
  <r>
    <n v="800212422"/>
    <s v="CHRISTUS SINERGIA SALUD SA"/>
    <s v="CLFR"/>
    <n v="1354420"/>
    <s v="CLFR1354420"/>
    <s v="800212422_CLFR1354420"/>
    <d v="2024-12-18T00:00:00"/>
    <m/>
    <n v="45000"/>
    <x v="60"/>
    <s v="COMFENALCO COVID (ADMISIONES)"/>
    <x v="3"/>
    <n v="0"/>
    <m/>
    <m/>
    <m/>
    <m/>
    <m/>
    <m/>
    <m/>
    <m/>
    <m/>
    <s v="No radicada"/>
    <s v="No radicada"/>
    <n v="0"/>
    <n v="0"/>
    <n v="0"/>
    <n v="0"/>
    <n v="0"/>
    <n v="0"/>
    <n v="0"/>
    <n v="0"/>
    <m/>
    <m/>
    <m/>
    <m/>
    <n v="0"/>
    <n v="0"/>
    <n v="0"/>
    <m/>
    <m/>
    <m/>
    <m/>
    <m/>
    <m/>
    <n v="0"/>
    <n v="0"/>
    <n v="45000"/>
    <n v="0"/>
    <n v="0"/>
    <n v="0"/>
    <n v="0"/>
    <n v="0"/>
    <n v="0"/>
    <n v="0"/>
    <n v="0"/>
    <m/>
    <m/>
    <m/>
    <n v="0"/>
  </r>
  <r>
    <n v="800212422"/>
    <s v="CHRISTUS SINERGIA SALUD SA"/>
    <s v="CLFR"/>
    <n v="875245"/>
    <s v="CLFR875245"/>
    <s v="800212422_CLFR875245"/>
    <d v="2023-05-28T00:00:00"/>
    <d v="2023-06-05T00:00:00"/>
    <n v="50293"/>
    <x v="42"/>
    <s v="COMFENALCO 2023 (ADMISIONES)"/>
    <x v="3"/>
    <n v="0"/>
    <m/>
    <m/>
    <m/>
    <m/>
    <m/>
    <m/>
    <m/>
    <m/>
    <m/>
    <s v="No radicada"/>
    <s v="No radicada"/>
    <n v="0"/>
    <n v="0"/>
    <n v="0"/>
    <n v="0"/>
    <n v="0"/>
    <n v="0"/>
    <n v="0"/>
    <n v="0"/>
    <m/>
    <m/>
    <m/>
    <m/>
    <n v="0"/>
    <n v="0"/>
    <n v="0"/>
    <m/>
    <m/>
    <m/>
    <m/>
    <m/>
    <m/>
    <n v="0"/>
    <n v="0"/>
    <n v="50293"/>
    <n v="0"/>
    <n v="0"/>
    <n v="0"/>
    <n v="0"/>
    <n v="0"/>
    <n v="0"/>
    <n v="0"/>
    <n v="0"/>
    <m/>
    <m/>
    <m/>
    <n v="0"/>
  </r>
  <r>
    <n v="800212422"/>
    <s v="CHRISTUS SINERGIA SALUD SA"/>
    <s v="CLFR"/>
    <n v="1327856"/>
    <s v="CLFR1327856"/>
    <s v="800212422_CLFR1327856"/>
    <d v="2024-09-25T00:00:00"/>
    <m/>
    <n v="51909"/>
    <x v="40"/>
    <s v="COMFENALCO 2023 (ADMISIONES)"/>
    <x v="3"/>
    <n v="0"/>
    <m/>
    <m/>
    <m/>
    <m/>
    <m/>
    <m/>
    <m/>
    <m/>
    <m/>
    <s v="No radicada"/>
    <s v="No radicada"/>
    <n v="0"/>
    <n v="0"/>
    <n v="0"/>
    <n v="0"/>
    <n v="0"/>
    <n v="0"/>
    <n v="0"/>
    <n v="0"/>
    <m/>
    <m/>
    <m/>
    <m/>
    <n v="0"/>
    <n v="0"/>
    <n v="0"/>
    <m/>
    <m/>
    <m/>
    <m/>
    <m/>
    <m/>
    <n v="0"/>
    <n v="0"/>
    <n v="51909"/>
    <n v="0"/>
    <n v="0"/>
    <n v="0"/>
    <n v="0"/>
    <n v="0"/>
    <n v="0"/>
    <n v="0"/>
    <n v="0"/>
    <m/>
    <m/>
    <m/>
    <n v="0"/>
  </r>
  <r>
    <n v="800212422"/>
    <s v="CHRISTUS SINERGIA SALUD SA"/>
    <s v="CLFR"/>
    <n v="1334567"/>
    <s v="CLFR1334567"/>
    <s v="800212422_CLFR1334567"/>
    <d v="2024-10-16T00:00:00"/>
    <m/>
    <n v="51909"/>
    <x v="40"/>
    <s v="COMFENALCO 2023 (ADMISIONES)"/>
    <x v="3"/>
    <n v="0"/>
    <m/>
    <m/>
    <m/>
    <m/>
    <m/>
    <m/>
    <m/>
    <m/>
    <m/>
    <s v="No radicada"/>
    <s v="No radicada"/>
    <n v="0"/>
    <n v="0"/>
    <n v="0"/>
    <n v="0"/>
    <n v="0"/>
    <n v="0"/>
    <n v="0"/>
    <n v="0"/>
    <m/>
    <m/>
    <m/>
    <m/>
    <n v="0"/>
    <n v="0"/>
    <n v="0"/>
    <m/>
    <m/>
    <m/>
    <m/>
    <m/>
    <m/>
    <n v="0"/>
    <n v="0"/>
    <n v="51909"/>
    <n v="0"/>
    <n v="0"/>
    <n v="0"/>
    <n v="0"/>
    <n v="0"/>
    <n v="0"/>
    <n v="0"/>
    <n v="0"/>
    <m/>
    <m/>
    <m/>
    <n v="0"/>
  </r>
  <r>
    <n v="800212422"/>
    <s v="CHRISTUS SINERGIA SALUD SA"/>
    <s v="CLFR"/>
    <n v="1348375"/>
    <s v="CLFR1348375"/>
    <s v="800212422_CLFR1348375"/>
    <d v="2024-11-27T00:00:00"/>
    <m/>
    <n v="51909"/>
    <x v="40"/>
    <s v="COMFENALCO 2023 (ADMISIONES)"/>
    <x v="3"/>
    <n v="0"/>
    <m/>
    <m/>
    <m/>
    <m/>
    <m/>
    <m/>
    <m/>
    <m/>
    <m/>
    <s v="No radicada"/>
    <s v="No radicada"/>
    <n v="0"/>
    <n v="0"/>
    <n v="0"/>
    <n v="0"/>
    <n v="0"/>
    <n v="0"/>
    <n v="0"/>
    <n v="0"/>
    <m/>
    <m/>
    <m/>
    <m/>
    <n v="0"/>
    <n v="0"/>
    <n v="0"/>
    <m/>
    <m/>
    <m/>
    <m/>
    <m/>
    <m/>
    <n v="0"/>
    <n v="0"/>
    <n v="51909"/>
    <n v="0"/>
    <n v="0"/>
    <n v="0"/>
    <n v="0"/>
    <n v="0"/>
    <n v="0"/>
    <n v="0"/>
    <n v="0"/>
    <m/>
    <m/>
    <m/>
    <n v="0"/>
  </r>
  <r>
    <n v="800212422"/>
    <s v="CHRISTUS SINERGIA SALUD SA"/>
    <s v="CLFR"/>
    <n v="1365687"/>
    <s v="CLFR1365687"/>
    <s v="800212422_CLFR1365687"/>
    <d v="2025-02-03T00:00:00"/>
    <m/>
    <n v="51909"/>
    <x v="40"/>
    <s v="COMFENALCO 2023 (ADMISIONES)"/>
    <x v="3"/>
    <n v="0"/>
    <m/>
    <m/>
    <m/>
    <m/>
    <m/>
    <m/>
    <m/>
    <m/>
    <m/>
    <s v="No radicada"/>
    <s v="No radicada"/>
    <n v="0"/>
    <n v="0"/>
    <n v="0"/>
    <n v="0"/>
    <n v="0"/>
    <n v="0"/>
    <n v="0"/>
    <n v="0"/>
    <m/>
    <m/>
    <m/>
    <m/>
    <n v="0"/>
    <n v="0"/>
    <n v="0"/>
    <m/>
    <m/>
    <m/>
    <m/>
    <m/>
    <m/>
    <n v="0"/>
    <n v="0"/>
    <n v="51909"/>
    <n v="0"/>
    <n v="0"/>
    <n v="0"/>
    <n v="0"/>
    <n v="0"/>
    <n v="0"/>
    <n v="0"/>
    <n v="0"/>
    <m/>
    <m/>
    <m/>
    <n v="0"/>
  </r>
  <r>
    <n v="800212422"/>
    <s v="CHRISTUS SINERGIA SALUD SA"/>
    <s v="CLFR"/>
    <n v="1363964"/>
    <s v="CLFR1363964"/>
    <s v="800212422_CLFR1363964"/>
    <d v="2025-01-29T00:00:00"/>
    <m/>
    <n v="54807"/>
    <x v="61"/>
    <s v="COMFENALCO 2023 (ADMISIONES)"/>
    <x v="3"/>
    <n v="0"/>
    <m/>
    <m/>
    <m/>
    <m/>
    <m/>
    <m/>
    <m/>
    <m/>
    <m/>
    <s v="No radicada"/>
    <s v="No radicada"/>
    <n v="0"/>
    <n v="0"/>
    <n v="0"/>
    <n v="0"/>
    <n v="0"/>
    <n v="0"/>
    <n v="0"/>
    <n v="0"/>
    <m/>
    <m/>
    <m/>
    <m/>
    <n v="0"/>
    <n v="0"/>
    <n v="0"/>
    <m/>
    <m/>
    <m/>
    <m/>
    <m/>
    <m/>
    <n v="0"/>
    <n v="0"/>
    <n v="54807"/>
    <n v="0"/>
    <n v="0"/>
    <n v="0"/>
    <n v="0"/>
    <n v="0"/>
    <n v="0"/>
    <n v="0"/>
    <n v="0"/>
    <m/>
    <m/>
    <m/>
    <n v="0"/>
  </r>
  <r>
    <n v="800212422"/>
    <s v="CHRISTUS SINERGIA SALUD SA"/>
    <s v="CLFR"/>
    <n v="1365631"/>
    <s v="CLFR1365631"/>
    <s v="800212422_CLFR1365631"/>
    <d v="2025-02-03T00:00:00"/>
    <m/>
    <n v="54807"/>
    <x v="61"/>
    <s v="COMFENALCO 2023 (ADMISIONES)"/>
    <x v="3"/>
    <n v="0"/>
    <m/>
    <m/>
    <m/>
    <m/>
    <m/>
    <m/>
    <m/>
    <m/>
    <m/>
    <s v="No radicada"/>
    <s v="No radicada"/>
    <n v="0"/>
    <n v="0"/>
    <n v="0"/>
    <n v="0"/>
    <n v="0"/>
    <n v="0"/>
    <n v="0"/>
    <n v="0"/>
    <m/>
    <m/>
    <m/>
    <m/>
    <n v="0"/>
    <n v="0"/>
    <n v="0"/>
    <m/>
    <m/>
    <m/>
    <m/>
    <m/>
    <m/>
    <n v="0"/>
    <n v="0"/>
    <n v="54807"/>
    <n v="0"/>
    <n v="0"/>
    <n v="0"/>
    <n v="0"/>
    <n v="0"/>
    <n v="0"/>
    <n v="0"/>
    <n v="0"/>
    <m/>
    <m/>
    <m/>
    <n v="0"/>
  </r>
  <r>
    <n v="800212422"/>
    <s v="CHRISTUS SINERGIA SALUD SA"/>
    <s v="CLFR"/>
    <n v="1352498"/>
    <s v="CLFR1352498"/>
    <s v="800212422_CLFR1352498"/>
    <d v="2024-12-11T00:00:00"/>
    <m/>
    <n v="60000"/>
    <x v="39"/>
    <s v="COMFENALCO 2023 (ADMISIONES)"/>
    <x v="3"/>
    <n v="0"/>
    <m/>
    <m/>
    <m/>
    <m/>
    <m/>
    <m/>
    <m/>
    <m/>
    <m/>
    <s v="No radicada"/>
    <s v="No radicada"/>
    <n v="0"/>
    <n v="0"/>
    <n v="0"/>
    <n v="0"/>
    <n v="0"/>
    <n v="0"/>
    <n v="0"/>
    <n v="0"/>
    <m/>
    <m/>
    <m/>
    <m/>
    <n v="0"/>
    <n v="0"/>
    <n v="0"/>
    <m/>
    <m/>
    <m/>
    <m/>
    <m/>
    <m/>
    <n v="0"/>
    <n v="0"/>
    <n v="55500"/>
    <n v="0"/>
    <n v="0"/>
    <n v="0"/>
    <n v="0"/>
    <n v="0"/>
    <n v="0"/>
    <n v="0"/>
    <n v="0"/>
    <m/>
    <m/>
    <m/>
    <n v="0"/>
  </r>
  <r>
    <n v="800212422"/>
    <s v="CHRISTUS SINERGIA SALUD SA"/>
    <s v="CLFR"/>
    <n v="1360913"/>
    <s v="CLFR1360913"/>
    <s v="800212422_CLFR1360913"/>
    <d v="2025-01-21T00:00:00"/>
    <m/>
    <n v="64479"/>
    <x v="62"/>
    <s v="COMFENALCO 2023 (ADMISIONES)"/>
    <x v="3"/>
    <n v="0"/>
    <m/>
    <m/>
    <m/>
    <m/>
    <m/>
    <m/>
    <m/>
    <m/>
    <m/>
    <s v="No radicada"/>
    <s v="No radicada"/>
    <n v="0"/>
    <n v="0"/>
    <n v="0"/>
    <n v="0"/>
    <n v="0"/>
    <n v="0"/>
    <n v="0"/>
    <n v="0"/>
    <m/>
    <m/>
    <m/>
    <m/>
    <n v="0"/>
    <n v="0"/>
    <n v="0"/>
    <m/>
    <m/>
    <m/>
    <m/>
    <m/>
    <m/>
    <n v="0"/>
    <n v="0"/>
    <n v="59779"/>
    <n v="0"/>
    <n v="0"/>
    <n v="0"/>
    <n v="0"/>
    <n v="0"/>
    <n v="0"/>
    <n v="0"/>
    <n v="0"/>
    <m/>
    <m/>
    <m/>
    <n v="0"/>
  </r>
  <r>
    <n v="800212422"/>
    <s v="CHRISTUS SINERGIA SALUD SA"/>
    <s v="CLFR"/>
    <n v="1350357"/>
    <s v="CLFR1350357"/>
    <s v="800212422_CLFR1350357"/>
    <d v="2024-12-04T00:00:00"/>
    <m/>
    <n v="60000"/>
    <x v="38"/>
    <s v="COMFENALCO 2023 (ADMISIONES)"/>
    <x v="3"/>
    <n v="0"/>
    <m/>
    <m/>
    <m/>
    <m/>
    <m/>
    <m/>
    <m/>
    <m/>
    <m/>
    <s v="No radicada"/>
    <s v="No radicada"/>
    <n v="0"/>
    <n v="0"/>
    <n v="0"/>
    <n v="0"/>
    <n v="0"/>
    <n v="0"/>
    <n v="0"/>
    <n v="0"/>
    <m/>
    <m/>
    <m/>
    <m/>
    <n v="0"/>
    <n v="0"/>
    <n v="0"/>
    <m/>
    <m/>
    <m/>
    <m/>
    <m/>
    <m/>
    <n v="0"/>
    <n v="0"/>
    <n v="60000"/>
    <n v="0"/>
    <n v="0"/>
    <n v="0"/>
    <n v="0"/>
    <n v="0"/>
    <n v="0"/>
    <n v="0"/>
    <n v="0"/>
    <m/>
    <m/>
    <m/>
    <n v="0"/>
  </r>
  <r>
    <n v="800212422"/>
    <s v="CHRISTUS SINERGIA SALUD SA"/>
    <s v="CLFR"/>
    <n v="1357455"/>
    <s v="CLFR1357455"/>
    <s v="800212422_CLFR1357455"/>
    <d v="2025-01-08T00:00:00"/>
    <m/>
    <n v="60000"/>
    <x v="38"/>
    <s v="COMFENALCO 2023 (ADMISIONES)"/>
    <x v="3"/>
    <n v="0"/>
    <m/>
    <m/>
    <m/>
    <m/>
    <m/>
    <m/>
    <m/>
    <m/>
    <m/>
    <s v="No radicada"/>
    <s v="No radicada"/>
    <n v="0"/>
    <n v="0"/>
    <n v="0"/>
    <n v="0"/>
    <n v="0"/>
    <n v="0"/>
    <n v="0"/>
    <n v="0"/>
    <m/>
    <m/>
    <m/>
    <m/>
    <n v="0"/>
    <n v="0"/>
    <n v="0"/>
    <m/>
    <m/>
    <m/>
    <m/>
    <m/>
    <m/>
    <n v="0"/>
    <n v="0"/>
    <n v="60000"/>
    <n v="0"/>
    <n v="0"/>
    <n v="0"/>
    <n v="0"/>
    <n v="0"/>
    <n v="0"/>
    <n v="0"/>
    <n v="0"/>
    <m/>
    <m/>
    <m/>
    <n v="0"/>
  </r>
  <r>
    <n v="800212422"/>
    <s v="CHRISTUS SINERGIA SALUD SA"/>
    <s v="CLFR"/>
    <n v="1357472"/>
    <s v="CLFR1357472"/>
    <s v="800212422_CLFR1357472"/>
    <d v="2025-01-08T00:00:00"/>
    <m/>
    <n v="60000"/>
    <x v="38"/>
    <s v="COMFENALCO 2023 (ADMISIONES)"/>
    <x v="3"/>
    <n v="0"/>
    <m/>
    <m/>
    <m/>
    <m/>
    <m/>
    <m/>
    <m/>
    <m/>
    <m/>
    <s v="No radicada"/>
    <s v="No radicada"/>
    <n v="0"/>
    <n v="0"/>
    <n v="0"/>
    <n v="0"/>
    <n v="0"/>
    <n v="0"/>
    <n v="0"/>
    <n v="0"/>
    <m/>
    <m/>
    <m/>
    <m/>
    <n v="0"/>
    <n v="0"/>
    <n v="0"/>
    <m/>
    <m/>
    <m/>
    <m/>
    <m/>
    <m/>
    <n v="0"/>
    <n v="0"/>
    <n v="60000"/>
    <n v="0"/>
    <n v="0"/>
    <n v="0"/>
    <n v="0"/>
    <n v="0"/>
    <n v="0"/>
    <n v="0"/>
    <n v="0"/>
    <m/>
    <m/>
    <m/>
    <n v="0"/>
  </r>
  <r>
    <n v="800212422"/>
    <s v="CHRISTUS SINERGIA SALUD SA"/>
    <s v="CLFR"/>
    <n v="1349157"/>
    <s v="CLFR1349157"/>
    <s v="800212422_CLFR1349157"/>
    <d v="2024-11-29T00:00:00"/>
    <m/>
    <n v="75755"/>
    <x v="33"/>
    <s v="COMFENALCO 2023 (ADMISIONES)"/>
    <x v="3"/>
    <n v="0"/>
    <m/>
    <m/>
    <m/>
    <m/>
    <m/>
    <m/>
    <m/>
    <m/>
    <m/>
    <s v="No radicada"/>
    <s v="No radicada"/>
    <n v="0"/>
    <n v="0"/>
    <n v="0"/>
    <n v="0"/>
    <n v="0"/>
    <n v="0"/>
    <n v="0"/>
    <n v="0"/>
    <m/>
    <m/>
    <m/>
    <m/>
    <n v="0"/>
    <n v="0"/>
    <n v="0"/>
    <m/>
    <m/>
    <m/>
    <m/>
    <m/>
    <m/>
    <n v="0"/>
    <n v="0"/>
    <n v="71255"/>
    <n v="0"/>
    <n v="0"/>
    <n v="0"/>
    <n v="0"/>
    <n v="0"/>
    <n v="0"/>
    <n v="0"/>
    <n v="0"/>
    <m/>
    <m/>
    <m/>
    <n v="0"/>
  </r>
  <r>
    <n v="800212422"/>
    <s v="CHRISTUS SINERGIA SALUD SA"/>
    <s v="CLFR"/>
    <n v="1320524"/>
    <s v="CLFR1320524"/>
    <s v="800212422_CLFR1320524"/>
    <d v="2024-09-04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41712"/>
    <s v="CLFR1341712"/>
    <s v="800212422_CLFR1341712"/>
    <d v="2024-11-06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43013"/>
    <s v="CLFR1343013"/>
    <s v="800212422_CLFR1343013"/>
    <d v="2024-11-08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43525"/>
    <s v="CLFR1343525"/>
    <s v="800212422_CLFR1343525"/>
    <d v="2024-11-12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44455"/>
    <s v="CLFR1344455"/>
    <s v="800212422_CLFR1344455"/>
    <d v="2024-11-14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49719"/>
    <s v="CLFR1349719"/>
    <s v="800212422_CLFR1349719"/>
    <d v="2024-12-02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50077"/>
    <s v="CLFR1350077"/>
    <s v="800212422_CLFR1350077"/>
    <d v="2024-12-03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52306"/>
    <s v="CLFR1352306"/>
    <s v="800212422_CLFR1352306"/>
    <d v="2024-12-11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55600"/>
    <s v="CLFR1355600"/>
    <s v="800212422_CLFR1355600"/>
    <d v="2024-12-23T00:00:00"/>
    <m/>
    <n v="140000"/>
    <x v="29"/>
    <s v="COMFENALCO COVID (ADMISIONES)"/>
    <x v="3"/>
    <n v="0"/>
    <m/>
    <m/>
    <m/>
    <m/>
    <m/>
    <m/>
    <m/>
    <m/>
    <m/>
    <s v="No radicada"/>
    <s v="No radicada"/>
    <n v="0"/>
    <n v="0"/>
    <n v="0"/>
    <n v="0"/>
    <n v="0"/>
    <n v="0"/>
    <n v="0"/>
    <n v="0"/>
    <m/>
    <m/>
    <m/>
    <m/>
    <n v="0"/>
    <n v="0"/>
    <n v="0"/>
    <m/>
    <m/>
    <m/>
    <m/>
    <m/>
    <m/>
    <n v="0"/>
    <n v="0"/>
    <n v="140000"/>
    <n v="0"/>
    <n v="0"/>
    <n v="0"/>
    <n v="0"/>
    <n v="0"/>
    <n v="0"/>
    <n v="0"/>
    <n v="0"/>
    <m/>
    <m/>
    <m/>
    <n v="0"/>
  </r>
  <r>
    <n v="800212422"/>
    <s v="CHRISTUS SINERGIA SALUD SA"/>
    <s v="CLFR"/>
    <n v="1363535"/>
    <s v="CLFR1363535"/>
    <s v="800212422_CLFR1363535"/>
    <d v="2025-01-28T00:00:00"/>
    <m/>
    <n v="185000"/>
    <x v="24"/>
    <s v="COMFENALCO COVID (ADMISIONES)"/>
    <x v="3"/>
    <n v="0"/>
    <m/>
    <m/>
    <m/>
    <m/>
    <m/>
    <m/>
    <m/>
    <m/>
    <m/>
    <s v="No radicada"/>
    <s v="No radicada"/>
    <n v="0"/>
    <n v="0"/>
    <n v="0"/>
    <n v="0"/>
    <n v="0"/>
    <n v="0"/>
    <n v="0"/>
    <n v="0"/>
    <m/>
    <m/>
    <m/>
    <m/>
    <n v="0"/>
    <n v="0"/>
    <n v="0"/>
    <m/>
    <m/>
    <m/>
    <m/>
    <m/>
    <m/>
    <n v="0"/>
    <n v="0"/>
    <n v="185000"/>
    <n v="0"/>
    <n v="0"/>
    <n v="0"/>
    <n v="0"/>
    <n v="0"/>
    <n v="0"/>
    <n v="0"/>
    <n v="0"/>
    <m/>
    <m/>
    <m/>
    <n v="0"/>
  </r>
  <r>
    <n v="800212422"/>
    <s v="CHRISTUS SINERGIA SALUD SA"/>
    <s v="CLFR"/>
    <n v="1126993"/>
    <s v="CLFR1126993"/>
    <s v="800212422_CLFR1126993"/>
    <d v="2023-09-17T00:00:00"/>
    <m/>
    <n v="424323"/>
    <x v="63"/>
    <s v="COMFENALCO 2023 (ADMISIONES)"/>
    <x v="3"/>
    <n v="0"/>
    <m/>
    <m/>
    <m/>
    <m/>
    <m/>
    <m/>
    <m/>
    <m/>
    <m/>
    <s v="No radicada"/>
    <s v="No radicada"/>
    <n v="0"/>
    <n v="0"/>
    <n v="0"/>
    <n v="0"/>
    <n v="0"/>
    <n v="0"/>
    <n v="0"/>
    <n v="0"/>
    <m/>
    <m/>
    <m/>
    <m/>
    <n v="0"/>
    <n v="0"/>
    <n v="0"/>
    <m/>
    <m/>
    <m/>
    <m/>
    <m/>
    <m/>
    <n v="0"/>
    <n v="0"/>
    <n v="424323"/>
    <n v="0"/>
    <n v="0"/>
    <n v="0"/>
    <n v="0"/>
    <n v="0"/>
    <n v="0"/>
    <n v="0"/>
    <n v="0"/>
    <m/>
    <m/>
    <m/>
    <n v="0"/>
  </r>
  <r>
    <n v="800212422"/>
    <s v="CHRISTUS SINERGIA SALUD SA"/>
    <s v="CLFR"/>
    <n v="1172538"/>
    <s v="CLFR1172538"/>
    <s v="800212422_CLFR1172538"/>
    <d v="2024-01-12T00:00:00"/>
    <m/>
    <n v="442723"/>
    <x v="64"/>
    <s v="TECNOLOGIA NO POS - COMFENALCO EPS (FACTURACIÓN)"/>
    <x v="3"/>
    <n v="0"/>
    <m/>
    <m/>
    <m/>
    <m/>
    <m/>
    <m/>
    <m/>
    <m/>
    <m/>
    <s v="No radicada"/>
    <s v="No radicada"/>
    <n v="0"/>
    <n v="0"/>
    <n v="0"/>
    <n v="0"/>
    <n v="0"/>
    <n v="0"/>
    <n v="0"/>
    <n v="0"/>
    <m/>
    <m/>
    <m/>
    <m/>
    <n v="0"/>
    <n v="0"/>
    <n v="0"/>
    <m/>
    <m/>
    <m/>
    <m/>
    <m/>
    <m/>
    <n v="0"/>
    <n v="0"/>
    <n v="442723"/>
    <n v="0"/>
    <n v="0"/>
    <n v="0"/>
    <n v="0"/>
    <n v="0"/>
    <n v="0"/>
    <n v="0"/>
    <n v="0"/>
    <m/>
    <m/>
    <m/>
    <n v="0"/>
  </r>
  <r>
    <n v="800212422"/>
    <s v="CHRISTUS SINERGIA SALUD SA"/>
    <s v="CLFR"/>
    <n v="888616"/>
    <s v="CLFR888616"/>
    <s v="800212422_CLFR888616"/>
    <d v="2023-06-21T00:00:00"/>
    <m/>
    <n v="448523"/>
    <x v="65"/>
    <s v="COMFENALCO 2023 (ADMISIONES)"/>
    <x v="3"/>
    <n v="0"/>
    <m/>
    <m/>
    <m/>
    <m/>
    <m/>
    <m/>
    <m/>
    <m/>
    <m/>
    <s v="No radicada"/>
    <s v="No radicada"/>
    <n v="0"/>
    <n v="0"/>
    <n v="0"/>
    <n v="0"/>
    <n v="0"/>
    <n v="0"/>
    <n v="0"/>
    <n v="0"/>
    <m/>
    <m/>
    <m/>
    <m/>
    <n v="0"/>
    <n v="0"/>
    <n v="0"/>
    <m/>
    <m/>
    <m/>
    <m/>
    <m/>
    <m/>
    <n v="0"/>
    <n v="0"/>
    <n v="448523"/>
    <n v="0"/>
    <n v="0"/>
    <n v="0"/>
    <n v="0"/>
    <n v="0"/>
    <n v="0"/>
    <n v="0"/>
    <n v="0"/>
    <m/>
    <m/>
    <m/>
    <n v="0"/>
  </r>
  <r>
    <n v="800212422"/>
    <s v="CHRISTUS SINERGIA SALUD SA"/>
    <s v="CLFR"/>
    <n v="1364366"/>
    <s v="CLFR1364366"/>
    <s v="800212422_CLFR1364366"/>
    <d v="2025-01-30T00:00:00"/>
    <m/>
    <n v="1185487"/>
    <x v="66"/>
    <s v="URGENCIA VITAL - SOAT COMFENALCO"/>
    <x v="3"/>
    <n v="0"/>
    <m/>
    <m/>
    <m/>
    <m/>
    <m/>
    <m/>
    <m/>
    <m/>
    <m/>
    <s v="No radicada"/>
    <s v="No radicada"/>
    <n v="0"/>
    <n v="0"/>
    <n v="0"/>
    <n v="0"/>
    <n v="0"/>
    <n v="0"/>
    <n v="0"/>
    <n v="0"/>
    <m/>
    <m/>
    <m/>
    <m/>
    <n v="0"/>
    <n v="0"/>
    <n v="0"/>
    <m/>
    <m/>
    <m/>
    <m/>
    <m/>
    <m/>
    <n v="0"/>
    <n v="0"/>
    <n v="1185487"/>
    <n v="0"/>
    <n v="0"/>
    <n v="0"/>
    <n v="0"/>
    <n v="0"/>
    <n v="0"/>
    <n v="0"/>
    <n v="0"/>
    <m/>
    <m/>
    <m/>
    <n v="0"/>
  </r>
  <r>
    <n v="800212422"/>
    <s v="CHRISTUS SINERGIA SALUD SA"/>
    <s v="CLFR"/>
    <n v="1363534"/>
    <s v="CLFR1363534"/>
    <s v="800212422_CLFR1363534"/>
    <d v="2025-01-28T00:00:00"/>
    <m/>
    <n v="2527170"/>
    <x v="67"/>
    <s v="COMFENALCO 2023 (ADMISIONES)"/>
    <x v="3"/>
    <n v="0"/>
    <m/>
    <m/>
    <m/>
    <m/>
    <m/>
    <m/>
    <m/>
    <m/>
    <m/>
    <s v="No radicada"/>
    <s v="No radicada"/>
    <n v="0"/>
    <n v="0"/>
    <n v="0"/>
    <n v="0"/>
    <n v="0"/>
    <n v="0"/>
    <n v="0"/>
    <n v="0"/>
    <m/>
    <m/>
    <m/>
    <m/>
    <n v="0"/>
    <n v="0"/>
    <n v="0"/>
    <m/>
    <m/>
    <m/>
    <m/>
    <m/>
    <m/>
    <n v="0"/>
    <n v="0"/>
    <n v="2527170"/>
    <n v="0"/>
    <n v="0"/>
    <n v="0"/>
    <n v="0"/>
    <n v="0"/>
    <n v="0"/>
    <n v="0"/>
    <n v="0"/>
    <m/>
    <m/>
    <m/>
    <n v="0"/>
  </r>
  <r>
    <n v="800212422"/>
    <s v="CHRISTUS SINERGIA SALUD SA"/>
    <s v="CLFR"/>
    <n v="1359497"/>
    <s v="CLFR1359497"/>
    <s v="800212422_CLFR1359497"/>
    <d v="2025-01-16T00:00:00"/>
    <m/>
    <n v="8077539"/>
    <x v="68"/>
    <s v="COMFENALCO 2023 (ADMISIONES)"/>
    <x v="3"/>
    <n v="0"/>
    <m/>
    <m/>
    <m/>
    <m/>
    <m/>
    <m/>
    <m/>
    <m/>
    <m/>
    <s v="No radicada"/>
    <s v="No radicada"/>
    <n v="0"/>
    <n v="0"/>
    <n v="0"/>
    <n v="0"/>
    <n v="0"/>
    <n v="0"/>
    <n v="0"/>
    <n v="0"/>
    <m/>
    <m/>
    <m/>
    <m/>
    <n v="0"/>
    <n v="0"/>
    <n v="0"/>
    <m/>
    <m/>
    <m/>
    <m/>
    <m/>
    <m/>
    <n v="0"/>
    <n v="0"/>
    <n v="8077539"/>
    <n v="0"/>
    <n v="0"/>
    <n v="0"/>
    <n v="0"/>
    <n v="0"/>
    <n v="0"/>
    <n v="0"/>
    <n v="0"/>
    <m/>
    <m/>
    <m/>
    <n v="0"/>
  </r>
  <r>
    <n v="800212422"/>
    <s v="CHRISTUS SINERGIA SALUD SA"/>
    <s v="CLFR"/>
    <n v="1365385"/>
    <s v="CLFR1365385"/>
    <s v="800212422_CLFR1365385"/>
    <d v="2025-01-31T00:00:00"/>
    <m/>
    <n v="8907338"/>
    <x v="69"/>
    <s v="COMFENALCO 2023 (ADMISIONES)"/>
    <x v="3"/>
    <n v="0"/>
    <m/>
    <m/>
    <m/>
    <m/>
    <m/>
    <m/>
    <m/>
    <m/>
    <m/>
    <s v="No radicada"/>
    <s v="No radicada"/>
    <n v="0"/>
    <n v="0"/>
    <n v="0"/>
    <n v="0"/>
    <n v="0"/>
    <n v="0"/>
    <n v="0"/>
    <n v="0"/>
    <m/>
    <m/>
    <m/>
    <m/>
    <n v="0"/>
    <n v="0"/>
    <n v="0"/>
    <m/>
    <m/>
    <m/>
    <m/>
    <m/>
    <m/>
    <n v="0"/>
    <n v="0"/>
    <n v="8907338"/>
    <n v="0"/>
    <n v="0"/>
    <n v="0"/>
    <n v="0"/>
    <n v="0"/>
    <n v="0"/>
    <n v="0"/>
    <n v="0"/>
    <m/>
    <m/>
    <m/>
    <n v="0"/>
  </r>
  <r>
    <n v="800212422"/>
    <s v="CHRISTUS SINERGIA SALUD SA"/>
    <s v="CLFR"/>
    <n v="1361286"/>
    <s v="CLFR1361286"/>
    <s v="800212422_CLFR1361286"/>
    <d v="2025-01-22T00:00:00"/>
    <m/>
    <n v="11224852"/>
    <x v="70"/>
    <s v="COMFENALCO 2023 (ADMISIONES)"/>
    <x v="3"/>
    <n v="0"/>
    <m/>
    <m/>
    <m/>
    <m/>
    <m/>
    <m/>
    <m/>
    <m/>
    <m/>
    <s v="No radicada"/>
    <s v="No radicada"/>
    <n v="0"/>
    <n v="0"/>
    <n v="0"/>
    <n v="0"/>
    <n v="0"/>
    <n v="0"/>
    <n v="0"/>
    <n v="0"/>
    <m/>
    <m/>
    <m/>
    <m/>
    <n v="0"/>
    <n v="0"/>
    <n v="0"/>
    <m/>
    <m/>
    <m/>
    <m/>
    <m/>
    <m/>
    <n v="0"/>
    <n v="0"/>
    <n v="11224852"/>
    <n v="0"/>
    <n v="0"/>
    <n v="0"/>
    <n v="0"/>
    <n v="0"/>
    <n v="0"/>
    <n v="0"/>
    <n v="0"/>
    <m/>
    <m/>
    <m/>
    <n v="0"/>
  </r>
  <r>
    <n v="800212422"/>
    <s v="CHRISTUS SINERGIA SALUD SA"/>
    <s v="CLFR"/>
    <n v="1365806"/>
    <s v="CLFR1365806"/>
    <s v="800212422_CLFR1365806"/>
    <d v="2025-02-03T00:00:00"/>
    <m/>
    <n v="15277767"/>
    <x v="71"/>
    <s v="COMFENALCO 2023 (ADMISIONES)"/>
    <x v="3"/>
    <n v="0"/>
    <m/>
    <m/>
    <m/>
    <m/>
    <m/>
    <m/>
    <m/>
    <m/>
    <m/>
    <s v="No radicada"/>
    <s v="No radicada"/>
    <n v="0"/>
    <n v="0"/>
    <n v="0"/>
    <n v="0"/>
    <n v="0"/>
    <n v="0"/>
    <n v="0"/>
    <n v="0"/>
    <m/>
    <m/>
    <m/>
    <m/>
    <n v="0"/>
    <n v="0"/>
    <n v="0"/>
    <m/>
    <m/>
    <m/>
    <m/>
    <m/>
    <m/>
    <n v="0"/>
    <n v="0"/>
    <n v="15277767"/>
    <n v="0"/>
    <n v="0"/>
    <n v="0"/>
    <n v="0"/>
    <n v="0"/>
    <n v="0"/>
    <n v="0"/>
    <n v="0"/>
    <m/>
    <m/>
    <m/>
    <n v="0"/>
  </r>
  <r>
    <n v="800212422"/>
    <s v="CHRISTUS SINERGIA SALUD SA"/>
    <s v="CLFR"/>
    <n v="1365451"/>
    <s v="CLFR1365451"/>
    <s v="800212422_CLFR1365451"/>
    <d v="2025-01-31T00:00:00"/>
    <m/>
    <n v="30067328"/>
    <x v="72"/>
    <s v="COMFENALCO 2023 (ADMISIONES)"/>
    <x v="3"/>
    <n v="0"/>
    <m/>
    <m/>
    <m/>
    <m/>
    <m/>
    <m/>
    <m/>
    <m/>
    <m/>
    <s v="No radicada"/>
    <s v="No radicada"/>
    <n v="0"/>
    <n v="0"/>
    <n v="0"/>
    <n v="0"/>
    <n v="0"/>
    <n v="0"/>
    <n v="0"/>
    <n v="0"/>
    <m/>
    <m/>
    <m/>
    <m/>
    <n v="0"/>
    <n v="0"/>
    <n v="0"/>
    <m/>
    <m/>
    <m/>
    <m/>
    <m/>
    <m/>
    <n v="0"/>
    <n v="0"/>
    <n v="30067328"/>
    <n v="0"/>
    <n v="0"/>
    <n v="0"/>
    <n v="0"/>
    <n v="0"/>
    <n v="0"/>
    <n v="0"/>
    <n v="0"/>
    <m/>
    <m/>
    <m/>
    <n v="0"/>
  </r>
  <r>
    <n v="800212422"/>
    <s v="CHRISTUS SINERGIA SALUD SA"/>
    <s v="CLFR"/>
    <n v="1356379"/>
    <s v="CLFR1356379"/>
    <s v="800212422_CLFR1356379"/>
    <d v="2025-01-02T00:00:00"/>
    <m/>
    <n v="44703360"/>
    <x v="73"/>
    <s v="COMFENALCO 2023 (ADMISIONES)"/>
    <x v="3"/>
    <n v="0"/>
    <m/>
    <m/>
    <m/>
    <m/>
    <m/>
    <m/>
    <m/>
    <m/>
    <m/>
    <s v="No radicada"/>
    <s v="No radicada"/>
    <n v="0"/>
    <n v="0"/>
    <n v="0"/>
    <n v="0"/>
    <n v="0"/>
    <n v="0"/>
    <n v="0"/>
    <n v="0"/>
    <m/>
    <m/>
    <m/>
    <m/>
    <n v="0"/>
    <n v="0"/>
    <n v="0"/>
    <m/>
    <m/>
    <m/>
    <m/>
    <m/>
    <m/>
    <n v="0"/>
    <n v="0"/>
    <n v="44703360"/>
    <n v="0"/>
    <n v="0"/>
    <n v="0"/>
    <n v="0"/>
    <n v="0"/>
    <n v="0"/>
    <n v="0"/>
    <n v="0"/>
    <m/>
    <m/>
    <m/>
    <n v="0"/>
  </r>
  <r>
    <n v="800212422"/>
    <s v="CHRISTUS SINERGIA SALUD SA"/>
    <s v="CLFR"/>
    <n v="1349718"/>
    <s v="CLFR1349718"/>
    <s v="800212422_CLFR1349718"/>
    <d v="2024-12-02T00:00:00"/>
    <m/>
    <n v="57899604"/>
    <x v="74"/>
    <s v="COMFENALCO 2023 (ADMISIONES)"/>
    <x v="3"/>
    <n v="0"/>
    <m/>
    <m/>
    <m/>
    <m/>
    <m/>
    <m/>
    <m/>
    <m/>
    <m/>
    <s v="No radicada"/>
    <s v="No radicada"/>
    <n v="0"/>
    <n v="0"/>
    <n v="0"/>
    <n v="0"/>
    <n v="0"/>
    <n v="0"/>
    <n v="0"/>
    <n v="0"/>
    <m/>
    <m/>
    <m/>
    <m/>
    <n v="0"/>
    <n v="0"/>
    <n v="0"/>
    <m/>
    <m/>
    <m/>
    <m/>
    <m/>
    <m/>
    <n v="0"/>
    <n v="0"/>
    <n v="57899604"/>
    <n v="0"/>
    <n v="0"/>
    <n v="0"/>
    <n v="0"/>
    <n v="0"/>
    <n v="0"/>
    <n v="0"/>
    <n v="0"/>
    <m/>
    <m/>
    <m/>
    <n v="0"/>
  </r>
  <r>
    <n v="800212422"/>
    <s v="CHRISTUS SINERGIA SALUD SA"/>
    <s v="CLFR"/>
    <n v="1349378"/>
    <s v="CLFR1349378"/>
    <s v="800212422_CLFR1349378"/>
    <d v="2024-11-30T00:00:00"/>
    <d v="2024-12-20T00:00:00"/>
    <n v="16419778"/>
    <x v="75"/>
    <s v="COMFENALCO 2023 (ADMISIONES)"/>
    <x v="4"/>
    <n v="16091382"/>
    <n v="1222562189"/>
    <m/>
    <m/>
    <m/>
    <s v="Finalizada"/>
    <d v="2024-11-30T00:00:00"/>
    <d v="2025-01-02T00:00:00"/>
    <d v="2025-01-29T00:00:00"/>
    <m/>
    <n v="2"/>
    <s v="0-30"/>
    <n v="16419778"/>
    <n v="16419778"/>
    <n v="0"/>
    <n v="0"/>
    <n v="0"/>
    <n v="0"/>
    <n v="0"/>
    <n v="0"/>
    <m/>
    <m/>
    <m/>
    <s v="Jose Avilio Manquillo Gallo"/>
    <n v="328396"/>
    <n v="16419778"/>
    <n v="0"/>
    <m/>
    <m/>
    <m/>
    <s v="Servicios hospitalarios"/>
    <m/>
    <s v="CNT-2022-665"/>
    <n v="0"/>
    <n v="0"/>
    <n v="0"/>
    <n v="0"/>
    <n v="0"/>
    <n v="0"/>
    <n v="16419778"/>
    <n v="0"/>
    <n v="0"/>
    <n v="0"/>
    <n v="0"/>
    <m/>
    <m/>
    <m/>
    <n v="0"/>
  </r>
  <r>
    <n v="800212422"/>
    <s v="CHRISTUS SINERGIA SALUD SA"/>
    <s v="CLFR"/>
    <n v="1347509"/>
    <s v="CLFR1347509"/>
    <s v="800212422_CLFR1347509"/>
    <d v="2024-11-25T00:00:00"/>
    <d v="2024-12-20T00:00:00"/>
    <n v="2462617"/>
    <x v="76"/>
    <s v="COMFENALCO 2023 (ADMISIONES)"/>
    <x v="4"/>
    <n v="2413365"/>
    <n v="1222559124"/>
    <m/>
    <m/>
    <m/>
    <s v="Finalizada"/>
    <d v="2024-11-25T00:00:00"/>
    <d v="2025-01-02T00:00:00"/>
    <d v="2025-01-10T00:00:00"/>
    <m/>
    <n v="21"/>
    <s v="0-30"/>
    <n v="2462617"/>
    <n v="2462617"/>
    <n v="0"/>
    <n v="0"/>
    <n v="0"/>
    <n v="0"/>
    <n v="0"/>
    <n v="0"/>
    <m/>
    <m/>
    <m/>
    <s v="Jose Avilio Manquillo Gallo"/>
    <n v="49252"/>
    <n v="2462617"/>
    <n v="0"/>
    <m/>
    <m/>
    <m/>
    <s v="Servicios ambulatorios"/>
    <m/>
    <s v="CNT-2022-665"/>
    <n v="0"/>
    <n v="0"/>
    <n v="0"/>
    <n v="0"/>
    <n v="0"/>
    <n v="0"/>
    <n v="2462617"/>
    <n v="0"/>
    <n v="0"/>
    <n v="0"/>
    <n v="0"/>
    <m/>
    <m/>
    <m/>
    <n v="0"/>
  </r>
  <r>
    <n v="800212422"/>
    <s v="CHRISTUS SINERGIA SALUD SA"/>
    <s v="CLFR"/>
    <n v="1348158"/>
    <s v="CLFR1348158"/>
    <s v="800212422_CLFR1348158"/>
    <d v="2024-11-26T00:00:00"/>
    <d v="2024-12-20T00:00:00"/>
    <n v="2065155"/>
    <x v="77"/>
    <s v="COMFENALCO 2023 (ADMISIONES)"/>
    <x v="4"/>
    <n v="2023852"/>
    <n v="1222559127"/>
    <m/>
    <m/>
    <m/>
    <s v="Finalizada"/>
    <d v="2024-11-28T00:00:00"/>
    <d v="2025-01-02T00:00:00"/>
    <d v="2025-01-10T00:00:00"/>
    <m/>
    <n v="21"/>
    <s v="0-30"/>
    <n v="2065155"/>
    <n v="2065155"/>
    <n v="0"/>
    <n v="0"/>
    <n v="0"/>
    <n v="0"/>
    <n v="0"/>
    <n v="0"/>
    <m/>
    <m/>
    <m/>
    <s v="Jose Avilio Manquillo Gallo"/>
    <n v="41303"/>
    <n v="2065155"/>
    <n v="0"/>
    <m/>
    <m/>
    <m/>
    <s v="Servicios de internación y/o cirugía (Hospitalaria o Ambulatoria)"/>
    <m/>
    <s v="CNT-2022-665"/>
    <n v="0"/>
    <n v="0"/>
    <n v="0"/>
    <n v="0"/>
    <n v="0"/>
    <n v="0"/>
    <n v="2065155"/>
    <n v="0"/>
    <n v="0"/>
    <n v="0"/>
    <n v="0"/>
    <m/>
    <m/>
    <m/>
    <n v="0"/>
  </r>
  <r>
    <n v="800212422"/>
    <s v="CHRISTUS SINERGIA SALUD SA"/>
    <s v="CLFR"/>
    <n v="1327546"/>
    <s v="CLFR1327546"/>
    <s v="800212422_CLFR1327546"/>
    <d v="2024-09-24T00:00:00"/>
    <d v="2024-12-15T00:00:00"/>
    <n v="47409"/>
    <x v="41"/>
    <s v="COMFENALCO 2023 (ADMISIONES)"/>
    <x v="4"/>
    <n v="47409"/>
    <n v="1222559088"/>
    <m/>
    <m/>
    <m/>
    <s v="Finalizada"/>
    <d v="2024-09-24T00:00:00"/>
    <d v="2025-01-02T00:00:00"/>
    <d v="2025-01-09T00:00:00"/>
    <m/>
    <n v="22"/>
    <s v="0-30"/>
    <n v="51909"/>
    <n v="51909"/>
    <n v="4500"/>
    <n v="4500"/>
    <n v="0"/>
    <n v="0"/>
    <n v="0"/>
    <n v="0"/>
    <m/>
    <m/>
    <m/>
    <s v="Jose Avilio Manquillo Gallo"/>
    <n v="0"/>
    <n v="47409"/>
    <n v="0"/>
    <m/>
    <m/>
    <m/>
    <s v="Consultas ambulatorias"/>
    <m/>
    <s v="CNT-2022-665"/>
    <n v="0"/>
    <n v="0"/>
    <n v="0"/>
    <n v="0"/>
    <n v="0"/>
    <n v="0"/>
    <n v="47409"/>
    <n v="0"/>
    <n v="0"/>
    <n v="0"/>
    <n v="0"/>
    <m/>
    <m/>
    <m/>
    <n v="0"/>
  </r>
  <r>
    <n v="800212422"/>
    <s v="CHRISTUS SINERGIA SALUD SA"/>
    <s v="CLFR"/>
    <n v="1327553"/>
    <s v="CLFR1327553"/>
    <s v="800212422_CLFR1327553"/>
    <d v="2024-09-24T00:00:00"/>
    <d v="2024-12-15T00:00:00"/>
    <n v="47409"/>
    <x v="41"/>
    <s v="COMFENALCO 2023 (ADMISIONES)"/>
    <x v="4"/>
    <n v="47409"/>
    <n v="1222559089"/>
    <m/>
    <m/>
    <m/>
    <s v="Finalizada"/>
    <d v="2024-09-24T00:00:00"/>
    <d v="2025-01-02T00:00:00"/>
    <d v="2025-01-09T00:00:00"/>
    <m/>
    <n v="22"/>
    <s v="0-30"/>
    <n v="51909"/>
    <n v="51909"/>
    <n v="4500"/>
    <n v="4500"/>
    <n v="0"/>
    <n v="0"/>
    <n v="0"/>
    <n v="0"/>
    <m/>
    <m/>
    <m/>
    <s v="Jose Avilio Manquillo Gallo"/>
    <n v="0"/>
    <n v="47409"/>
    <n v="0"/>
    <m/>
    <m/>
    <m/>
    <s v="Consultas ambulatorias"/>
    <m/>
    <s v="CNT-2022-665"/>
    <n v="0"/>
    <n v="0"/>
    <n v="0"/>
    <n v="0"/>
    <n v="0"/>
    <n v="0"/>
    <n v="47409"/>
    <n v="0"/>
    <n v="0"/>
    <n v="0"/>
    <n v="0"/>
    <m/>
    <m/>
    <m/>
    <n v="0"/>
  </r>
  <r>
    <n v="800212422"/>
    <s v="CHRISTUS SINERGIA SALUD SA"/>
    <s v="CLFR"/>
    <n v="1323397"/>
    <s v="CLFR1323397"/>
    <s v="800212422_CLFR1323397"/>
    <d v="2024-09-12T00:00:00"/>
    <d v="2024-12-20T00:00:00"/>
    <n v="51909"/>
    <x v="78"/>
    <s v="COMFENALCO 2023 (ADMISIONES)"/>
    <x v="4"/>
    <n v="33709"/>
    <n v="1222559091"/>
    <m/>
    <m/>
    <m/>
    <s v="Finalizada"/>
    <d v="2024-09-13T00:00:00"/>
    <d v="2025-01-02T00:00:00"/>
    <d v="2025-01-09T00:00:00"/>
    <m/>
    <n v="22"/>
    <s v="0-30"/>
    <n v="51909"/>
    <n v="51909"/>
    <n v="18200"/>
    <n v="18200"/>
    <n v="0"/>
    <n v="0"/>
    <n v="0"/>
    <n v="0"/>
    <m/>
    <m/>
    <m/>
    <s v="Jose Avilio Manquillo Gallo"/>
    <n v="0"/>
    <n v="33709"/>
    <n v="0"/>
    <m/>
    <m/>
    <m/>
    <s v="Consultas ambulatorias"/>
    <m/>
    <s v="CNT-2022-665"/>
    <n v="0"/>
    <n v="0"/>
    <n v="0"/>
    <n v="0"/>
    <n v="0"/>
    <n v="0"/>
    <n v="33709"/>
    <n v="0"/>
    <n v="0"/>
    <n v="0"/>
    <n v="0"/>
    <m/>
    <m/>
    <m/>
    <n v="0"/>
  </r>
  <r>
    <n v="800212422"/>
    <s v="CHRISTUS SINERGIA SALUD SA"/>
    <s v="CLV"/>
    <n v="29456"/>
    <s v="CLV29456"/>
    <s v="800212422_CLV29456"/>
    <d v="2023-12-28T00:00:00"/>
    <d v="2024-01-03T00:00:00"/>
    <n v="646078"/>
    <x v="79"/>
    <s v="COMFENALCO 2023 (ADMISIONES)"/>
    <x v="4"/>
    <n v="0"/>
    <m/>
    <m/>
    <m/>
    <m/>
    <s v="Finalizada"/>
    <d v="2023-12-28T00:00:00"/>
    <d v="2024-01-04T00:00:00"/>
    <d v="2025-02-17T00:00:00"/>
    <m/>
    <n v="-17"/>
    <s v="Corriente"/>
    <n v="646078"/>
    <n v="167984"/>
    <n v="0"/>
    <n v="0"/>
    <n v="0"/>
    <n v="0"/>
    <n v="0"/>
    <n v="0"/>
    <m/>
    <m/>
    <s v="se levanta glosa , se evidencia soportes de autoriuzacion para el servicio."/>
    <s v="Elizabeth Fernandez Chilito"/>
    <n v="3360"/>
    <n v="167984"/>
    <n v="167984"/>
    <s v="GLOSA"/>
    <s v="AUTORIZACION: SE GLOSA CUPS 878711 (ARTROGRAFIA DE HOMBRO), POR VALOR DE 167984, NO SE ENCUENTRA AUTORIZADO DENTRO DEL NAP 122300154661. SOLO ESTÁ AUTORIZADO EL CUPS 883512."/>
    <s v="AUTORIZACION"/>
    <s v="Exámenes de laboratorio, imágenes y otras ayudas diagnósticas ambulatorias"/>
    <s v="Ambulatorio"/>
    <s v="CNT-2022-665"/>
    <n v="0"/>
    <n v="0"/>
    <n v="0"/>
    <n v="0"/>
    <n v="0"/>
    <n v="0"/>
    <n v="0"/>
    <n v="0"/>
    <n v="0"/>
    <n v="0"/>
    <n v="0"/>
    <m/>
    <m/>
    <m/>
    <n v="0"/>
  </r>
  <r>
    <n v="800212422"/>
    <s v="CHRISTUS SINERGIA SALUD SA"/>
    <s v="CLFR"/>
    <n v="1349985"/>
    <s v="CLFR1349985"/>
    <s v="800212422_CLFR1349985"/>
    <d v="2024-12-03T00:00:00"/>
    <d v="2025-01-15T00:00:00"/>
    <n v="553979"/>
    <x v="80"/>
    <s v="COMFENALCO 2023 (ADMISIONES)"/>
    <x v="4"/>
    <n v="0"/>
    <m/>
    <m/>
    <m/>
    <m/>
    <s v="Finalizada"/>
    <d v="2024-12-03T00:00:00"/>
    <d v="2025-02-03T00:00:00"/>
    <d v="2025-02-07T00:00:00"/>
    <m/>
    <n v="-7"/>
    <s v="Corriente"/>
    <n v="553979"/>
    <n v="553979"/>
    <n v="4500"/>
    <n v="4500"/>
    <n v="0"/>
    <n v="0"/>
    <n v="0"/>
    <n v="0"/>
    <m/>
    <m/>
    <m/>
    <s v="Jose Avilio Manquillo Gallo"/>
    <n v="11080"/>
    <n v="549479"/>
    <n v="0"/>
    <m/>
    <m/>
    <m/>
    <s v="Exámenes de laboratorio, imágenes y otras ayudas diagnósticas ambulatorias"/>
    <m/>
    <s v="CNT-2022-665"/>
    <n v="0"/>
    <n v="0"/>
    <n v="0"/>
    <n v="0"/>
    <n v="0"/>
    <n v="0"/>
    <n v="0"/>
    <n v="0"/>
    <n v="0"/>
    <n v="0"/>
    <n v="0"/>
    <m/>
    <m/>
    <m/>
    <n v="0"/>
  </r>
  <r>
    <n v="800212422"/>
    <s v="CHRISTUS SINERGIA SALUD SA"/>
    <s v="CLFR"/>
    <n v="1363928"/>
    <s v="CLFR1363928"/>
    <s v="800212422_CLFR1363928"/>
    <d v="2025-01-29T00:00:00"/>
    <d v="2025-02-03T00:00:00"/>
    <n v="2542895"/>
    <x v="81"/>
    <s v="COMFENALCO 2023 (ADMISIONES)"/>
    <x v="4"/>
    <n v="0"/>
    <m/>
    <m/>
    <m/>
    <m/>
    <s v="Finalizada"/>
    <d v="2025-01-29T00:00:00"/>
    <d v="2025-02-03T00:00:00"/>
    <d v="2025-02-07T00:00:00"/>
    <m/>
    <n v="-7"/>
    <s v="Corriente"/>
    <n v="2542895"/>
    <n v="2542895"/>
    <n v="0"/>
    <n v="0"/>
    <n v="0"/>
    <n v="0"/>
    <n v="0"/>
    <n v="0"/>
    <m/>
    <m/>
    <m/>
    <s v="Jose Avilio Manquillo Gallo"/>
    <n v="50858"/>
    <n v="2542895"/>
    <n v="0"/>
    <m/>
    <m/>
    <m/>
    <s v="Servicios de internación y/o cirugía (Hospitalaria o Ambulatoria)"/>
    <m/>
    <s v="CNT-2022-665"/>
    <n v="0"/>
    <n v="0"/>
    <n v="0"/>
    <n v="0"/>
    <n v="0"/>
    <n v="0"/>
    <n v="0"/>
    <n v="0"/>
    <n v="0"/>
    <n v="0"/>
    <n v="0"/>
    <m/>
    <m/>
    <m/>
    <n v="0"/>
  </r>
  <r>
    <n v="800212422"/>
    <s v="CHRISTUS SINERGIA SALUD SA"/>
    <s v="CLFR"/>
    <n v="1332179"/>
    <s v="CLFR1332179"/>
    <s v="800212422_CLFR1332179"/>
    <d v="2024-10-08T00:00:00"/>
    <d v="2025-01-15T00:00:00"/>
    <n v="51909"/>
    <x v="78"/>
    <s v="COMFENALCO 2023 (ADMISIONES)"/>
    <x v="4"/>
    <n v="0"/>
    <m/>
    <m/>
    <m/>
    <m/>
    <s v="Finalizada"/>
    <d v="2024-10-08T00:00:00"/>
    <d v="2025-02-03T00:00:00"/>
    <d v="2025-02-04T00:00:00"/>
    <m/>
    <n v="-4"/>
    <s v="Corriente"/>
    <n v="51909"/>
    <n v="51909"/>
    <n v="18200"/>
    <n v="18200"/>
    <n v="0"/>
    <n v="0"/>
    <n v="0"/>
    <n v="0"/>
    <m/>
    <m/>
    <m/>
    <s v="Ana Milena Lozano Rivera"/>
    <n v="0"/>
    <n v="33709"/>
    <n v="0"/>
    <m/>
    <m/>
    <m/>
    <s v="Consultas ambulatorias"/>
    <m/>
    <s v="CNT-2022-665"/>
    <n v="0"/>
    <n v="0"/>
    <n v="0"/>
    <n v="0"/>
    <n v="0"/>
    <n v="0"/>
    <n v="0"/>
    <n v="0"/>
    <n v="0"/>
    <n v="0"/>
    <n v="0"/>
    <m/>
    <m/>
    <m/>
    <n v="0"/>
  </r>
  <r>
    <n v="800212422"/>
    <s v="CHRISTUS SINERGIA SALUD SA"/>
    <s v="CLFR"/>
    <n v="1360648"/>
    <s v="CLFR1360648"/>
    <s v="800212422_CLFR1360648"/>
    <d v="2025-01-20T00:00:00"/>
    <d v="2025-01-25T00:00:00"/>
    <n v="54807"/>
    <x v="61"/>
    <s v="COMFENALCO 2023 (ADMISIONES)"/>
    <x v="4"/>
    <n v="0"/>
    <m/>
    <m/>
    <m/>
    <m/>
    <s v="Finalizada"/>
    <d v="2025-01-21T00:00:00"/>
    <d v="2025-02-03T00:00:00"/>
    <d v="2025-02-04T00:00:00"/>
    <m/>
    <n v="-4"/>
    <s v="Corriente"/>
    <n v="54807"/>
    <n v="54807"/>
    <n v="0"/>
    <n v="0"/>
    <n v="0"/>
    <n v="0"/>
    <n v="0"/>
    <n v="0"/>
    <m/>
    <m/>
    <m/>
    <s v="Ana Milena Lozano Rivera"/>
    <n v="0"/>
    <n v="54807"/>
    <n v="0"/>
    <m/>
    <m/>
    <m/>
    <s v="Consultas ambulatorias"/>
    <m/>
    <s v="CNT-2022-665"/>
    <n v="0"/>
    <n v="0"/>
    <n v="0"/>
    <n v="0"/>
    <n v="0"/>
    <n v="0"/>
    <n v="0"/>
    <n v="0"/>
    <n v="0"/>
    <n v="0"/>
    <n v="0"/>
    <m/>
    <m/>
    <m/>
    <n v="0"/>
  </r>
  <r>
    <n v="800212422"/>
    <s v="CHRISTUS SINERGIA SALUD SA"/>
    <s v="CLV"/>
    <n v="214127"/>
    <s v="CLV214127"/>
    <s v="800212422_CLV214127"/>
    <d v="2024-11-28T00:00:00"/>
    <d v="2025-01-15T00:00:00"/>
    <n v="43348"/>
    <x v="82"/>
    <s v="COMFENALCO 2023 (ADMISIONES)"/>
    <x v="4"/>
    <n v="0"/>
    <m/>
    <m/>
    <m/>
    <m/>
    <s v="Finalizada"/>
    <d v="2024-11-28T00:00:00"/>
    <d v="2025-02-03T00:00:00"/>
    <d v="2025-02-03T00:00:00"/>
    <m/>
    <n v="-3"/>
    <s v="Corriente"/>
    <n v="47748"/>
    <n v="47748"/>
    <n v="4400"/>
    <n v="4400"/>
    <n v="0"/>
    <n v="0"/>
    <n v="0"/>
    <n v="0"/>
    <m/>
    <m/>
    <m/>
    <s v="Ana Milena Lozano Rivera"/>
    <n v="0"/>
    <n v="43348"/>
    <n v="0"/>
    <m/>
    <m/>
    <m/>
    <s v="Consultas ambulatorias"/>
    <m/>
    <s v="CNT-2022-665"/>
    <n v="0"/>
    <n v="0"/>
    <n v="0"/>
    <n v="0"/>
    <n v="0"/>
    <n v="0"/>
    <n v="0"/>
    <n v="0"/>
    <n v="0"/>
    <n v="0"/>
    <n v="0"/>
    <m/>
    <m/>
    <m/>
    <n v="0"/>
  </r>
  <r>
    <n v="800212422"/>
    <s v="CHRISTUS SINERGIA SALUD SA"/>
    <s v="CLFR"/>
    <n v="1352819"/>
    <s v="CLFR1352819"/>
    <s v="800212422_CLFR1352819"/>
    <d v="2024-12-12T00:00:00"/>
    <d v="2025-01-15T00:00:00"/>
    <n v="47409"/>
    <x v="41"/>
    <s v="COMFENALCO 2023 (ADMISIONES)"/>
    <x v="4"/>
    <n v="0"/>
    <m/>
    <m/>
    <m/>
    <m/>
    <s v="Finalizada"/>
    <d v="2024-12-13T00:00:00"/>
    <d v="2025-02-03T00:00:00"/>
    <d v="2025-02-03T00:00:00"/>
    <m/>
    <n v="-3"/>
    <s v="Corriente"/>
    <n v="51909"/>
    <n v="51909"/>
    <n v="4500"/>
    <n v="4500"/>
    <n v="0"/>
    <n v="0"/>
    <n v="0"/>
    <n v="0"/>
    <m/>
    <m/>
    <m/>
    <s v="Ana Milena Lozano Rivera"/>
    <n v="0"/>
    <n v="47409"/>
    <n v="0"/>
    <m/>
    <m/>
    <m/>
    <s v="Consultas ambulatorias"/>
    <m/>
    <s v="CNT-2022-665"/>
    <n v="0"/>
    <n v="0"/>
    <n v="0"/>
    <n v="0"/>
    <n v="0"/>
    <n v="0"/>
    <n v="0"/>
    <n v="0"/>
    <n v="0"/>
    <n v="0"/>
    <n v="0"/>
    <m/>
    <m/>
    <m/>
    <n v="0"/>
  </r>
  <r>
    <n v="800212422"/>
    <s v="CHRISTUS SINERGIA SALUD SA"/>
    <s v="CLFR"/>
    <n v="1359630"/>
    <s v="CLFR1359630"/>
    <s v="800212422_CLFR1359630"/>
    <d v="2025-01-16T00:00:00"/>
    <d v="2025-01-25T00:00:00"/>
    <n v="51909"/>
    <x v="41"/>
    <s v="COMFENALCO 2023 (ADMISIONES)"/>
    <x v="4"/>
    <n v="0"/>
    <m/>
    <m/>
    <m/>
    <m/>
    <s v="Finalizada"/>
    <d v="2025-01-16T00:00:00"/>
    <d v="2025-02-03T00:00:00"/>
    <d v="2025-02-03T00:00:00"/>
    <m/>
    <n v="-3"/>
    <s v="Corriente"/>
    <n v="51909"/>
    <n v="51909"/>
    <n v="4500"/>
    <n v="4500"/>
    <n v="0"/>
    <n v="0"/>
    <n v="0"/>
    <n v="0"/>
    <m/>
    <m/>
    <m/>
    <s v="Ana Milena Lozano Rivera"/>
    <n v="0"/>
    <n v="47409"/>
    <n v="0"/>
    <m/>
    <m/>
    <m/>
    <s v="Consultas ambulatorias"/>
    <m/>
    <s v="CNT-2022-665"/>
    <n v="0"/>
    <n v="0"/>
    <n v="0"/>
    <n v="0"/>
    <n v="0"/>
    <n v="0"/>
    <n v="0"/>
    <n v="0"/>
    <n v="0"/>
    <n v="0"/>
    <n v="0"/>
    <m/>
    <m/>
    <m/>
    <n v="0"/>
  </r>
  <r>
    <n v="800212422"/>
    <s v="CHRISTUS SINERGIA SALUD SA"/>
    <s v="CLFR"/>
    <n v="1360638"/>
    <s v="CLFR1360638"/>
    <s v="800212422_CLFR1360638"/>
    <d v="2025-01-20T00:00:00"/>
    <d v="2025-01-25T00:00:00"/>
    <n v="51909"/>
    <x v="40"/>
    <s v="COMFENALCO 2023 (ADMISIONES)"/>
    <x v="4"/>
    <n v="0"/>
    <m/>
    <m/>
    <m/>
    <m/>
    <s v="Finalizada"/>
    <d v="2025-01-21T00:00:00"/>
    <d v="2025-02-03T00:00:00"/>
    <d v="2025-02-03T00:00:00"/>
    <m/>
    <n v="-3"/>
    <s v="Corriente"/>
    <n v="51909"/>
    <n v="51909"/>
    <n v="0"/>
    <n v="0"/>
    <n v="0"/>
    <n v="0"/>
    <n v="0"/>
    <n v="0"/>
    <m/>
    <m/>
    <m/>
    <s v="Ana Milena Lozano Rivera"/>
    <n v="0"/>
    <n v="51909"/>
    <n v="0"/>
    <m/>
    <m/>
    <m/>
    <s v="Consultas ambulatorias"/>
    <m/>
    <s v="CNT-2022-665"/>
    <n v="0"/>
    <n v="0"/>
    <n v="0"/>
    <n v="0"/>
    <n v="0"/>
    <n v="0"/>
    <n v="0"/>
    <n v="0"/>
    <n v="0"/>
    <n v="0"/>
    <n v="0"/>
    <m/>
    <m/>
    <m/>
    <n v="0"/>
  </r>
  <r>
    <n v="800212422"/>
    <s v="CHRISTUS SINERGIA SALUD SA"/>
    <s v="CLFR"/>
    <n v="1359229"/>
    <s v="CLFR1359229"/>
    <s v="800212422_CLFR1359229"/>
    <d v="2025-01-15T00:00:00"/>
    <d v="2025-01-25T00:00:00"/>
    <n v="60000"/>
    <x v="39"/>
    <s v="COMFENALCO 2023 (ADMISIONES)"/>
    <x v="4"/>
    <n v="0"/>
    <m/>
    <m/>
    <m/>
    <m/>
    <s v="Finalizada"/>
    <d v="2025-01-16T00:00:00"/>
    <d v="2025-02-03T00:00:00"/>
    <d v="2025-02-03T00:00:00"/>
    <m/>
    <n v="-3"/>
    <s v="Corriente"/>
    <n v="60000"/>
    <n v="60000"/>
    <n v="4500"/>
    <n v="4500"/>
    <n v="0"/>
    <n v="0"/>
    <n v="0"/>
    <n v="0"/>
    <m/>
    <m/>
    <m/>
    <s v="Ana Milena Lozano Rivera"/>
    <n v="0"/>
    <n v="55500"/>
    <n v="0"/>
    <m/>
    <m/>
    <m/>
    <s v="Consultas ambulatorias"/>
    <m/>
    <s v="CNT-2022-665"/>
    <n v="0"/>
    <n v="0"/>
    <n v="0"/>
    <n v="0"/>
    <n v="0"/>
    <n v="0"/>
    <n v="0"/>
    <n v="0"/>
    <n v="0"/>
    <n v="0"/>
    <n v="0"/>
    <m/>
    <m/>
    <m/>
    <n v="0"/>
  </r>
  <r>
    <n v="800212422"/>
    <s v="CHRISTUS SINERGIA SALUD SA"/>
    <s v="CLFR"/>
    <n v="1334614"/>
    <s v="CLFR1334614"/>
    <s v="800212422_CLFR1334614"/>
    <d v="2024-10-16T00:00:00"/>
    <d v="2025-01-15T00:00:00"/>
    <n v="60000"/>
    <x v="38"/>
    <s v="COMFENALCO 2023 (ADMISIONES)"/>
    <x v="4"/>
    <n v="0"/>
    <m/>
    <m/>
    <m/>
    <m/>
    <s v="Finalizada"/>
    <d v="2024-10-17T00:00:00"/>
    <d v="2025-02-03T00:00:00"/>
    <d v="2025-02-03T00:00:00"/>
    <m/>
    <n v="-3"/>
    <s v="Corriente"/>
    <n v="60000"/>
    <n v="60000"/>
    <n v="0"/>
    <n v="0"/>
    <n v="0"/>
    <n v="0"/>
    <n v="0"/>
    <n v="0"/>
    <m/>
    <m/>
    <m/>
    <s v="Ana Milena Lozano Rivera"/>
    <n v="0"/>
    <n v="60000"/>
    <n v="0"/>
    <m/>
    <m/>
    <m/>
    <s v="Consultas ambulatorias"/>
    <m/>
    <s v="CNT-2022-665"/>
    <n v="0"/>
    <n v="0"/>
    <n v="0"/>
    <n v="0"/>
    <n v="0"/>
    <n v="0"/>
    <n v="0"/>
    <n v="0"/>
    <n v="0"/>
    <n v="0"/>
    <n v="0"/>
    <m/>
    <m/>
    <m/>
    <n v="0"/>
  </r>
  <r>
    <n v="800212422"/>
    <s v="CHRISTUS SINERGIA SALUD SA"/>
    <s v="CLFR"/>
    <n v="1357422"/>
    <s v="CLFR1357422"/>
    <s v="800212422_CLFR1357422"/>
    <d v="2025-01-08T00:00:00"/>
    <d v="2025-01-15T00:00:00"/>
    <n v="60000"/>
    <x v="38"/>
    <s v="COMFENALCO 2023 (ADMISIONES)"/>
    <x v="4"/>
    <n v="0"/>
    <m/>
    <m/>
    <m/>
    <m/>
    <s v="Finalizada"/>
    <d v="2025-01-08T00:00:00"/>
    <d v="2025-02-03T00:00:00"/>
    <d v="2025-02-03T00:00:00"/>
    <m/>
    <n v="-3"/>
    <s v="Corriente"/>
    <n v="60000"/>
    <n v="60000"/>
    <n v="0"/>
    <n v="0"/>
    <n v="0"/>
    <n v="0"/>
    <n v="0"/>
    <n v="0"/>
    <m/>
    <m/>
    <m/>
    <s v="Ana Milena Lozano Rivera"/>
    <n v="0"/>
    <n v="60000"/>
    <n v="0"/>
    <m/>
    <m/>
    <m/>
    <s v="Consultas ambulatorias"/>
    <m/>
    <s v="CNT-2022-665"/>
    <n v="0"/>
    <n v="0"/>
    <n v="0"/>
    <n v="0"/>
    <n v="0"/>
    <n v="0"/>
    <n v="0"/>
    <n v="0"/>
    <n v="0"/>
    <n v="0"/>
    <n v="0"/>
    <m/>
    <m/>
    <m/>
    <n v="0"/>
  </r>
  <r>
    <n v="800212422"/>
    <s v="CHRISTUS SINERGIA SALUD SA"/>
    <s v="CLFR"/>
    <n v="1357462"/>
    <s v="CLFR1357462"/>
    <s v="800212422_CLFR1357462"/>
    <d v="2025-01-08T00:00:00"/>
    <d v="2025-01-15T00:00:00"/>
    <n v="60000"/>
    <x v="38"/>
    <s v="COMFENALCO 2023 (ADMISIONES)"/>
    <x v="4"/>
    <n v="0"/>
    <m/>
    <m/>
    <m/>
    <m/>
    <s v="Finalizada"/>
    <d v="2025-01-08T00:00:00"/>
    <d v="2025-02-03T00:00:00"/>
    <d v="2025-02-03T00:00:00"/>
    <m/>
    <n v="-3"/>
    <s v="Corriente"/>
    <n v="60000"/>
    <n v="60000"/>
    <n v="18200"/>
    <n v="18200"/>
    <n v="0"/>
    <n v="0"/>
    <n v="0"/>
    <n v="0"/>
    <m/>
    <m/>
    <m/>
    <s v="Ana Milena Lozano Rivera"/>
    <n v="0"/>
    <n v="41800"/>
    <n v="0"/>
    <m/>
    <m/>
    <m/>
    <s v="Consultas ambulatorias"/>
    <m/>
    <s v="CNT-2022-665"/>
    <n v="0"/>
    <n v="0"/>
    <n v="0"/>
    <n v="0"/>
    <n v="0"/>
    <n v="0"/>
    <n v="0"/>
    <n v="0"/>
    <n v="0"/>
    <n v="0"/>
    <n v="0"/>
    <m/>
    <m/>
    <m/>
    <n v="0"/>
  </r>
  <r>
    <n v="800212422"/>
    <s v="CHRISTUS SINERGIA SALUD SA"/>
    <s v="CLFR"/>
    <n v="1359189"/>
    <s v="CLFR1359189"/>
    <s v="800212422_CLFR1359189"/>
    <d v="2025-01-15T00:00:00"/>
    <d v="2025-01-25T00:00:00"/>
    <n v="60000"/>
    <x v="38"/>
    <s v="COMFENALCO 2023 (ADMISIONES)"/>
    <x v="4"/>
    <n v="0"/>
    <m/>
    <m/>
    <m/>
    <m/>
    <s v="Finalizada"/>
    <d v="2025-01-15T00:00:00"/>
    <d v="2025-02-03T00:00:00"/>
    <d v="2025-02-03T00:00:00"/>
    <m/>
    <n v="-3"/>
    <s v="Corriente"/>
    <n v="60000"/>
    <n v="60000"/>
    <n v="0"/>
    <n v="0"/>
    <n v="0"/>
    <n v="0"/>
    <n v="0"/>
    <n v="0"/>
    <m/>
    <m/>
    <m/>
    <s v="Ana Milena Lozano Rivera"/>
    <n v="0"/>
    <n v="60000"/>
    <n v="0"/>
    <m/>
    <m/>
    <m/>
    <s v="Consultas ambulatorias"/>
    <m/>
    <s v="CNT-2022-665"/>
    <n v="0"/>
    <n v="0"/>
    <n v="0"/>
    <n v="0"/>
    <n v="0"/>
    <n v="0"/>
    <n v="0"/>
    <n v="0"/>
    <n v="0"/>
    <n v="0"/>
    <n v="0"/>
    <m/>
    <m/>
    <m/>
    <n v="0"/>
  </r>
  <r>
    <n v="800212422"/>
    <s v="CHRISTUS SINERGIA SALUD SA"/>
    <s v="CLFR"/>
    <n v="1361490"/>
    <s v="CLFR1361490"/>
    <s v="800212422_CLFR1361490"/>
    <d v="2025-01-22T00:00:00"/>
    <d v="2025-01-25T00:00:00"/>
    <n v="60000"/>
    <x v="38"/>
    <s v="COMFENALCO 2023 (ADMISIONES)"/>
    <x v="4"/>
    <n v="0"/>
    <m/>
    <m/>
    <m/>
    <m/>
    <s v="Finalizada"/>
    <d v="2025-01-22T00:00:00"/>
    <d v="2025-02-03T00:00:00"/>
    <d v="2025-02-03T00:00:00"/>
    <m/>
    <n v="-3"/>
    <s v="Corriente"/>
    <n v="60000"/>
    <n v="60000"/>
    <n v="4500"/>
    <n v="4500"/>
    <n v="0"/>
    <n v="0"/>
    <n v="0"/>
    <n v="0"/>
    <m/>
    <m/>
    <m/>
    <s v="Ana Milena Lozano Rivera"/>
    <n v="0"/>
    <n v="55500"/>
    <n v="0"/>
    <m/>
    <m/>
    <m/>
    <s v="Consultas ambulatorias"/>
    <m/>
    <s v="CNT-2022-665"/>
    <n v="0"/>
    <n v="0"/>
    <n v="0"/>
    <n v="0"/>
    <n v="0"/>
    <n v="0"/>
    <n v="0"/>
    <n v="0"/>
    <n v="0"/>
    <n v="0"/>
    <n v="0"/>
    <m/>
    <m/>
    <m/>
    <n v="0"/>
  </r>
  <r>
    <n v="800212422"/>
    <s v="CHRISTUS SINERGIA SALUD SA"/>
    <s v="CLFR"/>
    <n v="1361516"/>
    <s v="CLFR1361516"/>
    <s v="800212422_CLFR1361516"/>
    <d v="2025-01-22T00:00:00"/>
    <d v="2025-01-25T00:00:00"/>
    <n v="60000"/>
    <x v="38"/>
    <s v="COMFENALCO 2023 (ADMISIONES)"/>
    <x v="4"/>
    <n v="0"/>
    <m/>
    <m/>
    <m/>
    <m/>
    <s v="Finalizada"/>
    <d v="2025-01-22T00:00:00"/>
    <d v="2025-02-03T00:00:00"/>
    <d v="2025-02-03T00:00:00"/>
    <m/>
    <n v="-3"/>
    <s v="Corriente"/>
    <n v="60000"/>
    <n v="60000"/>
    <n v="0"/>
    <n v="0"/>
    <n v="0"/>
    <n v="0"/>
    <n v="0"/>
    <n v="0"/>
    <m/>
    <m/>
    <m/>
    <s v="Ana Milena Lozano Rivera"/>
    <n v="0"/>
    <n v="60000"/>
    <n v="0"/>
    <m/>
    <m/>
    <m/>
    <s v="Consultas ambulatorias"/>
    <m/>
    <s v="CNT-2022-665"/>
    <n v="0"/>
    <n v="0"/>
    <n v="0"/>
    <n v="0"/>
    <n v="0"/>
    <n v="0"/>
    <n v="0"/>
    <n v="0"/>
    <n v="0"/>
    <n v="0"/>
    <n v="0"/>
    <m/>
    <m/>
    <m/>
    <n v="0"/>
  </r>
  <r>
    <n v="800212422"/>
    <s v="CHRISTUS SINERGIA SALUD SA"/>
    <s v="CLFR"/>
    <n v="1360641"/>
    <s v="CLFR1360641"/>
    <s v="800212422_CLFR1360641"/>
    <d v="2025-01-20T00:00:00"/>
    <d v="2025-01-25T00:00:00"/>
    <n v="455373"/>
    <x v="83"/>
    <s v="COMFENALCO 2023 (ADMISIONES)"/>
    <x v="4"/>
    <n v="0"/>
    <m/>
    <m/>
    <m/>
    <m/>
    <s v="Finalizada"/>
    <d v="2025-01-21T00:00:00"/>
    <d v="2025-02-03T00:00:00"/>
    <d v="2025-02-03T00:00:00"/>
    <m/>
    <n v="-3"/>
    <s v="Corriente"/>
    <n v="455373"/>
    <n v="455373"/>
    <n v="0"/>
    <n v="0"/>
    <n v="0"/>
    <n v="0"/>
    <n v="0"/>
    <n v="0"/>
    <m/>
    <m/>
    <m/>
    <s v="Ana Milena Lozano Rivera"/>
    <n v="9107"/>
    <n v="455373"/>
    <n v="0"/>
    <m/>
    <m/>
    <m/>
    <s v="Exámenes de laboratorio, imágenes y otras ayudas diagnósticas ambulatorias"/>
    <m/>
    <s v="CNT-2022-665"/>
    <n v="0"/>
    <n v="0"/>
    <n v="0"/>
    <n v="0"/>
    <n v="0"/>
    <n v="0"/>
    <n v="0"/>
    <n v="0"/>
    <n v="0"/>
    <n v="0"/>
    <n v="0"/>
    <m/>
    <m/>
    <m/>
    <n v="0"/>
  </r>
  <r>
    <n v="800212422"/>
    <s v="CHRISTUS SINERGIA SALUD SA"/>
    <s v="CLFR"/>
    <n v="1350282"/>
    <s v="CLFR1350282"/>
    <s v="800212422_CLFR1350282"/>
    <d v="2024-12-04T00:00:00"/>
    <d v="2025-01-15T00:00:00"/>
    <n v="1372473"/>
    <x v="84"/>
    <s v="COMFENALCO 2023 (ADMISIONES)"/>
    <x v="4"/>
    <n v="0"/>
    <m/>
    <m/>
    <m/>
    <m/>
    <s v="Finalizada"/>
    <d v="2024-12-04T00:00:00"/>
    <d v="2025-02-03T00:00:00"/>
    <d v="2025-02-03T00:00:00"/>
    <m/>
    <n v="-3"/>
    <s v="Corriente"/>
    <n v="1372473"/>
    <n v="1372473"/>
    <n v="0"/>
    <n v="0"/>
    <n v="0"/>
    <n v="0"/>
    <n v="0"/>
    <n v="0"/>
    <m/>
    <m/>
    <m/>
    <s v="Ana Milena Lozano Rivera"/>
    <n v="27449"/>
    <n v="1372473"/>
    <n v="0"/>
    <m/>
    <m/>
    <m/>
    <s v="Exámenes de laboratorio, imágenes y otras ayudas diagnósticas ambulatorias"/>
    <m/>
    <s v="CNT-2022-665"/>
    <n v="0"/>
    <n v="0"/>
    <n v="0"/>
    <n v="0"/>
    <n v="0"/>
    <n v="0"/>
    <n v="0"/>
    <n v="0"/>
    <n v="0"/>
    <n v="0"/>
    <n v="0"/>
    <m/>
    <m/>
    <m/>
    <n v="0"/>
  </r>
  <r>
    <n v="800212422"/>
    <s v="CHRISTUS SINERGIA SALUD SA"/>
    <s v="CLFR"/>
    <n v="1353317"/>
    <s v="CLFR1353317"/>
    <s v="800212422_CLFR1353317"/>
    <d v="2024-12-14T00:00:00"/>
    <d v="2024-12-20T00:00:00"/>
    <n v="76002"/>
    <x v="85"/>
    <s v="COMFENALCO 2023 (ADMISIONES)"/>
    <x v="4"/>
    <n v="0"/>
    <m/>
    <m/>
    <m/>
    <m/>
    <s v="Finalizada"/>
    <d v="2024-12-14T00:00:00"/>
    <d v="2025-01-02T00:00:00"/>
    <d v="2025-01-13T00:00:00"/>
    <m/>
    <n v="18"/>
    <s v="0-30"/>
    <n v="76002"/>
    <n v="76002"/>
    <n v="6642"/>
    <n v="0"/>
    <n v="0"/>
    <n v="0"/>
    <n v="0"/>
    <n v="0"/>
    <m/>
    <m/>
    <m/>
    <s v="Jose Avilio Manquillo Gallo"/>
    <n v="0"/>
    <n v="69360"/>
    <n v="0"/>
    <m/>
    <m/>
    <m/>
    <s v="Exámenes de laboratorio, imágenes y otras ayudas diagnósticas ambulatorias"/>
    <m/>
    <s v="CNT-2022-665"/>
    <n v="0"/>
    <n v="0"/>
    <n v="0"/>
    <n v="0"/>
    <n v="0"/>
    <n v="0"/>
    <n v="0"/>
    <n v="0"/>
    <n v="0"/>
    <n v="0"/>
    <n v="0"/>
    <m/>
    <m/>
    <m/>
    <n v="0"/>
  </r>
  <r>
    <n v="800212422"/>
    <s v="CHRISTUS SINERGIA SALUD SA"/>
    <s v="CLV"/>
    <n v="214721"/>
    <s v="CLV214721"/>
    <s v="800212422_CLV214721"/>
    <d v="2024-12-04T00:00:00"/>
    <d v="2024-12-20T00:00:00"/>
    <n v="389682"/>
    <x v="86"/>
    <s v="COMFENALCO 2023 (ADMISIONES)"/>
    <x v="4"/>
    <n v="0"/>
    <m/>
    <m/>
    <m/>
    <m/>
    <s v="Finalizada"/>
    <d v="2024-12-04T00:00:00"/>
    <d v="2025-01-02T00:00:00"/>
    <d v="2025-01-13T00:00:00"/>
    <m/>
    <n v="18"/>
    <s v="0-30"/>
    <n v="394182"/>
    <n v="394182"/>
    <n v="4500"/>
    <n v="4500"/>
    <n v="0"/>
    <n v="0"/>
    <n v="0"/>
    <n v="0"/>
    <m/>
    <m/>
    <m/>
    <s v="Jose Avilio Manquillo Gallo"/>
    <n v="7884"/>
    <n v="389682"/>
    <n v="0"/>
    <m/>
    <m/>
    <m/>
    <s v="Exámenes de laboratorio, imágenes y otras ayudas diagnósticas ambulatorias"/>
    <m/>
    <s v="CNT-2022-665"/>
    <n v="0"/>
    <n v="0"/>
    <n v="0"/>
    <n v="0"/>
    <n v="0"/>
    <n v="0"/>
    <n v="0"/>
    <n v="0"/>
    <n v="0"/>
    <n v="0"/>
    <n v="0"/>
    <m/>
    <m/>
    <m/>
    <n v="0"/>
  </r>
  <r>
    <n v="800212422"/>
    <s v="CHRISTUS SINERGIA SALUD SA"/>
    <s v="CLFR"/>
    <n v="1355213"/>
    <s v="CLFR1355213"/>
    <s v="800212422_CLFR1355213"/>
    <d v="2024-12-20T00:00:00"/>
    <d v="2024-12-27T00:00:00"/>
    <n v="455373"/>
    <x v="87"/>
    <s v="COMFENALCO 2023 (ADMISIONES)"/>
    <x v="4"/>
    <n v="0"/>
    <m/>
    <m/>
    <m/>
    <m/>
    <s v="Finalizada"/>
    <d v="2024-12-23T00:00:00"/>
    <d v="2025-01-02T00:00:00"/>
    <d v="2025-01-13T00:00:00"/>
    <m/>
    <n v="18"/>
    <s v="0-30"/>
    <n v="455373"/>
    <n v="455373"/>
    <n v="18200"/>
    <n v="18200"/>
    <n v="0"/>
    <n v="0"/>
    <n v="0"/>
    <n v="0"/>
    <m/>
    <m/>
    <m/>
    <s v="Jose Avilio Manquillo Gallo"/>
    <n v="9107"/>
    <n v="437173"/>
    <n v="0"/>
    <m/>
    <m/>
    <m/>
    <s v="Exámenes de laboratorio, imágenes y otras ayudas diagnósticas ambulatorias"/>
    <m/>
    <s v="CNT-2022-665"/>
    <n v="0"/>
    <n v="0"/>
    <n v="0"/>
    <n v="0"/>
    <n v="0"/>
    <n v="0"/>
    <n v="0"/>
    <n v="0"/>
    <n v="0"/>
    <n v="0"/>
    <n v="0"/>
    <m/>
    <m/>
    <m/>
    <n v="0"/>
  </r>
  <r>
    <n v="800212422"/>
    <s v="CHRISTUS SINERGIA SALUD SA"/>
    <s v="CLFR"/>
    <n v="1355581"/>
    <s v="CLFR1355581"/>
    <s v="800212422_CLFR1355581"/>
    <d v="2024-12-23T00:00:00"/>
    <d v="2024-12-27T00:00:00"/>
    <n v="1136598"/>
    <x v="88"/>
    <s v="COMFENALCO 2023 (ADMISIONES)"/>
    <x v="4"/>
    <n v="0"/>
    <m/>
    <m/>
    <m/>
    <m/>
    <s v="Finalizada"/>
    <d v="2024-12-23T00:00:00"/>
    <d v="2025-01-02T00:00:00"/>
    <d v="2025-01-10T00:00:00"/>
    <m/>
    <n v="21"/>
    <s v="0-30"/>
    <n v="1136598"/>
    <n v="1136598"/>
    <n v="130709"/>
    <n v="130709"/>
    <n v="0"/>
    <n v="0"/>
    <n v="0"/>
    <n v="0"/>
    <m/>
    <m/>
    <m/>
    <s v="Jose Avilio Manquillo Gallo"/>
    <n v="22732"/>
    <n v="1005889"/>
    <n v="0"/>
    <m/>
    <m/>
    <m/>
    <s v="Exámenes de laboratorio, imágenes y otras ayudas diagnósticas ambulatorias"/>
    <m/>
    <s v="CNT-2022-665"/>
    <n v="0"/>
    <n v="0"/>
    <n v="0"/>
    <n v="0"/>
    <n v="0"/>
    <n v="0"/>
    <n v="0"/>
    <n v="0"/>
    <n v="0"/>
    <n v="0"/>
    <n v="0"/>
    <m/>
    <m/>
    <m/>
    <n v="0"/>
  </r>
  <r>
    <n v="800212422"/>
    <s v="CHRISTUS SINERGIA SALUD SA"/>
    <s v="CLFR"/>
    <n v="1350892"/>
    <s v="CLFR1350892"/>
    <s v="800212422_CLFR1350892"/>
    <d v="2024-12-05T00:00:00"/>
    <d v="2024-12-20T00:00:00"/>
    <n v="51909"/>
    <x v="78"/>
    <s v="COMFENALCO 2023 (ADMISIONES)"/>
    <x v="4"/>
    <n v="0"/>
    <m/>
    <m/>
    <m/>
    <m/>
    <s v="Finalizada"/>
    <d v="2024-12-05T00:00:00"/>
    <d v="2025-01-02T00:00:00"/>
    <d v="2025-01-09T00:00:00"/>
    <m/>
    <n v="22"/>
    <s v="0-30"/>
    <n v="51909"/>
    <n v="51909"/>
    <n v="18200"/>
    <n v="18200"/>
    <n v="0"/>
    <n v="0"/>
    <n v="0"/>
    <n v="0"/>
    <m/>
    <m/>
    <m/>
    <s v="Jose Avilio Manquillo Gallo"/>
    <n v="0"/>
    <n v="33709"/>
    <n v="0"/>
    <m/>
    <m/>
    <m/>
    <s v="Consultas ambulatorias"/>
    <m/>
    <s v="CNT-2022-665"/>
    <n v="0"/>
    <n v="0"/>
    <n v="0"/>
    <n v="0"/>
    <n v="0"/>
    <n v="0"/>
    <n v="0"/>
    <n v="0"/>
    <n v="0"/>
    <n v="0"/>
    <n v="0"/>
    <m/>
    <m/>
    <m/>
    <n v="0"/>
  </r>
  <r>
    <n v="800212422"/>
    <s v="CHRISTUS SINERGIA SALUD SA"/>
    <s v="CLFR"/>
    <n v="1352501"/>
    <s v="CLFR1352501"/>
    <s v="800212422_CLFR1352501"/>
    <d v="2024-12-11T00:00:00"/>
    <d v="2024-12-20T00:00:00"/>
    <n v="51909"/>
    <x v="78"/>
    <s v="COMFENALCO 2023 (ADMISIONES)"/>
    <x v="4"/>
    <n v="0"/>
    <m/>
    <m/>
    <m/>
    <m/>
    <s v="Finalizada"/>
    <d v="2024-12-12T00:00:00"/>
    <d v="2025-01-02T00:00:00"/>
    <d v="2025-01-09T00:00:00"/>
    <m/>
    <n v="22"/>
    <s v="0-30"/>
    <n v="51909"/>
    <n v="51909"/>
    <n v="18200"/>
    <n v="18200"/>
    <n v="0"/>
    <n v="0"/>
    <n v="0"/>
    <n v="0"/>
    <m/>
    <m/>
    <m/>
    <s v="Jose Avilio Manquillo Gallo"/>
    <n v="0"/>
    <n v="33709"/>
    <n v="0"/>
    <m/>
    <m/>
    <m/>
    <s v="Consultas ambulatorias"/>
    <m/>
    <s v="CNT-2022-665"/>
    <n v="0"/>
    <n v="0"/>
    <n v="0"/>
    <n v="0"/>
    <n v="0"/>
    <n v="0"/>
    <n v="0"/>
    <n v="0"/>
    <n v="0"/>
    <n v="0"/>
    <n v="0"/>
    <m/>
    <m/>
    <m/>
    <n v="0"/>
  </r>
  <r>
    <n v="800212422"/>
    <s v="CHRISTUS SINERGIA SALUD SA"/>
    <s v="CLFR"/>
    <n v="1354260"/>
    <s v="CLFR1354260"/>
    <s v="800212422_CLFR1354260"/>
    <d v="2024-12-18T00:00:00"/>
    <d v="2024-12-27T00:00:00"/>
    <n v="47409"/>
    <x v="41"/>
    <s v="COMFENALCO 2023 (ADMISIONES)"/>
    <x v="4"/>
    <n v="0"/>
    <m/>
    <m/>
    <m/>
    <m/>
    <s v="Finalizada"/>
    <d v="2024-12-18T00:00:00"/>
    <d v="2025-01-02T00:00:00"/>
    <d v="2025-01-09T00:00:00"/>
    <m/>
    <n v="22"/>
    <s v="0-30"/>
    <n v="51909"/>
    <n v="51909"/>
    <n v="4500"/>
    <n v="4500"/>
    <n v="0"/>
    <n v="0"/>
    <n v="0"/>
    <n v="0"/>
    <m/>
    <m/>
    <m/>
    <s v="Jose Avilio Manquillo Gallo"/>
    <n v="0"/>
    <n v="47409"/>
    <n v="0"/>
    <m/>
    <m/>
    <m/>
    <s v="Consultas ambulatorias"/>
    <m/>
    <s v="CNT-2022-665"/>
    <n v="0"/>
    <n v="0"/>
    <n v="0"/>
    <n v="0"/>
    <n v="0"/>
    <n v="0"/>
    <n v="0"/>
    <n v="0"/>
    <n v="0"/>
    <n v="0"/>
    <n v="0"/>
    <m/>
    <m/>
    <m/>
    <n v="0"/>
  </r>
  <r>
    <n v="800212422"/>
    <s v="CHRISTUS SINERGIA SALUD SA"/>
    <s v="CLFR"/>
    <n v="1350763"/>
    <s v="CLFR1350763"/>
    <s v="800212422_CLFR1350763"/>
    <d v="2024-12-05T00:00:00"/>
    <d v="2024-12-20T00:00:00"/>
    <n v="51909"/>
    <x v="40"/>
    <s v="COMFENALCO 2023 (ADMISIONES)"/>
    <x v="4"/>
    <n v="0"/>
    <m/>
    <m/>
    <m/>
    <m/>
    <s v="Finalizada"/>
    <d v="2024-12-05T00:00:00"/>
    <d v="2025-01-02T00:00:00"/>
    <d v="2025-01-09T00:00:00"/>
    <m/>
    <n v="22"/>
    <s v="0-30"/>
    <n v="51909"/>
    <n v="51909"/>
    <n v="47700"/>
    <n v="0"/>
    <n v="0"/>
    <n v="0"/>
    <n v="0"/>
    <n v="0"/>
    <m/>
    <m/>
    <m/>
    <s v="Jose Avilio Manquillo Gallo"/>
    <n v="0"/>
    <n v="4209"/>
    <n v="0"/>
    <m/>
    <m/>
    <m/>
    <s v="Consultas ambulatorias"/>
    <m/>
    <s v="CNT-2022-665"/>
    <n v="0"/>
    <n v="0"/>
    <n v="0"/>
    <n v="0"/>
    <n v="0"/>
    <n v="0"/>
    <n v="0"/>
    <n v="0"/>
    <n v="0"/>
    <n v="0"/>
    <n v="0"/>
    <m/>
    <m/>
    <m/>
    <n v="0"/>
  </r>
  <r>
    <n v="800212422"/>
    <s v="CHRISTUS SINERGIA SALUD SA"/>
    <s v="CLFR"/>
    <n v="1355547"/>
    <s v="CLFR1355547"/>
    <s v="800212422_CLFR1355547"/>
    <d v="2024-12-23T00:00:00"/>
    <d v="2024-12-27T00:00:00"/>
    <n v="54807"/>
    <x v="61"/>
    <s v="COMFENALCO 2023 (ADMISIONES)"/>
    <x v="4"/>
    <n v="0"/>
    <m/>
    <m/>
    <m/>
    <m/>
    <s v="Finalizada"/>
    <d v="2024-12-23T00:00:00"/>
    <d v="2025-01-02T00:00:00"/>
    <d v="2025-01-09T00:00:00"/>
    <m/>
    <n v="22"/>
    <s v="0-30"/>
    <n v="54807"/>
    <n v="54807"/>
    <n v="4500"/>
    <n v="0"/>
    <n v="0"/>
    <n v="0"/>
    <n v="0"/>
    <n v="0"/>
    <m/>
    <m/>
    <m/>
    <s v="Jose Avilio Manquillo Gallo"/>
    <n v="0"/>
    <n v="50307"/>
    <n v="0"/>
    <m/>
    <m/>
    <m/>
    <s v="Consultas ambulatorias"/>
    <m/>
    <s v="CNT-2022-665"/>
    <n v="0"/>
    <n v="0"/>
    <n v="0"/>
    <n v="0"/>
    <n v="0"/>
    <n v="0"/>
    <n v="0"/>
    <n v="0"/>
    <n v="0"/>
    <n v="0"/>
    <n v="0"/>
    <m/>
    <m/>
    <m/>
    <n v="0"/>
  </r>
  <r>
    <n v="800212422"/>
    <s v="CHRISTUS SINERGIA SALUD SA"/>
    <s v="CLFR"/>
    <n v="1351388"/>
    <s v="CLFR1351388"/>
    <s v="800212422_CLFR1351388"/>
    <d v="2024-12-06T00:00:00"/>
    <d v="2024-12-20T00:00:00"/>
    <n v="60000"/>
    <x v="39"/>
    <s v="COMFENALCO 2023 (ADMISIONES)"/>
    <x v="4"/>
    <n v="0"/>
    <m/>
    <m/>
    <m/>
    <m/>
    <s v="Finalizada"/>
    <d v="2024-12-06T00:00:00"/>
    <d v="2025-01-02T00:00:00"/>
    <d v="2025-01-09T00:00:00"/>
    <m/>
    <n v="22"/>
    <s v="0-3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51877"/>
    <s v="CLFR1351877"/>
    <s v="800212422_CLFR1351877"/>
    <d v="2024-12-09T00:00:00"/>
    <d v="2024-12-20T00:00:00"/>
    <n v="60000"/>
    <x v="39"/>
    <s v="COMFENALCO 2023 (ADMISIONES)"/>
    <x v="4"/>
    <n v="0"/>
    <m/>
    <m/>
    <m/>
    <m/>
    <s v="Finalizada"/>
    <d v="2024-12-10T00:00:00"/>
    <d v="2025-01-02T00:00:00"/>
    <d v="2025-01-09T00:00:00"/>
    <m/>
    <n v="22"/>
    <s v="0-3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54091"/>
    <s v="CLFR1354091"/>
    <s v="800212422_CLFR1354091"/>
    <d v="2024-12-17T00:00:00"/>
    <d v="2024-12-20T00:00:00"/>
    <n v="60000"/>
    <x v="39"/>
    <s v="COMFENALCO 2023 (ADMISIONES)"/>
    <x v="4"/>
    <n v="0"/>
    <m/>
    <m/>
    <m/>
    <m/>
    <s v="Finalizada"/>
    <d v="2024-12-17T00:00:00"/>
    <d v="2025-01-02T00:00:00"/>
    <d v="2025-01-08T00:00:00"/>
    <m/>
    <n v="23"/>
    <s v="0-3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54386"/>
    <s v="CLFR1354386"/>
    <s v="800212422_CLFR1354386"/>
    <d v="2024-12-18T00:00:00"/>
    <d v="2024-12-27T00:00:00"/>
    <n v="60000"/>
    <x v="39"/>
    <s v="COMFENALCO 2023 (ADMISIONES)"/>
    <x v="4"/>
    <n v="0"/>
    <m/>
    <m/>
    <m/>
    <m/>
    <s v="Finalizada"/>
    <d v="2024-12-18T00:00:00"/>
    <d v="2025-01-02T00:00:00"/>
    <d v="2025-01-08T00:00:00"/>
    <m/>
    <n v="23"/>
    <s v="0-3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55207"/>
    <s v="CLFR1355207"/>
    <s v="800212422_CLFR1355207"/>
    <d v="2024-12-20T00:00:00"/>
    <d v="2024-12-27T00:00:00"/>
    <n v="60000"/>
    <x v="39"/>
    <s v="COMFENALCO 2023 (ADMISIONES)"/>
    <x v="4"/>
    <n v="0"/>
    <m/>
    <m/>
    <m/>
    <m/>
    <s v="Finalizada"/>
    <d v="2024-12-23T00:00:00"/>
    <d v="2025-01-02T00:00:00"/>
    <d v="2025-01-08T00:00:00"/>
    <m/>
    <n v="23"/>
    <s v="0-3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51866"/>
    <s v="CLFR1351866"/>
    <s v="800212422_CLFR1351866"/>
    <d v="2024-12-09T00:00:00"/>
    <d v="2024-12-20T00:00:00"/>
    <n v="60000"/>
    <x v="38"/>
    <s v="COMFENALCO 2023 (ADMISIONES)"/>
    <x v="4"/>
    <n v="0"/>
    <m/>
    <m/>
    <m/>
    <m/>
    <s v="Finalizada"/>
    <d v="2024-12-10T00:00:00"/>
    <d v="2025-01-02T00:00:00"/>
    <d v="2025-01-08T00:00:00"/>
    <m/>
    <n v="23"/>
    <s v="0-30"/>
    <n v="60000"/>
    <n v="60000"/>
    <n v="4500"/>
    <n v="0"/>
    <n v="0"/>
    <n v="0"/>
    <n v="0"/>
    <n v="0"/>
    <m/>
    <m/>
    <m/>
    <s v="Jose Avilio Manquillo Gallo"/>
    <n v="0"/>
    <n v="55500"/>
    <n v="0"/>
    <m/>
    <m/>
    <m/>
    <s v="Consultas ambulatorias"/>
    <m/>
    <s v="CNT-2022-665"/>
    <n v="0"/>
    <n v="0"/>
    <n v="0"/>
    <n v="0"/>
    <n v="0"/>
    <n v="0"/>
    <n v="0"/>
    <n v="0"/>
    <n v="0"/>
    <n v="0"/>
    <n v="0"/>
    <m/>
    <m/>
    <m/>
    <n v="0"/>
  </r>
  <r>
    <n v="800212422"/>
    <s v="CHRISTUS SINERGIA SALUD SA"/>
    <s v="CLFR"/>
    <n v="1354101"/>
    <s v="CLFR1354101"/>
    <s v="800212422_CLFR1354101"/>
    <d v="2024-12-17T00:00:00"/>
    <d v="2024-12-20T00:00:00"/>
    <n v="60000"/>
    <x v="38"/>
    <s v="COMFENALCO 2023 (ADMISIONES)"/>
    <x v="4"/>
    <n v="0"/>
    <m/>
    <m/>
    <m/>
    <m/>
    <s v="Finalizada"/>
    <d v="2024-12-17T00:00:00"/>
    <d v="2025-01-02T00:00:00"/>
    <d v="2025-01-08T00:00:00"/>
    <m/>
    <n v="23"/>
    <s v="0-30"/>
    <n v="60000"/>
    <n v="60000"/>
    <n v="0"/>
    <n v="0"/>
    <n v="0"/>
    <n v="0"/>
    <n v="0"/>
    <n v="0"/>
    <m/>
    <m/>
    <m/>
    <s v="Jose Avilio Manquillo Gallo"/>
    <n v="0"/>
    <n v="60000"/>
    <n v="0"/>
    <m/>
    <m/>
    <m/>
    <s v="Servicios hospitalarios"/>
    <m/>
    <s v="CNT-2022-665"/>
    <n v="0"/>
    <n v="0"/>
    <n v="0"/>
    <n v="0"/>
    <n v="0"/>
    <n v="0"/>
    <n v="0"/>
    <n v="0"/>
    <n v="0"/>
    <n v="0"/>
    <n v="0"/>
    <m/>
    <m/>
    <m/>
    <n v="0"/>
  </r>
  <r>
    <n v="800212422"/>
    <s v="CHRISTUS SINERGIA SALUD SA"/>
    <s v="CLFR"/>
    <n v="1355210"/>
    <s v="CLFR1355210"/>
    <s v="800212422_CLFR1355210"/>
    <d v="2024-12-20T00:00:00"/>
    <d v="2024-12-27T00:00:00"/>
    <n v="60000"/>
    <x v="38"/>
    <s v="COMFENALCO 2023 (ADMISIONES)"/>
    <x v="4"/>
    <n v="0"/>
    <m/>
    <m/>
    <m/>
    <m/>
    <s v="Finalizada"/>
    <d v="2024-12-23T00:00:00"/>
    <d v="2025-01-02T00:00:00"/>
    <d v="2025-01-08T00:00:00"/>
    <m/>
    <n v="23"/>
    <s v="0-30"/>
    <n v="60000"/>
    <n v="60000"/>
    <n v="0"/>
    <n v="0"/>
    <n v="0"/>
    <n v="0"/>
    <n v="0"/>
    <n v="0"/>
    <m/>
    <m/>
    <m/>
    <s v="Jose Avilio Manquillo Gallo"/>
    <n v="0"/>
    <n v="60000"/>
    <n v="0"/>
    <m/>
    <m/>
    <m/>
    <s v="Consultas ambulatorias"/>
    <m/>
    <s v="CNT-2022-665"/>
    <n v="0"/>
    <n v="0"/>
    <n v="0"/>
    <n v="0"/>
    <n v="0"/>
    <n v="0"/>
    <n v="0"/>
    <n v="0"/>
    <n v="0"/>
    <n v="0"/>
    <n v="0"/>
    <m/>
    <m/>
    <m/>
    <n v="0"/>
  </r>
  <r>
    <n v="800212422"/>
    <s v="CHRISTUS SINERGIA SALUD SA"/>
    <s v="CLFR"/>
    <n v="1352792"/>
    <s v="CLFR1352792"/>
    <s v="800212422_CLFR1352792"/>
    <d v="2024-12-12T00:00:00"/>
    <d v="2024-12-20T00:00:00"/>
    <n v="75755"/>
    <x v="33"/>
    <s v="COMFENALCO 2023 (ADMISIONES)"/>
    <x v="4"/>
    <n v="0"/>
    <m/>
    <m/>
    <m/>
    <m/>
    <s v="Finalizada"/>
    <d v="2024-12-13T00:00:00"/>
    <d v="2025-01-02T00:00:00"/>
    <d v="2025-01-08T00:00:00"/>
    <m/>
    <n v="23"/>
    <s v="0-30"/>
    <n v="75755"/>
    <n v="75755"/>
    <n v="4500"/>
    <n v="4500"/>
    <n v="0"/>
    <n v="0"/>
    <n v="0"/>
    <n v="0"/>
    <m/>
    <m/>
    <m/>
    <s v="Jose Avilio Manquillo Gallo"/>
    <n v="0"/>
    <n v="71255"/>
    <n v="0"/>
    <m/>
    <m/>
    <m/>
    <s v="Consultas ambulatorias"/>
    <m/>
    <s v="CNT-2022-665"/>
    <n v="0"/>
    <n v="0"/>
    <n v="0"/>
    <n v="0"/>
    <n v="0"/>
    <n v="0"/>
    <n v="0"/>
    <n v="0"/>
    <n v="0"/>
    <n v="0"/>
    <n v="0"/>
    <m/>
    <m/>
    <m/>
    <n v="0"/>
  </r>
  <r>
    <n v="800212422"/>
    <s v="CHRISTUS SINERGIA SALUD SA"/>
    <s v="CLFR"/>
    <n v="1352826"/>
    <s v="CLFR1352826"/>
    <s v="800212422_CLFR1352826"/>
    <d v="2024-12-12T00:00:00"/>
    <d v="2024-12-20T00:00:00"/>
    <n v="75755"/>
    <x v="33"/>
    <s v="COMFENALCO 2023 (ADMISIONES)"/>
    <x v="4"/>
    <n v="0"/>
    <m/>
    <m/>
    <m/>
    <m/>
    <s v="Finalizada"/>
    <d v="2024-12-13T00:00:00"/>
    <d v="2025-01-02T00:00:00"/>
    <d v="2025-01-08T00:00:00"/>
    <m/>
    <n v="23"/>
    <s v="0-30"/>
    <n v="75755"/>
    <n v="75755"/>
    <n v="4500"/>
    <n v="4500"/>
    <n v="0"/>
    <n v="0"/>
    <n v="0"/>
    <n v="0"/>
    <m/>
    <m/>
    <m/>
    <s v="Jose Avilio Manquillo Gallo"/>
    <n v="0"/>
    <n v="71255"/>
    <n v="0"/>
    <m/>
    <m/>
    <m/>
    <s v="Consultas ambulatorias"/>
    <m/>
    <s v="CNT-2022-665"/>
    <n v="0"/>
    <n v="0"/>
    <n v="0"/>
    <n v="0"/>
    <n v="0"/>
    <n v="0"/>
    <n v="0"/>
    <n v="0"/>
    <n v="0"/>
    <n v="0"/>
    <n v="0"/>
    <m/>
    <m/>
    <m/>
    <n v="0"/>
  </r>
  <r>
    <n v="800212422"/>
    <s v="CHRISTUS SINERGIA SALUD SA"/>
    <s v="CLFR"/>
    <n v="1348995"/>
    <s v="CLFR1348995"/>
    <s v="800212422_CLFR1348995"/>
    <d v="2024-11-29T00:00:00"/>
    <d v="2024-12-04T00:00:00"/>
    <n v="22169251"/>
    <x v="89"/>
    <s v="COMFENALCO 2023 (ADMISIONES)"/>
    <x v="4"/>
    <n v="21725866"/>
    <n v="1222553582"/>
    <m/>
    <m/>
    <m/>
    <s v="Finalizada"/>
    <d v="2024-11-29T00:00:00"/>
    <d v="2024-12-05T00:00:00"/>
    <d v="2024-12-26T00:00:00"/>
    <m/>
    <n v="36"/>
    <s v="31-60"/>
    <n v="22169251"/>
    <n v="22169251"/>
    <n v="0"/>
    <n v="0"/>
    <n v="0"/>
    <n v="0"/>
    <n v="0"/>
    <n v="0"/>
    <m/>
    <m/>
    <m/>
    <s v="Jose Avilio Manquillo Gallo"/>
    <n v="443385"/>
    <n v="22169251"/>
    <n v="0"/>
    <m/>
    <m/>
    <m/>
    <s v="Servicios de internación y/o cirugía (Hospitalaria o Ambulatoria)"/>
    <m/>
    <s v="CNT-2022-665"/>
    <n v="0"/>
    <n v="0"/>
    <n v="0"/>
    <n v="0"/>
    <n v="0"/>
    <n v="0"/>
    <n v="22169251"/>
    <n v="0"/>
    <n v="0"/>
    <n v="0"/>
    <n v="0"/>
    <m/>
    <m/>
    <m/>
    <n v="0"/>
  </r>
  <r>
    <n v="800212422"/>
    <s v="CHRISTUS SINERGIA SALUD SA"/>
    <s v="CLFR"/>
    <n v="1344738"/>
    <s v="CLFR1344738"/>
    <s v="800212422_CLFR1344738"/>
    <d v="2024-11-15T00:00:00"/>
    <d v="2024-12-05T00:00:00"/>
    <n v="373830"/>
    <x v="90"/>
    <s v="COMFENALCO 2023 (ADMISIONES)"/>
    <x v="4"/>
    <n v="366353"/>
    <n v="1222553155"/>
    <m/>
    <m/>
    <m/>
    <s v="Finalizada"/>
    <d v="2024-11-15T00:00:00"/>
    <d v="2024-12-05T00:00:00"/>
    <d v="2024-12-24T00:00:00"/>
    <m/>
    <n v="38"/>
    <s v="31-60"/>
    <n v="373830"/>
    <n v="373830"/>
    <n v="0"/>
    <n v="0"/>
    <n v="0"/>
    <n v="0"/>
    <n v="0"/>
    <n v="0"/>
    <m/>
    <m/>
    <m/>
    <s v="Procesos Servidor"/>
    <n v="7477"/>
    <n v="373830"/>
    <n v="0"/>
    <m/>
    <m/>
    <m/>
    <s v="Urgencias"/>
    <m/>
    <s v="CNT-2022-665"/>
    <n v="0"/>
    <n v="0"/>
    <n v="0"/>
    <n v="0"/>
    <n v="0"/>
    <n v="0"/>
    <n v="373830"/>
    <n v="0"/>
    <n v="0"/>
    <n v="0"/>
    <n v="0"/>
    <m/>
    <m/>
    <m/>
    <n v="0"/>
  </r>
  <r>
    <n v="800212422"/>
    <s v="CHRISTUS SINERGIA SALUD SA"/>
    <s v="CLFR"/>
    <n v="1335866"/>
    <s v="CLFR1335866"/>
    <s v="800212422_CLFR1335866"/>
    <d v="2024-10-20T00:00:00"/>
    <d v="2024-11-12T00:00:00"/>
    <n v="958731"/>
    <x v="91"/>
    <s v="URGENCIA VITAL - SOAT COMFENALCO"/>
    <x v="4"/>
    <n v="759556"/>
    <n v="4800067123"/>
    <m/>
    <m/>
    <m/>
    <s v="Finalizada"/>
    <d v="2024-10-20T00:00:00"/>
    <d v="2024-11-13T00:00:00"/>
    <d v="2024-11-26T00:00:00"/>
    <m/>
    <n v="66"/>
    <s v="61-90"/>
    <n v="958731"/>
    <n v="958731"/>
    <n v="0"/>
    <n v="0"/>
    <n v="0"/>
    <n v="0"/>
    <n v="0"/>
    <n v="0"/>
    <m/>
    <m/>
    <m/>
    <s v="Jose Avilio Manquillo Gallo"/>
    <n v="19175"/>
    <n v="958731"/>
    <n v="0"/>
    <m/>
    <m/>
    <m/>
    <s v="Consultas ambulatorias"/>
    <m/>
    <s v="CNT-2022-665"/>
    <n v="0"/>
    <n v="0"/>
    <n v="0"/>
    <n v="0"/>
    <n v="0"/>
    <n v="0"/>
    <n v="759556"/>
    <n v="0"/>
    <n v="0"/>
    <n v="0"/>
    <n v="0"/>
    <m/>
    <m/>
    <m/>
    <n v="0"/>
  </r>
  <r>
    <n v="800212422"/>
    <s v="CHRISTUS SINERGIA SALUD SA"/>
    <s v="CLFR"/>
    <n v="1337846"/>
    <s v="CLFR1337846"/>
    <s v="800212422_CLFR1337846"/>
    <d v="2024-10-24T00:00:00"/>
    <d v="2024-11-12T00:00:00"/>
    <n v="60000"/>
    <x v="38"/>
    <s v="COMFENALCO 2023 (ADMISIONES)"/>
    <x v="4"/>
    <n v="60000"/>
    <n v="1222546462"/>
    <m/>
    <m/>
    <m/>
    <s v="Finalizada"/>
    <d v="2024-10-24T00:00:00"/>
    <d v="2024-11-13T00:00:00"/>
    <d v="2024-11-19T00:00:00"/>
    <m/>
    <n v="73"/>
    <s v="61-90"/>
    <n v="60000"/>
    <n v="60000"/>
    <n v="0"/>
    <n v="0"/>
    <n v="0"/>
    <n v="0"/>
    <n v="0"/>
    <n v="0"/>
    <m/>
    <m/>
    <m/>
    <s v="Jose Avilio Manquillo Gallo"/>
    <n v="0"/>
    <n v="60000"/>
    <n v="0"/>
    <m/>
    <m/>
    <m/>
    <s v="Consultas ambulatorias"/>
    <m/>
    <s v="CNT-2022-665"/>
    <n v="0"/>
    <n v="0"/>
    <n v="0"/>
    <n v="0"/>
    <n v="0"/>
    <n v="0"/>
    <n v="60000"/>
    <n v="0"/>
    <n v="0"/>
    <n v="0"/>
    <n v="0"/>
    <m/>
    <m/>
    <m/>
    <n v="0"/>
  </r>
  <r>
    <n v="800212422"/>
    <s v="CHRISTUS SINERGIA SALUD SA"/>
    <s v="CLFR"/>
    <n v="1337914"/>
    <s v="CLFR1337914"/>
    <s v="800212422_CLFR1337914"/>
    <d v="2024-10-24T00:00:00"/>
    <d v="2024-11-12T00:00:00"/>
    <n v="60000"/>
    <x v="38"/>
    <s v="COMFENALCO 2023 (ADMISIONES)"/>
    <x v="4"/>
    <n v="60000"/>
    <n v="1222546461"/>
    <m/>
    <m/>
    <m/>
    <s v="Finalizada"/>
    <d v="2024-10-24T00:00:00"/>
    <d v="2024-11-13T00:00:00"/>
    <d v="2024-11-19T00:00:00"/>
    <m/>
    <n v="73"/>
    <s v="61-90"/>
    <n v="60000"/>
    <n v="60000"/>
    <n v="0"/>
    <n v="0"/>
    <n v="0"/>
    <n v="0"/>
    <n v="0"/>
    <n v="0"/>
    <m/>
    <m/>
    <m/>
    <s v="Jose Avilio Manquillo Gallo"/>
    <n v="0"/>
    <n v="60000"/>
    <n v="0"/>
    <m/>
    <m/>
    <m/>
    <s v="Consultas ambulatorias"/>
    <m/>
    <s v="CNT-2022-665"/>
    <n v="0"/>
    <n v="0"/>
    <n v="0"/>
    <n v="0"/>
    <n v="0"/>
    <n v="0"/>
    <n v="60000"/>
    <n v="0"/>
    <n v="0"/>
    <n v="0"/>
    <n v="0"/>
    <m/>
    <m/>
    <m/>
    <n v="0"/>
  </r>
  <r>
    <n v="800212422"/>
    <s v="CHRISTUS SINERGIA SALUD SA"/>
    <s v="CLFR"/>
    <n v="1338447"/>
    <s v="CLFR1338447"/>
    <s v="800212422_CLFR1338447"/>
    <d v="2024-10-25T00:00:00"/>
    <d v="2024-11-12T00:00:00"/>
    <n v="60000"/>
    <x v="38"/>
    <s v="COMFENALCO 2023 (ADMISIONES)"/>
    <x v="4"/>
    <n v="60000"/>
    <n v="1222546458"/>
    <m/>
    <m/>
    <m/>
    <s v="Finalizada"/>
    <d v="2024-10-25T00:00:00"/>
    <d v="2024-11-13T00:00:00"/>
    <d v="2024-11-19T00:00:00"/>
    <m/>
    <n v="73"/>
    <s v="61-90"/>
    <n v="60000"/>
    <n v="60000"/>
    <n v="0"/>
    <n v="0"/>
    <n v="0"/>
    <n v="0"/>
    <n v="0"/>
    <n v="0"/>
    <m/>
    <m/>
    <m/>
    <s v="Jose Avilio Manquillo Gallo"/>
    <n v="0"/>
    <n v="60000"/>
    <n v="0"/>
    <m/>
    <m/>
    <m/>
    <s v="Consultas ambulatorias"/>
    <m/>
    <s v="CNT-2022-665"/>
    <n v="0"/>
    <n v="0"/>
    <n v="0"/>
    <n v="0"/>
    <n v="0"/>
    <n v="0"/>
    <n v="60000"/>
    <n v="0"/>
    <n v="0"/>
    <n v="0"/>
    <n v="0"/>
    <m/>
    <m/>
    <m/>
    <n v="0"/>
  </r>
  <r>
    <n v="800212422"/>
    <s v="CHRISTUS SINERGIA SALUD SA"/>
    <s v="CLFR"/>
    <n v="1341962"/>
    <s v="CLFR1341962"/>
    <s v="800212422_CLFR1341962"/>
    <d v="2024-11-06T00:00:00"/>
    <d v="2024-11-12T00:00:00"/>
    <n v="60000"/>
    <x v="55"/>
    <s v="COMFENALCO 2023 (ADMISIONES)"/>
    <x v="4"/>
    <n v="55900"/>
    <n v="1222546466"/>
    <m/>
    <m/>
    <m/>
    <s v="Finalizada"/>
    <d v="2024-11-06T00:00:00"/>
    <d v="2024-11-13T00:00:00"/>
    <d v="2024-11-19T00:00:00"/>
    <m/>
    <n v="73"/>
    <s v="61-90"/>
    <n v="60000"/>
    <n v="60000"/>
    <n v="4100"/>
    <n v="4100"/>
    <n v="0"/>
    <n v="0"/>
    <n v="0"/>
    <n v="0"/>
    <m/>
    <m/>
    <m/>
    <s v="Jose Avilio Manquillo Gallo"/>
    <n v="0"/>
    <n v="55900"/>
    <n v="0"/>
    <m/>
    <m/>
    <m/>
    <s v="Consultas ambulatorias"/>
    <m/>
    <s v="CNT-2022-665"/>
    <n v="0"/>
    <n v="0"/>
    <n v="0"/>
    <n v="0"/>
    <n v="0"/>
    <n v="0"/>
    <n v="55900"/>
    <n v="0"/>
    <n v="0"/>
    <n v="0"/>
    <n v="0"/>
    <m/>
    <m/>
    <m/>
    <n v="0"/>
  </r>
  <r>
    <n v="800212422"/>
    <s v="CHRISTUS SINERGIA SALUD SA"/>
    <s v="CLFR"/>
    <n v="1339988"/>
    <s v="CLFR1339988"/>
    <s v="800212422_CLFR1339988"/>
    <d v="2024-10-30T00:00:00"/>
    <d v="2024-11-12T00:00:00"/>
    <n v="60000"/>
    <x v="39"/>
    <s v="COMFENALCO 2023 (ADMISIONES)"/>
    <x v="4"/>
    <n v="55500"/>
    <n v="1222546470"/>
    <m/>
    <m/>
    <m/>
    <s v="Finalizada"/>
    <d v="2024-10-30T00:00:00"/>
    <d v="2024-11-13T00:00:00"/>
    <d v="2024-11-19T00:00:00"/>
    <m/>
    <n v="73"/>
    <s v="61-90"/>
    <n v="60000"/>
    <n v="60000"/>
    <n v="4500"/>
    <n v="4500"/>
    <n v="0"/>
    <n v="0"/>
    <n v="0"/>
    <n v="0"/>
    <m/>
    <m/>
    <m/>
    <s v="Jose Avilio Manquillo Gallo"/>
    <n v="0"/>
    <n v="55500"/>
    <n v="0"/>
    <m/>
    <m/>
    <m/>
    <s v="Consultas ambulatorias"/>
    <m/>
    <s v="CNT-2022-665"/>
    <n v="0"/>
    <n v="0"/>
    <n v="0"/>
    <n v="0"/>
    <n v="0"/>
    <n v="0"/>
    <n v="55500"/>
    <n v="0"/>
    <n v="0"/>
    <n v="0"/>
    <n v="0"/>
    <m/>
    <m/>
    <m/>
    <n v="0"/>
  </r>
  <r>
    <n v="800212422"/>
    <s v="CHRISTUS SINERGIA SALUD SA"/>
    <s v="CLFR"/>
    <n v="1339438"/>
    <s v="CLFR1339438"/>
    <s v="800212422_CLFR1339438"/>
    <d v="2024-10-29T00:00:00"/>
    <d v="2024-11-12T00:00:00"/>
    <n v="47409"/>
    <x v="41"/>
    <s v="COMFENALCO 2023 (ADMISIONES)"/>
    <x v="4"/>
    <n v="47409"/>
    <n v="1222537798"/>
    <m/>
    <m/>
    <m/>
    <s v="Finalizada"/>
    <d v="2024-10-29T00:00:00"/>
    <d v="2024-11-13T00:00:00"/>
    <d v="2024-11-19T00:00:00"/>
    <m/>
    <n v="73"/>
    <s v="61-90"/>
    <n v="51909"/>
    <n v="51909"/>
    <n v="4500"/>
    <n v="4500"/>
    <n v="0"/>
    <n v="0"/>
    <n v="0"/>
    <n v="0"/>
    <m/>
    <m/>
    <m/>
    <s v="Jose Avilio Manquillo Gallo"/>
    <n v="0"/>
    <n v="47409"/>
    <n v="0"/>
    <m/>
    <m/>
    <m/>
    <s v="Consultas ambulatorias"/>
    <m/>
    <s v="CNT-2022-665"/>
    <n v="0"/>
    <n v="0"/>
    <n v="0"/>
    <n v="0"/>
    <n v="0"/>
    <n v="0"/>
    <n v="47409"/>
    <n v="0"/>
    <n v="0"/>
    <n v="0"/>
    <n v="0"/>
    <m/>
    <m/>
    <m/>
    <n v="0"/>
  </r>
  <r>
    <n v="800212422"/>
    <s v="CHRISTUS SINERGIA SALUD SA"/>
    <s v="CLFR"/>
    <n v="1340469"/>
    <s v="CLFR1340469"/>
    <s v="800212422_CLFR1340469"/>
    <d v="2024-10-31T00:00:00"/>
    <d v="2024-11-12T00:00:00"/>
    <n v="978849"/>
    <x v="92"/>
    <s v="COMFENALCO 2023 (ADMISIONES)"/>
    <x v="4"/>
    <n v="846704"/>
    <n v="1222546399"/>
    <m/>
    <m/>
    <m/>
    <s v="Finalizada"/>
    <d v="2024-11-05T00:00:00"/>
    <d v="2024-11-13T00:00:00"/>
    <d v="2024-11-18T00:00:00"/>
    <m/>
    <n v="74"/>
    <s v="61-90"/>
    <n v="978849"/>
    <n v="978849"/>
    <n v="112568"/>
    <n v="112568"/>
    <n v="0"/>
    <n v="0"/>
    <n v="0"/>
    <n v="0"/>
    <m/>
    <m/>
    <m/>
    <s v="Jose Avilio Manquillo Gallo"/>
    <n v="19577"/>
    <n v="866281"/>
    <n v="0"/>
    <m/>
    <m/>
    <m/>
    <s v="Consultas ambulatorias"/>
    <m/>
    <s v="CNT-2022-665"/>
    <n v="0"/>
    <n v="0"/>
    <n v="0"/>
    <n v="0"/>
    <n v="0"/>
    <n v="0"/>
    <n v="866281"/>
    <n v="0"/>
    <n v="0"/>
    <n v="0"/>
    <n v="0"/>
    <m/>
    <m/>
    <m/>
    <n v="0"/>
  </r>
  <r>
    <n v="800212422"/>
    <s v="CHRISTUS SINERGIA SALUD SA"/>
    <s v="CLFR"/>
    <n v="1313307"/>
    <s v="CLFR1313307"/>
    <s v="800212422_CLFR1313307"/>
    <d v="2024-08-15T00:00:00"/>
    <d v="2024-08-23T00:00:00"/>
    <n v="3096846"/>
    <x v="93"/>
    <s v="COMFENALCO 2023 (ADMISIONES)"/>
    <x v="5"/>
    <n v="0"/>
    <m/>
    <m/>
    <m/>
    <m/>
    <s v="Finalizada"/>
    <d v="2024-08-15T00:00:00"/>
    <d v="2024-09-02T00:00:00"/>
    <d v="2025-02-19T00:00:00"/>
    <m/>
    <n v="-19"/>
    <s v="Corriente"/>
    <n v="3096846"/>
    <n v="1227912"/>
    <n v="0"/>
    <n v="0"/>
    <n v="0"/>
    <n v="0"/>
    <n v="882112"/>
    <n v="0"/>
    <m/>
    <m/>
    <s v="Se glosa   HEMO00191     GUIA HIDROFILICA 1 X  $ 882.112    Incluida en paquete:    (876121  31/05/2024-   ARTERIOGRAFÍA CORONARIA CON CATETERISMO DERECHO EIZQUIERDO $ 1.617.984|Se glosa MVF en cups 998702  soporte de sedación en ayuda diagnostica;  ( 876121  ARTERIOGRAFÍA CORONARIA CON CATETERISMO DERECHO EIZQUIERDO)  Tarifa acordada entre las partes  $147.000,  Vr. facturado $492.800     se objeta la diferencia $345.800      /JAM"/>
    <s v="Acta Conciliacion N°542"/>
    <n v="6916"/>
    <n v="345800"/>
    <n v="1227912"/>
    <s v="GLOSA"/>
    <s v="Se glosa HEMO00191 GUIA HIDROFILICA 1 X $ 882.112 Incluida en paquete: (876121 31/05/2024- ARTERIOGRAFÍA CORONARIA CON CATETERISMO DERECHO EIZQUIERDO $ 1.617.984"/>
    <s v="TARIFA"/>
    <s v="Servicios ambulatorios"/>
    <s v="Ambulatorio"/>
    <s v="CNT-2022-665"/>
    <n v="0"/>
    <n v="0"/>
    <n v="0"/>
    <n v="0"/>
    <n v="0"/>
    <n v="0"/>
    <n v="0"/>
    <n v="0"/>
    <n v="0"/>
    <n v="0"/>
    <n v="0"/>
    <m/>
    <m/>
    <m/>
    <n v="0"/>
  </r>
  <r>
    <n v="800212422"/>
    <s v="CHRISTUS SINERGIA SALUD SA"/>
    <s v="CLFR"/>
    <n v="1218077"/>
    <s v="CLFR1218077"/>
    <s v="800212422_CLFR1218077"/>
    <d v="2024-05-22T00:00:00"/>
    <d v="2024-06-11T00:00:00"/>
    <n v="22129218"/>
    <x v="94"/>
    <s v="COMFENALCO 2023 (ADMISIONES)"/>
    <x v="5"/>
    <n v="0"/>
    <m/>
    <m/>
    <m/>
    <m/>
    <s v="Finalizada"/>
    <d v="2024-05-22T00:00:00"/>
    <d v="2024-06-11T00:00:00"/>
    <d v="2025-02-19T00:00:00"/>
    <m/>
    <n v="-19"/>
    <s v="Corriente"/>
    <n v="22129218"/>
    <n v="1568574"/>
    <n v="0"/>
    <n v="337999"/>
    <n v="0"/>
    <n v="0"/>
    <n v="825646"/>
    <n v="0"/>
    <m/>
    <m/>
    <s v="Se objeta MVF en Cups 881202 ECOCARDIOGRAMA TRANSTORÁCICO, Tarifa Pactada Según Convenio $130.000 VF $497.022, Se objeta Diferencia $367.022  /JAM|895100 Electrocardiograma Abril 27 no interpretado en la HC. ($24.442)|Paraclínicos no interpretados en la HC: 903854 Magnesio Abril 27. Mayo 9: Hemograma- Creatinina- BUN- Uroanálisis. ($40.946)|871121 Rx de Tórax Abril 27 no interpretada en la HC. ($53.786)|10A001 Estancia: Paciente al cual el 2 de Mayo Hemodinamia indica repetir Cateterismo cardiaco. EPS autoriza procedimiento el día 3 de Mayo y se lo realizan el 8 de Mayo, por lo anterior se objeta la estancia de los días Mayo 4-5-6-7 por inoportunidad en realización de procedimiento diagnóstico. ($163.015) x 4|890602 CUIDADO (MANEJO) INTRAHOSPITALARIO POR MEDICINA ESPECIALIZADA. Se objetan los días Mayo 4-5-6  por estancia no pertinente por inoportunidad en realización de procedimiento diagnóstico. ($57.357) x 3|10A001 Estancia: Facturan Unipersonal Abril 27- Mayo 7. Considero paciente sin criteriosa de Unipersonal. Se acepta estancia en habitación Bipersonal. Se objeta la diferencia. ($163.015- 139.538) x 11"/>
    <s v="Acta Conciliacion N°542"/>
    <n v="14859"/>
    <n v="742928"/>
    <n v="1568574"/>
    <s v="GLOSA"/>
    <s v="895100 Electrocardiograma Abril 27 no interpretado en la HC. ($24.442)"/>
    <s v="PERTINENCIA MEDICA"/>
    <s v="Servicios de internación y/o cirugía (Hospitalaria o Ambulatoria)"/>
    <s v="Hospitalario"/>
    <s v="CNT-2022-665"/>
    <n v="0"/>
    <n v="0"/>
    <n v="0"/>
    <n v="0"/>
    <n v="0"/>
    <n v="0"/>
    <n v="0"/>
    <n v="0"/>
    <n v="0"/>
    <n v="0"/>
    <n v="0"/>
    <m/>
    <m/>
    <m/>
    <n v="0"/>
  </r>
  <r>
    <n v="800212422"/>
    <s v="CHRISTUS SINERGIA SALUD SA"/>
    <s v="CLFR"/>
    <n v="1167545"/>
    <s v="CLFR1167545"/>
    <s v="800212422_CLFR1167545"/>
    <d v="2023-12-27T00:00:00"/>
    <d v="2024-01-03T00:00:00"/>
    <n v="42043130"/>
    <x v="95"/>
    <s v="COMFENALCO 2023 (ADMISIONES)"/>
    <x v="5"/>
    <n v="0"/>
    <m/>
    <m/>
    <m/>
    <m/>
    <s v="Finalizada"/>
    <d v="2023-12-27T00:00:00"/>
    <d v="2024-01-04T00:00:00"/>
    <d v="2025-02-19T00:00:00"/>
    <m/>
    <n v="-19"/>
    <s v="Corriente"/>
    <n v="42043130"/>
    <n v="418134"/>
    <n v="0"/>
    <n v="0"/>
    <n v="0"/>
    <n v="0"/>
    <n v="377794"/>
    <n v="0"/>
    <m/>
    <m/>
    <s v="IPS ACEPTA|IPS ACEPTA|SE RATIFICA 871121 Rx de Tórax facturan 2 (Diciembre 13- 22) interpretan sólo Diciembre 13. ($53.786) |IPS ACEPTA|IPS ACEPTA"/>
    <s v="Acta Conciliacion N°542"/>
    <n v="807"/>
    <n v="40340"/>
    <n v="418134"/>
    <s v="GLOSA"/>
    <s v="IPS ACEPTA"/>
    <s v="PERTINENCIA MEDICA"/>
    <s v="Exámenes de laboratorio, imágenes y otras ayudas diagnósticas ambulatorias | Servicios hospitalarios"/>
    <s v="Hospitalario"/>
    <s v="CNT-2022-665"/>
    <n v="0"/>
    <n v="0"/>
    <n v="0"/>
    <n v="0"/>
    <n v="0"/>
    <n v="0"/>
    <n v="0"/>
    <n v="0"/>
    <n v="0"/>
    <n v="0"/>
    <n v="0"/>
    <m/>
    <m/>
    <m/>
    <n v="0"/>
  </r>
  <r>
    <n v="800212422"/>
    <s v="CHRISTUS SINERGIA SALUD SA"/>
    <s v="CLFR"/>
    <n v="1359399"/>
    <s v="CLFR1359399"/>
    <s v="800212422_CLFR1359399"/>
    <d v="2025-01-16T00:00:00"/>
    <d v="2025-01-25T00:00:00"/>
    <n v="7915911"/>
    <x v="96"/>
    <s v="COMFENALCO 2023 (ADMISIONES)"/>
    <x v="6"/>
    <n v="0"/>
    <m/>
    <m/>
    <m/>
    <m/>
    <s v="Para respuesta prestador"/>
    <d v="2025-01-16T00:00:00"/>
    <d v="2025-02-03T00:00:00"/>
    <d v="2025-02-18T00:00:00"/>
    <m/>
    <n v="-18"/>
    <s v="Corriente"/>
    <n v="7915911"/>
    <n v="7915911"/>
    <n v="0"/>
    <n v="0"/>
    <n v="0"/>
    <n v="1354350"/>
    <n v="0"/>
    <n v="0"/>
    <m/>
    <m/>
    <s v="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
    <s v="Jose Avilio Manquillo Gallo"/>
    <n v="131231"/>
    <n v="6561561"/>
    <n v="1354350"/>
    <s v="GLOSA"/>
    <s v="Se glosa Vr de  copago Rango II tope máximo por evento  $1.354.350,  no se evidencia aplicado en factura,  no se e videncia en HC que ya  pagó por este evento.    al revisar el caso con la CAP,  la usuaria no tiene carta de exoneración de copago, se valida si hace parte de alguna población especial que la exonere, pero no hace parte a ningún grupo de riesgo.    No se ha agotado tope anual  $2.708.700   /JAM"/>
    <m/>
    <s v="Servicios de internación y/o cirugía (Hospitalaria o Ambulatoria)"/>
    <m/>
    <s v="CNT-2022-665"/>
    <n v="0"/>
    <n v="0"/>
    <n v="0"/>
    <n v="0"/>
    <n v="0"/>
    <n v="1354350"/>
    <n v="6561561"/>
    <n v="0"/>
    <n v="0"/>
    <n v="0"/>
    <n v="0"/>
    <m/>
    <m/>
    <m/>
    <n v="0"/>
  </r>
  <r>
    <n v="800212422"/>
    <s v="CHRISTUS SINERGIA SALUD SA"/>
    <s v="CLFR"/>
    <n v="1362927"/>
    <s v="CLFR1362927"/>
    <s v="800212422_CLFR1362927"/>
    <d v="2025-01-27T00:00:00"/>
    <d v="2025-02-03T00:00:00"/>
    <n v="54807"/>
    <x v="61"/>
    <s v="COMFENALCO 2023 (ADMISIONES)"/>
    <x v="6"/>
    <n v="0"/>
    <m/>
    <m/>
    <m/>
    <m/>
    <s v="Para respuesta prestador"/>
    <d v="2025-01-27T00:00:00"/>
    <d v="2025-02-03T00:00:00"/>
    <d v="2025-02-15T00:00:00"/>
    <m/>
    <n v="-15"/>
    <s v="Corriente"/>
    <n v="54807"/>
    <n v="54807"/>
    <n v="0"/>
    <n v="0"/>
    <n v="0"/>
    <n v="50300"/>
    <n v="0"/>
    <n v="0"/>
    <m/>
    <m/>
    <s v="CUOTA MODERADORA/ Se glosa Vr. de  $50.300   rango III, no aplicada en factura, no se evidencia que ya pagó por este evento, no se evidencia en HC que este exonerado de cobros  copagos / Cuotas moderadoras   /JAM"/>
    <s v="Jose Avilio Manquillo Gallo"/>
    <n v="0"/>
    <n v="4507"/>
    <n v="50300"/>
    <s v="GLOSA"/>
    <s v="CUOTA MODERADORA/ Se glosa Vr. de  $50.300   rango III, no aplicada en factura, no se evidencia que ya pagó por este evento, no se evidencia en HC que este exonerado de cobros  copagos / Cuotas moderadoras   /JAM"/>
    <m/>
    <s v="Consultas ambulatorias"/>
    <m/>
    <s v="CNT-2022-665"/>
    <n v="0"/>
    <n v="0"/>
    <n v="0"/>
    <n v="0"/>
    <n v="0"/>
    <n v="50300"/>
    <n v="4507"/>
    <n v="0"/>
    <n v="0"/>
    <n v="0"/>
    <n v="0"/>
    <m/>
    <m/>
    <m/>
    <n v="0"/>
  </r>
  <r>
    <n v="800212422"/>
    <s v="CHRISTUS SINERGIA SALUD SA"/>
    <s v="CLFR"/>
    <n v="1364142"/>
    <s v="CLFR1364142"/>
    <s v="800212422_CLFR1364142"/>
    <d v="2025-01-29T00:00:00"/>
    <d v="2025-02-03T00:00:00"/>
    <n v="41800"/>
    <x v="97"/>
    <s v="COMFENALCO 2023 (ADMISIONES)"/>
    <x v="6"/>
    <n v="0"/>
    <m/>
    <m/>
    <m/>
    <m/>
    <s v="Para respuesta prestador"/>
    <d v="2025-01-30T00:00:00"/>
    <d v="2025-02-03T00:00:00"/>
    <d v="2025-02-11T00:00:00"/>
    <m/>
    <n v="-11"/>
    <s v="Corriente"/>
    <n v="60000"/>
    <n v="60000"/>
    <n v="18200"/>
    <n v="18200"/>
    <n v="0"/>
    <n v="1000"/>
    <n v="0"/>
    <n v="0"/>
    <m/>
    <m/>
    <s v="Se glosa Vr. de  $1000 cuota moderadora rango II, solo se aplico $18.200, para el 2025  corresponde  $19.200   /JAM"/>
    <s v="Jose Avilio Manquillo Gallo"/>
    <n v="0"/>
    <n v="40800"/>
    <n v="1000"/>
    <s v="GLOSA"/>
    <s v="Se glosa Vr. de  $1000 cuota moderadora rango II, solo se aplico $18.200, para el 2025  corresponde  $19.200   /JAM"/>
    <m/>
    <s v="Consultas ambulatorias"/>
    <m/>
    <s v="CNT-2022-665"/>
    <n v="0"/>
    <n v="0"/>
    <n v="0"/>
    <n v="0"/>
    <n v="0"/>
    <n v="1000"/>
    <n v="40800"/>
    <n v="0"/>
    <n v="0"/>
    <n v="0"/>
    <n v="0"/>
    <m/>
    <m/>
    <m/>
    <n v="0"/>
  </r>
  <r>
    <n v="800212422"/>
    <s v="CHRISTUS SINERGIA SALUD SA"/>
    <s v="CLFR"/>
    <n v="1364097"/>
    <s v="CLFR1364097"/>
    <s v="800212422_CLFR1364097"/>
    <d v="2025-01-29T00:00:00"/>
    <d v="2025-02-03T00:00:00"/>
    <n v="60000"/>
    <x v="38"/>
    <s v="COMFENALCO 2023 (ADMISIONES)"/>
    <x v="6"/>
    <n v="0"/>
    <m/>
    <m/>
    <m/>
    <m/>
    <s v="Para respuesta prestador"/>
    <d v="2025-01-30T00:00:00"/>
    <d v="2025-02-03T00:00:00"/>
    <d v="2025-02-11T00:00:00"/>
    <m/>
    <n v="-11"/>
    <s v="Corriente"/>
    <n v="60000"/>
    <n v="60000"/>
    <n v="0"/>
    <n v="0"/>
    <n v="0"/>
    <n v="18200"/>
    <n v="0"/>
    <n v="0"/>
    <m/>
    <m/>
    <s v="Se glosa Vr de  cuota moderadora rango II  $18.200 no aplicado en factura,  no se evidencia en HC que ya pagó por este evento, no se evidencia que este exonerado de copagos y cuotas moderadoras.   /JAM"/>
    <s v="Jose Avilio Manquillo Gallo"/>
    <n v="0"/>
    <n v="41800"/>
    <n v="18200"/>
    <s v="GLOSA"/>
    <s v="Se glosa Vr de  cuota moderadora rango II  $18.200 no aplicado en factura,  no se evidencia en HC que ya pagó por este evento, no se evidencia que este exonerado de copagos y cuotas moderadoras.   /JAM"/>
    <m/>
    <s v="Consultas ambulatorias"/>
    <m/>
    <s v="CNT-2022-665"/>
    <n v="0"/>
    <n v="0"/>
    <n v="0"/>
    <n v="0"/>
    <n v="0"/>
    <n v="18200"/>
    <n v="41800"/>
    <n v="0"/>
    <n v="0"/>
    <n v="0"/>
    <n v="0"/>
    <m/>
    <m/>
    <m/>
    <n v="0"/>
  </r>
  <r>
    <n v="800212422"/>
    <s v="CHRISTUS SINERGIA SALUD SA"/>
    <s v="CLFR"/>
    <n v="1361308"/>
    <s v="CLFR1361308"/>
    <s v="800212422_CLFR1361308"/>
    <d v="2025-01-22T00:00:00"/>
    <d v="2025-02-03T00:00:00"/>
    <n v="54807"/>
    <x v="61"/>
    <s v="COMFENALCO 2023 (ADMISIONES)"/>
    <x v="6"/>
    <n v="0"/>
    <m/>
    <m/>
    <m/>
    <m/>
    <s v="Para respuesta prestador"/>
    <d v="2025-01-22T00:00:00"/>
    <d v="2025-02-03T00:00:00"/>
    <d v="2025-02-11T00:00:00"/>
    <m/>
    <n v="-11"/>
    <s v="Corriente"/>
    <n v="54807"/>
    <n v="54807"/>
    <n v="0"/>
    <n v="0"/>
    <n v="0"/>
    <n v="4700"/>
    <n v="0"/>
    <n v="0"/>
    <m/>
    <m/>
    <s v="Se glosa Vr de  cuota moderadora rango I  $4.700 no aplicado en factura,  no se evidencia en HC que ya pagó por este evento, no se evidencia que usuario este  exonerado de copagos y cuotas moderadoras.   /JAM"/>
    <s v="Jose Avilio Manquillo Gallo"/>
    <n v="0"/>
    <n v="50107"/>
    <n v="4700"/>
    <s v="GLOSA"/>
    <s v="Se glosa Vr de  cuota moderadora rango I  $4.700 no aplicado en factura,  no se evidencia en HC que ya pagó por este evento, no se evidencia que usuario este  exonerado de copagos y cuotas moderadoras.   /JAM"/>
    <m/>
    <s v="Consultas ambulatorias"/>
    <m/>
    <s v="CNT-2022-665"/>
    <n v="0"/>
    <n v="0"/>
    <n v="0"/>
    <n v="0"/>
    <n v="0"/>
    <n v="4700"/>
    <n v="50107"/>
    <n v="0"/>
    <n v="0"/>
    <n v="0"/>
    <n v="0"/>
    <m/>
    <m/>
    <m/>
    <n v="0"/>
  </r>
  <r>
    <n v="800212422"/>
    <s v="CHRISTUS SINERGIA SALUD SA"/>
    <s v="CLV"/>
    <n v="216703"/>
    <s v="CLV216703"/>
    <s v="800212422_CLV216703"/>
    <d v="2025-01-02T00:00:00"/>
    <d v="2025-01-15T00:00:00"/>
    <n v="2297436"/>
    <x v="98"/>
    <s v="COMFENALCO 2023 (ADMISIONES)"/>
    <x v="6"/>
    <n v="0"/>
    <m/>
    <m/>
    <m/>
    <m/>
    <s v="Para respuesta prestador"/>
    <d v="2025-01-02T00:00:00"/>
    <d v="2025-02-03T00:00:00"/>
    <d v="2025-02-07T00:00:00"/>
    <m/>
    <n v="-7"/>
    <s v="Corriente"/>
    <n v="2297436"/>
    <n v="2297436"/>
    <n v="0"/>
    <n v="0"/>
    <n v="0"/>
    <n v="528410"/>
    <n v="0"/>
    <n v="0"/>
    <m/>
    <m/>
    <s v="Se glosa Vr de copago rango III  $528.410, no aplicado en factura, no se evidencia que ya pagó por este evento, no se evidencia en HC que este exonerado de pago de copago.   /JAM"/>
    <s v="Jose Avilio Manquillo Gallo"/>
    <n v="35381"/>
    <n v="1769026"/>
    <n v="528410"/>
    <s v="GLOSA"/>
    <s v="Se glosa Vr de copago rango III  $528.410, no aplicado en factura, no se evidencia que ya pagó por este evento, no se evidencia en HC que este exonerado de pago de copago.   /JAM"/>
    <m/>
    <s v="Servicios de internación y/o cirugía (Hospitalaria o Ambulatoria)"/>
    <m/>
    <s v="CNT-2022-665"/>
    <n v="0"/>
    <n v="0"/>
    <n v="0"/>
    <n v="0"/>
    <n v="0"/>
    <n v="528410"/>
    <n v="1769026"/>
    <n v="0"/>
    <n v="0"/>
    <n v="0"/>
    <n v="0"/>
    <m/>
    <m/>
    <m/>
    <n v="0"/>
  </r>
  <r>
    <n v="800212422"/>
    <s v="CHRISTUS SINERGIA SALUD SA"/>
    <s v="CLFR"/>
    <n v="1357133"/>
    <s v="CLFR1357133"/>
    <s v="800212422_CLFR1357133"/>
    <d v="2025-01-07T00:00:00"/>
    <d v="2025-01-15T00:00:00"/>
    <n v="2139613"/>
    <x v="99"/>
    <s v="COMFENALCO 2023 (ADMISIONES)"/>
    <x v="6"/>
    <n v="0"/>
    <m/>
    <m/>
    <m/>
    <m/>
    <s v="Para respuesta prestador"/>
    <d v="2025-01-07T00:00:00"/>
    <d v="2025-02-03T00:00:00"/>
    <d v="2025-02-07T00:00:00"/>
    <m/>
    <n v="-7"/>
    <s v="Corriente"/>
    <n v="2139613"/>
    <n v="2139613"/>
    <n v="0"/>
    <n v="0"/>
    <n v="0"/>
    <n v="81557"/>
    <n v="0"/>
    <n v="0"/>
    <m/>
    <m/>
    <s v="Se glosa  MVF en cups   879901   01/01/2025- 800212422    /  ANGIOTOMOGRAFIA DE AORTA ABDOMINAL (ANGIOTAC DE AORTA ABDOMINAL)  Vr facturado  $ 1.440.385,  tarifa pactada en contrato  272; CNT-2022-665   a $1.358.828,    diferencia de   $81.557    /JAM"/>
    <s v="Jose Avilio Manquillo Gallo"/>
    <n v="41161"/>
    <n v="2058056"/>
    <n v="81557"/>
    <s v="GLOSA"/>
    <s v="Se glosa  MVF en cups   879901   01/01/2025- 800212422    /  ANGIOTOMOGRAFIA DE AORTA ABDOMINAL (ANGIOTAC DE AORTA ABDOMINAL)  Vr facturado  $ 1.440.385,  tarifa pactada en contrato  272; CNT-2022-665   a $1.358.828,    diferencia de   $81.557    /JAM"/>
    <m/>
    <s v="Servicios de internación y/o cirugía (Hospitalaria o Ambulatoria)"/>
    <m/>
    <s v="CNT-2022-665"/>
    <n v="0"/>
    <n v="0"/>
    <n v="0"/>
    <n v="0"/>
    <n v="0"/>
    <n v="81557"/>
    <n v="2058056"/>
    <n v="0"/>
    <n v="0"/>
    <n v="0"/>
    <n v="0"/>
    <m/>
    <m/>
    <m/>
    <n v="0"/>
  </r>
  <r>
    <n v="800212422"/>
    <s v="CHRISTUS SINERGIA SALUD SA"/>
    <s v="CLFR"/>
    <n v="1350076"/>
    <s v="CLFR1350076"/>
    <s v="800212422_CLFR1350076"/>
    <d v="2024-12-03T00:00:00"/>
    <d v="2024-12-20T00:00:00"/>
    <n v="16692508"/>
    <x v="100"/>
    <s v="COMFENALCO 2023 (ADMISIONES)"/>
    <x v="6"/>
    <n v="15660977"/>
    <n v="1222562414"/>
    <m/>
    <m/>
    <m/>
    <s v="Para respuesta prestador"/>
    <d v="2024-12-03T00:00:00"/>
    <d v="2025-01-02T00:00:00"/>
    <d v="2025-01-30T00:00:00"/>
    <m/>
    <n v="1"/>
    <s v="0-30"/>
    <n v="16692508"/>
    <n v="16692508"/>
    <n v="337999"/>
    <n v="337999"/>
    <n v="0"/>
    <n v="367022"/>
    <n v="0"/>
    <n v="0"/>
    <m/>
    <m/>
    <s v="Se objeta MVF en Cups 881202 ECOCARDIOGRAMA TRANSTORÁCICO, Tarifa Pactada Según   (CONTRATO CNT-2022-665)  $130.000 Vr Facturado  $497.022, Se objeta Diferencia $367.022    /JAM"/>
    <s v="Jose Avilio Manquillo Gallo"/>
    <n v="326510"/>
    <n v="15987487"/>
    <n v="367022"/>
    <s v="GLOSA"/>
    <s v="Se objeta MVF en Cups 881202 ECOCARDIOGRAMA TRANSTORÁCICO, Tarifa Pactada Según (CONTRATO CNT-2022-665) $130.000 Vr Facturado $497.022, Se objeta Diferencia $367.022 /JAM"/>
    <s v="TARIFA"/>
    <s v="Servicios hospitalarios"/>
    <s v="Hospitalario"/>
    <s v="CNT-2022-665"/>
    <n v="0"/>
    <n v="0"/>
    <n v="0"/>
    <n v="0"/>
    <n v="0"/>
    <n v="367022"/>
    <n v="15987487"/>
    <n v="0"/>
    <n v="0"/>
    <n v="0"/>
    <n v="0"/>
    <m/>
    <m/>
    <m/>
    <n v="0"/>
  </r>
  <r>
    <n v="800212422"/>
    <s v="CHRISTUS SINERGIA SALUD SA"/>
    <s v="CLFR"/>
    <n v="1352847"/>
    <s v="CLFR1352847"/>
    <s v="800212422_CLFR1352847"/>
    <d v="2024-12-12T00:00:00"/>
    <d v="2024-12-20T00:00:00"/>
    <n v="130780623"/>
    <x v="101"/>
    <s v="COMFENALCO 2023 (ADMISIONES)"/>
    <x v="6"/>
    <n v="53543965"/>
    <n v="1222562104"/>
    <m/>
    <m/>
    <m/>
    <s v="Para respuesta prestador"/>
    <d v="2024-12-13T00:00:00"/>
    <d v="2025-01-02T00:00:00"/>
    <d v="2025-01-29T00:00:00"/>
    <m/>
    <n v="2"/>
    <s v="0-30"/>
    <n v="130780623"/>
    <n v="130780623"/>
    <n v="337999"/>
    <n v="337999"/>
    <n v="0"/>
    <n v="75799027"/>
    <n v="0"/>
    <n v="0"/>
    <m/>
    <m/>
    <s v="se objeta  cups    872202  AORTOGRAMA ABDOMINAL Y ESTUDIO DE MIEMBROS INFERIORES 1,00 $ 2.508.429,  procedimiento no facturable, se realiza en mismo tiempo quirúrgico que procedimiento terapéutico, se reconoce el procedimiento terapéutico   cups   395216  REPARO DE VASOS DE MEDIANO CALIBRE VÍA PERCUTÁNEA (ENDOVASCULAR)   Dr.  Diego Fernando Collazos    / JAM|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
    <s v="Jose Avilio Manquillo Gallo"/>
    <n v="1099632"/>
    <n v="54643597"/>
    <n v="75799027"/>
    <s v="GLOSA"/>
    <s v="TARIFAS/ Se glosa materiales e insumos tarifas no pactadas, no se evidencia cotización Aceptada por la EPS; no se evidencia copia de la factura de compra insumos/materiales quirúrgicos: (1) INSUMOS ESPECIALES HEMODINAMIA 1,00 $ 73.290.598; favor discriminar que insumos están facturando c/u con su respectivo valor , anexar copia de la factura de compra casa médica, anexar copia de cotización aprobada por la EPS Total objetado $73.290.598 /JAM"/>
    <s v="TARIFA"/>
    <s v="Servicios hospitalarios"/>
    <s v="Hospitalario"/>
    <s v="CNT-2022-665"/>
    <n v="0"/>
    <n v="0"/>
    <n v="0"/>
    <n v="0"/>
    <n v="0"/>
    <n v="75799027"/>
    <n v="54643597"/>
    <n v="0"/>
    <n v="0"/>
    <n v="0"/>
    <n v="0"/>
    <m/>
    <m/>
    <m/>
    <n v="0"/>
  </r>
  <r>
    <n v="800212422"/>
    <s v="CHRISTUS SINERGIA SALUD SA"/>
    <s v="CLFR"/>
    <n v="1352816"/>
    <s v="CLFR1352816"/>
    <s v="800212422_CLFR1352816"/>
    <d v="2024-12-12T00:00:00"/>
    <d v="2024-12-20T00:00:00"/>
    <n v="67433330"/>
    <x v="102"/>
    <s v="COMFENALCO 2023 (ADMISIONES)"/>
    <x v="6"/>
    <n v="51917550"/>
    <n v="1222562158"/>
    <m/>
    <m/>
    <m/>
    <s v="Para respuesta prestador"/>
    <d v="2024-12-13T00:00:00"/>
    <d v="2025-01-02T00:00:00"/>
    <d v="2025-01-29T00:00:00"/>
    <m/>
    <n v="2"/>
    <s v="0-30"/>
    <n v="67433330"/>
    <n v="67433330"/>
    <n v="0"/>
    <n v="0"/>
    <n v="0"/>
    <n v="14456238"/>
    <n v="0"/>
    <n v="0"/>
    <m/>
    <m/>
    <s v="Se objeta MVF en Cups 881202 ECOCARDIOGRAMA TRANSTORÁCICO, Tarifa Pactada Según   (CONTRATO CNT-2022-665)  $130.000 Vr Facturado  $497.022, Se objeta Diferencia $367.022    /JAM |   Se glosa  MVF en cups   352101 REEMPLAZO DE LA VALVULA AORTICA VIA ABIERTA (CIRUGIA CARDIOVASCULAR9  TARIFA PROPIA de la IPS  $7.173.091  aceptada según contrato  (CNT-2022-665), Vr   facturado  $15.357.133  diferencia  $8.184.042.    cuando el servicio esta pactado entre las partes no se requiere de cotización se debe facturar a la tarifa acordada    / JAM  |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
    <s v="Jose Avilio Manquillo Gallo"/>
    <n v="1059542"/>
    <n v="52977092"/>
    <n v="14456238"/>
    <s v="GLOSA"/>
    <s v="TARIFAS/ Se glosa materiales e insumos/medicamentos/ tarifas no pactadas, no se evidencia cotización Aceptada por la EPS; no se evidencia copia de la factura de compra insumos/materiales quirúrgicos: (1) KIT DE GASTROSTOMIA ENDOSCOPICA PERCUTANEA 20FR [CUMS: N/A] 1,00 $ 1.170.140; (2) KIT TRAQUEOSTOMIA PERCUTANEO CON DILATAD 8.0 FR [CUMS: N/A] 1,00 $ 2.099.302; (3) APOSITO DE ESPUMA CON HIDROFIBRA SACRO 24CMX21.5CM [CUMS : N/A] 3x $ 212.002 = $636.006; (4) PELICULA PROTECTORA POLVO 28GR [CUMS : N/A] 1,00 $ 106.415; (5) CANULA DE TRAQUEOSTOMIA CB 7.0 MM 1 $ 672.648; (6) CIRCUITO RESPIRATORIO DESECHABLE PARA VENTILADOR PORTATIL DR 1 $ 594.218; (7) CANULA ARTERIAL DE RAIZ AORTICA CON LINEA VENTRICULAR 14GA 7 1 $ 429.499; (8) PERFORADOR AORTICO PUNCH DE 4.4MM 1 $ 196.946. No se evidencia cotización aceptada por la EPS, Favor anexar copia de factura compra de materiales e insumos quirúrgicos Utilizados en procedimientos Total objetado $5.905.174 /JAM"/>
    <s v="TARIFA"/>
    <s v="Servicios hospitalarios"/>
    <s v="Hospitalario"/>
    <s v="CNT-2022-665"/>
    <n v="0"/>
    <n v="0"/>
    <n v="0"/>
    <n v="0"/>
    <n v="0"/>
    <n v="14456238"/>
    <n v="52977092"/>
    <n v="0"/>
    <n v="0"/>
    <n v="0"/>
    <n v="0"/>
    <m/>
    <m/>
    <m/>
    <n v="0"/>
  </r>
  <r>
    <n v="800212422"/>
    <s v="CHRISTUS SINERGIA SALUD SA"/>
    <s v="CLFR"/>
    <n v="1355328"/>
    <s v="CLFR1355328"/>
    <s v="800212422_CLFR1355328"/>
    <d v="2024-12-21T00:00:00"/>
    <d v="2024-12-27T00:00:00"/>
    <n v="37104908"/>
    <x v="103"/>
    <s v="COMFENALCO 2023 (ADMISIONES)"/>
    <x v="6"/>
    <n v="24591511"/>
    <n v="1222562163"/>
    <m/>
    <m/>
    <m/>
    <s v="Para respuesta prestador"/>
    <d v="2024-12-23T00:00:00"/>
    <d v="2025-01-02T00:00:00"/>
    <d v="2025-01-29T00:00:00"/>
    <m/>
    <n v="2"/>
    <s v="0-30"/>
    <n v="37104908"/>
    <n v="37104908"/>
    <n v="0"/>
    <n v="0"/>
    <n v="0"/>
    <n v="12011529"/>
    <n v="0"/>
    <n v="0"/>
    <m/>
    <m/>
    <s v="SE OBJETA PRUEBA MOLECULAR. NO SE IDENTIFICA INTERPRETACION EN HC NI SOPORTE FISICO.|Se objeta MVF en Cups 881202 ECOCARDIOGRAMA TRANSTORÁCICO, Tarifa Pactada Según   (CONTRATO CNT-2022-665)  $130.000 Vr Facturado  $497.022, Se objeta Diferencia $367.022  X 2   $734.044      /JAM|Se glosa MVF  en CUPS 361621     tarifa propia de la IPS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
    <s v="Jose Avilio Manquillo Gallo"/>
    <n v="501868"/>
    <n v="25093379"/>
    <n v="12011529"/>
    <s v="GLOSA"/>
    <s v="TARIFAS/ Se glosa materiales e insumos/medicamentos/ tarifas no pactadas, no se evidencia cotización Aceptada por la EPS; no se evidencia copia de la factura de compra insumos/materiales quirúrgicos: (1) HILO DE MARCAPASOS 0 60CM AGUJA 1/2C PUNTA CORTANTE 26MM 1,00 $3.010.283; (2) TRANSDUCTOR DE PRESION INTRAVENOSA SENCILLO ADULTO CON PUERTO PARA TOMA DE MUESTRAS TIPO VAMP 1,00 $ 711.215; (3) TUBO ASPIRACION CARDIACA EJE 16FR PUNTA ACANALADA 20FR 1,00 $ 479.433; (4) EVOSIMENDAN 12.5MG/ML X 5ML SOLUCION INYECTABLE 1,00 $2.871.950. No se evidencia cotización aceptada por la EPS, Favor anexar copia de factura compra de materiales e insumos quirúrgicos Utilizados en procedimientos Total objetado $7.072.881 /JAM"/>
    <s v="TARIFA"/>
    <s v="Servicios de internación y/o cirugía (Hospitalaria o Ambulatoria)"/>
    <s v="Hospitalario"/>
    <s v="CNT-2022-665"/>
    <n v="0"/>
    <n v="0"/>
    <n v="0"/>
    <n v="0"/>
    <n v="0"/>
    <n v="12011529"/>
    <n v="25093379"/>
    <n v="0"/>
    <n v="0"/>
    <n v="0"/>
    <n v="0"/>
    <m/>
    <m/>
    <m/>
    <n v="0"/>
  </r>
  <r>
    <n v="800212422"/>
    <s v="CHRISTUS SINERGIA SALUD SA"/>
    <s v="CLFR"/>
    <n v="1349291"/>
    <s v="CLFR1349291"/>
    <s v="800212422_CLFR1349291"/>
    <d v="2024-11-30T00:00:00"/>
    <d v="2024-12-20T00:00:00"/>
    <n v="32223664"/>
    <x v="104"/>
    <s v="COMFENALCO 2023 (ADMISIONES)"/>
    <x v="6"/>
    <n v="22770333"/>
    <n v="1222562165"/>
    <m/>
    <m/>
    <m/>
    <s v="Para respuesta prestador"/>
    <d v="2024-11-30T00:00:00"/>
    <d v="2025-01-02T00:00:00"/>
    <d v="2025-01-29T00:00:00"/>
    <m/>
    <n v="2"/>
    <s v="0-30"/>
    <n v="32223664"/>
    <n v="32223664"/>
    <n v="0"/>
    <n v="0"/>
    <n v="0"/>
    <n v="8988630"/>
    <n v="0"/>
    <n v="0"/>
    <m/>
    <m/>
    <s v="Se  glosa   (1)  KIT PARA SISTEMA PRESION NEGATIVA PORTATIL CON APOSITO  10X30 CM PARA 15 DIAS [CUMS : NO APLICA] 1,00  x     $ 6.461.608:     tarifa  no pactada, no se evidencia cotización, favor anexar copia de la factura casa médica     /JAM|Se objeta MVF en Cups 881202 ECOCARDIOGRAMA TRANSTORÁCICO, Tarifa Pactada Según   (CONTRATO CNT-2022-665)  $130.000 Vr Facturado  $497.022, Se objeta Diferencia $367.022    /JAM|SE OBJETA AYUDA DX POR NO SOPORTAR LOS RESULTADOS, COMENTADO COMO PENDIENTE 879201; TOMOGRAFÍA COMPUTADA DE COLUMNA SEGMENTOS CERVICAL, TORÁCICO, LUMBAR O SACRO, POR CADA NIVEL (TRES ESPACIOS);     /JAM"/>
    <s v="Jose Avilio Manquillo Gallo"/>
    <n v="464701"/>
    <n v="23235034"/>
    <n v="8988630"/>
    <s v="GLOSA"/>
    <s v="Se objeta MVF en Cups 881202 ECOCARDIOGRAMA TRANSTORÁCICO, Tarifa Pactada Según (CONTRATO CNT-2022-665) $130.000 Vr Facturado $497.022, Se objeta Diferencia $367.022 /JAM"/>
    <s v="TARIFA"/>
    <s v="Servicios hospitalarios"/>
    <s v="Hospitalario"/>
    <s v="CNT-2022-665"/>
    <n v="0"/>
    <n v="0"/>
    <n v="0"/>
    <n v="0"/>
    <n v="0"/>
    <n v="8988630"/>
    <n v="23235034"/>
    <n v="0"/>
    <n v="0"/>
    <n v="0"/>
    <n v="0"/>
    <m/>
    <m/>
    <m/>
    <n v="0"/>
  </r>
  <r>
    <n v="800212422"/>
    <s v="CHRISTUS SINERGIA SALUD SA"/>
    <s v="CLFR"/>
    <n v="1355599"/>
    <s v="CLFR1355599"/>
    <s v="800212422_CLFR1355599"/>
    <d v="2024-12-23T00:00:00"/>
    <d v="2024-12-27T00:00:00"/>
    <n v="30540123"/>
    <x v="105"/>
    <s v="COMFENALCO 2023 (ADMISIONES)"/>
    <x v="6"/>
    <n v="21206392"/>
    <n v="1222562188"/>
    <m/>
    <m/>
    <m/>
    <s v="Para respuesta prestador"/>
    <d v="2024-12-23T00:00:00"/>
    <d v="2025-01-02T00:00:00"/>
    <d v="2025-01-29T00:00:00"/>
    <m/>
    <n v="2"/>
    <s v="0-30"/>
    <n v="30540123"/>
    <n v="30540123"/>
    <n v="0"/>
    <n v="0"/>
    <n v="0"/>
    <n v="8900947"/>
    <n v="0"/>
    <n v="0"/>
    <m/>
    <m/>
    <s v="Se objeta MVF en Cups 881202 ECOCARDIOGRAMA TRANSTORÁCICO, Tarifa Pactada Según   (CONTRATO CNT-2022-665)  $130.000 Vr Facturado  $497.022, Se objeta Diferencia $367.022    x 2  $734.044    /JAM|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Se glosa MVF  en CUPS 361621     tarifa propia de la IPS ,   contrato   (CNT-2022-665)  pqte  a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Jose Avilio Manquillo Gallo"/>
    <n v="432784"/>
    <n v="21639176"/>
    <n v="8900947"/>
    <s v="GLOSA"/>
    <s v="TARIFAS/ Se glosa materiales e insumos/medicamentos/ tarifas no pactadas, no se evidencia cotización Aceptada por la EPS; no se evidencia copia de la factura de compra insumos/materiales quirúrgicos: (1) HEMOCONCENTRADOR ADULTO-PEDIATRICO [CUMS : N/A] 1,00 $ 1.085.875; (2) HILO DE MARCAPASOS 0 60CM AGUJA 1/2C PUNTA CORTANTE 26MM [CUMS : N/A] 1,00 $ 3.010.283; No se evidencia cotización aceptada por la EPS, Favor anexar copia de factura compra de materiales e insumos quirúrgicos Utilizados en procedimientos Total objetado $4.096.158 /JAM"/>
    <s v="TARIFA"/>
    <s v="Servicios hospitalarios"/>
    <s v="Hospitalario"/>
    <s v="CNT-2022-665"/>
    <n v="0"/>
    <n v="0"/>
    <n v="0"/>
    <n v="0"/>
    <n v="0"/>
    <n v="8900947"/>
    <n v="21639176"/>
    <n v="0"/>
    <n v="0"/>
    <n v="0"/>
    <n v="0"/>
    <m/>
    <m/>
    <m/>
    <n v="0"/>
  </r>
  <r>
    <n v="800212422"/>
    <s v="CHRISTUS SINERGIA SALUD SA"/>
    <s v="CLFR"/>
    <n v="1354419"/>
    <s v="CLFR1354419"/>
    <s v="800212422_CLFR1354419"/>
    <d v="2024-12-18T00:00:00"/>
    <d v="2024-12-27T00:00:00"/>
    <n v="63991117"/>
    <x v="106"/>
    <s v="COMFENALCO 2023 (ADMISIONES)"/>
    <x v="6"/>
    <n v="54331252"/>
    <n v="1222562161"/>
    <m/>
    <m/>
    <m/>
    <s v="Para respuesta prestador"/>
    <d v="2024-12-18T00:00:00"/>
    <d v="2025-01-02T00:00:00"/>
    <d v="2025-01-29T00:00:00"/>
    <m/>
    <n v="2"/>
    <s v="0-30"/>
    <n v="63991117"/>
    <n v="63991117"/>
    <n v="0"/>
    <n v="0"/>
    <n v="0"/>
    <n v="8551064"/>
    <n v="0"/>
    <n v="0"/>
    <m/>
    <m/>
    <s v="Se objeta MVF en Cups 881202 ECOCARDIOGRAMA TRANSTORÁCICO, Tarifa Pactada Según   (CONTRATO CNT-2022-665)  $130.000 Vr Facturado  $497.022, Se objeta Diferencia $367.022    /JAM|   Se glosa MVF  en CUPS 352101      tarifa propia de la IPS   acordada en CONTRATO   (CNT-2022-665)  pqte $7.173.091;  REEMPLAZO DE LA VALVULA AORTICA VIA ABIERTA,  Valor facturado $15.357.133, Diferencia $8.184.042,  cuando el servicio esta pactado entre las partes no se requiere de cotización se debe facturar a la tarifa acordada    / JAM "/>
    <s v="Jose Avilio Manquillo Gallo"/>
    <n v="1108801"/>
    <n v="55440053"/>
    <n v="8551064"/>
    <s v="GLOSA"/>
    <s v="Se objeta MVF en Cups 881202 ECOCARDIOGRAMA TRANSTORÁCICO, Tarifa Pactada Según (CONTRATO CNT-2022-665) $130.000 Vr Facturado $497.022, Se objeta Diferencia $367.022 /JAM"/>
    <s v="TARIFA"/>
    <s v="Servicios hospitalarios"/>
    <s v="Hospitalario"/>
    <s v="CNT-2022-665"/>
    <n v="0"/>
    <n v="0"/>
    <n v="0"/>
    <n v="0"/>
    <n v="0"/>
    <n v="8551064"/>
    <n v="55440053"/>
    <n v="0"/>
    <n v="0"/>
    <n v="0"/>
    <n v="0"/>
    <m/>
    <m/>
    <m/>
    <n v="0"/>
  </r>
  <r>
    <n v="800212422"/>
    <s v="CHRISTUS SINERGIA SALUD SA"/>
    <s v="CLFR"/>
    <n v="1205064"/>
    <s v="CLFR1205064"/>
    <s v="800212422_CLFR1205064"/>
    <d v="2024-04-12T00:00:00"/>
    <d v="2024-05-31T00:00:00"/>
    <n v="344749747"/>
    <x v="107"/>
    <s v="COMFENALCO 2023 (ADMISIONES)"/>
    <x v="6"/>
    <n v="171008309"/>
    <n v="4800067357"/>
    <m/>
    <m/>
    <m/>
    <s v="Para respuesta prestador"/>
    <d v="2024-04-12T00:00:00"/>
    <d v="2025-01-08T00:00:00"/>
    <d v="2025-01-29T00:00:00"/>
    <m/>
    <n v="2"/>
    <s v="0-30"/>
    <n v="344749747"/>
    <n v="344749747"/>
    <n v="0"/>
    <n v="0"/>
    <n v="0"/>
    <n v="5642264"/>
    <n v="0"/>
    <n v="0"/>
    <m/>
    <m/>
    <s v="(1)   SE OBJETA 110A01, CANTIDAD 3, EL 1 DE FEBRERO PACIENTE CON INDICACION DE REPARO ENDOVASCULAR, LA NOTA DE CIRUGIA VASCULAR SE REALIZA EL DIA 28 DE FEBRERO INDICANDO EL PROCEDIMIENTO, EN TRAZABILIDA DE AUTORIZACION SOLICITADO HASTA EL DIA 2 DE MARZO (NO SE SOLICITO OPORTUNAMENTE) ADICIONALMENTE SE O BJETAN LOS DIAS 5-6 DE MARZO DE 2024. A LA ESPERA DE PROCEDIMIENTO QUIRURGICO AUTORIZADO DESDE EL DIA 04 DE MARZO DE 2024. OBJECION 3 DIAS  $2.589.918 . Dr. Diego Fernando collazos  /JAM|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
    <s v="Jose Avilio Manquillo Gallo"/>
    <n v="6782150"/>
    <n v="339107483"/>
    <n v="5642264"/>
    <s v="GLOSA"/>
    <s v="TARIFAS/ Se glosa materiales e insumos/medicamentos/ tarifas no pactadas, no se evidencia cotización Aceptada por la EPS; no se evidencia copia de la factura de compra insumos/materiales quirúrgicos: TRANSDUCTOR DE PRESION INTRAVENOSA SENCILLO ADULTO CON PUERTO PARA TOMA DE MUESTRAS TIPO VAMP 2 x $ 711.215 = $1.422.430 DISPOSITIVO DE CIERRE PERCUTANEO 2 x $ 814.958 = $1.629.916 No se evidencia cotización aceptada por la EPS, Favor anexar copia de factura compra de materiales e insumos quirúrgicos Utilizados en procedimientos Total objetado $3.052.346 /JAM"/>
    <s v="TARIFA"/>
    <s v="Servicios hospitalarios"/>
    <s v="Hospitalario"/>
    <s v="CNT-2022-665"/>
    <n v="0"/>
    <n v="0"/>
    <n v="0"/>
    <n v="0"/>
    <n v="0"/>
    <n v="5642264"/>
    <n v="339107483"/>
    <n v="0"/>
    <n v="0"/>
    <n v="0"/>
    <n v="0"/>
    <m/>
    <m/>
    <m/>
    <n v="0"/>
  </r>
  <r>
    <n v="800212422"/>
    <s v="CHRISTUS SINERGIA SALUD SA"/>
    <s v="CLFR"/>
    <n v="1320806"/>
    <s v="CLFR1320806"/>
    <s v="800212422_CLFR1320806"/>
    <d v="2024-09-05T00:00:00"/>
    <d v="2024-09-09T00:00:00"/>
    <n v="125947534"/>
    <x v="108"/>
    <s v="COMFENALCO 2023 (ADMISIONES)"/>
    <x v="6"/>
    <n v="123064023"/>
    <n v="1222562102"/>
    <m/>
    <m/>
    <m/>
    <s v="Para respuesta prestador"/>
    <d v="2024-09-05T00:00:00"/>
    <d v="2025-01-08T00:00:00"/>
    <d v="2025-01-29T00:00:00"/>
    <m/>
    <n v="2"/>
    <s v="0-30"/>
    <n v="125947534"/>
    <n v="125947534"/>
    <n v="0"/>
    <n v="0"/>
    <n v="0"/>
    <n v="372000"/>
    <n v="0"/>
    <n v="0"/>
    <m/>
    <m/>
    <s v="SE  glosa estancia 107M01   21/06/2024-800212422      INTERNACION EN UNIDAD DE CUIDADOS INTERMEDIOS ADULTO 1,00 $ 372.000,  No   tiene autorización  hospitalaria, las  autorizaciones  ambulatorias  no autorizan estancia un día en  UCIN  /JAM"/>
    <s v="Jose Avilio Manquillo Gallo"/>
    <n v="2511511"/>
    <n v="125575534"/>
    <n v="372000"/>
    <s v="GLOSA"/>
    <s v="SE glosa estancia 107M01 21/06/2024-800212422 INTERNACION EN UNIDAD DE CUIDADOS INTERMEDIOS ADULTO 1,00 $ 372.000, No tiene autorización hospitalaria, las autorizaciones ambulatorias no autorizan estancia un día en UCIN /JAM"/>
    <s v="AUTORIZACION"/>
    <s v="Servicios hospitalarios"/>
    <s v="Hospitalario"/>
    <s v="CNT-2022-665"/>
    <n v="0"/>
    <n v="0"/>
    <n v="0"/>
    <n v="0"/>
    <n v="0"/>
    <n v="372000"/>
    <n v="125575534"/>
    <n v="0"/>
    <n v="0"/>
    <n v="0"/>
    <n v="0"/>
    <m/>
    <m/>
    <m/>
    <n v="0"/>
  </r>
  <r>
    <n v="800212422"/>
    <s v="CHRISTUS SINERGIA SALUD SA"/>
    <s v="CLFR"/>
    <n v="1218768"/>
    <s v="CLFR1218768"/>
    <s v="800212422_CLFR1218768"/>
    <d v="2024-05-23T00:00:00"/>
    <d v="2024-06-11T00:00:00"/>
    <n v="125985467"/>
    <x v="109"/>
    <s v="COMFENALCO 2023 (ADMISIONES)"/>
    <x v="6"/>
    <n v="116856209"/>
    <n v="1222560894"/>
    <m/>
    <m/>
    <m/>
    <s v="Para respuesta prestador"/>
    <d v="2024-05-24T00:00:00"/>
    <d v="2025-01-08T00:00:00"/>
    <d v="2025-01-27T00:00:00"/>
    <m/>
    <n v="4"/>
    <s v="0-30"/>
    <n v="125985467"/>
    <n v="125985467"/>
    <n v="0"/>
    <n v="0"/>
    <n v="0"/>
    <n v="6744437"/>
    <n v="0"/>
    <n v="0"/>
    <m/>
    <m/>
    <s v="SE OBJETA 380110, TROMBOLISIS NO FACTURABLE HACE PARTE DE LATECNICA QUIRURGICA PARA REALIZAR LA ANGIOPLASTIA Y SE FACTURA DE MANERA ADICIONAL. "/>
    <s v="Jose Avilio Manquillo Gallo"/>
    <n v="2384821"/>
    <n v="119241030"/>
    <n v="6744437"/>
    <s v="GLOSA"/>
    <s v="SE OBJETA 380110, TROMBOLISIS NO FACTURABLE HACE PARTE DE LATECNICA QUIRURGICA PARA REALIZAR LA ANGIOPLASTIA Y SE FACTURA DE MANERA ADICIONAL."/>
    <s v="FACTURACION"/>
    <s v="Servicios hospitalarios"/>
    <s v="Hospitalario"/>
    <s v="CNT-2022-665"/>
    <n v="0"/>
    <n v="0"/>
    <n v="0"/>
    <n v="0"/>
    <n v="0"/>
    <n v="6744437"/>
    <n v="119241030"/>
    <n v="0"/>
    <n v="0"/>
    <n v="0"/>
    <n v="0"/>
    <m/>
    <m/>
    <m/>
    <n v="0"/>
  </r>
  <r>
    <n v="800212422"/>
    <s v="CHRISTUS SINERGIA SALUD SA"/>
    <s v="CLFR"/>
    <n v="1355563"/>
    <s v="CLFR1355563"/>
    <s v="800212422_CLFR1355563"/>
    <d v="2024-12-23T00:00:00"/>
    <d v="2024-12-27T00:00:00"/>
    <n v="4333231"/>
    <x v="110"/>
    <s v="COMFENALCO 2023 (ADMISIONES)"/>
    <x v="6"/>
    <n v="4232013"/>
    <n v="1222559116"/>
    <m/>
    <m/>
    <m/>
    <s v="Para respuesta prestador"/>
    <d v="2024-12-23T00:00:00"/>
    <d v="2025-01-02T00:00:00"/>
    <d v="2025-01-10T00:00:00"/>
    <m/>
    <n v="21"/>
    <s v="0-30"/>
    <n v="4333231"/>
    <n v="4333231"/>
    <n v="0"/>
    <n v="0"/>
    <n v="0"/>
    <n v="14850"/>
    <n v="0"/>
    <n v="0"/>
    <m/>
    <m/>
    <s v="Se glosa MVF en cups  893802 curva de hiperoxia tarifa acordada en Contrato  (272; CNT-2022-665; RC; Demanda   $103.950  Vr. facturado $118.800  se  objeta diferencia de $14.850  /JAM"/>
    <s v="Jose Avilio Manquillo Gallo"/>
    <n v="86368"/>
    <n v="4318381"/>
    <n v="14850"/>
    <s v="GLOSA"/>
    <s v="Se glosa MVF en cups 893802 curva de hiperoxia tarifa acordada en Contrato (272; CNT-2022-665; RC; Demanda $103.950 Vr. facturado $118.800 se objeta diferencia de $14.850 /JAM"/>
    <s v="TARIFA"/>
    <s v="Servicios ambulatorios"/>
    <s v="Ambulatorio"/>
    <s v="CNT-2022-665"/>
    <n v="0"/>
    <n v="0"/>
    <n v="0"/>
    <n v="0"/>
    <n v="0"/>
    <n v="14850"/>
    <n v="4318381"/>
    <n v="0"/>
    <n v="0"/>
    <n v="0"/>
    <n v="0"/>
    <m/>
    <m/>
    <m/>
    <n v="0"/>
  </r>
  <r>
    <n v="800212422"/>
    <s v="CHRISTUS SINERGIA SALUD SA"/>
    <s v="CLFR"/>
    <n v="1354839"/>
    <s v="CLFR1354839"/>
    <s v="800212422_CLFR1354839"/>
    <d v="2024-12-19T00:00:00"/>
    <d v="2024-12-27T00:00:00"/>
    <n v="51909"/>
    <x v="40"/>
    <s v="COMFENALCO 2023 (ADMISIONES)"/>
    <x v="6"/>
    <n v="0"/>
    <m/>
    <m/>
    <m/>
    <m/>
    <s v="Para respuesta prestador"/>
    <d v="2024-12-19T00:00:00"/>
    <d v="2025-01-02T00:00:00"/>
    <d v="2025-01-09T00:00:00"/>
    <m/>
    <n v="22"/>
    <s v="0-30"/>
    <n v="51909"/>
    <n v="51909"/>
    <n v="18200"/>
    <n v="0"/>
    <n v="0"/>
    <n v="18200"/>
    <n v="0"/>
    <n v="0"/>
    <m/>
    <m/>
    <s v="Se glosa valor de cuota moderadora rango II  $18.200  no aplicado en factura, no se evidencia en HC que ya pagó por este evento, no se evidencia que este exento de pago cuotas moderadoras.   /JAM"/>
    <s v="Jose Avilio Manquillo Gallo"/>
    <n v="0"/>
    <n v="15509"/>
    <n v="18200"/>
    <s v="GLOSA"/>
    <s v="Se glosa valor de cuota moderadora rango II $18.200 no aplicado en factura, no se evidencia en HC que ya pagó por este evento, no se evidencia que este exento de pago cuotas moderadoras. /JAM"/>
    <s v="COPAGO/CUOTA MODERADORA"/>
    <s v="Consultas ambulatorias"/>
    <s v="Ambulatorio"/>
    <s v="CNT-2022-665"/>
    <n v="0"/>
    <n v="0"/>
    <n v="0"/>
    <n v="0"/>
    <n v="0"/>
    <n v="0"/>
    <n v="0"/>
    <n v="0"/>
    <n v="0"/>
    <n v="0"/>
    <n v="0"/>
    <m/>
    <m/>
    <m/>
    <n v="0"/>
  </r>
  <r>
    <n v="800212422"/>
    <s v="CHRISTUS SINERGIA SALUD SA"/>
    <s v="CLFR"/>
    <n v="1352305"/>
    <s v="CLFR1352305"/>
    <s v="800212422_CLFR1352305"/>
    <d v="2024-12-11T00:00:00"/>
    <d v="2024-12-13T00:00:00"/>
    <n v="38105409"/>
    <x v="111"/>
    <s v="COMFENALCO 2023 (ADMISIONES)"/>
    <x v="6"/>
    <n v="23089088"/>
    <n v="1222553440"/>
    <m/>
    <m/>
    <m/>
    <s v="Para respuesta prestador"/>
    <d v="2024-12-11T00:00:00"/>
    <d v="2024-12-13T00:00:00"/>
    <d v="2024-12-26T00:00:00"/>
    <m/>
    <n v="36"/>
    <s v="31-60"/>
    <n v="38105409"/>
    <n v="38105409"/>
    <n v="0"/>
    <n v="0"/>
    <n v="0"/>
    <n v="14545115"/>
    <n v="0"/>
    <n v="0"/>
    <m/>
    <m/>
    <s v="(1)     601 SE OBJETA 10A002, CANTIDAD 2, PACIENTE CON INOPORTUNIDAD DE TOMA E INTERPRETACION DE ECOCARDIOGRAMA, SE SOLICITA EL DIA 09 DE NOVIEMBRE DE 2024 Y SE DEFINE PROCEDIMEITNO CON RESULTADO EL DIA 12 DE NOVIEMBRE  $279.076;      (2)     601 SE OBJETA 10A002, CANTIDAD 13, LOS DIAS -13-14-15-16-17-18-19-20-21-22-23-24-25DE NOVIEMBRE DE 2024, PACIENTE CON INOPORTUNIDAD DE PROCEDIMIENTO QUIRURGICO, EL DIA 12 DE NOVIEMBRE DEFINEN PROCEDIMEINTO, Y EN VALORACIONES POSTERIORES SE INDICA EN HISTORIA CLINICA A LA ESPERA DE PROGRAMACION SEGUN DISPONIBILIDAD DE SALAS, SE CONSIDERA QUE LA SITUACOION DESCRITA PROLONGA DE MANERA INJUSTIFICADA LA ESTANCIA HOSPITALARIA , SE GLOSAN CUIDADOS POR CIRUGIA CARDIOVASCULAR  $1.813.994 ;     (3)   601 SE OBJETA ESTANCIA EN UCI/UCIN NO SOPORTADA, LOS DIAS DE INTERNACION FACTURADOS NO CONCUERDAN CON LOS DIAS SOPORTADOS EN LA HISTORIA CLINICA, UNA VEZ SOPORTADOS SON SUJETOS DE AUDITORIA INTEGRAL  $4.197.224. TOTAL Objeciones  por pertinencia médica  $6.290.294       Dr. Diego Fernando Collazos   /  JAM  |Se objeta MVF en Cups 881202 ECOCARDIOGRAMA TRANSTORÁCICO, Tarifa Pactada Según   (CONTRATO CNT-2022-665)  $130.000 Vr Facturado  $497.022, Se objeta Diferencia $367.022  x 2    $734.044     /JAM|Se  glosa  Código  PT10021ES   PAQUETES DESECHABLES CIRUGIA CARDIOVASCULAR $ 397.302,  no facturable, no  se  evidencia que desechables están facturando,  /JAM |TARIFAS/ Se glosa materiales e insumos/medicamentos/ tarifas no pactadas, no se evidencia cotización Aceptada por la EPS;  no se evidencia copia de la factura de compra insumos/materiales quirúrgicos: (1)   KIT OXIGENADOR-FILTRO-TUBERIA 1  $ 3.162.247;    (2)   HEMOCONCENTRADOR ADULTO-PEDIATRICO $ 1.085.875;    (3)    CANULA ARTERIAL DE RAIZ AORTICA CON LINEA VENTRICULAR 14GA 7 1 $ 429.499;       (4)     SISTEMA DE DRENAJE TORAXICO ADULTO 1 $ 342.097;     (5)     CATETER INTRODUCTOR PERCUTANEO VALV HEMOS 8.5 FR X 10CM 1 $ 325.897;       (6)     CATETER CENTRAL 3LM 7FR X 20CM 1 $ 256.383;      (7)      TRANSDUCTOR DE PRESION INTRAVENOSA SENCILLO ADULTO     2 x  $ 221.983. = $443.966;      (8)     CAMPO DE INCISION ANTIMICROBIANO 56 X 45 CM 1 $ 203.772;      (9)      PERFORADOR AORTICO PUNCH DE 4.4MM 1 $ 196.946;      (10)       ASPIRADOR RIGIDO 1 $ 159.468;     (11)        CATETER RADIAL ARTERIAL 20G X 8CM 1 $ 124.450; (12)       CANULA ARTERIAL ADULTO PUNTO RECTA 18FR 1 $ 123.491;     (13)    CANULA VENOSA UNICA 36 1 $ 103.191;     (14)       SET DE TORNIQUETES 1 $ 84.955;     (15)      PLEDGET CARDIOVASCULAR TEFLON 3X7MM 1 $ 81.238;     No se evidencia cotización aceptada por la EPS,     Favor anexar copia de factura compra de materiales e insumos quirúrgicos     Total objetado $7.123.475      /JAM    "/>
    <s v="Jose Avilio Manquillo Gallo"/>
    <n v="471206"/>
    <n v="23560294"/>
    <n v="14545115"/>
    <s v="GLOSA"/>
    <s v="Se objeta MVF en Cups 881202 ECOCARDIOGRAMA TRANSTORÁCICO, Tarifa Pactada Según (CONTRATO CNT-2022-665) $130.000 Vr Facturado $497.022, Se objeta Diferencia $367.022 x 2 $734.044 /JAM"/>
    <s v="TARIFA"/>
    <s v="Servicios de internación y/o cirugía (Hospitalaria o Ambulatoria)"/>
    <s v="Hospitalario"/>
    <s v="CNT-2022-665"/>
    <n v="0"/>
    <n v="0"/>
    <n v="0"/>
    <n v="0"/>
    <n v="0"/>
    <n v="14545115"/>
    <n v="23560294"/>
    <n v="0"/>
    <n v="0"/>
    <n v="0"/>
    <n v="0"/>
    <m/>
    <m/>
    <m/>
    <n v="0"/>
  </r>
  <r>
    <n v="800212422"/>
    <s v="CHRISTUS SINERGIA SALUD SA"/>
    <s v="CLFR"/>
    <n v="1343524"/>
    <s v="CLFR1343524"/>
    <s v="800212422_CLFR1343524"/>
    <d v="2024-11-12T00:00:00"/>
    <d v="2024-12-05T00:00:00"/>
    <n v="26724172"/>
    <x v="112"/>
    <s v="COMFENALCO 2023 (ADMISIONES)"/>
    <x v="6"/>
    <n v="19321335"/>
    <n v="1222553459"/>
    <m/>
    <m/>
    <m/>
    <s v="Para respuesta prestador"/>
    <d v="2024-11-12T00:00:00"/>
    <d v="2024-12-05T00:00:00"/>
    <d v="2024-12-26T00:00:00"/>
    <m/>
    <n v="36"/>
    <s v="31-60"/>
    <n v="26724172"/>
    <n v="26724172"/>
    <n v="0"/>
    <n v="0"/>
    <n v="0"/>
    <n v="7008524"/>
    <n v="0"/>
    <n v="0"/>
    <m/>
    <m/>
    <s v="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1 $ 3.162.247,00       (2)      HEMOCONCENTRADOR ADULTOPEDIATRICO 1 $ 1.085.875,00     (3)      PERFORADOR AORTICO PUNCH DE 4.4MM 1 $ 756.006,00     (4)         CANULA VENOSA UNICA 36 1 $ 567.553,00      (5)         CANULA ARTERIAL DE RAIZ AORTICA CON LINEA VENTRICULAR 14GA 7 1 $ 429.499,00     (6)       CANULA ARTERIAL ADULTO PUNTO RECTA 18FR 1 $ 344.474,00     (7)       ASPIRADOR RIGIDO 1 $ 159.468,00     (8)      SUMINISTRO  SENSOR PULSOXIMETRIA ADHESIVO NEONATAL 1 $ 136.380,00       No se evidencia cotización aceptada por la EPS,     Favor anexar copia de factura compra de materiales e insumos quirúrgicos     Total objetado $6.641.502       /JAM     $ 6.641.502,00 "/>
    <s v="Jose Avilio Manquillo Gallo"/>
    <n v="394313"/>
    <n v="19715648"/>
    <n v="7008524"/>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0"/>
    <n v="0"/>
    <n v="0"/>
    <n v="0"/>
    <n v="0"/>
    <n v="7008524"/>
    <n v="19715648"/>
    <n v="0"/>
    <n v="0"/>
    <n v="0"/>
    <n v="0"/>
    <m/>
    <m/>
    <m/>
    <n v="0"/>
  </r>
  <r>
    <n v="800212422"/>
    <s v="CHRISTUS SINERGIA SALUD SA"/>
    <s v="CLFR"/>
    <n v="1344454"/>
    <s v="CLFR1344454"/>
    <s v="800212422_CLFR1344454"/>
    <d v="2024-11-14T00:00:00"/>
    <d v="2024-12-05T00:00:00"/>
    <n v="26201477"/>
    <x v="113"/>
    <s v="COMFENALCO 2023 (ADMISIONES)"/>
    <x v="6"/>
    <n v="20598404"/>
    <n v="1222553462"/>
    <m/>
    <m/>
    <m/>
    <s v="Para respuesta prestador"/>
    <d v="2024-11-14T00:00:00"/>
    <d v="2024-12-05T00:00:00"/>
    <d v="2024-12-26T00:00:00"/>
    <m/>
    <n v="36"/>
    <s v="31-60"/>
    <n v="26201477"/>
    <n v="26201477"/>
    <n v="0"/>
    <n v="0"/>
    <n v="0"/>
    <n v="5182697"/>
    <n v="0"/>
    <n v="0"/>
    <m/>
    <m/>
    <s v="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úrgicos:  (1)     KIT OXIGENADOR-FILTRO-TUBERIA [CUMS : N/A] 1,00 $ 3.162.247:       (2)     HEMOCONCENTRADOR ADULTO-PEDIATRICO [CUMS : N/A] 1,00 $ 1.085.875;        (3)      CANULA VENOSA UNICA 36 1,00 $ 567.553;  No se evidencia cotización aceptada por la EPS,     Favor anexar copia de factura compra de materiales e insumos quirúrgicos     Total objetado $4.815.675     /JAM  "/>
    <s v="Jose Avilio Manquillo Gallo"/>
    <n v="420376"/>
    <n v="21018780"/>
    <n v="5182697"/>
    <s v="GLOSA"/>
    <s v="Se objeta MVF en Cups 881202 ECOCARDIOGRAMA TRANSTORÁCICO, Tarifa Pactada Según (CONTRATO CNT-2022-665) $130.000 Vr Facturado $497.022, Se objeta Diferencia $367.022 /JAM"/>
    <s v="TARIFA"/>
    <s v="Servicios hospitalarios"/>
    <s v="Hospitalario"/>
    <s v="CNT-2022-665"/>
    <n v="0"/>
    <n v="0"/>
    <n v="0"/>
    <n v="0"/>
    <n v="0"/>
    <n v="5182697"/>
    <n v="21018780"/>
    <n v="0"/>
    <n v="0"/>
    <n v="0"/>
    <n v="0"/>
    <m/>
    <m/>
    <m/>
    <n v="0"/>
  </r>
  <r>
    <n v="800212422"/>
    <s v="CHRISTUS SINERGIA SALUD SA"/>
    <s v="CLFR"/>
    <n v="1352513"/>
    <s v="CLFR1352513"/>
    <s v="800212422_CLFR1352513"/>
    <d v="2024-12-11T00:00:00"/>
    <d v="2024-12-13T00:00:00"/>
    <n v="43738744"/>
    <x v="114"/>
    <s v="COMFENALCO 2023 (ADMISIONES)"/>
    <x v="6"/>
    <n v="0"/>
    <m/>
    <m/>
    <m/>
    <m/>
    <s v="Para respuesta prestador"/>
    <d v="2024-12-12T00:00:00"/>
    <d v="2024-12-13T00:00:00"/>
    <d v="2024-12-23T00:00:00"/>
    <m/>
    <n v="39"/>
    <s v="31-60"/>
    <n v="43738744"/>
    <n v="43738744"/>
    <n v="0"/>
    <n v="0"/>
    <n v="0"/>
    <n v="25552896"/>
    <n v="0"/>
    <n v="0"/>
    <m/>
    <m/>
    <s v="Se objeta MVF en Cups 881202 ECOCARDIOGRAMA TRANSTORÁCICO, Tarifa Pactada Según   (CONTRATO CNT-2022-665)  $130.000 Vr Facturado  $497.022, Se objeta Diferencia $367.022    /JAM|SE OBJETA 890476, INTERCONSULTAS INCLUIDAS EN ESTANCIA EN UCI Y FACTURADAS DE MANERA ADICIONAL|SE OBJETA 108A01, CANTIDAD 29, SE CONSIDERA PACIENTE SIN CRITERIOS DE ESTANCIA EN UNIDAD DE CUIDADO INTENSIVO, EN EVOLUCIONES INDICAN TRASLADO A SALAS PEDIATRICAS AL CUMPLIR 44 SEMANAS LAS CUALES SE CUMPLE EL 4 DE NOVIEMBRE. LOS DIAS DE ESTANCIA ADICIONALES NO ESTAN JUSTIFICADOS."/>
    <s v="Jose Avilio Manquillo Gallo"/>
    <n v="363717"/>
    <n v="18185848"/>
    <n v="25552896"/>
    <s v="GLOSA"/>
    <s v="Se objeta MVF en Cups 881202 ECOCARDIOGRAMA TRANSTORÁCICO, Tarifa Pactada Según (CONTRATO CNT-2022-665) $130.000 Vr Facturado $497.022, Se objeta Diferencia $367.022 /JAM"/>
    <s v="TARIFA"/>
    <s v="Servicios de internación y/o cirugía (Hospitalaria o Ambulatoria)"/>
    <s v="Hospitalario"/>
    <s v="CNT-2022-665"/>
    <n v="0"/>
    <n v="0"/>
    <n v="0"/>
    <n v="0"/>
    <n v="0"/>
    <n v="25552896"/>
    <n v="18185848"/>
    <n v="0"/>
    <n v="0"/>
    <n v="0"/>
    <n v="0"/>
    <m/>
    <m/>
    <m/>
    <n v="0"/>
  </r>
  <r>
    <n v="800212422"/>
    <s v="CHRISTUS SINERGIA SALUD SA"/>
    <s v="CLFR"/>
    <n v="1347109"/>
    <s v="CLFR1347109"/>
    <s v="800212422_CLFR1347109"/>
    <d v="2024-11-22T00:00:00"/>
    <d v="2024-12-05T00:00:00"/>
    <n v="3196330"/>
    <x v="115"/>
    <s v="COMFENALCO 2023 (ADMISIONES)"/>
    <x v="6"/>
    <n v="1350481"/>
    <n v="1222549998"/>
    <m/>
    <m/>
    <m/>
    <s v="Para respuesta prestador"/>
    <d v="2024-11-22T00:00:00"/>
    <d v="2024-12-05T00:00:00"/>
    <d v="2024-12-11T00:00:00"/>
    <m/>
    <n v="51"/>
    <s v="31-60"/>
    <n v="3196330"/>
    <n v="3196330"/>
    <n v="0"/>
    <n v="0"/>
    <n v="0"/>
    <n v="1818288"/>
    <n v="0"/>
    <n v="0"/>
    <m/>
    <m/>
    <s v="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
    <s v="Jose Avilio Manquillo Gallo"/>
    <n v="27561"/>
    <n v="1378042"/>
    <n v="1818288"/>
    <s v="GLOSA"/>
    <s v="TARIFAS/ Se glosa materiales e insumos/medicamentos/ tarifas no pactadas, no se evidencia cotización Aceptada por la EPS; no se evidencia copia de la factura de compra insumos/materiales quirurgicos: DISPOSITIVO DE CIERRE PERCUTANEO $ 873.168; GUIA HIDROFILICA $ 945.120; No se evidencia cotización aceptada por la EPS, Favor anexar copia de factura compra de materiales e insumos quirúrgicos Total objetado $1.818.288 /JAM"/>
    <s v="TARIFA"/>
    <s v="Servicios ambulatorios"/>
    <s v="Ambulatorio"/>
    <s v="CNT-2022-665"/>
    <n v="0"/>
    <n v="0"/>
    <n v="0"/>
    <n v="0"/>
    <n v="0"/>
    <n v="1818288"/>
    <n v="1378042"/>
    <n v="0"/>
    <n v="0"/>
    <n v="0"/>
    <n v="0"/>
    <m/>
    <m/>
    <m/>
    <n v="0"/>
  </r>
  <r>
    <n v="800212422"/>
    <s v="CHRISTUS SINERGIA SALUD SA"/>
    <s v="CLFR"/>
    <n v="1342053"/>
    <s v="CLFR1342053"/>
    <s v="800212422_CLFR1342053"/>
    <d v="2024-11-06T00:00:00"/>
    <d v="2024-11-12T00:00:00"/>
    <n v="33061690"/>
    <x v="116"/>
    <s v="COMFENALCO 2023 (ADMISIONES)"/>
    <x v="6"/>
    <n v="21917370"/>
    <n v="1222542404"/>
    <m/>
    <m/>
    <m/>
    <s v="Para respuesta prestador"/>
    <d v="2024-11-07T00:00:00"/>
    <d v="2024-11-14T00:00:00"/>
    <d v="2024-11-30T00:00:00"/>
    <m/>
    <n v="62"/>
    <s v="61-90"/>
    <n v="33061690"/>
    <n v="33061690"/>
    <n v="0"/>
    <n v="0"/>
    <n v="0"/>
    <n v="10697027"/>
    <n v="0"/>
    <n v="0"/>
    <m/>
    <m/>
    <s v="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CATETER DRENAJE PIGTAL 8FR [CUMS : N/A] 2 x $ 935.000 = $1.870.000;    No se evidencia cotización aceptada por la EPS,     Favor anexar copia de factura compra de materiales e insumos quirúrgicos     Total objetado $3.292.430      /JAM|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
    <s v="Jose Avilio Manquillo Gallo"/>
    <n v="447293"/>
    <n v="22364663"/>
    <n v="10697027"/>
    <s v="GLOSA"/>
    <s v="SE OBJETA ESTANCIA HOSPITALARIA, CANTIDAD 14 , LOS DIAS 5-6-7-8-9-10-11-12-13-14-15-16-17-18 DE OCTUBRE DE 2024, PACIENTE A LA ESPERA DE TOMA Y LECTURA DE IRM DE CORAZON, SE OBSERVA QUE LA AYUDA DIAGNOSTICA ES SOLICITADA HASTA EL DIA 19-10-2024, CON ESTO SE DEFINE VIABILIDAD DE CIRUGIA Y SE TOMA CONDUCTA DE TOMA DE CATETERISMO, DE LA CIRUGIA CARDIOVASCULAR DEPENDE TAMBIEN LA CIRUGIO BILIAR. PORLO ANTERIOR SE CONSIDERA QUE ESTA SITUACION PROLONGA DE MANERA INJUSTIFICADA LA ESTANCIA HOSPITALARIA."/>
    <s v="PERTINENCIA MEDICA"/>
    <s v="Servicios hospitalarios"/>
    <s v="Hospitalario"/>
    <s v="CNT-2022-665"/>
    <n v="0"/>
    <n v="0"/>
    <n v="0"/>
    <n v="0"/>
    <n v="0"/>
    <n v="10697027"/>
    <n v="22364663"/>
    <n v="0"/>
    <n v="0"/>
    <n v="0"/>
    <n v="0"/>
    <m/>
    <m/>
    <m/>
    <n v="0"/>
  </r>
  <r>
    <n v="800212422"/>
    <s v="CHRISTUS SINERGIA SALUD SA"/>
    <s v="CLFR"/>
    <n v="1332483"/>
    <s v="CLFR1332483"/>
    <s v="800212422_CLFR1332483"/>
    <d v="2024-10-09T00:00:00"/>
    <d v="2024-11-12T00:00:00"/>
    <n v="27397757"/>
    <x v="117"/>
    <s v="COMFENALCO 2023 (ADMISIONES)"/>
    <x v="6"/>
    <n v="19228666"/>
    <n v="1222542391"/>
    <m/>
    <m/>
    <m/>
    <s v="Para respuesta prestador"/>
    <d v="2024-10-09T00:00:00"/>
    <d v="2024-11-14T00:00:00"/>
    <d v="2024-11-30T00:00:00"/>
    <m/>
    <n v="62"/>
    <s v="61-90"/>
    <n v="27397757"/>
    <n v="27397757"/>
    <n v="337999"/>
    <n v="337999"/>
    <n v="0"/>
    <n v="7431772"/>
    <n v="0"/>
    <n v="0"/>
    <m/>
    <m/>
    <s v="SE OBJETA 876122, EN PROCEDIMIENTOS DE HEMODINAMIA UNICAMENTE SE RECONOCEN EL PROCEDIMIENTO TERAPEUTICO, EL PROCEDIMIENTO DIAGNOSTICO NO ES FACTURABLE POR SER PARTE INTEGRAL DE LA TECNICA QUIRURGICA DEL PROCEDIMIENTO TERAPEUTICO, CORRESPONDIENDO A LA VIA DE ACCESO |SE OBJETA 876123, EN PROCEDIMIENTOS DE HEMODINAMIA UNICAMENTE SE RECONOCEN EL PROCEDIMIENTO TERAPEUTICO, EL PROCEDIMIENTO DIAGNOSTICO NO ES FACTURABLE POR SER PARTE INTEGRAL DE LA TECNICA QUIRURGICA DEL PROCEDIMIENTO TERAPEUTICO, CORRESPONDIENDO A LA VIA DE ACCESO |Se objeta MVF en Cups 881202 ECOCARDIOGRAMA TRANSTORÁCICO, Tarifa Pactada Según   (CONTRATO CNT-2022-665)  $130.000 Vr Facturado  $497.022, Se objeta Diferencia $367.022    /JAM"/>
    <s v="Jose Avilio Manquillo Gallo"/>
    <n v="399320"/>
    <n v="19627986"/>
    <n v="7431772"/>
    <s v="GLOSA"/>
    <s v="Se objeta MVF en Cups 881202 ECOCARDIOGRAMA TRANSTORÁCICO, Tarifa Pactada Según (CONTRATO CNT-2022-665) $130.000 Vr Facturado $497.022, Se objeta Diferencia $367.022 /JAM"/>
    <s v="TARIFA"/>
    <s v="Servicios hospitalarios"/>
    <s v="Hospitalario"/>
    <s v="CNT-2022-665"/>
    <n v="0"/>
    <n v="0"/>
    <n v="0"/>
    <n v="0"/>
    <n v="0"/>
    <n v="7431772"/>
    <n v="19627986"/>
    <n v="0"/>
    <n v="0"/>
    <n v="0"/>
    <n v="0"/>
    <m/>
    <m/>
    <m/>
    <n v="0"/>
  </r>
  <r>
    <n v="800212422"/>
    <s v="CHRISTUS SINERGIA SALUD SA"/>
    <s v="CLFR"/>
    <n v="1339150"/>
    <s v="CLFR1339150"/>
    <s v="800212422_CLFR1339150"/>
    <d v="2024-10-28T00:00:00"/>
    <d v="2024-11-12T00:00:00"/>
    <n v="38411428"/>
    <x v="118"/>
    <s v="COMFENALCO 2023 (ADMISIONES)"/>
    <x v="6"/>
    <n v="26044766"/>
    <n v="1222542364"/>
    <m/>
    <m/>
    <m/>
    <s v="Para respuesta prestador"/>
    <d v="2024-10-28T00:00:00"/>
    <d v="2024-11-14T00:00:00"/>
    <d v="2024-11-29T00:00:00"/>
    <m/>
    <n v="63"/>
    <s v="61-90"/>
    <n v="38411428"/>
    <n v="38411428"/>
    <n v="0"/>
    <n v="0"/>
    <n v="0"/>
    <n v="11835136"/>
    <n v="0"/>
    <n v="0"/>
    <m/>
    <m/>
    <s v="TARIFAS/ Se glosa materiales e insumos/medicamentos/ tarifas no pactadas, no se evidencia cotización Aceptada por la EPS;  no se evidencia copia de la factura de compra insumos/materiales quirurgicos: (1)   TRANSDUCTOR DE PRESION INTRAVENOSA SENCILLO ADULTO CON PUERT 2 X $711.215 = $1.422.430;    (2)   KIT OXIGENADOR-FILTRO-TUBERIA         1 $ 3.162.247 $ 3.162.247 (3)   CATETER DRENAJE PERICARDICO 20FR 1 $ 807.855 $ 807.855 (4)   CANULA ARTERIAL ADULTO PUNTO RECTA 20FR 1 $ 654.500 $ 654.500 (5)    SISTEMA DE DRENAJE TORAXICO ADULTO 2 $ 351.232 $ 702.464 (6)   PERFORADOR AORTICO PUNCH 4.4MM 1 $        $ 756.006 $ 756.006 (7)    CANULA VENOSA DE DOS ETAPAS 28/36FR 1 $ 567.553 $ 567.553 (8)   HEMOCONCENTRADOR ADULTO-PEDIATRICO 1 $ 1.085.875 $ 1.085.875    No se evidencia cotización aceptada por la EPS,     Favor anexar copia de factura compra de materiales e insumos quirúrgicos     Total objetado $9.158.930      /JAM|Se objeta MVF en Cups 881202 ECOCARDIOGRAMA TRANSTORÁCICO, Tarifa Pactada Según   (CONTRATO CNT-2022-665)  $130.000 Vr Facturado  $497.022, Se objeta Diferencia $367.022    /JAM|911015 HEMOCLASIFICACION SISTEMA RH- HEMOCLASIFICACION SISTEMA ABO DIRECTA- HEMOCLASIFICACION SISTEMA ABO INVERSA. No facturables, incluidas en Pruebas cruzadas.($44.672)  |Insumos no facturables, incluidos en la estancia: Aplicador de solución antiséptica de Clorhexidina ($109.920)- Paquetes desechables de cirugía cardiovascular ($397.302). Total: $507.222  |10A002 Estancia: Facturan: Bipersonal (Octubre 2- 13/- UCI Octubre 14- 15- 16- UCIN Octubre 17-18- 19- Bipersonal Octubre 20- 25 -. Paciente al cual el 3 de Septiembre le definen RVM, solicitan Eco TT. El 5 de Octubre revaloran con Eco TT y programan cirugía para el 11 de Octubre según disponibilidad de salas. El 8 de Octubre por disponibilidad de salas reprograman procedimiento para el 14 de Octubre día en que le realizan la RVM. Por lo anterior se objeta la estancia de los días Octubre 6- 13 por inoportunidad en realización de procedimiento quirúrgico. ($139.538) X 8|107M01 Estancia: Facturan: Bipersonal (Octubre 2- 13/- UCI Octubre 14- 15- 16- UCIN Octubre 17-18- 19- Bipersonal Octubre 20- 25. Paciente con orden de traslado a piso el día 18 de Octubre (10:27 hrs) por lo cual el 19 de Octubre se reconoce como habitación Bipersonal. Se objeta la diferencia UCIN- Bipersonal . ($372.000- 139.538)|10A002 Estancia: Facturan: Bipersonal (Octubre 2- 13/- UCI Octubre 14- 15- 16- UCIN Octubre 17-18- 19- Bipersonal Octubre 20- 25. Paciente con orden de egreso el día 24 de Octubre, por lo cual este día no es facturable. ($139.538)|871121 Rx de Tórax Facturan 2 (Octubre 14- 19) No interpretadas en la HC. ($53.786) x 2|Set de torniquetes pediátricos de colores, no pertinentes, paciente adulto. ($161.414)"/>
    <s v="Jose Avilio Manquillo Gallo"/>
    <n v="531526"/>
    <n v="26576292"/>
    <n v="11835136"/>
    <s v="GLOSA"/>
    <s v="Se objeta MVF en Cups 881202 ECOCARDIOGRAMA TRANSTORÁCICO, Tarifa Pactada Según (CONTRATO CNT-2022-665) $130.000 Vr Facturado $497.022, Se objeta Diferencia $367.022 /JAM"/>
    <s v="TARIFA"/>
    <s v="Servicios hospitalarios"/>
    <s v="Hospitalario"/>
    <s v="CNT-2022-665"/>
    <n v="0"/>
    <n v="0"/>
    <n v="0"/>
    <n v="0"/>
    <n v="0"/>
    <n v="11835136"/>
    <n v="26576292"/>
    <n v="0"/>
    <n v="0"/>
    <n v="0"/>
    <n v="0"/>
    <m/>
    <m/>
    <m/>
    <n v="0"/>
  </r>
  <r>
    <n v="800212422"/>
    <s v="CHRISTUS SINERGIA SALUD SA"/>
    <s v="CLFR"/>
    <n v="1341711"/>
    <s v="CLFR1341711"/>
    <s v="800212422_CLFR1341711"/>
    <d v="2024-11-06T00:00:00"/>
    <d v="2024-11-12T00:00:00"/>
    <n v="48065428"/>
    <x v="119"/>
    <s v="COMFENALCO 2023 (ADMISIONES)"/>
    <x v="6"/>
    <n v="19958592"/>
    <n v="1222540160"/>
    <m/>
    <m/>
    <m/>
    <s v="Para respuesta prestador"/>
    <d v="2024-11-08T00:00:00"/>
    <d v="2024-11-14T00:00:00"/>
    <d v="2024-11-27T00:00:00"/>
    <m/>
    <n v="65"/>
    <s v="61-90"/>
    <n v="48065428"/>
    <n v="48065428"/>
    <n v="0"/>
    <n v="0"/>
    <n v="0"/>
    <n v="27699518"/>
    <n v="0"/>
    <n v="0"/>
    <m/>
    <m/>
    <s v="601 SE OBJETA 107M01 EL DIA 31 DE  OCTUBRE DE 2024, PACIENTE SIN CRITERIO DE ESTANCIA EN UNIDAD DE CUIDADO INTERMEDIO, SE ACEPTA EL DIA MENCIONADO COMO ESTANCIA EN HOSPITALIZACION Y SE OBJETA LA DIFERENCIA  $491.306.   Dr.  Diego Fernando Collazos   /JAM|Se objeta MVF en Cups 881202 ECOCARDIOGRAMA TRANSTORÁCICO, Tarifa Pactada Según   (CONTRATO CNT-2022-6659 )  $130.000 Vr Facturado  $497.022, Se objeta Diferencia $367.022    /JAM|Se glosa MVF  en CUPS  352101      tarifa acordada en CONTRATO   (CNT-2022-665)  pqte  por valor de  $7.173.091;   REEMPLAZO DE LA VALVULA AORTICA VIA ABIERTA,  Valor facturado $17.118.899,  se objeta Diferencia $9.945.808  cuando el servicio esta pactado entre las partes no se requiere de cotización se debe facturar a la tarifa acordada    / JAM|CLFR1341711  48.065.428  TARIFAS/ Se glosa materiales e insumos/medicamentos/ tarifas no pactadas, no se evidencia cotización Aceptada por la EPS;  no se evidencia copia de la factura de compra insumos/materiales quirurgicos:  (1)  TRANSDUCTOR DE PRESION INTRAVENOSA SENCILLO ADULTO CON PUERTO PARA TOMA DE MUESTRAS TIPO VAMP [CUMS :N/A] 2 x $ 711.215  = $1.422.430;    (2)  VALVULA BIOLOGICA AORTICA N25 [CUMS : N/A] 1 x $14.387.077;    (3)  HEMOCONCENTRADOR ADULTO-PEDIATRICO [CUMS : N/A] 1,00 $ 1.085.875;     No se evidencia cotización aceptada por la EPS,     Favor anexar copia de factura compra de materiales e insumos quirúrgicos     Total objetado $16.895.382      /JAM"/>
    <s v="Jose Avilio Manquillo Gallo"/>
    <n v="407318"/>
    <n v="20365910"/>
    <n v="27699518"/>
    <s v="GLOSA"/>
    <s v="601 SE OBJETA 107M01 EL DIA 31 DE OCTUBRE DE 2024, PACIENTE SIN CRITERIO DE ESTANCIA EN UNIDAD DE CUIDADO INTERMEDIO, SE ACEPTA EL DIA MENCIONADO COMO ESTANCIA EN HOSPITALIZACION Y SE OBJETA LA DIFERENCIA $491.306. Dr. Diego Fernando Collazos /JAM"/>
    <s v="PERTINENCIA MEDICA"/>
    <s v="Servicios hospitalarios"/>
    <s v="Hospitalario"/>
    <s v="CNT-2022-665"/>
    <n v="0"/>
    <n v="0"/>
    <n v="0"/>
    <n v="0"/>
    <n v="0"/>
    <n v="27699518"/>
    <n v="20365910"/>
    <n v="0"/>
    <n v="0"/>
    <n v="0"/>
    <n v="0"/>
    <m/>
    <m/>
    <m/>
    <n v="0"/>
  </r>
  <r>
    <n v="800212422"/>
    <s v="CHRISTUS SINERGIA SALUD SA"/>
    <s v="CLFR"/>
    <n v="1337228"/>
    <s v="CLFR1337228"/>
    <s v="800212422_CLFR1337228"/>
    <d v="2024-10-23T00:00:00"/>
    <d v="2024-11-12T00:00:00"/>
    <n v="5135789"/>
    <x v="120"/>
    <s v="COMFENALCO 2023 (ADMISIONES)"/>
    <x v="6"/>
    <n v="4973480"/>
    <n v="1222540067"/>
    <m/>
    <m/>
    <m/>
    <s v="Para respuesta prestador"/>
    <d v="2024-10-23T00:00:00"/>
    <d v="2024-11-13T00:00:00"/>
    <d v="2024-11-26T00:00:00"/>
    <m/>
    <n v="66"/>
    <s v="61-90"/>
    <n v="5135789"/>
    <n v="5135789"/>
    <n v="0"/>
    <n v="0"/>
    <n v="0"/>
    <n v="60809"/>
    <n v="0"/>
    <n v="0"/>
    <m/>
    <m/>
    <s v="Se glosa   cups    98241    ESTUDIO COLORACION BASICA EN ESPECIMENES CON  RESECCION DE MARGENES;   No soportado. no interpretado,   no se evidencia autorización  para estudio de la biopsia /  JAM"/>
    <s v="Jose Avilio Manquillo Gallo"/>
    <n v="101500"/>
    <n v="5074980"/>
    <n v="60809"/>
    <s v="GLOSA"/>
    <s v="Se glosa cups 98241 ESTUDIO COLORACION BASICA EN ESPECIMENES CON RESECCION DE MARGENES; No soportado. no interpretado, no se evidencia autorización para estudio de la biopsia / JAM"/>
    <s v="AUTORIZACION"/>
    <s v="Consultas ambulatorias"/>
    <s v="Ambulatorio"/>
    <s v="CNT-2022-665"/>
    <n v="0"/>
    <n v="0"/>
    <n v="0"/>
    <n v="0"/>
    <n v="0"/>
    <n v="60809"/>
    <n v="5074980"/>
    <n v="0"/>
    <n v="0"/>
    <n v="0"/>
    <n v="0"/>
    <m/>
    <m/>
    <m/>
    <n v="0"/>
  </r>
  <r>
    <n v="800212422"/>
    <s v="CHRISTUS SINERGIA SALUD SA"/>
    <s v="CLFR"/>
    <n v="1316218"/>
    <s v="CLFR1316218"/>
    <s v="800212422_CLFR1316218"/>
    <d v="2024-08-23T00:00:00"/>
    <d v="2024-09-19T00:00:00"/>
    <n v="38548331"/>
    <x v="121"/>
    <s v="COMFENALCO 2023 (ADMISIONES)"/>
    <x v="6"/>
    <n v="20867140"/>
    <n v="1222549565"/>
    <m/>
    <m/>
    <m/>
    <s v="Para respuesta prestador"/>
    <d v="2024-08-23T00:00:00"/>
    <d v="2024-10-01T00:00:00"/>
    <d v="2024-10-28T00:00:00"/>
    <m/>
    <n v="95"/>
    <s v="91-180"/>
    <n v="38548331"/>
    <n v="38548331"/>
    <n v="0"/>
    <n v="0"/>
    <n v="0"/>
    <n v="17255331"/>
    <n v="0"/>
    <n v="0"/>
    <m/>
    <m/>
    <s v="Insumos/ materiales no facturables;  VENDA ALGODON LAMINADO ESTERIL 4 X 5YD [CUMS : N/A]   2 x  $ 9.900   $19:800;     COMPRESA ABDOMINAL CON BARRERA ANTIHUMEDAD 20CM X25CM [CUMS : N/A] 3 x  $ 6.525    $ 19.575;   APOSITO DE GASA NO ADHERENTE CON BACTERIOSTATICO 12.7 X 22.9CM [CUMS : N/A] 4 x 18.951  $75.804;    APOSITO DE GASA NO ADHERENTE CON BACTERIOSTATICO 12.7 X 22.9CM [CUMS : N/A] 4 x 18.951  $75.804;    Total objetado  $190.983 |TARIFAS/ Se glosa materiales e insumos/medicamentos/ tarifas no pactadas, no se evidencia cotización Aceptada por la EPS: CANISTER 600 CC PARA SISTEMA PRESION NEGATIVA 1 $ 801.614;   CANISTER 800 CC PARA SISTEMA PRESION NEGATIVA 1 $ 800.187;   TERAPIA VACUM PACK 1,00   $921.877;   APOSITO ANTIMICROBIANO DE ESPUMA HIDROFILICA 20.3CM X 20.3CM [CUMS : N/A] 4 x $75.000  $300.000;   TIRA REACTIVA DE GLUCOSA [CUMS : N/A] 8 x $ 265.493  $2.123.944;   KIT APOSITO PEQUEÑO PARA SISTEMA PRESION NEGATIVA [CUMS : N/A] 2 x $511.500  $1.023.000;    No se evidencia cotización aceptada por la EPS     Favor anexar copia de factura compra de materiales e insumos     Total objetado $5.048.745    /JAM |Se glosa Pqte   CUPS: 849501 PAQUETE DE RECONSTRUCCIÓN DE EXTREMIDADES NIVEL II (DR. MAURICIO ZULUAGA)----------- -------------BAJO LA COTIZAICON MC-31436 POR VALOR DE $12,015,603. Favor anexar copia de la cotización MC-31436  X $12.015.603 ,  no se evidencia  en soportes anexos  en factura   /  JAM"/>
    <s v="Jose Avilio Manquillo Gallo"/>
    <n v="425860"/>
    <n v="21293000"/>
    <n v="17255331"/>
    <s v="GLOSA"/>
    <s v="Se glosa Pqte CUPS: 849501 PAQUETE DE RECONSTRUCCIÓN DE EXTREMIDADES NIVEL II (DR. MAURICIO ZULUAGA)----------- -------------BAJO LA COTIZAICON MC-31436 POR VALOR DE $12,015,603. Favor anexar copia de la cotización MC-31436 X $12.015.603 , no se evidencia en soportes anexos en factura / JAM"/>
    <s v="SOPORTE"/>
    <s v="Servicios hospitalarios"/>
    <s v="Hospitalario"/>
    <s v="CNT-2022-665"/>
    <n v="0"/>
    <n v="0"/>
    <n v="0"/>
    <n v="0"/>
    <n v="0"/>
    <n v="17255331"/>
    <n v="21293000"/>
    <n v="0"/>
    <n v="0"/>
    <n v="0"/>
    <n v="0"/>
    <m/>
    <m/>
    <m/>
    <n v="0"/>
  </r>
  <r>
    <n v="800212422"/>
    <s v="CHRISTUS SINERGIA SALUD SA"/>
    <s v="CLFR"/>
    <n v="1311222"/>
    <s v="CLFR1311222"/>
    <s v="800212422_CLFR1311222"/>
    <d v="2024-08-09T00:00:00"/>
    <d v="2024-09-19T00:00:00"/>
    <n v="41511474"/>
    <x v="122"/>
    <s v="COMFENALCO 2023 (ADMISIONES)"/>
    <x v="6"/>
    <n v="28050958"/>
    <n v="1222549563"/>
    <m/>
    <m/>
    <m/>
    <s v="Para respuesta prestador"/>
    <d v="2024-08-09T00:00:00"/>
    <d v="2024-10-01T00:00:00"/>
    <d v="2024-10-23T00:00:00"/>
    <m/>
    <n v="100"/>
    <s v="91-180"/>
    <n v="41511474"/>
    <n v="41511474"/>
    <n v="0"/>
    <n v="0"/>
    <n v="0"/>
    <n v="12888047"/>
    <n v="0"/>
    <n v="0"/>
    <m/>
    <m/>
    <s v="Se objeta MVF en Cups 881202 ECOCARDIOGRAMA TRANSTORÁCICO, Tarifa Pactada Según   (CONTRATO CNT-2022-6659 )  $130.000 Vr Facturado  $497.022, Se objeta Diferencia $367.022    /JAM|Se glosa materiales no facturables  incluidos en derechos  10024 APLICADOR DE SOLUCION ANTISEPTICA DE CLORHEXIDINA COLOREADA 1 $ 65.440,00 B503600 KIT VENTURI ADULTO 1 $ 14.248,00 Total objetado  $79.688 |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
    <s v="Jose Avilio Manquillo Gallo"/>
    <n v="572469"/>
    <n v="28623427"/>
    <n v="12888047"/>
    <s v="GLOSA"/>
    <s v="TARIFAS/ Se glosa materiales e insumos/medicamentos/ tarifas no pactadas, no se evidencia cotización Aceptada por la EPS: CARTUCHO PARA ANALISIS INVITRO DE GASES EN SANGRE 3 x 82.500 $247.500; KIT OXIGENADOR-FILTRO-TUBERIA 2 x 3.162.247 $6.324.494; EQUIPO PLUM FOTOPROTECTOR CON 1 65.005 $65.005; TUBO ASPIRACION CARDIACA EJE 16FR PUNTA ACANALADA 20FR 1 479.433 $479.433 ; CANULA ARTERIAL DE RAIZ AORTICA CON LINEA VENTRICULAR 14GA 7 1 429.499 $429.499; CANULA DE VASO DE 3MM PUNTA ROMA 1 88.201 $88.201; CANULA ARTERIAL ADULTO PUNTO RECTA 18FR 1 654.500 $654.500; SET DE TORNIQUETES PEDIATRICO DE COLORES 12 FR. (1 - RED. 2 2 x 161.414 $322.828; CANULA VENOSA DE DOS ETAPAS 28/36FR 1 567.553 $567.553; CATETER CENTRAL 3LM 7FR X 20CM 1 256.383 $256.383; HEMOCONCENTRADOR ADULTO-PEDIATRICO 1 1.085.875 $ 1.085.875 ; CIRCUITO RESPIRATORIO ADULTO SIN LINEA PROXIMAL 1 39.088 $39.088; CATETER INTRODUCTOR PERCUTANEO VALV HEMOS 8.5 FR X 10CM 1 325.897 $325.897 ; ......... No se evidencia cotización aceptada por la EPS Favor anexar copia de factura compra de materiales e insumos Total objetado $12.441.337 /JAM"/>
    <s v="TARIFA"/>
    <s v="Servicios hospitalarios"/>
    <s v="Hospitalario"/>
    <s v="CNT-2022-665"/>
    <n v="0"/>
    <n v="0"/>
    <n v="0"/>
    <n v="0"/>
    <n v="0"/>
    <n v="12888047"/>
    <n v="28623427"/>
    <n v="0"/>
    <n v="0"/>
    <n v="0"/>
    <n v="0"/>
    <m/>
    <m/>
    <m/>
    <n v="0"/>
  </r>
  <r>
    <n v="800212422"/>
    <s v="CHRISTUS SINERGIA SALUD SA"/>
    <s v="CLFR"/>
    <n v="1331208"/>
    <s v="CLFR1331208"/>
    <s v="800212422_CLFR1331208"/>
    <d v="2024-10-04T00:00:00"/>
    <d v="2024-10-16T00:00:00"/>
    <n v="31161427"/>
    <x v="123"/>
    <s v="COMFENALCO 2023 (ADMISIONES)"/>
    <x v="7"/>
    <n v="0"/>
    <m/>
    <m/>
    <m/>
    <m/>
    <s v="Para respuesta prestador"/>
    <d v="2024-10-04T00:00:00"/>
    <d v="2024-11-01T00:00:00"/>
    <d v="2024-11-28T00:00:00"/>
    <m/>
    <n v="64"/>
    <s v="61-90"/>
    <n v="31161427"/>
    <n v="31161427"/>
    <n v="0"/>
    <n v="0"/>
    <n v="0"/>
    <n v="6945233"/>
    <n v="0"/>
    <n v="0"/>
    <m/>
    <m/>
    <s v="Se objeta MVF en Cups 881202 ECOCARDIOGRAMA TRANSTORÁCICO, Tarifa Pactada Según   (CONTRATO CNT-2022-665)  $130.000 Vr Facturado  $497.022, Se objeta Diferencia $367.022    /JAM|TARIFAS/ Se glosa materiales e insumos/medicamentos/ tarifas no pactadas, no se evidencia cotización Aceptada por la EPS;  no se evidencia copia de la factura de compra insumos/materiales quirurgicos: (1)   KIT OXIGENADOR-FILTRO-TUBERIA [CUMS : N/A] 1,00 $ 3.162.247;    (2)   HEMOCONCENTRADOR ADULTO-PEDIATRICO [CUMS : N/A] 1,00 $ 1.085.875;    (3)   TRANSDUCTOR DE PRESION INTRAVENOSA SENCILLO ADULTO  CON PUERTO PARA TOMA DE MUESTRAS TIPO VAMP        [CUMS :N/A] 1,00 $ 711.215  x 2 = $1.422.430,   No se evidencia cotización aceptada por la EPS,     Favor anexar copia de factura compra de materiales e insumos quirúrgicos     Total objetado $5.670.552      /JAM |SE OBJETA 10A001, SE EVIDENCIA INOPORTUNIDAD EN PROCEDIMIENTO QUIRURGICO EL CUAL ESTABA DEFINIDO DESDE SU INGRESO A LA INSTITUCION SE OBJETAN LOS DIAS 22-23-24 DE SEPTIEMBRE DE 2024|SE OBJETA 10A002, SE EVIDENCIA INOPORTUNIDAD EN PROCEDIMIENTO QUIRURGICO EL CUAL ESTABA DEFINIDO DESDE SU INGRESO A LA INSTITUCION SE OBJETAN LOS DIAS 25-26-27 DE SEPTIEMBRE DE 2024"/>
    <s v="Jose Avilio Manquillo Gallo"/>
    <n v="484324"/>
    <n v="24216194"/>
    <n v="6945233"/>
    <s v="GLOSA"/>
    <s v="SE OBJETA 10A002, SE EVIDENCIA INOPORTUNIDAD EN PROCEDIMIENTO QUIRURGICO EL CUAL ESTABA DEFINIDO DESDE SU INGRESO A LA INSTITUCION SE OBJETAN LOS DIAS 25-26-27 DE SEPTIEMBRE DE 2024"/>
    <s v="TARIFA"/>
    <s v="Consultas ambulatorias | Servicios de internación y/o cirugía (Hospitalaria o Ambulatoria)"/>
    <s v="Ambulatorio"/>
    <s v="CNT-2022-665"/>
    <n v="0"/>
    <n v="0"/>
    <n v="0"/>
    <n v="0"/>
    <n v="0"/>
    <n v="6945233"/>
    <n v="0"/>
    <n v="0"/>
    <n v="0"/>
    <n v="0"/>
    <n v="0"/>
    <m/>
    <m/>
    <m/>
    <n v="0"/>
  </r>
  <r>
    <n v="800212422"/>
    <s v="CHRISTUS SINERGIA SALUD SA"/>
    <s v="CLFR"/>
    <n v="1320523"/>
    <s v="CLFR1320523"/>
    <s v="800212422_CLFR1320523"/>
    <d v="2024-09-04T00:00:00"/>
    <d v="2024-10-16T00:00:00"/>
    <n v="42955999"/>
    <x v="124"/>
    <s v="COMFENALCO 2023 (ADMISIONES)"/>
    <x v="7"/>
    <n v="0"/>
    <m/>
    <m/>
    <m/>
    <m/>
    <s v="Para respuesta prestador"/>
    <d v="2024-09-05T00:00:00"/>
    <d v="2024-11-01T00:00:00"/>
    <d v="2024-11-27T00:00:00"/>
    <m/>
    <n v="65"/>
    <s v="61-90"/>
    <n v="42955999"/>
    <n v="42955999"/>
    <n v="0"/>
    <n v="0"/>
    <n v="0"/>
    <n v="14754099"/>
    <n v="0"/>
    <n v="0"/>
    <m/>
    <m/>
    <s v="TARIFAS/ Se glosa materiales e insumos / tarifas no pactadas, no se evidencia cotización Aceptada por la EPS;  no se evidencia copia de la factura de compra insumos/materiales quirurgicos: (1) se glosa   VALVULA BIOLOGICA AORTICA N21 [CUMS : N/A] 1,00 $14.387.077, incluida en pqte  (355104 CIRUGIA CARDIOVASCULAR ÚNICA: REEMPLAZO DE LA VALVULA AORTICA VIA ABIERTA facturado x $20.327.107) la tarifa de los honorarios del paquete 355104 es de $6.729.731, no se evidencia la cotizacion por $20.327.107 para validar que se incluyo    No se evidencia cotización aceptada por la EPS,     Favor anexar copia de factura compra de materiales e insumos quirúrgicos     Total objetado $14.387.077      /JAM|Se objeta MVF en Cups 881202 ECOCARDIOGRAMA TRANSTORÁCICO, Tarifa Pactada Según   (CONTRATO CNT-2022-665)  $130.000 Vr Facturado  $497.022, Se objeta Diferencia $367.022    /JAM"/>
    <s v="Jose Avilio Manquillo Gallo"/>
    <n v="564038"/>
    <n v="28201900"/>
    <n v="14754099"/>
    <s v="GLOSA"/>
    <s v="Se objeta MVF en Cups 881202 ECOCARDIOGRAMA TRANSTORÁCICO, Tarifa Pactada Según (CONTRATO CNT-2022-665) $130.000 Vr Facturado $497.022, Se objeta Diferencia $367.022 /JAM"/>
    <s v="TARIFA"/>
    <s v="Consultas ambulatorias"/>
    <s v="Ambulatorio"/>
    <s v="CNT-2022-665"/>
    <n v="0"/>
    <n v="0"/>
    <n v="0"/>
    <n v="0"/>
    <n v="0"/>
    <n v="14754099"/>
    <n v="0"/>
    <n v="0"/>
    <n v="0"/>
    <n v="0"/>
    <n v="0"/>
    <m/>
    <m/>
    <m/>
    <n v="0"/>
  </r>
  <r>
    <n v="800212422"/>
    <s v="CHRISTUS SINERGIA SALUD SA"/>
    <s v="CLFR"/>
    <n v="1340905"/>
    <s v="CLFR1340905"/>
    <s v="800212422_CLFR1340905"/>
    <d v="2024-11-02T00:00:00"/>
    <d v="2024-11-12T00:00:00"/>
    <n v="245471477"/>
    <x v="125"/>
    <s v="COMFENALCO 2023 (ADMISIONES)"/>
    <x v="7"/>
    <n v="0"/>
    <m/>
    <m/>
    <m/>
    <m/>
    <s v="Para respuesta prestador"/>
    <d v="2024-11-05T00:00:00"/>
    <d v="2024-11-13T00:00:00"/>
    <d v="2024-11-26T00:00:00"/>
    <m/>
    <n v="66"/>
    <s v="61-90"/>
    <n v="245471477"/>
    <n v="245471477"/>
    <n v="0"/>
    <n v="0"/>
    <n v="0"/>
    <n v="22861884"/>
    <n v="0"/>
    <n v="0"/>
    <m/>
    <m/>
    <s v="TARIFAS/ Se glosa materiales e insumos/medicamentos/ tarifas no pactadas, no se evidencia cotización Aceptada por la EPS;  no se evidencia copia de la factura de compra insumos/materiales quirúrgicos:   (1)    CIRCUITO RESPIRATORIO DESECHABLE PARA LACTANTES BICALENTADO CON CASCADA CAUDAL &gt;4L/MIN RT265 [CUMS N/A] 1,00   x $903.932;    (2) CATETER CENTRAL INSERCION PERIFERICA 1LM 24G X 30CM (CAVA) [CUMS : N/A]  2 x   $1.002.575 = $2.005.150;    (3) CATETER CENTRAL INSERCION PERIFERICA 1LM 28G X 20CM (PREMICATH) [CUMS : N/A] 1,00 x $1.044.076;    (4) CIRCUITO RESPIRATORIO DESECHABLE PARA LACTANTES BICALENTADO CON CASCADA CAUDAL &gt;4L/MIN RT265 [CUMS :N/A] 5 x $903.932 =  $4.519.660;     (5)   CIRCUITO RESPIRATORIO DESECHABLE PARA LACTANTES BICALENTADO CON CASCADA PARA VENTILADOR SLE5000 [CUMS: N/A] 2 x $904.537 = $1.809.074;    (6) BOTON DE GASTROSTOMIA 12FR 0.8 CM [CUMS : na] 1,00 $ 1.325.477;  (7) VALVULA DE DE DERIVACION PARA HIDROCEFALIA PROGRAMABLE PEDIATRICA [CUMS : N/A] 1,00 $ 8.918.812.    No se evidencia cotización aceptada por la EPS,     Favor anexar copia de factura compra de materiales e insumos quirúrgicos     Total objetado $20.526.181      /JAM|SE OBJETA 938303, TERAPIA OCUPACIONAL NO JUSTIFICADA NI PERTINENTE,NEONATO EN UCI CON SOPORTES AVANZADOS|SE OBJETA 903883, INCLUIDA EN UCI Y FACTURADA ADICIONALMENTE CANTIDAD 21|SE OBJETAN INTERCONSULTA MEDICAS, DE ACUERDO A MANUAL TARIFARIO ISS LAS INTERCONSULTAS DE CUALQUIER ESPECIALIDAD SON INCLUIDAS EN LA TARIFA DE ESTANCIA|SE OBJETA 911017 INCLUIDA EN PRUEBA CRUZADA MAYOR Y FACTURADA ADICIONALMENTE |SE OBJETA 908404, CARIOTIPO INDETERMINADO NO APORTA AL MANEJO DEL PACIENTE NO SOPORTADO "/>
    <s v="Jose Avilio Manquillo Gallo"/>
    <n v="4452192"/>
    <n v="222609593"/>
    <n v="22861884"/>
    <s v="GLOSA"/>
    <s v="SE OBJETA 908404, CARIOTIPO INDETERMINADO NO APORTA AL MANEJO DEL PACIENTE NO SOPORTADO"/>
    <s v="TARIFA"/>
    <s v="Servicios hospitalarios"/>
    <s v="Hospitalario"/>
    <s v="CNT-2022-665"/>
    <n v="0"/>
    <n v="0"/>
    <n v="0"/>
    <n v="0"/>
    <n v="0"/>
    <n v="22861884"/>
    <n v="0"/>
    <n v="0"/>
    <n v="0"/>
    <n v="0"/>
    <n v="0"/>
    <m/>
    <m/>
    <m/>
    <n v="0"/>
  </r>
  <r>
    <n v="800212422"/>
    <s v="CHRISTUS SINERGIA SALUD SA"/>
    <s v="CLFR"/>
    <n v="1333994"/>
    <s v="CLFR1333994"/>
    <s v="800212422_CLFR1333994"/>
    <d v="2024-10-15T00:00:00"/>
    <d v="2024-11-12T00:00:00"/>
    <n v="75755"/>
    <x v="126"/>
    <s v="COMFENALCO 2023 (ADMISIONES)"/>
    <x v="7"/>
    <n v="0"/>
    <m/>
    <m/>
    <m/>
    <m/>
    <s v="Para respuesta prestador"/>
    <d v="2024-10-15T00:00:00"/>
    <d v="2024-11-13T00:00:00"/>
    <d v="2024-11-19T00:00:00"/>
    <m/>
    <n v="73"/>
    <s v="61-90"/>
    <n v="75755"/>
    <n v="75755"/>
    <n v="0"/>
    <n v="0"/>
    <n v="0"/>
    <n v="47700"/>
    <n v="0"/>
    <n v="0"/>
    <m/>
    <m/>
    <s v="Se glosa  cuota moderadora rango III  $47.700  No aplicado en factura, no se evidencia en HC que ya pagó por este evento, no se evidencia exoneración de copagos y/o cuota moderadora    /JAM"/>
    <s v="Jose Avilio Manquillo Gallo"/>
    <n v="0"/>
    <n v="28055"/>
    <n v="47700"/>
    <s v="GLOSA"/>
    <s v="Se glosa cuota moderadora rango III $47.700 No aplicado en factura, no se evidencia en HC que ya pagó por este evento, no se evidencia exoneración de copagos y/o cuota moderadora /JAM"/>
    <s v="COPAGO/CUOTA MODERADORA"/>
    <s v="Consultas ambulatorias"/>
    <s v="Ambulatorio"/>
    <s v="CNT-2022-665"/>
    <n v="0"/>
    <n v="0"/>
    <n v="0"/>
    <n v="0"/>
    <n v="0"/>
    <n v="47700"/>
    <n v="0"/>
    <n v="0"/>
    <n v="0"/>
    <n v="0"/>
    <n v="0"/>
    <m/>
    <m/>
    <m/>
    <n v="0"/>
  </r>
  <r>
    <n v="800212422"/>
    <s v="CHRISTUS SINERGIA SALUD SA"/>
    <s v="CLFR"/>
    <n v="1332191"/>
    <s v="CLFR1332191"/>
    <s v="800212422_CLFR1332191"/>
    <d v="2024-10-08T00:00:00"/>
    <d v="2024-11-12T00:00:00"/>
    <n v="51909"/>
    <x v="127"/>
    <s v="COMFENALCO 2023 (ADMISIONES)"/>
    <x v="7"/>
    <n v="0"/>
    <m/>
    <m/>
    <m/>
    <m/>
    <s v="Para respuesta prestador"/>
    <d v="2024-10-08T00:00:00"/>
    <d v="2024-11-13T00:00:00"/>
    <d v="2024-11-19T00:00:00"/>
    <m/>
    <n v="73"/>
    <s v="61-90"/>
    <n v="51909"/>
    <n v="51909"/>
    <n v="3700"/>
    <n v="3700"/>
    <n v="0"/>
    <n v="800"/>
    <n v="0"/>
    <n v="0"/>
    <m/>
    <m/>
    <s v="Valor de la cuota moderadora para el 2024  es de  $4.500 , se recaudo  $3.700    se glosa diferencia    de  $800    /JAM"/>
    <s v="Jose Avilio Manquillo Gallo"/>
    <n v="0"/>
    <n v="47409"/>
    <n v="800"/>
    <s v="GLOSA"/>
    <s v="Valor de la cuota moderadora para el 2024 es de $4.500 , se recaudo $3.700 se glosa diferencia de $800 /JAM"/>
    <s v="COPAGO/CUOTA MODERADORA"/>
    <s v="Consultas ambulatorias"/>
    <s v="Ambulatorio"/>
    <s v="CNT-2022-665"/>
    <n v="0"/>
    <n v="0"/>
    <n v="0"/>
    <n v="0"/>
    <n v="0"/>
    <n v="800"/>
    <n v="0"/>
    <n v="0"/>
    <n v="0"/>
    <n v="0"/>
    <n v="0"/>
    <m/>
    <m/>
    <m/>
    <n v="0"/>
  </r>
  <r>
    <n v="800212422"/>
    <s v="CHRISTUS SINERGIA SALUD SA"/>
    <s v="CLFR"/>
    <n v="1331133"/>
    <s v="CLFR1331133"/>
    <s v="800212422_CLFR1331133"/>
    <d v="2024-10-04T00:00:00"/>
    <d v="2024-10-16T00:00:00"/>
    <n v="73622469"/>
    <x v="128"/>
    <s v="COMFENALCO 2023 (ADMISIONES)"/>
    <x v="7"/>
    <n v="0"/>
    <m/>
    <m/>
    <m/>
    <m/>
    <s v="Para respuesta prestador"/>
    <d v="2024-10-04T00:00:00"/>
    <d v="2024-11-01T00:00:00"/>
    <d v="2024-11-18T00:00:00"/>
    <m/>
    <n v="74"/>
    <s v="61-90"/>
    <n v="73622469"/>
    <n v="73622469"/>
    <n v="0"/>
    <n v="0"/>
    <n v="0"/>
    <n v="33173175"/>
    <n v="0"/>
    <n v="0"/>
    <m/>
    <m/>
    <s v="Se objeta MVF en Cups 881202 ECOCARDIOGRAMA TRANSTORÁCICO, Tarifa Pactada Según   (CONTRATO CNT-2022-665 )  $130.000 Vr Facturado  $497.022, Se objeta Diferencia $367.022 x 3  $1.101.066  (el del 3 de octubre   esta objetado por pertinencia medica  no comentado, no soportado)       /JAM|Se glosa   MVF en cups 352101   Tarifa pactada   $7.173.091  se objeta diferencia  $8.184.042  de   Vr. facturado   $15.357.133 ;  no se evidencia cotización autorizado por la EPS   para procedimiento   &quot;CIRUGIA CARDIOVASCULAR MULTIPLE&quot;   /JAM|SE OBJETA ECOCARDIOGRAMA DE OCT 10 2024 POR FALTA DE SOPORTE FISICO O COMENTADO EN HC.|TARIFAS/ Se glosa materiales e insumos/medicamentos/ tarifas no pactadas, no se evidencia cotización Aceptada por la EPS; no se evidencia copia de la factura de compra insumos/materiales quirúrgicos: (1)    VALVULA BIOLOGICA AORTICA N23 1 x  $14.387.077;    (2)    TRANSDUCTOR DE PRESION INTRAVENOSA SENCILLO ADULTO CON PUERTO PARA TOMA DE MUESTRAS TIPO VAMP 2  x $ 711.215     =  $1.422.430;     (3)   PARCHE DE REPARACION DE PERICARDIO BOVINO 8 X 14CM   1 x  $ 7.581.538;       No se evidencia cotización aceptada por la EPS,     Favor anexar copia de factura compra de materiales e insumos quirúrgicos  Total objetado $ 23.391.045     /JAM"/>
    <s v="Jose Avilio Manquillo Gallo"/>
    <n v="808986"/>
    <n v="40449294"/>
    <n v="33173175"/>
    <s v="GLOSA"/>
    <s v="SE OBJETA ECOCARDIOGRAMA DE OCT 10 2024 POR FALTA DE SOPORTE FISICO O COMENTADO EN HC."/>
    <s v="SOPORTE"/>
    <s v="Servicios hospitalarios"/>
    <s v="Hospitalario"/>
    <s v="CNT-2022-665"/>
    <n v="0"/>
    <n v="0"/>
    <n v="0"/>
    <n v="0"/>
    <n v="0"/>
    <n v="33173175"/>
    <n v="0"/>
    <n v="0"/>
    <n v="0"/>
    <n v="0"/>
    <n v="0"/>
    <m/>
    <m/>
    <m/>
    <n v="0"/>
  </r>
  <r>
    <n v="800212422"/>
    <s v="CHRISTUS SINERGIA SALUD SA"/>
    <s v="CLFR"/>
    <n v="1321827"/>
    <s v="CLFR1321827"/>
    <s v="800212422_CLFR1321827"/>
    <d v="2024-09-09T00:00:00"/>
    <d v="2024-11-12T00:00:00"/>
    <n v="497022"/>
    <x v="129"/>
    <s v="COMFENALCO 2023 (ADMISIONES)"/>
    <x v="7"/>
    <n v="0"/>
    <m/>
    <m/>
    <m/>
    <m/>
    <s v="Para respuesta prestador"/>
    <d v="2024-09-09T00:00:00"/>
    <d v="2024-11-13T00:00:00"/>
    <d v="2024-11-18T00:00:00"/>
    <m/>
    <n v="74"/>
    <s v="61-90"/>
    <n v="497022"/>
    <n v="497022"/>
    <n v="4500"/>
    <n v="4500"/>
    <n v="0"/>
    <n v="367022"/>
    <n v="0"/>
    <n v="0"/>
    <m/>
    <m/>
    <s v="Se objeta MVF en Cups 881202 ECOCARDIOGRAMA TRANSTORÁCICO, Tarifa Pactada Según   (CONTRATO CNT-2022-665 )  $130.000 Vr Facturado  $497.022, Se objeta Diferencia $367.022    /JAM"/>
    <s v="Jose Avilio Manquillo Gallo"/>
    <n v="2600"/>
    <n v="125500"/>
    <n v="367022"/>
    <s v="GLOSA"/>
    <s v="Se objeta MVF en Cups 881202 ECOCARDIOGRAMA TRANSTORÁCICO, Tarifa Pactada Según (CONTRATO CNT-2022-665 ) $130.000 Vr Facturado $497.022, Se objeta Diferencia $367.022 /JAM"/>
    <s v="TARIFA"/>
    <s v="Consultas ambulatorias"/>
    <s v="Ambulatorio"/>
    <s v="CNT-2022-665"/>
    <n v="0"/>
    <n v="0"/>
    <n v="0"/>
    <n v="0"/>
    <n v="0"/>
    <n v="367022"/>
    <n v="0"/>
    <n v="0"/>
    <n v="0"/>
    <n v="0"/>
    <n v="0"/>
    <m/>
    <m/>
    <m/>
    <n v="0"/>
  </r>
  <r>
    <n v="800212422"/>
    <s v="CHRISTUS SINERGIA SALUD SA"/>
    <s v="CLFR"/>
    <n v="1333697"/>
    <s v="CLFR1333697"/>
    <s v="800212422_CLFR1333697"/>
    <d v="2024-10-13T00:00:00"/>
    <d v="2024-11-12T00:00:00"/>
    <n v="184938"/>
    <x v="130"/>
    <s v="URGENCIA VITAL - SOAT COMFENALCO"/>
    <x v="7"/>
    <n v="0"/>
    <m/>
    <m/>
    <m/>
    <m/>
    <s v="Para respuesta prestador"/>
    <d v="2024-10-14T00:00:00"/>
    <d v="2024-11-13T00:00:00"/>
    <d v="2024-11-18T00:00:00"/>
    <m/>
    <n v="74"/>
    <s v="61-90"/>
    <n v="184938"/>
    <n v="184938"/>
    <n v="0"/>
    <n v="0"/>
    <n v="0"/>
    <n v="64524"/>
    <n v="0"/>
    <n v="0"/>
    <m/>
    <m/>
    <s v="Se glosa  MVF en consulta urgencias  890701   tarifa acordada  $35.718   vr facturado  $81.400   se objeta diferencia  $45.618;    (2)  MVF EN TERAPIA RESPIRATORIA  939403   tarifa pactada  $12.863  vr  facturado  $31.769  se glosa  diferencia  $18.906   ,,,   total  objetado   $64.524   /JAM"/>
    <s v="Jose Avilio Manquillo Gallo"/>
    <n v="0"/>
    <n v="120414"/>
    <n v="64524"/>
    <s v="GLOSA"/>
    <s v="Se glosa MVF en consulta urgencias 890701 tarifa acordada $35.718 vr facturado $81.400 se objeta diferencia $45.618; (2) MVF EN TERAPIA RESPIRATORIA 939403 tarifa pactada $12.863 vr facturado $31.769 se glosa diferencia $18.906 ,,, total objetado $64.524 /JAM"/>
    <s v="TARIFA"/>
    <s v="Consultas ambulatorias"/>
    <s v="Ambulatorio"/>
    <s v="CNT-2022-665"/>
    <n v="0"/>
    <n v="0"/>
    <n v="0"/>
    <n v="0"/>
    <n v="0"/>
    <n v="64524"/>
    <n v="0"/>
    <n v="0"/>
    <n v="0"/>
    <n v="0"/>
    <n v="0"/>
    <m/>
    <m/>
    <m/>
    <n v="0"/>
  </r>
  <r>
    <n v="800212422"/>
    <s v="CHRISTUS SINERGIA SALUD SA"/>
    <s v="CLFR"/>
    <n v="1325021"/>
    <s v="CLFR1325021"/>
    <s v="800212422_CLFR1325021"/>
    <d v="2024-09-17T00:00:00"/>
    <d v="2024-09-19T00:00:00"/>
    <n v="30733773"/>
    <x v="131"/>
    <s v="COMFENALCO 2023 (ADMISIONES)"/>
    <x v="7"/>
    <n v="0"/>
    <m/>
    <m/>
    <m/>
    <m/>
    <s v="Para respuesta prestador"/>
    <d v="2024-09-17T00:00:00"/>
    <d v="2024-10-01T00:00:00"/>
    <d v="2024-10-30T00:00:00"/>
    <m/>
    <n v="93"/>
    <s v="91-180"/>
    <n v="30733773"/>
    <n v="30733773"/>
    <n v="0"/>
    <n v="0"/>
    <n v="0"/>
    <n v="15881602"/>
    <n v="0"/>
    <n v="0"/>
    <m/>
    <m/>
    <s v="Se glosa MVF  en CUPS 361621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e objeta MVF en Cups 881202 ECOCARDIOGRAMA TRANSTORÁCICO, Tarifa Pactada Según   (CONTRATO CNT-2022-6659 )  $130.000 Vr Facturado  $497.022, Se objeta Diferencia $367.022    /JAM"/>
    <s v="Jose Avilio Manquillo Gallo"/>
    <n v="297043"/>
    <n v="14852171"/>
    <n v="15881602"/>
    <s v="GLOSA"/>
    <s v="TARIFAS/ Se glosa materiales e insumos/medicamentos/ tarifas no pactadas, no se evidencia cotización Aceptada por la EPS: TRANSDUCTOR DE PRESION INTRAVENOSA SENCILLO ADULTO CON PUERT 2x $ 711.215,00 $ 1.422.430; CARTUCHO PARA ANALISIS INVITRO DE TIEMPO DE ACTIVACION DEL C 3x $ 44.217,00 $ 132.651; CARTUCHO PARA ANALISIS INVITRO DE GASES EN SANGRE 3x $ 82.500,00 $ 247.500; TUBO ASPIRACION CARDIACA EJE 16FR PUNTA ACANALADA 20FR 2x $ 479.433,00 $ 958.866; SET DE TORNIQUETES PEDIATRICO DE COLORES 12 FR. (1 - RED. 2 2x $ 161.414,00 $ 322.828; KIT OXIGENADOR-FILTRO-TUBERIA 1x $3.162.247 CATETER VENT IZQUIERDO 16 FR. INTRODUCTOR MALEABLE 1x $483.187 SENSOR DE PROFUNDIDAD ANESTESICA BIS 1x $192.836 CANULA ARTERIAL DE RAIZ AORTICA CON LINEA VENTRICULAR 14GA 7 1x $429.499 CANULA ARTERIAL ADULTO PUNTO RECTA 18FR 1x $654.500 SISTEMA DE DRENAJE TORAXICO ADULTO 1x $351.232 PERFORADOR AORTICO PUNCH 4.4MM 1x $756.006 CANULA VENOSA DE DOS ETAPAS 28/36FR 1x $567.553 CATETER CENTRAL 3LM 7FR X 20CM 1x $256.383 HEMOCONCENTRADOR ADULTO-PEDIATRICO 1x $1.085.875 CATETER RADIAL ARTERIAL 20G X 8CM 1x $124.450 CATETER INTRODUCTOR PERCUTANEO VALV HEMOS 7.0 FR X 10CM 1x $295.792 No se evidencia cotización aceptada por la EPS Favor anexar copia de factura compra de materiales e insumos Total objetado $11.443.835 /JAM"/>
    <s v="TARIFA"/>
    <s v="Servicios hospitalarios"/>
    <s v="Hospitalario"/>
    <s v="COT-2023-45"/>
    <n v="0"/>
    <n v="0"/>
    <n v="0"/>
    <n v="0"/>
    <n v="0"/>
    <n v="15881602"/>
    <n v="0"/>
    <n v="0"/>
    <n v="0"/>
    <n v="0"/>
    <n v="0"/>
    <m/>
    <m/>
    <m/>
    <n v="0"/>
  </r>
  <r>
    <n v="800212422"/>
    <s v="CHRISTUS SINERGIA SALUD SA"/>
    <s v="CLFR"/>
    <n v="1322077"/>
    <s v="CLFR1322077"/>
    <s v="800212422_CLFR1322077"/>
    <d v="2024-09-10T00:00:00"/>
    <d v="2024-09-19T00:00:00"/>
    <n v="24875709"/>
    <x v="132"/>
    <s v="COMFENALCO 2023 (ADMISIONES)"/>
    <x v="7"/>
    <n v="0"/>
    <m/>
    <m/>
    <m/>
    <m/>
    <s v="Para respuesta prestador"/>
    <d v="2024-09-10T00:00:00"/>
    <d v="2024-10-01T00:00:00"/>
    <d v="2024-10-30T00:00:00"/>
    <m/>
    <n v="93"/>
    <s v="91-180"/>
    <n v="24875709"/>
    <n v="24875709"/>
    <n v="0"/>
    <n v="0"/>
    <n v="0"/>
    <n v="14113611"/>
    <n v="0"/>
    <n v="0"/>
    <m/>
    <m/>
    <s v="  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TARIFAS/ Se glosa materiales e insumos/medicamentos/ tarifas no pactadas, no se evidencia cotización Aceptada por la EPS:  ESTABILIZADOR DE TEJIDOS   1 x $2.650.126;     TRANSDUCTOR DE PRESION INTRAVENOSA SENCILLO ADULTO CON PUERT   3x   711.215   $2.133.645;     CATETER INTRODUCTOR PERCUTANEO VALV HEMOS 8.0 FR X 10CM   1   $232.804;      CARTUCHO PARA ANALISIS INVITRO DE GASES EN SANGRE   4x   82.500   $330.000;      SISTEMA DE DRENAJE TORAXICO ADULTO   2x   351.232   $702.464;       CATETER CENTRAL 3LM 7FR X 20CM   1x   $256.383;      CATETER RADIAL ARTERIAL 20G X 8CM   1 x $124.450;     INTERNACI?N EN UNIDAD DE CUIDADO INTERMEDIO ADULTO   2 x  372.000  $744.000;      INTERNACI?N EN SERVICIO DE COMPLEJIDAD ALTA. HABITACI?N  BIP   2x   139.538  $279.076;        INTERNACI?N EN UNIDAD DE CUIDADO INTENSIVO ADULTOS   3x   863.306  $2.589.918;     No se evidencia cotización aceptada por la EPS     Favor anexar copia de factura compra de materiales e insumos     Total objetado $10.042.866.    /JAM   "/>
    <s v="Jose Avilio Manquillo Gallo"/>
    <n v="215242"/>
    <n v="10762098"/>
    <n v="14113611"/>
    <s v="GLOSA"/>
    <s v="Se glosa MVF tarifa acordada en CONTRATO CNT-2022-665 pqte $7.744.800 CIRUGIA CARDIOVASCULAR ÚNICA: 361621 ANASTOMOSIS SIMPLE ARTERIA DESCENDENTE ANTERIOR CON OTRAS ARTERIAS VÍA ABIERTA Valor facturado $11.815.545, Diferencia $4.070.745 cuando el servicio esta pactado entre las partes no se requiere de cotización se debe facturar a la tarifa acordada / JAM"/>
    <s v="TARIFA"/>
    <s v="Servicios hospitalarios"/>
    <s v="Hospitalario"/>
    <s v="CNT-2022-665"/>
    <n v="0"/>
    <n v="0"/>
    <n v="0"/>
    <n v="0"/>
    <n v="0"/>
    <n v="14113611"/>
    <n v="0"/>
    <n v="0"/>
    <n v="0"/>
    <n v="0"/>
    <n v="0"/>
    <m/>
    <m/>
    <m/>
    <n v="0"/>
  </r>
  <r>
    <n v="800212422"/>
    <s v="CHRISTUS SINERGIA SALUD SA"/>
    <s v="CLFR"/>
    <n v="1322765"/>
    <s v="CLFR1322765"/>
    <s v="800212422_CLFR1322765"/>
    <d v="2024-09-11T00:00:00"/>
    <d v="2024-09-19T00:00:00"/>
    <n v="28252649"/>
    <x v="133"/>
    <s v="COMFENALCO 2023 (ADMISIONES)"/>
    <x v="7"/>
    <n v="0"/>
    <m/>
    <m/>
    <m/>
    <m/>
    <s v="Para respuesta prestador"/>
    <d v="2024-09-11T00:00:00"/>
    <d v="2024-10-01T00:00:00"/>
    <d v="2024-10-30T00:00:00"/>
    <m/>
    <n v="93"/>
    <s v="91-180"/>
    <n v="28252649"/>
    <n v="28252649"/>
    <n v="588847"/>
    <n v="588847"/>
    <n v="0"/>
    <n v="8324903"/>
    <n v="0"/>
    <n v="0"/>
    <m/>
    <m/>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
    <s v="Jose Avilio Manquillo Gallo"/>
    <n v="398555"/>
    <n v="19338899"/>
    <n v="8324903"/>
    <s v="GLOSA"/>
    <s v="TARIFAS/ Se glosa materiales e insumos/medicamentos/ tarifas no pactadas, no se evidencia cotización Aceptada por la EPS: TRANSDUCTOR DE PRESION INTRAVENOSA SENCILLO ADULTO CON PUERT 2 x 711.215 $1.422.430 ; KIT OXIGENADOR-FILTRO-TUBERIA 1 x 3.162.247 $3.162.247 ; TUBO ASPIRACION CARDIACA EJE 16FR PUNTA ACANALADA 20FR 1 x 479.433 $479.433; CANULA ARTERIAL EOPA No. 18 FR 1 x 383.482 $383.482; CATETER TERMODILUCION 5LM 7.5 FR X 110CM 1 x 967.500 $967.500; CANULA VENOSA DE DOS ETAPAS 28/36FR 1 x 567.553 $567.553; CATETER CENTRAL 3LM 7FR X 20CM 1 256.383 $256.383; HEMOCONCENTRADOR ADULTO-PEDIATRICO 1 x 1.085.875 $1.085.875; No se evidencia cotización aceptada por la EPS Favor anexar copia de factura compra de materiales e insumos Total objetado $8.324.903 /JAM"/>
    <s v="TARIFA"/>
    <s v="Servicios hospitalarios"/>
    <s v="Hospitalario"/>
    <s v="CNT-2022-665"/>
    <n v="0"/>
    <n v="0"/>
    <n v="0"/>
    <n v="0"/>
    <n v="0"/>
    <n v="8324903"/>
    <n v="0"/>
    <n v="0"/>
    <n v="0"/>
    <n v="0"/>
    <n v="0"/>
    <m/>
    <m/>
    <m/>
    <n v="0"/>
  </r>
  <r>
    <n v="800212422"/>
    <s v="CHRISTUS SINERGIA SALUD SA"/>
    <s v="CLFR"/>
    <n v="1219064"/>
    <s v="CLFR1219064"/>
    <s v="800212422_CLFR1219064"/>
    <d v="2024-05-24T00:00:00"/>
    <d v="2024-07-25T00:00:00"/>
    <n v="44490687"/>
    <x v="134"/>
    <s v="COMFENALCO 2023 (ADMISIONES)"/>
    <x v="7"/>
    <n v="0"/>
    <m/>
    <m/>
    <m/>
    <m/>
    <s v="Para respuesta prestador"/>
    <d v="2024-05-24T00:00:00"/>
    <d v="2024-09-02T00:00:00"/>
    <d v="2024-09-30T00:00:00"/>
    <m/>
    <n v="123"/>
    <s v="91-180"/>
    <n v="44490687"/>
    <n v="44490687"/>
    <n v="0"/>
    <n v="0"/>
    <n v="0"/>
    <n v="25245029"/>
    <n v="0"/>
    <n v="0"/>
    <m/>
    <m/>
    <s v="Se objeta MVF en Cups 881202 ECOCARDIOGRAMA TRANSTORÁCICO, Tarifa Pactada Según Convenio $130.000 VF $497.022, Se objeta Diferencia $367.022  X 2   $734.044     /JAM|Se glosa  MVF  en cups 352101           REEMPLAZO DE LA VALVULA AORTICA VIA ABIERTA     tarifa pactada pqte   $7.173.091   según   (CONTRATO CNT-2022-6659)   Vr facturado   $ 11.626.447    diferencia    $4.453.356|TARIFAS/ Se glosa materiales e insumos/medicamentos/ tarifas no pactadas, no se evidencia cotización Aceptada por la EPS: (1)   KIT OXIGENADOR-FILTRO-TUBERIA [CUMS : N/A] 1,00 $ 3.162.247 (2)  HEMOCONCENTRADOR ADULTO-PEDIATRICO [CUMS : N/A] 1,00 $ 1.085.875 (3)   VALVULA BIOLOGICA AORTICA N23 [CUMS : N/A] 1,00 $ 14.387.077 (4)   TRANSDUCTOR DE PRESION INTRAVENOSA SENCILLO ADULTO  CON PUERTO PARA TOMA DE MUESTRAS TIPO VAMP        [CUMS :N/A] 1,00 $ 711.215  x 2 = $1.422.430  No se evidencia cotización aceptada por la EPS     Favor anexar copia de factura compra de materiales e insumos     Total objetado $20.057.629   /JAM "/>
    <s v="Jose Avilio Manquillo Gallo"/>
    <n v="384913"/>
    <n v="19245658"/>
    <n v="25245029"/>
    <s v="GLOSA"/>
    <s v="Se objeta MVF en Cups 881202 ECOCARDIOGRAMA TRANSTORÁCICO, Tarifa Pactada Según Convenio $130.000 VF $497.022, Se objeta Diferencia $367.022 X 2 $734.044 /JAM"/>
    <s v="TARIFA"/>
    <s v="Servicios de internación y/o cirugía (Hospitalaria o Ambulatoria)"/>
    <s v="Hospitalario"/>
    <s v="CNT-2022-665"/>
    <n v="0"/>
    <n v="0"/>
    <n v="0"/>
    <n v="0"/>
    <n v="0"/>
    <n v="25245029"/>
    <n v="0"/>
    <n v="0"/>
    <n v="0"/>
    <n v="0"/>
    <n v="0"/>
    <m/>
    <m/>
    <m/>
    <n v="0"/>
  </r>
  <r>
    <n v="800212422"/>
    <s v="CHRISTUS SINERGIA SALUD SA"/>
    <s v="CLFR"/>
    <n v="1306537"/>
    <s v="CLFR1306537"/>
    <s v="800212422_CLFR1306537"/>
    <d v="2024-07-25T00:00:00"/>
    <d v="2024-08-23T00:00:00"/>
    <n v="28846993"/>
    <x v="135"/>
    <s v="COMFENALCO 2023 (ADMISIONES)"/>
    <x v="7"/>
    <n v="0"/>
    <m/>
    <m/>
    <m/>
    <m/>
    <s v="Para respuesta prestador"/>
    <d v="2024-07-25T00:00:00"/>
    <d v="2024-09-02T00:00:00"/>
    <d v="2024-09-30T00:00:00"/>
    <m/>
    <n v="123"/>
    <s v="91-180"/>
    <n v="28846993"/>
    <n v="28846993"/>
    <n v="337999"/>
    <n v="337999"/>
    <n v="0"/>
    <n v="6656953"/>
    <n v="0"/>
    <n v="0"/>
    <m/>
    <m/>
    <s v="Se objeta MVF en Cups 881202 ECOCARDIOGRAMA TRANSTORÁCICO, Tarifa Pactada Según Convenio   $130.000 VF $497.022, Se objeta Diferencia $367.022  /JAM|TARIFAS/ Se glosa materiales e insumos/medicamentos/ tarifas no pactadas, no se evidencia cotización Aceptada por la EPS: PROTESIS Y ORTESIS 75318 08/07/2024-800212422 CANULA ARTERIAL ADULTO PUNTO RECTA 18FR 1,00 $ 654.500   20014 08/07/2024-800212422 CANULA ARTERIAL DE RAIZ AORTICA CON LINEA VENTRICULAR  14GA 7FR 1,00 $ 429.499  30003 08/07/2024-800212422 CANULA DE VASO DE 3MM PUNTA ROMA 1,00 $ 88.201   CS-CAR-115 08/07/2024-800212422 CANULA VENOSA DE DOS ETAPAS 28/36FR 1,00 $ 567.553  10061 08/07/2024-800212422 TUBO ASPIRACION CARDIACA EJE 16FR PUNTA ACANALADA 20FR 1,00 $ 479.433   No se evidencia cotización aceptada por la EPS    Favor anexar copia de factura compra de materiales e insumos     Total objetado $2.219.186     /JAM  |Se glosa  MVF  Cups  361621     ANASTOMOSIS SIMPLE ARTERIA DESCENDENTE ANTERIOR CON  OTRAS ARTERIAS VIA ABIERTA  Tarifa  pactada    (CONTRATO CNT-2022-6659    pqt   $7.744.800   Vr. facturado    1 X $ 11.815.545   Diferencia   $4.070.745      /JAM"/>
    <s v="Jose Avilio Manquillo Gallo"/>
    <n v="443801"/>
    <n v="21852041"/>
    <n v="6656953"/>
    <s v="GLOSA"/>
    <s v="Se glosa MVF Cups 361621 ANASTOMOSIS SIMPLE ARTERIA DESCENDENTE ANTERIOR CON OTRAS ARTERIAS VIA ABIERTA Tarifa pactada (CONTRATO CNT-2022-6659 pqt $7.744.800 Vr. facturado 1 X $ 11.815.545 Diferencia $4.070.745 /JAM"/>
    <s v="TARIFA"/>
    <s v="Servicios hospitalarios"/>
    <s v="Hospitalario"/>
    <s v="CNT-2022-665"/>
    <n v="0"/>
    <n v="0"/>
    <n v="0"/>
    <n v="0"/>
    <n v="0"/>
    <n v="6656953"/>
    <n v="0"/>
    <n v="0"/>
    <n v="0"/>
    <n v="0"/>
    <n v="0"/>
    <m/>
    <m/>
    <m/>
    <n v="0"/>
  </r>
  <r>
    <n v="800212422"/>
    <s v="CHRISTUS SINERGIA SALUD SA"/>
    <s v="CLFR"/>
    <n v="1206971"/>
    <s v="CLFR1206971"/>
    <s v="800212422_CLFR1206971"/>
    <d v="2024-04-18T00:00:00"/>
    <d v="2024-08-23T00:00:00"/>
    <n v="15638074"/>
    <x v="136"/>
    <s v="COMFENALCO 2023 (ADMISIONES)"/>
    <x v="7"/>
    <n v="0"/>
    <m/>
    <m/>
    <m/>
    <m/>
    <s v="Para respuesta prestador"/>
    <d v="2024-04-18T00:00:00"/>
    <d v="2024-09-02T00:00:00"/>
    <d v="2024-09-30T00:00:00"/>
    <m/>
    <n v="123"/>
    <s v="91-180"/>
    <n v="15638074"/>
    <n v="15638074"/>
    <n v="0"/>
    <n v="0"/>
    <n v="0"/>
    <n v="5977522"/>
    <n v="0"/>
    <n v="0"/>
    <m/>
    <m/>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
    <s v="Jose Avilio Manquillo Gallo"/>
    <n v="193211"/>
    <n v="9660552"/>
    <n v="5977522"/>
    <s v="GLOSA"/>
    <s v="TARIFAS/ Se glosa materiales e insumos/medicamentos/ tarifas no pactadas, no se evidencia cotización Aceptada por la EPS: PROTESIS Y ORTESIS 4CL120030 12/03/2024-800212422 TORN. DE FEMUR 4.9x30 [CUMS : NA] 1,00 $ 416.493 $ 0 $ 416.493 4CL370100 12/03/2024-800212422 CILINDRO HELICOIDALx100MM [CUMS : NA] 1,00 $ 1.671.115 $ 0 $ 1.671.115 4CL661000 12/03/2024-800212422 TAPON DE CIERRE P/PFNA-LARGO [CUMS : NA] 1,00 $ 347.078 $ 0 $ 347.078 4CL820170 12/03/2024-800212422 CLAVO RECONSTR.FEM. CORTO 10x170MM CRFC [CUMS : NA] 1,00 $ 3.085.136 $ 0 $ 3.085.136 CL11035190 27/03/2024-800212422 CLAVO VARILLA ROSCADA 3.2x400 [CUMS : NA] 2,00 $ 228.850 $ 0 $ 457.700 No se evidencia cotización aceptada por la EPS Favor anexar copia de factura compra de materiales e insumos TOTAL OBJETADO $ 5.977.522 /JAM"/>
    <s v="TARIFA"/>
    <s v="Servicios de internación y/o cirugía (Hospitalaria o Ambulatoria)"/>
    <s v="Hospitalario"/>
    <s v="CNT-2022-665"/>
    <n v="0"/>
    <n v="0"/>
    <n v="0"/>
    <n v="0"/>
    <n v="0"/>
    <n v="5977522"/>
    <n v="0"/>
    <n v="0"/>
    <n v="0"/>
    <n v="0"/>
    <n v="0"/>
    <m/>
    <m/>
    <m/>
    <n v="0"/>
  </r>
  <r>
    <n v="800212422"/>
    <s v="CHRISTUS SINERGIA SALUD SA"/>
    <s v="CLFR"/>
    <n v="1228008"/>
    <s v="CLFR1228008"/>
    <s v="800212422_CLFR1228008"/>
    <d v="2024-06-19T00:00:00"/>
    <d v="2024-08-23T00:00:00"/>
    <n v="7352073"/>
    <x v="137"/>
    <s v="COMFENALCO 2023 (ADMISIONES)"/>
    <x v="7"/>
    <n v="0"/>
    <m/>
    <m/>
    <m/>
    <m/>
    <s v="Para respuesta prestador"/>
    <d v="2024-06-19T00:00:00"/>
    <d v="2024-09-02T00:00:00"/>
    <d v="2024-09-30T00:00:00"/>
    <m/>
    <n v="123"/>
    <s v="91-180"/>
    <n v="7352073"/>
    <n v="7352073"/>
    <n v="0"/>
    <n v="0"/>
    <n v="0"/>
    <n v="5483778"/>
    <n v="0"/>
    <n v="0"/>
    <m/>
    <m/>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
    <s v="Jose Avilio Manquillo Gallo"/>
    <n v="37366"/>
    <n v="1868295"/>
    <n v="5483778"/>
    <s v="GLOSA"/>
    <s v="TARIFAS/ Se glosa materiales e insumos tarifas no pactadas, no se evidencia cotización Aceptada por la EPS: PROTESIS Y ORTESIS 7CL160315 08/03/2024-800212422 CLAVO UNIV. TIBIA II CANULADO 8x315MM [CUMS : N/A] 1, x $ 5.483.778 No se evidencia cotización aceptada por la EPS Favor anexar copia de factura compra de materiales e insumos Total objetado $ 5.483.778 /JAM"/>
    <s v="TARIFA"/>
    <s v="Servicios de internación y/o cirugía (Hospitalaria o Ambulatoria)"/>
    <s v="Hospitalario"/>
    <s v="CNT-2022-665"/>
    <n v="0"/>
    <n v="0"/>
    <n v="0"/>
    <n v="0"/>
    <n v="0"/>
    <n v="5483778"/>
    <n v="0"/>
    <n v="0"/>
    <n v="0"/>
    <n v="0"/>
    <n v="0"/>
    <m/>
    <m/>
    <m/>
    <n v="0"/>
  </r>
  <r>
    <n v="800212422"/>
    <s v="CHRISTUS SINERGIA SALUD SA"/>
    <s v="CLFR"/>
    <n v="1202461"/>
    <s v="CLFR1202461"/>
    <s v="800212422_CLFR1202461"/>
    <d v="2024-04-04T00:00:00"/>
    <d v="2024-07-25T00:00:00"/>
    <n v="5204010"/>
    <x v="138"/>
    <s v="COMFENALCO 2023 (ADMISIONES)"/>
    <x v="7"/>
    <n v="0"/>
    <m/>
    <m/>
    <m/>
    <m/>
    <s v="Para respuesta prestador"/>
    <d v="2024-04-04T00:00:00"/>
    <d v="2024-09-02T00:00:00"/>
    <d v="2024-09-30T00:00:00"/>
    <m/>
    <n v="123"/>
    <s v="91-180"/>
    <n v="5204010"/>
    <n v="5204010"/>
    <n v="0"/>
    <n v="0"/>
    <n v="0"/>
    <n v="622289"/>
    <n v="0"/>
    <n v="0"/>
    <m/>
    <m/>
    <s v=" 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Jose Avilio Manquillo Gallo"/>
    <n v="91634"/>
    <n v="4581721"/>
    <n v="622289"/>
    <s v="GLOSA"/>
    <s v="TARIFAS/ Se glosa materiales e insumos, tarifas no pactadas, no se evidencia cotización Aceptada por la EPS: 675103000 CERCLAJE DE ISTMO UTERINO POR VIA VAGINAL 1,00 $ 622.289 No se evidencia cotización aceptada por la EPS Favor anexar copia de factura compra de materiales e insumos Total objetado $622.289 /JAM"/>
    <s v="TARIFA"/>
    <s v="Servicios de internación y/o cirugía (Hospitalaria o Ambulatoria)"/>
    <s v="Hospitalario"/>
    <s v="CNT-2022-665"/>
    <n v="0"/>
    <n v="0"/>
    <n v="0"/>
    <n v="0"/>
    <n v="0"/>
    <n v="622289"/>
    <n v="0"/>
    <n v="0"/>
    <n v="0"/>
    <n v="0"/>
    <n v="0"/>
    <m/>
    <m/>
    <m/>
    <n v="0"/>
  </r>
  <r>
    <n v="800212422"/>
    <s v="CHRISTUS SINERGIA SALUD SA"/>
    <s v="CLFR"/>
    <n v="1302687"/>
    <s v="CLFR1302687"/>
    <s v="800212422_CLFR1302687"/>
    <d v="2024-07-15T00:00:00"/>
    <d v="2024-07-17T00:00:00"/>
    <n v="197683"/>
    <x v="139"/>
    <s v="COMFENALCO 2023 (ADMISIONES)"/>
    <x v="7"/>
    <n v="0"/>
    <m/>
    <m/>
    <m/>
    <m/>
    <s v="Para respuesta prestador"/>
    <d v="2024-07-15T00:00:00"/>
    <d v="2024-08-01T00:00:00"/>
    <d v="2024-08-12T00:00:00"/>
    <m/>
    <n v="172"/>
    <s v="91-180"/>
    <n v="197683"/>
    <n v="197683"/>
    <n v="0"/>
    <n v="0"/>
    <n v="0"/>
    <n v="24442"/>
    <n v="0"/>
    <n v="0"/>
    <m/>
    <m/>
    <s v="SOPORTES/  Se  glosa Electrocardiograma   cups 895100  No autorizado, No interpretado    $24.442     /JAM"/>
    <s v="Jose Avilio Manquillo Gallo"/>
    <n v="3465"/>
    <n v="173241"/>
    <n v="24442"/>
    <s v="GLOSA"/>
    <s v="SOPORTES/ Se glosa Electrocardiograma cups 895100 No autorizado, No interpretado $24.442 /JAM"/>
    <s v="AUTORIZACION"/>
    <s v="Servicios hospitalarios"/>
    <s v="Hospitalario"/>
    <s v="CNT-2022-665"/>
    <n v="0"/>
    <n v="0"/>
    <n v="0"/>
    <n v="0"/>
    <n v="0"/>
    <n v="24442"/>
    <n v="0"/>
    <n v="0"/>
    <n v="0"/>
    <n v="0"/>
    <n v="0"/>
    <m/>
    <m/>
    <m/>
    <n v="0"/>
  </r>
  <r>
    <n v="800212422"/>
    <s v="CHRISTUS SINERGIA SALUD SA"/>
    <s v="CLFR"/>
    <n v="1301006"/>
    <s v="CLFR1301006"/>
    <s v="800212422_CLFR1301006"/>
    <d v="2024-07-09T00:00:00"/>
    <d v="2024-07-17T00:00:00"/>
    <n v="64479"/>
    <x v="3"/>
    <s v="COMFENALCO 2023 (ADMISIONES)"/>
    <x v="7"/>
    <n v="0"/>
    <m/>
    <m/>
    <m/>
    <m/>
    <s v="Para respuesta prestador"/>
    <d v="2024-07-10T00:00:00"/>
    <d v="2024-08-01T00:00:00"/>
    <d v="2024-08-12T00:00:00"/>
    <m/>
    <n v="172"/>
    <s v="91-180"/>
    <n v="64479"/>
    <n v="64479"/>
    <n v="0"/>
    <n v="0"/>
    <n v="0"/>
    <n v="4500"/>
    <n v="0"/>
    <n v="0"/>
    <m/>
    <m/>
    <s v="Se  glosa Vr de  cuota  moderadora  $4.500 No aplicada en factura, no se evidencia que ya pagó por este evento en HC,   consulta ambulatoria   /JAM"/>
    <s v="Jose Avilio Manquillo Gallo"/>
    <n v="0"/>
    <n v="59979"/>
    <n v="4500"/>
    <s v="GLOSA"/>
    <s v="Se glosa Vr de cuota moderadora $4.500 No aplicada en factura, no se evidencia que ya pagó por este evento en HC, consulta ambulatoria /JAM"/>
    <s v="SOPORTE"/>
    <s v="Servicios hospitalarios"/>
    <s v="Hospitalario"/>
    <s v="CNT-2022-665"/>
    <n v="0"/>
    <n v="0"/>
    <n v="0"/>
    <n v="0"/>
    <n v="0"/>
    <n v="4500"/>
    <n v="0"/>
    <n v="0"/>
    <n v="0"/>
    <n v="0"/>
    <n v="0"/>
    <m/>
    <m/>
    <m/>
    <n v="0"/>
  </r>
  <r>
    <n v="800212422"/>
    <s v="CHRISTUS SINERGIA SALUD SA"/>
    <s v="CLFR"/>
    <n v="1205075"/>
    <s v="CLFR1205075"/>
    <s v="800212422_CLFR1205075"/>
    <d v="2024-04-12T00:00:00"/>
    <d v="2024-05-03T00:00:00"/>
    <n v="74659835"/>
    <x v="140"/>
    <s v="COMFENALCO 2023 (ADMISIONES)"/>
    <x v="7"/>
    <n v="0"/>
    <m/>
    <m/>
    <m/>
    <m/>
    <s v="Para respuesta prestador"/>
    <d v="2024-04-12T00:00:00"/>
    <d v="2024-05-03T00:00:00"/>
    <d v="2024-07-30T00:00:00"/>
    <m/>
    <n v="185"/>
    <s v="181-360"/>
    <n v="74659835"/>
    <n v="42417952"/>
    <n v="0"/>
    <n v="337999"/>
    <n v="0"/>
    <n v="36877018"/>
    <n v="5460256"/>
    <n v="0"/>
    <m/>
    <m/>
    <s v="IPS Acepta objeción. Se objeta MVF en Cups 881202 ECOCARDIOGRAMA TRANSTORÁCICO, Tarifa Pactada Según Convenio $130.000 VF $497.022, Se objeta Diferencia $367.02|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IPS ACEPTA Objeción. 881207 Ecocardiograma Transesofagico Tridimensional. Abril 1. No soportado. Soportan un Eco TE. Se acepta el cups 881206 ($360.000). Se objeta la diferencia ($481.200- 360.000)|IPS Acepta Objeción. 399804 HEMODIAFILTRACION VENOVENOSA 72 HORAS ($ 4.255.930) No soportada. Al paciente sólo le realizaron Hemodiafiltración 6 horas (5 PM- 11 PM). Se reconocen las horas soportadas (6 hrs= $354.661). ($4.255.930- 354.661)|Se ratifica objeción. 10A002 Estancia: Facturan : Bipersonal (Marzo 26- Abril 4)- UCI (Abril 5-6). Pacientre con definición  de conducta quirúrgica desde el 27  Marzo. El 2 de Abril el Infectologo dá el aval para la realización del procedimiento quirúrgico el cual le realizan el 5 de Abril. Por lo anterior se objeta la estancia de los días Abril 3- 4 por inoportunidad en realización de procedimiento quirúrgico. ($139.538) x 2. La disponibilidad de insumos, talento humano y salas de cirugía es competencia de la IPS, por lo cual la inoportunidad debido a estos factores debe ser asumida por la IPS. |Se ratifica objeción. 890602 CUIDADO (MANEJO) INTRAHOSPITALARIO POR MEDICINA ESPECIALIZADA. Se objetan los días Abril 3- 4 por estancia no pertinente por  inoportunidad en realización de procedimiento quirúrgico. ($45.219) x 2. La disponibilidad de insumos, talento humano y salas de cirugía es competencia de la IPS, por lo cual la inoportunidad debido a estos factores debe ser asumida por la IPS.|IPS Acepta objeción. 110A01 Estancia: Facturan : Bipersonal (Marzo 26- Abril 4)- UCI (Abril 5-6). Paciente fallece el día 6 de Abril a las 23:20 hrs por lo cual el 6 de Abril  no es facturable. ($863.306)|IPS Acepta objeción. VANCOmicina 500MG POLVO PARA INYECCION Facturan 9. Soportan 2. Pertinentes 2. Formulan 1 gr profilaxis. ($25.795) x 7|IPS Acepta 25% de la objeción. EPS levanta excedente. 871121 Rx de Tórax facturan 2 (Abril 4- 5(. No interpretadas en la HC. ($53.786) x 2|Se ratifica objeción. 389101 Implantación de catéter venoso subclavio no soportada. ($642.720)"/>
    <m/>
    <n v="1614"/>
    <n v="80678"/>
    <n v="36877018"/>
    <s v="GLOSA"/>
    <s v="Se ratifica objeción. TARIFAS/ Se glosa materiales e insumos/Medicamentos/ tarifas no pactadas, no se evidencia cotización Aceptada por la EPS: 1) 011-42646-66 TRANSDUCTOR DE PRESION INTRAVENOSA SENCILLO ADULTO CON PUERTO PARA TOMA DE MUESTRAS TIPO VAMP $711.215 x 2 = $1.422.430 2) PROTESIS VASCULAR EN POLIESTER RECTA 28MM X 30CM [CUMS : N/A] 1x $4.053.655 3) ANILLO DE ANULOPLASTIA MITRAL 30MM [CUMS : N/A] 1 $4.979.218 4) SUTURA DE POLIESTER 2-0 10X75CM DOBLE AGUJA 1/2C PUNTA CORTANTE 26MM [CUMS : N/A] 1x $685.012 5) SUTURA DE POLIESTER 2-0 10X75CM DOBLE AGUJA 1/2C PUNTA CORTANTE 17MM CON PLEDGET 7X3X1.5MM [CUMS : N/A] 2x $558.600 $1.117.200 6) KIT OXIGENADOR-FILTRO-TUBERIA [CUMS : N/A] 1x $3.162.247 7) HEMOCONCENTRADOR ADULTO-PEDIATRICO [CUMS : N/A] 1x $1.085.875 8) SOLUCION HTK CUSTODIOL X 1000ML [CUMS : N/A] 2x $1.892.049 = $3.784.098 9) VALVULA BIOLOGICA AORTICA N 23 MM [CUMS : NO APLICA] 1x $ 14.387.077 10) CATETER DRENAJE PERICARDICO 20 FR REF 12112 [CUMS : NO APLICA] 1x $726.392 11) ALBUMINA HUMANA 20PP X 50ML SOLUCION INYECTABLE [CUMS : 19968918-01] 1x $ 461.580 Total objetado No se evidencia cotización aceptada por la EPS $35.864.784 /JAM"/>
    <s v="TARIFA"/>
    <s v="Servicios hospitalarios"/>
    <s v="Hospitalario"/>
    <s v="CNT-2022-665"/>
    <n v="0"/>
    <n v="0"/>
    <n v="0"/>
    <n v="0"/>
    <n v="0"/>
    <n v="36877018"/>
    <n v="0"/>
    <n v="0"/>
    <n v="0"/>
    <n v="0"/>
    <n v="0"/>
    <m/>
    <m/>
    <m/>
    <n v="0"/>
  </r>
  <r>
    <n v="800212422"/>
    <s v="CHRISTUS SINERGIA SALUD SA"/>
    <s v="CLFR"/>
    <n v="1206903"/>
    <s v="CLFR1206903"/>
    <s v="800212422_CLFR1206903"/>
    <d v="2024-04-18T00:00:00"/>
    <d v="2024-05-03T00:00:00"/>
    <n v="46665195"/>
    <x v="141"/>
    <s v="COMFENALCO 2023 (ADMISIONES)"/>
    <x v="7"/>
    <n v="0"/>
    <m/>
    <m/>
    <m/>
    <m/>
    <s v="Para respuesta prestador"/>
    <d v="2024-04-18T00:00:00"/>
    <d v="2024-05-03T00:00:00"/>
    <d v="2024-07-30T00:00:00"/>
    <m/>
    <n v="185"/>
    <s v="181-360"/>
    <n v="46665195"/>
    <n v="12643511"/>
    <n v="0"/>
    <n v="0"/>
    <n v="0"/>
    <n v="11560473"/>
    <n v="1002358"/>
    <n v="0"/>
    <m/>
    <m/>
    <s v="IPS Acepta objeción. APLICADOR GRANDE DE SOLUCION ANTISEPTICA BASE ALCOHOLICA + CLORHEXIDINA. No facturable. Incluido en derechos de sala ($130.880)- PAQUETES DESECHABLES CIRUGIA CARDIOVASCULAR ($387.451). Total $518.331|IPS Acepta objeción.  Paraclínicos no interpretados en la HC: Abril 8: Facturan 2 interpretan 1: 903111 Acido láctico (2,8)-  Ionograma. Hemoglobina facturan 1 no interpretada. Citoquimico de liquido pleural del 13 de Abril. ($90.113)|IPS Acepta 25% de la objeción. EPS levanta excedente. 871121 Rx de Tórax facturan 4 (Abril 6- 8- 12- 14). No interpretan las de Abril 6 y 14. ($53.786) x 2|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m/>
    <n v="1614"/>
    <n v="80680"/>
    <n v="11560473"/>
    <s v="GLOSA"/>
    <s v="Se ratifica objeción. TARIFAS/ Se glosa materiales e insumos tarifas no pactadas, no se evidencia cotización Aceptada por la EPS: 1) KIT OXIGENADOR-FILTRO-TUBERIA [CUMS : N/A] 2X $3.162.247 = $6.324.494 2) HEMOCONCENTRADOR ADULTO-PEDIATRICO [CUMS : N/A] 1X $1.085.875 3) CATETER INTRODUCTOR PERCUTANEO VALV HEMOS 8.5 FR X 10CM [CUMS : N/A] 1X $325.897 4) SISTEMA DE DRENAJE TORAXICO ADULTO 3 CAMARAS [CUMS :N/A] 1X $342.097 5) 011-42646-66 TRANSDUCTOR DE PRESION INTRAVENOSA SENCILLO ADULTO CON PUERTO PARA TOMA DE MUESTRAS TIPO VAMP $711.215 x 2 = $1.422.430 6) SET TORNIQUETES DE COLORES 12 Fr (Naranja ref 79013) [CUMS : N/A] 1X $161.414 7) CATETER DRENAJE PIGTAL 8FR [CUMS : N/A] 1X $935.000 8) CANULA ARTERIAL ADULTO PUNTO RECTA 18FR [CUMS : NO APLICA] 1X $163.625 9) CANULA VENOSA ADULTO CON PUNTA METALICA ANGULADA 24FR [CUMS : NO APLICA] 2X $160.104 = $320.208 10) TUBO ASPIRACION CARDIACA EJE 16FR PUNTA ACANALADA 20FR REF 10061 [CUMS : NO APLICA] 1X $479.433 Total objetado No se evidencia cotización aceptada por la EPS $ 11.560.473 /JAM"/>
    <s v="TARIFA"/>
    <s v="Servicios hospitalarios"/>
    <s v="Hospitalario"/>
    <s v="CNT-2022-665"/>
    <n v="0"/>
    <n v="0"/>
    <n v="0"/>
    <n v="0"/>
    <n v="0"/>
    <n v="11560473"/>
    <n v="0"/>
    <n v="0"/>
    <n v="0"/>
    <n v="0"/>
    <n v="0"/>
    <m/>
    <m/>
    <m/>
    <n v="0"/>
  </r>
  <r>
    <n v="800212422"/>
    <s v="CHRISTUS SINERGIA SALUD SA"/>
    <s v="CLFR"/>
    <n v="1204361"/>
    <s v="CLFR1204361"/>
    <s v="800212422_CLFR1204361"/>
    <d v="2024-04-10T00:00:00"/>
    <d v="2024-05-03T00:00:00"/>
    <n v="43505333"/>
    <x v="142"/>
    <s v="COMFENALCO 2023 (ADMISIONES)"/>
    <x v="7"/>
    <n v="0"/>
    <m/>
    <m/>
    <m/>
    <m/>
    <s v="Para respuesta prestador"/>
    <d v="2024-04-10T00:00:00"/>
    <d v="2024-05-03T00:00:00"/>
    <d v="2024-07-29T00:00:00"/>
    <m/>
    <n v="186"/>
    <s v="181-360"/>
    <n v="43505333"/>
    <n v="13884239"/>
    <n v="0"/>
    <n v="337999"/>
    <n v="0"/>
    <n v="11824691"/>
    <n v="2000877"/>
    <n v="0"/>
    <m/>
    <m/>
    <s v="IPS Acepta objeción. COPAGO/ Se glosa excedente de copago Rango II para el 2024 es de $1.354.351 No aplicado en factura. (Sólo se descontó $337.999 se objeta la diferencia de $1.016.352) No se evidencia en HC que ya pagó por este evento. /JAM|IPS Acepta objeción. APLICADOR GRANDE DE SOLUCION ANTISEPTICA BASE ALCOHOLICA + CLORHEXIDINA ($130.880)- PAQUETES DESECHABLES CIRUGIA CARDIOVASCULAR ($387.451)- PAÑIN ANTISEPTICO IMPREGNADO CON ALCOHOL ISOPROPILICO ($2.230). TOTAL: $520.561|Se ratifica objeción. 107M01 Estancia: Facturan: UCIN Marzo 13- 16)- Bipersonal (Marzo 17- 28)- UCI (Marzo 29- 31)- UCIN (Abril 1- 3)- UCI (Abril 5)- Bipersonal (Abril 4/ 6- 9). Paciente quien ingresa remitido el 13 de Marzo para valoración por Cirugía cardiovascular quien lo valora el 16 de Marzo. Por lo anterior se objeta la estancia de los días Marzo 14- 15 por inoportunidad en valoración especializada necesaria para definir conducta. ($372.000) x 2= 744.000.  Además considero sin criterios de UCIN, se encuentra hemodinamicamente estable, sin dolor, se pudo manejar en piso, por lo cual se objeta la diferencia UCIN- Bipersonal ($372.000- 139.538) x 2=464.924. TOTAL: $1.208.924. La disponibilidad de talento humano y de quirófano es competencia de la IPS por lo tanto es quien debe asumir la estancia. Además se objeta por falta de criterios de UCIN, se acepta Bipersonal. |Se ratifica objeción. 10A002 Estancia: Facturan: UCIN Marzo 13- 16)- Bipersonal (Marzo 17- 28)- UCI (Marzo 29- 31)- UCIN (Abril 1- 3)- UCI (Abril 5)- Bipersonal (Abril 4/ 6- 9). Paciente quien el 16 de Marzo le definen procedimiento quirúrgico (rvm), IPS envía solicitud de autorización a la EPS el día 19 de Marzo. Por lo anterior se objeta la estancia de los días Marzo 17- 18 por inoportunidad en solicitud de autorización de procedimiento quirúrgico. ($139.538) X 2. La disponibilidad de talento humano y de quirófano es competencia de la IPS por lo tanto es quien debe asumir la estancia.|Se ratifica objeción. 890602 CUIDADO (MANEJO) INTRAHOSPITALARIO POR MEDICINA ESPECIALIZADA. Se objetan los días Marzo 17 - 18 de estancia no pertinente por inoportunidad en solicitud de autorización de procedimiento quirúrgico. ($45.219) x 2. La disponibilidad de talento humano y de quirófano es competencia de la IPS por lo tanto es quien debe asumir la estancia.|Se ratifica objeción. 10A002 Estancia: Facturan: UCIN Marzo 13- 16)- Bipersonal (Marzo 17- 28)- UCI (Marzo 29- 31)- UCIN (Abril 1- 3)- UCI (Abril 4)- Bipersonal (Abril 5- 9). Paciente quien la EPS autoriza procedimiento quirúrgico el 22 de Marzo, le realizan el procedimiento el día 29 de Marzo por no disponibilidad de salas. Por lo anterior se objeta la estancia de los días Marzo 23- 28 por no oportunidad en realización de procedimiento quirúrgico por no disponibilidad de salas de cirugía. ($139.538) x 6. La disponibilidad de talento humano y de quirófano es competencia de la IPS por lo tanto es quien debe asumir la estancia.|IPS Acepta el 25% de la objeción. EPS levanta excedente. 895100 Electrocardiograma Marzo 29 no interpretado en la HC. Rx de Tórax Marzo 29 no interpretada en la HC. ($78.228)|IPS Acepta objeción. Vancomicina fco x 500 mg facturan 7. Pertinentes 4. Formulan 1 gr cada 12 horas como profilaxis. ($25.795) x 3|IPS Acepta objeción. Se objeta MVF en Cups 881202 ECOCARDIOGRAMA TRANSTORÁCICO, Tarifa Pactada Según Convenio $130.000 VF $497.022, Se objeta Diferencia $367.022 /JAM|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m/>
    <n v="1173"/>
    <n v="58671"/>
    <n v="11824691"/>
    <s v="GLOSA"/>
    <s v="Se ratifica objeción. TARIFAS/ Se glosa materiales e insumos/medicamentos/ tarifas no pactadas, no se evidencia cotización Aceptada por la EPS: 1) SUMINISTRO - SENSOR PULSOXIMETRIA ADHESIVO NEONATAL [CUMS : N/A] 2 X $ 135.396 = $270.792 2) KIT OXIGENADOR-FILTRO-TUBERIA [CUMS : N/A] 1X $3.162.247 3) SUTURA DE POLIBUTESTER MONOFILAMENTO REVESTIDO 6-0 75CM AGUJA 3/8C PUNTA TROCAR 13MM-VASCUFIL 6-0BLU [CUMS : N/A] 1,00 X $ 357.241 4) SUTURA DE POLIBUTESTER MONOFILAMENTO REVESTIDO 7-0 75CM AGUJA 3/8C PUNTA REDONDA 9MM-VASCUFITL 7-0 BLU [CUMS : N/A] 2,00 $ 358.510 = $717.020 5) HEMOCONCENTRADOR ADULTO-PEDIATRICO [CUMS : N/A] 1,00 X $1.085.875 6) SISTEMA DE DRENAJE TORAXICO ADULTO 3 CAMARAS [CUMS : N/A] 1,00 X $342.097 7) 011-42646-66 TRANSDUCTOR DE PRESION INTRAVENOSA SENCILLO ADULTO CON PUERTO PARA TOMA DE MUESTRAS TIPO VAMP $711.215 x 3 = $2.133.645 8) CAMPO DE INCISION ANTIMICROBIANO 56 X 45 CM [CUMS : N/A] 1,00 X $203.772 9) CARTUCHO PARA ANALISIS INVITRO DE GASES EN SANGRE [CUMS : N/A] 3 X $82.500 =$247.500 10) INCENTIVADOR RESPIRATORIO DE FLUJO 3 BALONES [CUMS : N/A] 1,00 X $42.678 11) TUBO ASPIRACION CARDIACA EJE 16FR PUNTA ACANALADA 20FR REF 10061 1 X $ 479.433 12) CANULA ARTERIAL ADULTO PUNTO RECTA 18FR [CUMS : NO APLICA] 1 X $163.625 13) PERFORADOR AORTICO PUNCH 4.4MM [CUMS : NO APLICA] 1 X $203.100 Total objetado No se evidencia cotización aceptada por la EPS $9.409.025 /JAM"/>
    <s v="TARIFA"/>
    <s v="Servicios hospitalarios"/>
    <s v="Hospitalario"/>
    <s v="CNT-2022-665"/>
    <n v="0"/>
    <n v="0"/>
    <n v="0"/>
    <n v="0"/>
    <n v="0"/>
    <n v="11824691"/>
    <n v="0"/>
    <n v="0"/>
    <n v="0"/>
    <n v="0"/>
    <n v="0"/>
    <m/>
    <m/>
    <m/>
    <n v="0"/>
  </r>
  <r>
    <n v="800212422"/>
    <s v="CHRISTUS SINERGIA SALUD SA"/>
    <s v="CLFR"/>
    <n v="1209931"/>
    <s v="CLFR1209931"/>
    <s v="800212422_CLFR1209931"/>
    <d v="2024-04-25T00:00:00"/>
    <d v="2024-05-03T00:00:00"/>
    <n v="33270929"/>
    <x v="143"/>
    <s v="COMFENALCO 2023 (ADMISIONES)"/>
    <x v="7"/>
    <n v="0"/>
    <m/>
    <m/>
    <m/>
    <m/>
    <s v="Para respuesta prestador"/>
    <d v="2024-04-25T00:00:00"/>
    <d v="2024-05-03T00:00:00"/>
    <d v="2024-07-29T00:00:00"/>
    <m/>
    <n v="186"/>
    <s v="181-360"/>
    <n v="33270929"/>
    <n v="12208643"/>
    <n v="0"/>
    <n v="0"/>
    <n v="0"/>
    <n v="11036712"/>
    <n v="1135269"/>
    <n v="0"/>
    <m/>
    <m/>
    <s v="IPS Acepta objeción. MVC en ECO TT. |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IPS Acepta objeción. Insumos no facturables, incluidos en derechos de sala: APLICADOR GRANDE DE SOLUCION ANTISEPTICA BASE ALCOHOLICA + CLORHEXIDINA- PAQUETES DESECHABLES CIRUGIA CARDIOVASCULAR- LAPIZ PARA ELECTROBISTURI. ($718.279)|Se ratifica objeción. 107M01 Estancia: Facturan: Unipersonal (Abril 11- 16/ Abril 22)- UCI (Abril 17- 18)- UCIN (Abril 19- 21). Considero sin criterios de UCIN los días Abril 20- 21, se encuentra hemodinamicamente estables, sin soporte vasoactivo, respirando aire ambiente. Se objeta la diferencia ($372.000- 139.538) x 2. La objeción es por falta de criterios de UCIN los días 20- 21 de Abril, se reconoce Bipersonal. |Se ratifica objeción. 107M01 Estancia: Facturan: Unipersonal (Abril 11- 16/ Abril 22)- UCI (Abril 17- 18)- UCIN (Abril 19- 21). Considero paciente sin criterios de Unipersonal, se reconoce estancia en Bipersonal. ($163.015- 139.538) x 7. Favor adjuntar protocolo de criterios de estancia en unipersonal. |Se ratifica objeción. 361621 ANASTOMOSIS SIMPLE ARTERIA DESCENDENTE ANTERIOR CON OTRAS ARTERIAS VÍA ABIERTA Facturan 1 $15.073.486. Soportan 2 Anastomosis ($7.536.743). Se reconoce el segundo procedimiento al 60%. Se objeta la diferencia ($3.014.697). Independientemente de la autorización de la cotización se deben tener en cuenta las políticas de liquidación de cirugías. |IPS Acepta el 25% de la objeción por no interpretación de ayuda diagnóstica. EPS levanta excedente. 895100 EKG Facturan 2 (Abril 14- 22) No interpretados en la HC. ($24.442) X 2|IPS Acepta objeción. Paraclínicos no interpretados en la HC:_ 903605 Abril 17 facturan 2 Ionogramas interpretan 1 - Hemoglobina. ($37.746)"/>
    <m/>
    <n v="733"/>
    <n v="36662"/>
    <n v="11036712"/>
    <s v="GLOSA"/>
    <s v="Se ratifica objeción. TARIFAS/ Se glosa materiales e insumos/medicamentos/ tarifas no pactadas, no se evidencia cotización Aceptada por la EPS: 1) KIT OXIGENADOR-FILTRO-TUBERIA [CUMS : N/A] 1x $ 3.162.247 2) HEMOCONCENTRADOR ADULTO-PEDIATRICO [CUMS : N/A] 1x $ 1.085.875 3) CATETER INTRODUCTOR PERCUTANEO VALV HEMOS 8.5 FR X 10CM [CUMS : N/A] 1x $ 325.897 4) SISTEMA DE DRENAJE TORAXICO ADULTO 3 CAMARAS [CUMS : N/A] 1x $ 342.097 5) 011-42646-66 TRANSDUCTOR DE PRESION INTRAVENOSA SENCILLO ADULTO CON PUERTO PARA TOMA DE MUESTRAS TIPO VAMP 2x $711.215 = $1.422.430 6) CAMPO DE INCISION ANTIMICROBIANO 60 X 60 CM [CUMS : N/A] 2x $ 296.313 = $ 592.626 7) ALBUMINA HUMANA 20PP X 50ML SOLUCION INYECTABLE [CUMS : 19947668-01] 1x $ 461.580 Total objetado No se evidencia cotización aceptada por la EPS Favor anexar copia de factura compra de materiales e insumos $7.392.752 /JAM"/>
    <s v="TARIFA"/>
    <s v="Servicios hospitalarios"/>
    <s v="Hospitalario"/>
    <s v="CNT-2022-665"/>
    <n v="0"/>
    <n v="0"/>
    <n v="0"/>
    <n v="0"/>
    <n v="0"/>
    <n v="11036712"/>
    <n v="0"/>
    <n v="0"/>
    <n v="0"/>
    <n v="0"/>
    <n v="0"/>
    <m/>
    <m/>
    <m/>
    <n v="0"/>
  </r>
  <r>
    <n v="800212422"/>
    <s v="CHRISTUS SINERGIA SALUD SA"/>
    <s v="CLFR"/>
    <n v="1196323"/>
    <s v="CLFR1196323"/>
    <s v="800212422_CLFR1196323"/>
    <d v="2024-03-15T00:00:00"/>
    <d v="2024-03-20T00:00:00"/>
    <n v="35430241"/>
    <x v="144"/>
    <s v="COMFENALCO 2023 (ADMISIONES)"/>
    <x v="7"/>
    <n v="0"/>
    <m/>
    <m/>
    <m/>
    <m/>
    <s v="Para respuesta prestador"/>
    <d v="2024-03-15T00:00:00"/>
    <d v="2024-04-01T00:00:00"/>
    <d v="2024-07-29T00:00:00"/>
    <m/>
    <n v="186"/>
    <s v="181-360"/>
    <n v="35430241"/>
    <n v="9439191"/>
    <n v="0"/>
    <n v="0"/>
    <n v="0"/>
    <n v="8342999"/>
    <n v="1055852"/>
    <n v="0"/>
    <m/>
    <m/>
    <s v="IPS Acepta objeción. Se objeta MVF en Cups 881202 ECOCARDIOGRAMA TRANSTORÁCICO, Tarifa Pactada Según Convenio $130.000 VF $497.022, Se objeta Diferencia $367.022 /JAM|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IPS Acepta objeción. APLICADOR GRANDE DE SOLUCION ANTISEPTICA BASE ALCOHOLICA + CLORHEXIDINA ($130.880)- MECHA GINECOLOGICA 5 X 80CM ($27.633)- PAQUETES DESECHABLES CIRUGIA CARDIOVASCULAR ($387.451). TOTAL: $545.964|Se ratifica objeción. HOANES029 HONORARIO ANESTESIOLOGO CARDIOVASCULAR Febrero 27 no soportado. ($1.149.475). No evidencio soporte de respuesta a glosa.|IPS Acepta objeción. 890430 Interconsulta Cirugía cardiovascular No facturable, paciente llevado a procedimiento quirúrgico. ($55.368)|IPS Acepta objeción. Paraclínicos no facturables, paciente en UCI: Marzo 9: 903839  Gases arteriales (2)- Medición gases en sangre venosa. Además no interpretados en la HC. ($74.052)|IPS Acepta 25% de la objeción. EPS levanta excedente. 871121 Rx de Tórax facturan 2 (Marzo 9- 12). No interpretada la de Marzo 9. ($53.786)|Se ratifica objeción. 107M01 Estancia: Facturan: UCIN (Febrero 27- 29/ Marzo 12- 13)- Bipersonal (Marzo 1- 8)- UCI (Marzo 9- 11). El 28 de Febrero indican traslado a hospitalización, por lo cual el 29 de Febrero se reconoce como habitación Bipersonal. Se objeta la diferencia UCIN- Bipersonal. ($372.000- 139.538). Tener en cuanta que la glosa es por facturación, pues indican traslado a hospitalización y facturan UCIN. |Se ratifica objeción. 10A002 Estancia: Facturan: UCIN (Febrero 27- 29/ Marzo 12- 13)- Bipersonal (Marzo 1- 8)- UCI (Marzo 9- 11). Paciente al cual el 28 de Febrero le definen RVM. El 27 de Febrero inicia washout de Clopidogrel terminando el 3 de Marzo. El 4 de Marzo le programan procedimiento quirúrgico según disponibilidad de salas. Le realizan el procedimiento el 9 de Marzo. Por lo anterior se objeta la estancia de los días Marzo 4- 8 por inoportunidad en realización de procedimiento quirúrgico. ($139.538) x 5. La disponibilidad de talento humano, insumos  y quirófano es competencia de la IPS por lo tanto es quien debe asumir la estancia.|Se ratifica objeción. 890602 Cuidado por Medico especialista. Se objetan los correspondientes a la estancia no pertinente por por inoportunidad en realización de procedimiento quirúrgico: Marzo 4- 8. ($45.219) x 5. La disponibilidad de talento humano, insumos  y quirófano es competencia de la IPS por lo tanto es quien debe asumir la estancia."/>
    <m/>
    <n v="807"/>
    <n v="40340"/>
    <n v="8342999"/>
    <s v="GLOSA"/>
    <s v="Se ratifica objeción. TARIFAS/ Se glosa materiales e insumos tarifas no pactadas, no se evidencia cotización Aceptada por la EPS: 1) KIT OXIGENADOR-FILTRO-TUBERIA $3.162.247 2) HEMOCONCENTRADOR ADULTO-PEDIATRICO $1.085.875 3) 011-42646-66 TRANSDUCTOR DE PRESION INTRAVENOSA SENCILLO ADULTO CON PUERTO PARA TOMA DE MUESTRAS TIPO VAMP $711.215 x 2 = $1.422.430 4) CANULA ARTERIAL ADULTO PUNTO RECTA 18FR 1 x $163.625 5) PERFORADOR AORTICO PUNCH 4.4MM 1 x $203.100 Total objetado; No se evidencia cotización Aceptada por la EPS $6.037.277 /JAM"/>
    <s v="TARIFA"/>
    <s v="Servicios hospitalarios"/>
    <s v="Hospitalario"/>
    <s v="CNT-2022-665"/>
    <n v="0"/>
    <n v="0"/>
    <n v="0"/>
    <n v="0"/>
    <n v="0"/>
    <n v="8342999"/>
    <n v="0"/>
    <n v="0"/>
    <n v="0"/>
    <n v="0"/>
    <n v="0"/>
    <m/>
    <m/>
    <m/>
    <n v="0"/>
  </r>
  <r>
    <n v="800212422"/>
    <s v="CHRISTUS SINERGIA SALUD SA"/>
    <s v="CLFR"/>
    <n v="1196373"/>
    <s v="CLFR1196373"/>
    <s v="800212422_CLFR1196373"/>
    <d v="2024-03-15T00:00:00"/>
    <d v="2024-03-22T00:00:00"/>
    <n v="37488805"/>
    <x v="145"/>
    <s v="COMFENALCO 2023 (ADMISIONES)"/>
    <x v="7"/>
    <n v="0"/>
    <m/>
    <m/>
    <m/>
    <m/>
    <s v="Para respuesta prestador"/>
    <d v="2024-03-15T00:00:00"/>
    <d v="2024-04-01T00:00:00"/>
    <d v="2024-07-29T00:00:00"/>
    <m/>
    <n v="186"/>
    <s v="181-360"/>
    <n v="37488805"/>
    <n v="8141799"/>
    <n v="0"/>
    <n v="0"/>
    <n v="0"/>
    <n v="7815517"/>
    <n v="270582"/>
    <n v="0"/>
    <m/>
    <m/>
    <s v="Se ratifica objeción. COPAGO / Se objeta valor de copago $337.999 No aplicado en factura, no se evidencia en HC que ya pago por este evento JAM|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IPS Acepta objeción. APLICADOR GRANDE DE SOLUCION ANTISEPTICA BASE ALCOHOLICA + CLORHEXIDINA . No facturable, incluido en la estancia. ($130.880)|IPS Acepta objeción. 904902 TSH Facturan 2 (Marzo 4- 5) (0.92- 0,78). Pertinente 1. ($30.930)|IPS Acepta objeción. Paraclínicos no interpretados en la HC: 903703 Vitamina B12 - Hepatitis B ACS Central- Hepatitis B Acs S- Hepatitis C.  ($84.330)|EPS Levanta objeción posterior a verificación de respuesta de IPS.898201 ESTUDIO DE ESPECIMEN QUIRURGICO SIMPLE. ESTUDIO DE COLORACION BASICA O TINCION DE RUTINA EN ESPECIMEN. No soportado. ($55.700)|IPS Acepta objeción. 895100 EKG  Marzo 9 no interpretado en la HC. Además no facturable, paciente en la UCI. ($24.442)"/>
    <m/>
    <n v="1114"/>
    <n v="55700"/>
    <n v="7815517"/>
    <s v="GLOSA"/>
    <s v="Se ratifica objeción. TARIFAS/ Se glosa materiales e insumos tarifas no pactadas, no se evidencia cotización de los mismos: 1) KIT OXIGENADOR-FILTRO-TUBERIA $3.162.247 2) 011-42646-66 TRANSDUCTOR DE PRESION INTRAVENOSA SENCILLO ADULTO CON PUERTO PARA TOMA DE MUESTRAS TIPO VAMP $711.215 x 2 = $1.422.430 3) SUTURA MONOFILAMENTO POLIPROPILENO 5-0 90CM DOBLE AGUJA 3/8C PUNTA REDONDA 13MM $98.211 4) SUTURA DE POLIESTER 2-0 10X75CM DOBLE AGUJA 1/2C PUNTA CORTANTE 17MM CON PLEDGET 3X3X1.5MM $794.980 X 2 = $1.589.960 5) SUTURA DE POLIESTER 2-0 10X75CM DOBLE AGUJA 1/2C PUNTA CORTANTE 17MM CON PLEDGET 7X3X1.5MM 2 X $558.600 = $1.117.200 6) SUTURA DE ACERO NO ABSORBIBLE 5.4 X 45CM-J2826 STEEL 1 X $87.470 Total objetado No se evidencia cotización $7.477.518 /JAM"/>
    <s v="TARIFA"/>
    <s v="Servicios hospitalarios"/>
    <s v="Hospitalario"/>
    <s v="CNT-2022-665"/>
    <n v="0"/>
    <n v="0"/>
    <n v="0"/>
    <n v="0"/>
    <n v="0"/>
    <n v="7815517"/>
    <n v="0"/>
    <n v="0"/>
    <n v="0"/>
    <n v="0"/>
    <n v="0"/>
    <m/>
    <m/>
    <m/>
    <n v="0"/>
  </r>
  <r>
    <n v="800212422"/>
    <s v="CHRISTUS SINERGIA SALUD SA"/>
    <s v="CLFR"/>
    <n v="1208958"/>
    <s v="CLFR1208958"/>
    <s v="800212422_CLFR1208958"/>
    <d v="2024-04-23T00:00:00"/>
    <d v="2024-05-06T00:00:00"/>
    <n v="50296015"/>
    <x v="146"/>
    <s v="COMFENALCO 2023 (ADMISIONES)"/>
    <x v="7"/>
    <n v="0"/>
    <m/>
    <m/>
    <m/>
    <m/>
    <s v="Para respuesta prestador"/>
    <d v="2024-04-23T00:00:00"/>
    <d v="2024-05-06T00:00:00"/>
    <d v="2024-07-29T00:00:00"/>
    <m/>
    <n v="186"/>
    <s v="181-360"/>
    <n v="50296015"/>
    <n v="8570756"/>
    <n v="0"/>
    <n v="0"/>
    <n v="0"/>
    <n v="7336191"/>
    <n v="1056387"/>
    <n v="0"/>
    <m/>
    <m/>
    <s v="IPS Acepta objeción. TERMOMETRO DIGITAL. No facturable, incluido en la estancia. ($24.866)|IPS Acepta objeción. CANULA NASAL DE OXIGENO ADULTO Facturan 2 se acepta 1 por estancia ($13.935)|IPS Acepta objeción. Insumos no facturables, incluidos en derechos de sala: CUCHILLA QUIRURGICA CLIPPER ($58.690)- PAQUETES DESECHABLES CIRUGIA CARDIOVASCULAR ($387.451)= $446.141|IPS Acepta el 25% por no interpretación de Rx ($26.894). EPS levanta excedente.  871121 Rx de Tórax facturan 2 (Abril 7- 15). No interpretadas en la HC. La que mencionan es la tomada extrainstitucionalmente. ($53,786) x 2|Se ratifica objeción. 10A001 Estancia: Facturan: Unipersonal (Abril 7-14)- UCI (Abril 15- 17)- UCIN (Abril 18- 19)- Bipersonal (Abril 20- 22). Paciente sin criterios de Unipersonal. Se acepta Bipersonal. Se objeta la diferencia. ($163.015- 139.538) x 8. Favor adjuntar protocolo de estancia donde se justifique paciente en prequirúrgico debe estar en unipersonal.|Se ratifica objeción. Estancia: Facturan: Unipersonal (Abril 7-14)- UCI (Abril 15- 17)- UCIN (Abril 18- 19)- Bipersonal (Abril 20- 22). Paciente a quien el 9 de Abril le definen procedimiento quirúrgico; el 10 de Abril reportan Eco TE e inician protocolo prequirurgico. El 12 de Abril envían cotización a la EPS, ese mismo día la EPS autoriza.Le realizan la cirugía el 15 de Abril. Por lo anterior se objeta la estancia de los días Abril 13- 14 por inoportunidad en procedimiento quirúrgico. ($139.538) x 2. La disponibilidad de talento humano y de quirófano es competencia de la IPS por lo tanto es quien debe asumir la estancia.|IPS Acepta objeción. Paraclínicos no interpretados en la HC: Abril 9: 903426 Hemoglobina glicosilada- TP- TPT- Calcio ionico. ($71.703)|IPS Acepta objeción. Paraclínicos no interpretados en la HC: Abril 9: 903426 Hemoglobina glicosilada- TP- TPT- Calcio ionico. ($71.703)|IPS Acepta glosa parcial. 881202 Ecocardiograma TT Abril 17 no interpretado en la HC. ($497.022)|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m/>
    <n v="3564"/>
    <n v="178178"/>
    <n v="7336191"/>
    <s v="GLOSA"/>
    <s v="Se ratifica objeción. TARIFAS/ Se glosa materiales e insumos/medicamentos/ tarifas no pactadas, no se evidencia cotización Aceptada por la EPS: 1) SENSOR DE PROFUNDIDAD ANESTESICA BIS [CUMS : N/A] 1x $192.836 2) SUMINISTRO - SENSOR PULSOXIMETRIA ADHESIVO NEONATAL [CUMS : N/A] 1x $135.396 3) SUTURA DE POLIESTER 2-0 10X75CM DOBLE AGUJA 1/2C PUNTA CORTANTE 17MM CON PLEDGET 7X3X1.5MM [CUMS : N/A] 2x $558.600 = $1.117.200 4) KIT OXIGENADOR-FILTRO-TUBERIA [CUMS : N/A] 1x $3.162.247 5) HEMOCONCENTRADOR ADULTO-PEDIATRICO [CUMS : N/A] 1x $1.085.875 6) CATETER VENT IZQUIERDO 16 FR. INTRODUCTOR MALEABLE [CUMS : N/A] 1x $483.187 7) CATETER INTRODUCTOR PERCUTANEO VALV HEMOS 8.5 FR X 10CM [CUMS : N/A] 1x $325.897 8) CATETER RADIAL ARTERIAL 20G(3FR) X 8CM [CUMS : N/A] 1x $124.450 9) CATETER FOLEY 2 VIAS 16FR C/B 5-15 ML [CUMS : N/A] 1x $7.693 10) CATETER CENTRAL 3LM 7FR X 20CM [CUMS : N/A] 1x $ 234.518 Total objetado No se evidencia cotización aceptada por la EPS $6.869.299 /JAM"/>
    <s v="TARIFA"/>
    <s v="Servicios hospitalarios"/>
    <s v="Hospitalario"/>
    <s v="CNT-2022-665"/>
    <n v="0"/>
    <n v="0"/>
    <n v="0"/>
    <n v="0"/>
    <n v="0"/>
    <n v="7336191"/>
    <n v="0"/>
    <n v="0"/>
    <n v="0"/>
    <n v="0"/>
    <n v="0"/>
    <m/>
    <m/>
    <m/>
    <n v="0"/>
  </r>
  <r>
    <n v="800212422"/>
    <s v="CHRISTUS SINERGIA SALUD SA"/>
    <s v="CLFR"/>
    <n v="1218657"/>
    <s v="CLFR1218657"/>
    <s v="800212422_CLFR1218657"/>
    <d v="2024-05-23T00:00:00"/>
    <d v="2024-06-17T00:00:00"/>
    <n v="25012763"/>
    <x v="147"/>
    <s v="COMFENALCO 2023 (ADMISIONES)"/>
    <x v="7"/>
    <n v="0"/>
    <m/>
    <m/>
    <m/>
    <m/>
    <s v="Para respuesta prestador"/>
    <d v="2024-05-24T00:00:00"/>
    <d v="2024-07-02T00:00:00"/>
    <d v="2024-07-29T00:00:00"/>
    <m/>
    <n v="186"/>
    <s v="181-360"/>
    <n v="25012763"/>
    <n v="25012763"/>
    <n v="0"/>
    <n v="0"/>
    <n v="0"/>
    <n v="7052515"/>
    <n v="0"/>
    <n v="0"/>
    <m/>
    <m/>
    <s v="881202 Ecocardiograma Mayo 14 no interpretado en la HC. ($497.022)|Paraclínicos no interpretados en la HC: Mayo 14: 902045 TP- TPT- Coombs directo. ($67.388)|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Se objeta MVF en Cups 881202 ECOCARDIOGRAMA TRANSTORÁCICO, Tarifa Pactada Según Convenio $130.000 VF $497.022  X 2 ,     Se objeta Diferencia $367.022 X 2 = $734.044   /JAM"/>
    <s v="Jose Avilio Manquillo Gallo"/>
    <n v="359205"/>
    <n v="17960248"/>
    <n v="7052515"/>
    <s v="GLOSA"/>
    <s v="Procedimientos quirúrgicos: Facturan Paquete 361601002 CIRUGIA CARDIOVASCULAR MULTIPLE en el cual incluyen 2 cups (373105 PERICARDIECTOMIA MINIMAMENTE INVASIVA + 341106 EXPLORACION Y DRENAJE DE MEDIASTINO POR TORACOSCOPIA). Estos cups están convenidos por lo cual se aceptan a tarifa convenida: Cups 373105 $4.966.174 y cups 341106 $5.502.622. TOTAL $10.468.796. Pero además el cups 341106 no está soportado, pues lo que realizan es la hemostasia con electrobisturí en el desgarro del ventriculo que se produce al manipularlo, por lo cual se acepta el cups 374100 CARDIORRAFIA SOD $4.636.898. Quedando un total soportado $9.603.072. Se objeta la diferencia de lo facturado menos lo soportado. ($15.357.133- 9.603.072)= $5.754.061"/>
    <s v="TARIFA"/>
    <s v="Consultas ambulatorias | Servicios de internación y/o cirugía (Hospitalaria o Ambulatoria)"/>
    <s v="Hospitalario"/>
    <s v="CNT-2022-665"/>
    <n v="0"/>
    <n v="0"/>
    <n v="0"/>
    <n v="0"/>
    <n v="0"/>
    <n v="7052515"/>
    <n v="0"/>
    <n v="0"/>
    <n v="0"/>
    <n v="0"/>
    <n v="0"/>
    <m/>
    <m/>
    <m/>
    <n v="0"/>
  </r>
  <r>
    <n v="800212422"/>
    <s v="CHRISTUS SINERGIA SALUD SA"/>
    <s v="CLFR"/>
    <n v="1203816"/>
    <s v="CLFR1203816"/>
    <s v="800212422_CLFR1203816"/>
    <d v="2024-04-09T00:00:00"/>
    <d v="2024-05-03T00:00:00"/>
    <n v="30319088"/>
    <x v="148"/>
    <s v="COMFENALCO 2023 (ADMISIONES)"/>
    <x v="7"/>
    <n v="0"/>
    <m/>
    <m/>
    <m/>
    <m/>
    <s v="Para respuesta prestador"/>
    <d v="2024-04-09T00:00:00"/>
    <d v="2024-05-03T00:00:00"/>
    <d v="2024-07-29T00:00:00"/>
    <m/>
    <n v="186"/>
    <s v="181-360"/>
    <n v="30319088"/>
    <n v="7680808"/>
    <n v="0"/>
    <n v="0"/>
    <n v="0"/>
    <n v="6872549"/>
    <n v="767920"/>
    <n v="0"/>
    <m/>
    <m/>
    <s v="IPS Acepta objeción. Insumos no facturables, incluidos en derechos de sala: PAQUETES DESECHABLES CIRUGIA CARDIOVASCULAR. No facturable, incluidos en derechos de sala. ($387.451)|IPS Acepta objeción parcial. 881202 Ecocardiograma TT Abril 1 no interpretado en la HC. ($497.022)|IPS Acepta el 25% de la objeción. EPS Levanta excedente. 871121 Rx de Tórax Marzo 30 no interpretada en la HC. ($53.786)|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m/>
    <n v="807"/>
    <n v="40339"/>
    <n v="6872549"/>
    <s v="GLOSA"/>
    <s v="Se ratifica objeción. TARIFAS/ Se glosa materiales e insumos/medicamentos/ tarifas no pactadas, no se evidencia cotización Aceptada por la EPS: 1) KIT OXIGENADOR-FILTRO-TUBERIA [CUMS : N/A] 1x $ 3.162.247 2) HEMOCONCENTRADOR ADULTO-PEDIATRICO [CUMS : N/A] 1x $ 1.085.875 3) CANULA ARTERIAL DE UNA SOLA PIEZA ALARGADA 18FR [CUMS : N/A] 1x $ 76.696 4) CANULA ARTERIAL DE RAIZ AORTICA PEDIATRICA 12GA 9FR 1x $ 236.664 5) CATETER INTRODUCTOR PERCUTANEO VALV HEMOS 8.5 FR X 10CM [CUMS : N/A] 1x $ 325.897 6) CATETER RADIAL ARTERIAL 20G(3FR) X 8CM [CUMS : N/A] 1x $ 124.450 7) CATETER CENTRAL 3LM 7FR X 20CM [CUMS : N/A] 1x $ 234.518 8) 011-42646-66 TRANSDUCTOR DE PRESION INTRAVENOSA SENCILLO ADULTO CON PUERTO PARA TOMA DE MUESTRAS TIPO VAMP 2x $711.215 = $1.422.430 9) CAMPO DE INCISION ANTIMICROBIANO 56 X 45 CM [CUMS : N/A] 1x $ 203.772 No se evidencia cotización aceptada por la EPS Favor anexar copia de factura compra de materiales e insumos Total objetado $6.872.549 /JAM"/>
    <s v="TARIFA"/>
    <s v="Servicios hospitalarios"/>
    <s v="Hospitalario"/>
    <s v="CNT-2022-665"/>
    <n v="0"/>
    <n v="0"/>
    <n v="0"/>
    <n v="0"/>
    <n v="0"/>
    <n v="6872549"/>
    <n v="0"/>
    <n v="0"/>
    <n v="0"/>
    <n v="0"/>
    <n v="0"/>
    <m/>
    <m/>
    <m/>
    <n v="0"/>
  </r>
  <r>
    <n v="800212422"/>
    <s v="CHRISTUS SINERGIA SALUD SA"/>
    <s v="CLFR"/>
    <n v="1222159"/>
    <s v="CLFR1222159"/>
    <s v="800212422_CLFR1222159"/>
    <d v="2024-05-31T00:00:00"/>
    <d v="2024-07-09T00:00:00"/>
    <n v="27691099"/>
    <x v="149"/>
    <s v="COMFENALCO 2023 (ADMISIONES)"/>
    <x v="7"/>
    <n v="0"/>
    <m/>
    <m/>
    <m/>
    <m/>
    <s v="Para respuesta prestador"/>
    <d v="2024-06-01T00:00:00"/>
    <d v="2024-07-12T00:00:00"/>
    <d v="2024-07-29T00:00:00"/>
    <m/>
    <n v="186"/>
    <s v="181-360"/>
    <n v="27691099"/>
    <n v="27691099"/>
    <n v="337998"/>
    <n v="337998"/>
    <n v="0"/>
    <n v="6699302"/>
    <n v="0"/>
    <n v="0"/>
    <m/>
    <m/>
    <s v="Se objeta MVF en Cups 881202 ECOCARDIOGRAMA TRANSTORÁCICO, Tarifa Pactada Según Convenio $130.000 VF $497.022, Se objeta Diferencia $367.022  /JAM| TARIFAS/ Se glosa materiales e insumos/medicamentos/ tarifas no pactadas, no se evidencia cotización Aceptada por la EPS:  (1)    KIT OXIGENADOR-FILTRO-TUBERIA [CUMS : N/A] 1,00 $ 3.162.247 (2)   PERFORADOR AORTICO PUNCH 4.4MM [CUMS : NO APLICA] 1,00 $ 812.401 (3)   ANULA ARTERIAL ADULTO PUNTO RECTA 18FR [CUMS : NO APLICA] 1,00 $ 654.500 (4)   TUBO ASPIRACION CARDIACA EJE 16FR PUNTA ACANALADA 20FR [CUMS : NO APLICA] 1,00 $ 479.433 (5)   CANULA VENOSA DE DOS ETAPAS 28/36FR [CUMS : NO APLICA] 1,00 $ 567.553 (6)   ANULA ARTERIAL DE RAIZ AORTICA CON LINEA VENTRICULAR 14GA 7FR [CUMS : NO APLICA] 1,00 $ 429.499       No se evidencia cotización aceptada por la EPS     Favor anexar copia de factura compra de materiales e insumos     Total objetado $6.105.633   /JAM |911017 HEMOCLASIFICACION SISTEMA ABO- HEMOCLASIFICACION SISTEMA RH. No facturables, incluidos en Pruebas cruzadas. ($44.772)|Insumos no facturables, incluidos en derechos de sala: PAÑIN ANTISEPTICO IMPREGNADO CON ALCOHOL ISOPROPILICO- TERMOMETRO DIGITAL. ($30.930)|901217 CULTIVO PARA MICROORGANISMOS Mayo 15 Facturan 4 soportan e interpretan 3. ($22.443)|Paraclínicos no interpretados en la HC: 902045 Mayo 8 (TP)- Mayo 13 (Coombs directo)- Mayo 20 (Creatinina- BUN- Hemograma). ($71.430)|895100 EKG Mayo 8 no interpretado en la HC. ($24.442)|91200 APLICACION DE LA UNIDAD DE PLAQUETAS Mayo 22 No soportada . ($32.630)"/>
    <s v="Jose Avilio Manquillo Gallo"/>
    <n v="419836"/>
    <n v="20653799"/>
    <n v="6699302"/>
    <s v="GLOSA"/>
    <s v="91200 APLICACION DE LA UNIDAD DE PLAQUETAS Mayo 22 No soportada . ($32.630)"/>
    <s v="SOPORTE"/>
    <s v="Servicios hospitalarios"/>
    <s v="Hospitalario"/>
    <s v="CNT-2022-665"/>
    <n v="0"/>
    <n v="0"/>
    <n v="0"/>
    <n v="0"/>
    <n v="0"/>
    <n v="6699302"/>
    <n v="0"/>
    <n v="0"/>
    <n v="0"/>
    <n v="0"/>
    <n v="0"/>
    <m/>
    <m/>
    <m/>
    <n v="0"/>
  </r>
  <r>
    <n v="800212422"/>
    <s v="CHRISTUS SINERGIA SALUD SA"/>
    <s v="CLFR"/>
    <n v="1199758"/>
    <s v="CLFR1199758"/>
    <s v="800212422_CLFR1199758"/>
    <d v="2024-03-27T00:00:00"/>
    <d v="2024-04-09T00:00:00"/>
    <n v="20727267"/>
    <x v="150"/>
    <s v="COMFENALCO 2023 (ADMISIONES)"/>
    <x v="7"/>
    <n v="0"/>
    <m/>
    <m/>
    <m/>
    <m/>
    <s v="Para respuesta prestador"/>
    <d v="2024-03-27T00:00:00"/>
    <d v="2024-04-10T00:00:00"/>
    <d v="2024-07-29T00:00:00"/>
    <m/>
    <n v="186"/>
    <s v="181-360"/>
    <n v="20727267"/>
    <n v="5958379"/>
    <n v="0"/>
    <n v="337999"/>
    <n v="0"/>
    <n v="5821420"/>
    <n v="78289"/>
    <n v="0"/>
    <m/>
    <m/>
    <s v="IPS Acepta objeción parcial. Paraclínicos no interpretados en la HC: Rx de Tórax Febrero 12- EKG Febrero 12-  Niveles de Vancomicina facturan 2 interpretan 1 (14). ($92.073)|IPS Acepta objeción. 901217 Cultivos microorganismos facturan 7 (Febrero 21- 22- Marzo 1- 2 (2)- 11- 12). Interpretan 5 (Febrero 21- 22- Marzo 2 (2)- 11). ($22.443)x 2|Se ratifica objeción. 10A002 Estancia: Facturan: 4 camas (Febrero 12- 13)- Bipersonal (Febrero 14- Marzo 22). Paciente al cual el 13 de Febrero le definen procedimiento quirúrgico el cual le realizan el 21 de Febrero (indican programar según disponibilidad de UCI POP y salas de cirugía). Por lo anterior se objeta la estancia de los días Febrero 14- 20 por inoportunidad en realización de procedimiento quirúrgico. ($139.538) x 7. La disponibilidad de talento humano, insumos  y quirófano es competencia de la IPS por lo tanto es quien debe asumir la estancia.|Se ratifica objeción. 10A002 Estancia: Facturan: 4 camas (Febrero 12- 13)- Bipersonal (Febrero 14- Marzo 22). Paciente al cual el 25 de Febrero le definen nuevo desbridamiento + cambio de terapia VAC el cual le realizan el 1 de Marzo por no disponibilidad de  salas de cirugía). Por lo anterior se objeta la estancia de los días Febrero 26- 29 por inoportunidad en realización de procedimiento quirúrgico. ($139.538) x 4. La disponibilidad de talento humano, insumos  y quirófano es competencia de la IPS por lo tanto es quien debe asumir la estancia.|Se ratifica objeción. 10A002 Estancia: Facturan: 4 camas (Febrero 12- 13)- Bipersonal (Febrero 14- Marzo 22). Paciente al cual el 6 de Marzo le definen nuevo desbridamiento + cambio de terapia VAC el cual le realizan el 11 de Marzo.  Por lo anterior se objeta la estancia de los días Marzo 7- 10  por inoportunidad en realización de procedimiento quirúrgico. ($139.538) x 4. La disponibilidad de talento humano, insumos  y quirófano es competencia de la IPS por lo tanto es quien debe asumir la estancia.|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m/>
    <n v="1173"/>
    <n v="58670"/>
    <n v="5821420"/>
    <s v="GLOSA"/>
    <s v="Se ratifica objeción. TARIFAS/ Se glosa materiales e insumos tarifas no pactadas, no se evidencia cotización Aceptada por la EPS: 1) KIT APOSITO DE PLATA MEDIO PARA SISTEMA DE PRESION NEGATIVA 1x $1.088.250 2) CANISTER 800 CC PARA SISTEMA PRESION NEGATIVA 1x $800.187 3) KIT APOSITO DE PLATA PEQUEÑO PARA SISTEMA DE PRESION NEGATIVA 1x $850.000 4) APOSITO HIDROCOLOIDE 10X10CM 1x $68.680 5) APOSITO HIDROCOLOIDE 15X15CM [CUMS : N/A] 1x $119.619 6) CANISTER 600 CC PARA SISTEMA PRESION NEGATIVA [CUMS N/A] 1x $801.614 Total objetado No se evidencia cotización aceptada por la EPS $3.728.350 /JAM"/>
    <s v="TARIFA"/>
    <s v="Servicios hospitalarios"/>
    <s v="Hospitalario"/>
    <s v="CNT-2022-665"/>
    <n v="0"/>
    <n v="0"/>
    <n v="0"/>
    <n v="0"/>
    <n v="0"/>
    <n v="5821420"/>
    <n v="0"/>
    <n v="0"/>
    <n v="0"/>
    <n v="0"/>
    <n v="0"/>
    <m/>
    <m/>
    <m/>
    <n v="0"/>
  </r>
  <r>
    <n v="800212422"/>
    <s v="CHRISTUS SINERGIA SALUD SA"/>
    <s v="CLFR"/>
    <n v="1228918"/>
    <s v="CLFR1228918"/>
    <s v="800212422_CLFR1228918"/>
    <d v="2024-06-21T00:00:00"/>
    <d v="2024-07-09T00:00:00"/>
    <n v="7962789"/>
    <x v="151"/>
    <s v="COMFENALCO 2023 (ADMISIONES)"/>
    <x v="7"/>
    <n v="0"/>
    <m/>
    <m/>
    <m/>
    <m/>
    <s v="Para respuesta prestador"/>
    <d v="2024-06-21T00:00:00"/>
    <d v="2024-07-12T00:00:00"/>
    <d v="2024-07-29T00:00:00"/>
    <m/>
    <n v="186"/>
    <s v="181-360"/>
    <n v="7962789"/>
    <n v="7962789"/>
    <n v="0"/>
    <n v="0"/>
    <n v="0"/>
    <n v="3232696"/>
    <n v="0"/>
    <n v="0"/>
    <m/>
    <m/>
    <s v="Se objeta MVF en Cups 881202 ECOCARDIOGRAMA TRANSTORÁCICO, Tarifa Pactada Según Convenio $130.000 VF $497.022, Se objeta Diferencia $367.022   /JAM|10A002 Estancia: Facturan: UCIN Mayo 29. Bipersonal (Mayo 30- Junio 19). Paciente con egreso el 18 de Junio, día de egreso no facturable. ($139.538)|10A002 Estancia: Facturan: UCIN Mayo 29. Bipersonal (Mayo 30- Junio 19. Paciente al cual el 31 de Mayo definen llevar a Junta cardioqurirúrgica para definir conducta. La junta la realizan el 5 de Junio.Por lo anterior se objeta la estancia de los días Junio 1- 4 por inoportunidad en definición de conducta. ($139.538) x 4|890602 CUIDADO (MANEJO) INTRAHOSPITALARIO POR MEDICINA ESPECIALIZADA. Se objetan los correspondientes a estancia no pertinente por inoportunidad en definición de conducta. Junio 2-3-4. ($45.219) x 3|10A002 Estancia: Facturan: UCIN Mayo 29. Bipersonal (Mayo 30- Junio 19. Paciente al cual 5 de Junio le solicitan RNM de corazón para definir conducta. La eps autoirza el 6 de Junio y se la realizan el 17 de Junio. Por lo anterior se objeta la estancia de los días Junio 6- 16 por inoportunidad en realización de ayuda diagnóstica necesaria para definir conducta. ($139.538) x 11|890602 CUIDADO (MANEJO) INTRAHOSPITALARIO POR MEDICINA ESPECIALIZADA. Se objetan los correspondientes a estancia no pertinente por inoportunidad en realización de ayuda diagnóstica necesaria para definir conducta. Junio 6- 16. ($45.219) x 11"/>
    <s v="Jose Avilio Manquillo Gallo"/>
    <n v="94602"/>
    <n v="4730093"/>
    <n v="3232696"/>
    <s v="GLOSA"/>
    <s v="890602 CUIDADO (MANEJO) INTRAHOSPITALARIO POR MEDICINA ESPECIALIZADA. Se objetan los correspondientes a estancia no pertinente por inoportunidad en realización de ayuda diagnóstica necesaria para definir conducta. Junio 6- 16. ($45.219) x 11"/>
    <s v="FACTURACION"/>
    <s v="Servicios hospitalarios"/>
    <s v="Hospitalario"/>
    <s v="CNT-2022-665"/>
    <n v="0"/>
    <n v="0"/>
    <n v="0"/>
    <n v="0"/>
    <n v="0"/>
    <n v="3232696"/>
    <n v="0"/>
    <n v="0"/>
    <n v="0"/>
    <n v="0"/>
    <n v="0"/>
    <m/>
    <m/>
    <m/>
    <n v="0"/>
  </r>
  <r>
    <n v="800212422"/>
    <s v="CHRISTUS SINERGIA SALUD SA"/>
    <s v="CLFR"/>
    <n v="1204691"/>
    <s v="CLFR1204691"/>
    <s v="800212422_CLFR1204691"/>
    <d v="2024-04-11T00:00:00"/>
    <d v="2024-04-12T00:00:00"/>
    <n v="86272471"/>
    <x v="152"/>
    <s v="COMFENALCO 2023 (ADMISIONES)"/>
    <x v="7"/>
    <n v="0"/>
    <m/>
    <m/>
    <m/>
    <m/>
    <s v="Para respuesta prestador"/>
    <d v="2024-04-11T00:00:00"/>
    <d v="2024-04-12T00:00:00"/>
    <d v="2024-07-29T00:00:00"/>
    <m/>
    <n v="186"/>
    <s v="181-360"/>
    <n v="86272471"/>
    <n v="3042980"/>
    <n v="0"/>
    <n v="0"/>
    <n v="0"/>
    <n v="2386581"/>
    <n v="558899"/>
    <n v="0"/>
    <m/>
    <m/>
    <s v="IPS Acepta objeción. Sensor de oximetria neonatal paciente adulto NF|Se ratifica objeción. 10A002 Estancia: Facturan: Bipersonal 17 días (Febrero 24- Marzo 10/ Marzo 14)- UCI 1 días (Marzo 11)- UCIN 2 días (Marzo 12- 13). Paciente al cual el 25 de Febrero le definen Explante e implante de Cardioresincronizador. Solicitan autorización a la EPS el 26 de Febrero, la EPS autoriza el mismo día. Le programan el procedimiento para el 28 de Febrero. Por lo anterior se objeta la estancia del día 27 de Febrero por inoportunidad en realización de procedimiento terapeutico. El 28 de Febrero no es posible realizarle el procedimiento porque requiere un insumo, le reprograman el procedimiento para cuando el insumo esté disponible. Finalmente le realizan el procedimiento el día 1 de Marzo. Por lo anterior se objeta la estancia del día 29 de Febrero por inoportunidad en realización de procedimiento terapeutico. En total se objetan 2 días (Febrero 27/29)  no pertinentes por inoportunidad en procedimiento. ($139.538) x 2. La disponibilidad de talento humano, insumos  y quirófano es competencia de la IPS por lo tanto es quien debe asumir la estancia.|IPS Acepta objeción. Paraclínicos no interpretados en la HC: 904921 T4- Hemoglobina glicosilada. ($23.981)|IPS Acepta objeción parcial. EPS levanta excedente. |Se ratifica objeción. 10A002 Estancia: Facturan: Bipersonal 17 días (Febrero 24- Marzo 10/ Marzo 14)- UCI 1 días (Marzo 11)- UCIN 2 días (Marzo 12- 13). Paciente a quien el 1 de Marzo le realizan Explante e implante de Marcapaso. Le programan Angioplastia para el 4 de Marzo. El 5 de Marzo le reprograman para el 7 de Marzo; este día no se lo realizan por diferentes motivos (no atribuibles a su patología) y se lo reprograman para el 11 de Marzo día en que finalmente le realizan el procedimiento. Por lo anterior se objeta la estancia de los días Marzo 4- 10 por inoportunidad en realización de procedimiento terapeutico. ($139.538) x 7. La disponibilidad de talento humano, insumos  y quirófano es competencia de la IPS por lo tanto es quien debe asumir la estancia.|Se ratifica objeción. 890602 Cuidado por Medicina Especializada. Se objetan 9 ( Marzo 4- 10) por estancia no pertinente por inoportunidad en realización de procedimiento. ($45.219) x 9. La disponibilidad de talento humano, insumos  y quirófano es competencia de la IPS por lo tanto es quien debe asumir la estancia.|110A01 Estancia: Facturan: Bipersonal 17 días (Febrero 24- Marzo 10/ Marzo 14)- UCI 1 días (Marzo 11)- UCIN 2 días (Marzo 12- 13). Paciente a quien el 11 de Marzo posterior a la Angioplastia trasladan a UCIN para vigilancia post procedimiento.  Por lo anterior el 11 de Marzo se reconoce como UCIN, se objeta la diferencia UCI- UCIN. ($863.306- 372.000). Favor tener en cuenta que la glosa es por facturación de estancia (trasladan a UCIN y lo facturan como UCI). |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
    <m/>
    <n v="1950"/>
    <n v="97500"/>
    <n v="2386581"/>
    <s v="GLOSA"/>
    <s v="Se ratifica objeción. 107M01 Estancia: Facturan: Bipersonal 17 días (Febrero 24- Marzo 10/ Marzo 14)- UCI 1 días (Marzo 11)- UCIN 2 días (Marzo 12- 13).Paciente a quien el 11 de Marzo porterior a la Angioplastia trasladan a UCIN para vigilancia post procedimiento. Considero que el 12 de Marzo dado su evolución pudo trasladarse a piso, por lo cual el 13 de Marzo se reconoce como habitación Bipersonal. se objeta la diferencia UCIN- Bipersonal. ($372.000- 139.538). Favor tener en cuanta que la glosa es por pertinencia de estancia, por falta de criterios de UCIN se reconoce como Bipersonal."/>
    <s v="SOPORTE"/>
    <s v="Servicios hospitalarios"/>
    <s v="Hospitalario"/>
    <s v="CNT-2022-665"/>
    <n v="0"/>
    <n v="0"/>
    <n v="0"/>
    <n v="0"/>
    <n v="0"/>
    <n v="2386581"/>
    <n v="0"/>
    <n v="0"/>
    <n v="0"/>
    <n v="0"/>
    <n v="0"/>
    <m/>
    <m/>
    <m/>
    <n v="0"/>
  </r>
  <r>
    <n v="800212422"/>
    <s v="CHRISTUS SINERGIA SALUD SA"/>
    <s v="CLFR"/>
    <n v="1198375"/>
    <s v="CLFR1198375"/>
    <s v="800212422_CLFR1198375"/>
    <d v="2024-03-21T00:00:00"/>
    <d v="2024-03-22T00:00:00"/>
    <n v="28935019"/>
    <x v="153"/>
    <s v="COMFENALCO 2023 (ADMISIONES)"/>
    <x v="7"/>
    <n v="0"/>
    <m/>
    <m/>
    <m/>
    <m/>
    <s v="Para respuesta prestador"/>
    <d v="2024-03-21T00:00:00"/>
    <d v="2024-04-01T00:00:00"/>
    <d v="2024-07-29T00:00:00"/>
    <m/>
    <n v="186"/>
    <s v="181-360"/>
    <n v="28935019"/>
    <n v="3148698"/>
    <n v="0"/>
    <n v="1354350"/>
    <n v="0"/>
    <n v="1732008"/>
    <n v="1416690"/>
    <n v="0"/>
    <m/>
    <m/>
    <s v="Se ratifica objeción. 911116 No se evidencia soporte de seguimiento a las transfusiones: Glóbulos rojos Febrero 17 (1)- Febrero 18 (2). ($200.318) x 3. No se encuentra el soporte que refieren adjuntan. |IPS Acepta objeción. 877110 AORTOGRAMA ABDOMINAL. Procedimiento diagnóstico no facturable. Se acepta el procedimiento terapeutico (Reparación de Aneurisma por oclusión via percutanea). ($1.416.690)|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m/>
    <n v="0"/>
    <n v="0"/>
    <n v="1732008"/>
    <s v="GLOSA"/>
    <s v="Se ratifica objeción. Procedimientos no pertinentes: 573201 CISTOSCOPIA TRANSURETRAL+ 609402 CONTROL DE HEMORRAGIA PROSTATICA VIA CISTOSCOPIA. Pues el Urólogo define &quot;REALIZACION DE CISTOSCOPIA MAS LAVADO VESICAL SI NO ES POSIBLE REALIZAR LA ARTERIOGRAFIA MAS EMBOLIZACION PARA LO CUAL FUE REMITIDO EL PACIENTE&quot;. Le realizan primero la Cistoscopia y Lavado vesical y posteriormente a las 2 y media horas es llevado a la Embolización. Por lo anterior no se aceptan estos procedimientos pues sólo se debió realizar el procedimiento terapeutico definitivo. Además la CISTOSCOPIA TRANSURETRAL es el procedimiento diagnóstico, no facturable, está inmerso en el procedimiento terapeutico (CONTROL DE HEMORRAGIA PROSTATICA VIA CISTOSCOPIA). ($348.684+ 782.370)= $1.131.054"/>
    <s v="TARIFA"/>
    <s v="Servicios hospitalarios"/>
    <s v="Hospitalario"/>
    <s v="CNT-2022-665"/>
    <n v="0"/>
    <n v="0"/>
    <n v="0"/>
    <n v="0"/>
    <n v="0"/>
    <n v="1732008.13"/>
    <n v="0"/>
    <n v="0"/>
    <n v="0"/>
    <n v="0"/>
    <n v="0"/>
    <m/>
    <m/>
    <m/>
    <n v="0"/>
  </r>
  <r>
    <n v="800212422"/>
    <s v="CHRISTUS SINERGIA SALUD SA"/>
    <s v="CLFR"/>
    <n v="1209963"/>
    <s v="CLFR1209963"/>
    <s v="800212422_CLFR1209963"/>
    <d v="2024-04-25T00:00:00"/>
    <d v="2024-05-03T00:00:00"/>
    <n v="44896391"/>
    <x v="154"/>
    <s v="COMFENALCO 2023 (ADMISIONES)"/>
    <x v="7"/>
    <n v="0"/>
    <m/>
    <m/>
    <m/>
    <m/>
    <s v="Para respuesta prestador"/>
    <d v="2024-04-25T00:00:00"/>
    <d v="2024-05-03T00:00:00"/>
    <d v="2024-07-29T00:00:00"/>
    <m/>
    <n v="186"/>
    <s v="181-360"/>
    <n v="44896391"/>
    <n v="4765539"/>
    <n v="0"/>
    <n v="337999"/>
    <n v="0"/>
    <n v="1096359"/>
    <n v="2570560"/>
    <n v="0"/>
    <m/>
    <m/>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IPS Acepta objeción. 877110 AORTOGRAMA ABDOMINAL. Procedimiento diagnóstico no facturable. Se acepta el procedimiento terapeutico. ($ 1.713.047)|IPS Acepta objeción. Estancia: Facturan: 4 Camas (Abril 15- 16)- UCI Abril 17- UCIN Abril 18- 23. Paciente al cual post procedimiento le definen traslado a UCIN. Todo el tiempo estuvo en UCIN. No criterios de UCI. Por lo cual el 17 ed Abril se reconoce como UCIN. Se objeta la diferencia UCI- UCIN ($863.306- 372.000)|IPS Acepta el 25% de la objeción. EPS Levanta excedente. 895100 Electrocardiograma Abril 15 no interpretado en la HC. ($24.442)|IPS Acepta el 25% de la objeción. 879901 AngioTAC Aorta toraco abdominal de control no interpretado en la HC. ($1.440.385)"/>
    <m/>
    <n v="21972"/>
    <n v="1098620"/>
    <n v="1096359"/>
    <s v="GLOSA"/>
    <s v="Se ratifica objeción. TARIFAS/ Se glosa materiales e insumos/médicamentos/ tarifas no pactadas, no se evidencia cotización Aceptada por la EPS: 1) IOBITRIDOL 658MG EQ. YODO 300MG/ML X 100ML SOLUCION INYECTABLE [CUMS : 224249-05] 2,00 x $ 192.572 = $385.144 2) 011-42646-66 TRANSDUCTOR DE PRESION INTRAVENOSA SENCILLO ADULTO CON PUERTO PARA TOMA DE MUESTRAS TIPO VAMP $711.215 x 1 = $711.215 Total objetado No se evidencia cotización aceptada por la EPS $1.096.359 /JAM"/>
    <s v="TARIFA"/>
    <s v="Servicios hospitalarios"/>
    <s v="Hospitalario"/>
    <s v="CNT-2022-665"/>
    <n v="0"/>
    <n v="0"/>
    <n v="0"/>
    <n v="0"/>
    <n v="0"/>
    <n v="1096359"/>
    <n v="0"/>
    <n v="0"/>
    <n v="0"/>
    <n v="0"/>
    <n v="0"/>
    <m/>
    <m/>
    <m/>
    <n v="0"/>
  </r>
  <r>
    <n v="800212422"/>
    <s v="CHRISTUS SINERGIA SALUD SA"/>
    <s v="CLFR"/>
    <n v="1204095"/>
    <s v="CLFR1204095"/>
    <s v="800212422_CLFR1204095"/>
    <d v="2024-04-10T00:00:00"/>
    <d v="2024-05-03T00:00:00"/>
    <n v="49035031"/>
    <x v="155"/>
    <s v="COMFENALCO 2023 (ADMISIONES)"/>
    <x v="7"/>
    <n v="0"/>
    <m/>
    <m/>
    <m/>
    <m/>
    <s v="Para respuesta prestador"/>
    <d v="2024-04-10T00:00:00"/>
    <d v="2024-05-03T00:00:00"/>
    <d v="2024-07-29T00:00:00"/>
    <m/>
    <n v="186"/>
    <s v="181-360"/>
    <n v="49035031"/>
    <n v="239809"/>
    <n v="0"/>
    <n v="0"/>
    <n v="0"/>
    <n v="149666"/>
    <n v="49804"/>
    <n v="0"/>
    <m/>
    <m/>
    <s v="Se ratifica objeción. 10B004 Estancia: Facturan: 4 Camas Marzo 12- 16). Paciente a quien el 12 de Marzo le definen Explante e Implante de Cardioresincronizador. EPS autoriza el 13 de Marzo, le realizan el procedimiento el 15 de Marzo, por lo anterior se objeta la estancia del día 14 de Marzo por inoportunidad en la realización de procedimiento terapeutico. ($104.447). La disponibilidad de talento humano y de quirófano es competencia de la IPS por lo tanto es quien debe asumir la estancia.|Se ratifica objeción. 890602 CUIDADO (MANEJO) INTRAHOSPITALARIO POR MEDICINA ESPECIALIZADA. Marzo 14. No pertinente por estancia no pertinente por  inoportunidad en la realización de procedimiento terapeutico. ($45.219). La disponibilidad de talento humano y de quirófano es competencia de la IPS por lo tanto es quien debe asumir la estancia.|IPS Acepta 25% de la objeción. EPS Levanta el excedente. 871121 Rx de Tórax Marzo 12 no interpretada en la HC. ($53.786)|IPS Acepta objeción. 902210 Paraclínicos Marzo 15 no interpretados en la HC: (Hemograma- TP- TPT). ($36.357)"/>
    <m/>
    <n v="807"/>
    <n v="40339"/>
    <n v="149666"/>
    <s v="GLOSA"/>
    <s v="IPS Acepta objeción. 902210 Paraclínicos Marzo 15 no interpretados en la HC: (Hemograma- TP- TPT). ($36.357)"/>
    <s v="SOPORTE"/>
    <s v="Servicios hospitalarios"/>
    <s v="Hospitalario"/>
    <s v="CNT-2022-665"/>
    <n v="0"/>
    <n v="0"/>
    <n v="0"/>
    <n v="0"/>
    <n v="0"/>
    <n v="149666"/>
    <n v="0"/>
    <n v="0"/>
    <n v="0"/>
    <n v="0"/>
    <n v="0"/>
    <m/>
    <m/>
    <m/>
    <n v="0"/>
  </r>
  <r>
    <n v="800212422"/>
    <s v="CHRISTUS SINERGIA SALUD SA"/>
    <s v="CLFR"/>
    <n v="1221085"/>
    <s v="CLFR1221085"/>
    <s v="800212422_CLFR1221085"/>
    <d v="2024-05-29T00:00:00"/>
    <d v="2024-07-09T00:00:00"/>
    <n v="9115895"/>
    <x v="156"/>
    <s v="COMFENALCO 2023 (ADMISIONES)"/>
    <x v="7"/>
    <n v="0"/>
    <m/>
    <m/>
    <m/>
    <m/>
    <s v="Para respuesta prestador"/>
    <d v="2024-05-29T00:00:00"/>
    <d v="2024-07-12T00:00:00"/>
    <d v="2024-07-29T00:00:00"/>
    <m/>
    <n v="186"/>
    <s v="181-360"/>
    <n v="9115895"/>
    <n v="9115895"/>
    <n v="0"/>
    <n v="0"/>
    <n v="0"/>
    <n v="118289"/>
    <n v="0"/>
    <n v="0"/>
    <m/>
    <m/>
    <s v="904903 Hormona estimulante del tiroides neonatal No soportada. ($36.927)|Paraclínicos no interpretados en la HC: Mayo 24: Facturan 2 de cada uno, no interpretados en la HC: 902210 Hemograma- Creatinina- TGO- TGP- LDH. ($73.372)|Paraclínicos no interpretados en la HC: Mayo 25:903809 Bilirrubinas ($7.990)"/>
    <s v="Jose Avilio Manquillo Gallo"/>
    <n v="179952"/>
    <n v="8997606"/>
    <n v="118289"/>
    <s v="GLOSA"/>
    <s v="Paraclínicos no interpretados en la HC: Mayo 25:903809 Bilirrubinas ($7.990)"/>
    <s v="SOPORTE"/>
    <s v="Servicios ambulatorios | Servicios hospitalarios"/>
    <s v="Hospitalario"/>
    <s v="CNT-2022-665"/>
    <n v="0"/>
    <n v="0"/>
    <n v="0"/>
    <n v="0"/>
    <n v="0"/>
    <n v="118289"/>
    <n v="0"/>
    <n v="0"/>
    <n v="0"/>
    <n v="0"/>
    <n v="0"/>
    <m/>
    <m/>
    <m/>
    <n v="0"/>
  </r>
  <r>
    <n v="800212422"/>
    <s v="CHRISTUS SINERGIA SALUD SA"/>
    <s v="CLFR"/>
    <n v="1208314"/>
    <s v="CLFR1208314"/>
    <s v="800212422_CLFR1208314"/>
    <d v="2024-04-22T00:00:00"/>
    <d v="2024-04-25T00:00:00"/>
    <n v="14460037"/>
    <x v="157"/>
    <s v="COMFENALCO 2023 (ADMISIONES)"/>
    <x v="7"/>
    <n v="0"/>
    <m/>
    <m/>
    <m/>
    <m/>
    <s v="Para respuesta prestador"/>
    <d v="2024-04-22T00:00:00"/>
    <d v="2024-05-02T00:00:00"/>
    <d v="2024-07-26T00:00:00"/>
    <m/>
    <n v="189"/>
    <s v="181-360"/>
    <n v="14460037"/>
    <n v="5717000"/>
    <n v="0"/>
    <n v="0"/>
    <n v="0"/>
    <n v="5717000"/>
    <n v="0"/>
    <n v="0"/>
    <m/>
    <m/>
    <s v="se sostiene glosa por  TARIFAS/ materiales e insumos tarifas no pactadas, no se evidencia cotización Aceptada por la EPS: 1) STENT MEDICADO 2x $2.858.500 = $5.717.000 Total objetado No se evidencia cotización aceptada por la EPS $5.717.000 /JAM"/>
    <s v="Elizabeth Fernandez Chilito"/>
    <n v="0"/>
    <n v="0"/>
    <n v="5717000"/>
    <s v="GLOSA"/>
    <s v="se sostiene glosa por TARIFAS/ materiales e insumos tarifas no pactadas, no se evidencia cotización Aceptada por la EPS: 1) STENT MEDICADO 2x $2.858.500 = $5.717.000 Total objetado No se evidencia cotización aceptada por la EPS $5.717.000 /JAM"/>
    <s v="TARIFA"/>
    <s v="Servicios ambulatorios"/>
    <s v="Ambulatorio"/>
    <s v="CNT-2022-665"/>
    <n v="0"/>
    <n v="0"/>
    <n v="0"/>
    <n v="0"/>
    <n v="0"/>
    <n v="5717000"/>
    <n v="0"/>
    <n v="0"/>
    <n v="0"/>
    <n v="0"/>
    <n v="0"/>
    <m/>
    <m/>
    <m/>
    <n v="0"/>
  </r>
  <r>
    <n v="800212422"/>
    <s v="CHRISTUS SINERGIA SALUD SA"/>
    <s v="CLFR"/>
    <n v="1206244"/>
    <s v="CLFR1206244"/>
    <s v="800212422_CLFR1206244"/>
    <d v="2024-04-17T00:00:00"/>
    <d v="2024-04-22T00:00:00"/>
    <n v="6689967"/>
    <x v="158"/>
    <s v="COMFENALCO 2023 (ADMISIONES)"/>
    <x v="7"/>
    <n v="0"/>
    <m/>
    <m/>
    <m/>
    <m/>
    <s v="Para respuesta prestador"/>
    <d v="2024-04-17T00:00:00"/>
    <d v="2024-05-02T00:00:00"/>
    <d v="2024-07-26T00:00:00"/>
    <m/>
    <n v="189"/>
    <s v="181-360"/>
    <n v="6689967"/>
    <n v="3959927"/>
    <n v="0"/>
    <n v="0"/>
    <n v="0"/>
    <n v="3959927"/>
    <n v="0"/>
    <n v="0"/>
    <m/>
    <m/>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Elizabeth Fernandez Chilito"/>
    <n v="0"/>
    <n v="0"/>
    <n v="3959927"/>
    <s v="GLOSA"/>
    <s v="se sostiene por TARIFAS/ materiales e insumos/medicamentos/ tarifas no pactadas, no se evidencia cotización Aceptada por la EPS: 1) ESFINTEROTOMO DE TRIPLE LUMEN CON PUNTA CORTA 5 MM Y ALAMBRE CORTANTE 20 MM [CUMS : N/A] 1 x $1.204.463 2) BALON EXTRACTOR DE CALCULOS DE 12MM [CUMS : N/A] 1 X $985.010 3) GUIA DE ALTO RENDIMIENTO 0,025&quot; CON PUNTA 7 CM [CUMS : NO APLICA] 1 X $1.770.354 Total objetado No se evidencia cotización aceptada por la EPS $3.959.927 /JAM"/>
    <s v="TARIFA"/>
    <s v="Servicios ambulatorios"/>
    <s v="Ambulatorio"/>
    <s v="CNT-2022-665"/>
    <n v="0"/>
    <n v="0"/>
    <n v="0"/>
    <n v="0"/>
    <n v="0"/>
    <n v="3959927"/>
    <n v="0"/>
    <n v="0"/>
    <n v="0"/>
    <n v="0"/>
    <n v="0"/>
    <m/>
    <m/>
    <m/>
    <n v="0"/>
  </r>
  <r>
    <n v="800212422"/>
    <s v="CHRISTUS SINERGIA SALUD SA"/>
    <s v="CLFR"/>
    <n v="1218440"/>
    <s v="CLFR1218440"/>
    <s v="800212422_CLFR1218440"/>
    <d v="2024-05-23T00:00:00"/>
    <d v="2024-05-30T00:00:00"/>
    <n v="2527517"/>
    <x v="159"/>
    <s v="COMFENALCO 2023 (ADMISIONES)"/>
    <x v="7"/>
    <n v="0"/>
    <m/>
    <m/>
    <m/>
    <m/>
    <s v="Para respuesta prestador"/>
    <d v="2024-05-23T00:00:00"/>
    <d v="2024-06-04T00:00:00"/>
    <d v="2024-07-26T00:00:00"/>
    <m/>
    <n v="189"/>
    <s v="181-360"/>
    <n v="2527517"/>
    <n v="1002475"/>
    <n v="0"/>
    <n v="0"/>
    <n v="0"/>
    <n v="1002475"/>
    <n v="0"/>
    <n v="0"/>
    <m/>
    <m/>
    <s v="se sostiene glosa por MVF en cups 998702 soporte de sedación en ayuda diagnostica; ( 876122 ARTERIOGRAFÍA CORONARIA CON CATETERISMO IZQUIERDO) Tarifa acordada entre las partes $147.000, se objeta la diferencia $1.002.475 /JAM"/>
    <s v="Elizabeth Fernandez Chilito"/>
    <n v="0"/>
    <n v="0"/>
    <n v="1002475"/>
    <s v="GLOSA"/>
    <s v="se sostiene glosa por MVF en cups 998702 soporte de sedación en ayuda diagnostica; ( 876122 ARTERIOGRAFÍA CORONARIA CON CATETERISMO IZQUIERDO) Tarifa acordada entre las partes $147.000, se objeta la diferencia $1.002.475 /JAM"/>
    <s v="TARIFA"/>
    <s v="Servicios ambulatorios"/>
    <s v="Ambulatorio"/>
    <s v="CNT-2022-665"/>
    <n v="0"/>
    <n v="0"/>
    <n v="0"/>
    <n v="0"/>
    <n v="0"/>
    <n v="1002475"/>
    <n v="0"/>
    <n v="0"/>
    <n v="0"/>
    <n v="0"/>
    <n v="0"/>
    <m/>
    <m/>
    <m/>
    <n v="0"/>
  </r>
  <r>
    <n v="800212422"/>
    <s v="CHRISTUS SINERGIA SALUD SA"/>
    <s v="CLFR"/>
    <n v="1203150"/>
    <s v="CLFR1203150"/>
    <s v="800212422_CLFR1203150"/>
    <d v="2024-04-08T00:00:00"/>
    <d v="2024-04-10T00:00:00"/>
    <n v="2316457"/>
    <x v="160"/>
    <s v="COMFENALCO 2023 (ADMISIONES)"/>
    <x v="7"/>
    <n v="0"/>
    <m/>
    <m/>
    <m/>
    <m/>
    <s v="Para respuesta prestador"/>
    <d v="2024-04-08T00:00:00"/>
    <d v="2024-04-10T00:00:00"/>
    <d v="2024-07-26T00:00:00"/>
    <m/>
    <n v="189"/>
    <s v="181-360"/>
    <n v="2316457"/>
    <n v="814957"/>
    <n v="0"/>
    <n v="0"/>
    <n v="0"/>
    <n v="814957"/>
    <n v="0"/>
    <n v="0"/>
    <m/>
    <m/>
    <s v="se sostiene glosa por TARIFAS/ materiales e insumos tarifas no pactadas, no se evidencia cotización de los mismos: 1) DISPOSITIVO DE CIERRE PERCUTANEO 1 x $ 814.957"/>
    <s v="Elizabeth Fernandez Chilito"/>
    <n v="0"/>
    <n v="0"/>
    <n v="814957"/>
    <s v="GLOSA"/>
    <s v="se sostiene glosa por TARIFAS/ materiales e insumos tarifas no pactadas, no se evidencia cotización de los mismos: 1) DISPOSITIVO DE CIERRE PERCUTANEO 1 x $ 814.957"/>
    <s v="TARIFA"/>
    <s v="Servicios ambulatorios"/>
    <s v="Ambulatorio"/>
    <s v="CNT-2022-665"/>
    <n v="0"/>
    <n v="0"/>
    <n v="0"/>
    <n v="0"/>
    <n v="0"/>
    <n v="814957"/>
    <n v="0"/>
    <n v="0"/>
    <n v="0"/>
    <n v="0"/>
    <n v="0"/>
    <m/>
    <m/>
    <m/>
    <n v="0"/>
  </r>
  <r>
    <n v="800212422"/>
    <s v="CHRISTUS SINERGIA SALUD SA"/>
    <s v="CLFR"/>
    <n v="1203131"/>
    <s v="CLFR1203131"/>
    <s v="800212422_CLFR1203131"/>
    <d v="2024-04-08T00:00:00"/>
    <d v="2024-04-10T00:00:00"/>
    <n v="2528003"/>
    <x v="161"/>
    <s v="COMFENALCO 2023 (ADMISIONES)"/>
    <x v="7"/>
    <n v="0"/>
    <m/>
    <m/>
    <m/>
    <m/>
    <s v="Para respuesta prestador"/>
    <d v="2024-04-08T00:00:00"/>
    <d v="2024-04-10T00:00:00"/>
    <d v="2024-07-26T00:00:00"/>
    <m/>
    <n v="189"/>
    <s v="181-360"/>
    <n v="2528003"/>
    <n v="814956"/>
    <n v="0"/>
    <n v="0"/>
    <n v="0"/>
    <n v="814956"/>
    <n v="0"/>
    <n v="0"/>
    <m/>
    <m/>
    <s v="se sostiene glosa por TARIFAS/ materiales e insumos tarifas no pactadas, no se evidencia cotización de los mismos: 1) DISPOSITIVO DE CIERRE PERCUTANEO $814.956"/>
    <s v="Elizabeth Fernandez Chilito"/>
    <n v="0"/>
    <n v="0"/>
    <n v="814956"/>
    <s v="GLOSA"/>
    <s v="se sostiene glosa por TARIFAS/ materiales e insumos tarifas no pactadas, no se evidencia cotización de los mismos: 1) DISPOSITIVO DE CIERRE PERCUTANEO $814.956"/>
    <s v="TARIFA"/>
    <s v="Servicios ambulatorios"/>
    <s v="Ambulatorio"/>
    <s v="CNT-2022-665"/>
    <n v="0"/>
    <n v="0"/>
    <n v="0"/>
    <n v="0"/>
    <n v="0"/>
    <n v="814956"/>
    <n v="0"/>
    <n v="0"/>
    <n v="0"/>
    <n v="0"/>
    <n v="0"/>
    <m/>
    <m/>
    <m/>
    <n v="0"/>
  </r>
  <r>
    <n v="800212422"/>
    <s v="CHRISTUS SINERGIA SALUD SA"/>
    <s v="CLFR"/>
    <n v="1206331"/>
    <s v="CLFR1206331"/>
    <s v="800212422_CLFR1206331"/>
    <d v="2024-04-17T00:00:00"/>
    <d v="2024-05-03T00:00:00"/>
    <n v="5388198"/>
    <x v="162"/>
    <s v="COMFENALCO 2023 (ADMISIONES)"/>
    <x v="7"/>
    <n v="0"/>
    <m/>
    <m/>
    <m/>
    <m/>
    <s v="Para respuesta prestador"/>
    <d v="2024-04-17T00:00:00"/>
    <d v="2024-05-03T00:00:00"/>
    <d v="2024-07-25T00:00:00"/>
    <m/>
    <n v="190"/>
    <s v="181-360"/>
    <n v="5388198"/>
    <n v="1434982"/>
    <n v="0"/>
    <n v="0"/>
    <n v="0"/>
    <n v="1434982"/>
    <n v="0"/>
    <n v="0"/>
    <m/>
    <m/>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Elizabeth Fernandez Chilito"/>
    <n v="0"/>
    <n v="0"/>
    <n v="1434982"/>
    <s v="GLOSA"/>
    <s v="Se sostiene glosa por TARIFAS/ Se glosa materiales e insumos/medicamentos/ tarifas no pactadas, no se evidencia cotización Aceptada por la EPS: 1) SUMINISTRO - SENSOR PULSOXIMETRIA ADHESIVO NEONATAL [CUMS : N/A] 1X $135.396 2) INCENTIVADOR RESPIRATORIO DE FLUJO 3 BALONES [CUMS : N/A] 1 X $42.678 3) CATETER DRENAJE PIGTAL 8FR [CUMS : N/A] 1 X $935.000 4) TERMOMETRO DIGITAL [CUMS : N/A] 1 X $24.866 No facturable 5) EQUIPO DE ADMINISTRACION MACROGOTEO PUERTO EN Y CONECTOR LUER-LOCK [CUMS : N/A] 1 X $8.367 6) 19936619-01 VANCOmicina 500MG POLVO PARA INYECCION [CUMS : 19936619- 01] $25.795 X 4 $103.180 7) 19950453-01 ENOXAPARINA 60MG/0.6ML SOLUCION INYECTABLE [CUMS : 19950453-01] $ 19.403 X 5 $97.015 8) 20089767-02 PIPERACILINA/TAZOBACTAM 4.5 G POLVO PARA RECONSTITUIR [CUMS : 20089767-02] $ 44.240 X 2 $88.480 Total objetado No se evidencia cotización aceptada por la EPS $1.434.982 /JAM"/>
    <s v="TARIFA"/>
    <s v="Servicios hospitalarios"/>
    <s v="Hospitalario"/>
    <s v="CNT-2022-665"/>
    <n v="0"/>
    <n v="0"/>
    <n v="0"/>
    <n v="0"/>
    <n v="0"/>
    <n v="1434982"/>
    <n v="0"/>
    <n v="0"/>
    <n v="0"/>
    <n v="0"/>
    <n v="0"/>
    <m/>
    <m/>
    <m/>
    <n v="0"/>
  </r>
  <r>
    <n v="800212422"/>
    <s v="CHRISTUS SINERGIA SALUD SA"/>
    <s v="CLFR"/>
    <n v="1199506"/>
    <s v="CLFR1199506"/>
    <s v="800212422_CLFR1199506"/>
    <d v="2024-03-26T00:00:00"/>
    <d v="2024-03-28T00:00:00"/>
    <n v="1673145"/>
    <x v="163"/>
    <s v="COMFENALCO 2023 (ADMISIONES)"/>
    <x v="7"/>
    <n v="0"/>
    <m/>
    <m/>
    <m/>
    <m/>
    <s v="Para respuesta prestador"/>
    <d v="2024-03-26T00:00:00"/>
    <d v="2024-04-01T00:00:00"/>
    <d v="2024-07-25T00:00:00"/>
    <m/>
    <n v="190"/>
    <s v="181-360"/>
    <n v="1673145"/>
    <n v="314317"/>
    <n v="0"/>
    <n v="0"/>
    <n v="0"/>
    <n v="314317"/>
    <n v="0"/>
    <n v="0"/>
    <m/>
    <m/>
    <s v="SE SOSTIENE GLOSA POR TARIFA/ Se glosa MVF en cups 879901 TOMOGRAFÍA COMPUTADA DE VASOS - ANGIOTAC DE AORTA TOTAL TP $1.358.828 , VF $1.440.385, Se glosa diferencia $81.557|Se sostiene glosa por TARIFAS/COTIZACIÓN; Se glosa medicamento 20060332-4; IOBITRIDOL x $232.760, Tarifa no pactada, no se evidencia cotización /JAM"/>
    <s v="Elizabeth Fernandez Chilito"/>
    <n v="0"/>
    <n v="0"/>
    <n v="314317"/>
    <s v="GLOSA"/>
    <s v="Se sostiene glosa por TARIFAS/COTIZACIÓN; Se glosa medicamento 20060332-4; IOBITRIDOL x $232.760, Tarifa no pactada, no se evidencia cotización /JAM"/>
    <s v="TARIFA"/>
    <s v="Exámenes de laboratorio, imágenes y otras ayudas diagnósticas ambulatorias"/>
    <s v="Ambulatorio"/>
    <s v="CNT-2022-665"/>
    <n v="0"/>
    <n v="0"/>
    <n v="0"/>
    <n v="0"/>
    <n v="0"/>
    <n v="314317"/>
    <n v="0"/>
    <n v="0"/>
    <n v="0"/>
    <n v="0"/>
    <n v="0"/>
    <m/>
    <m/>
    <m/>
    <n v="0"/>
  </r>
  <r>
    <n v="800212422"/>
    <s v="CHRISTUS SINERGIA SALUD SA"/>
    <s v="CLFR"/>
    <n v="1204231"/>
    <s v="CLFR1204231"/>
    <s v="800212422_CLFR1204231"/>
    <d v="2024-04-10T00:00:00"/>
    <d v="2024-05-03T00:00:00"/>
    <n v="33376350"/>
    <x v="164"/>
    <s v="COMFENALCO 2023 (ADMISIONES)"/>
    <x v="7"/>
    <n v="0"/>
    <m/>
    <m/>
    <m/>
    <m/>
    <s v="Para respuesta prestador"/>
    <d v="2024-04-10T00:00:00"/>
    <d v="2024-05-03T00:00:00"/>
    <d v="2024-07-24T00:00:00"/>
    <m/>
    <n v="191"/>
    <s v="181-360"/>
    <n v="33376350"/>
    <n v="11041150"/>
    <n v="0"/>
    <n v="0"/>
    <n v="0"/>
    <n v="9968906"/>
    <n v="1013573"/>
    <n v="0"/>
    <m/>
    <m/>
    <s v="IPS Acepta objeción. |Se ratifica objeción. TARIFAS/ Se glosa materiales e insumos/medicamentos/ tarifas no pactadas, no se evidencia cotización Aceptada por la EPS: 1) SUMINISTRO - SENSOR PULSOXIMETRIA ADHESIVO NEONATAL [CUMS : N/A] 1X $ 135.396 2) CATETER INTRODUCTOR PERCUTANEO VALV HEMOS 8.5 FR X 10CM [CUMS : N/A] 1x $ 325.897 3) CATETER RADIAL ARTERIAL 20G(3FR) X 8CM [CUMS : N/A] 1x $ 124.450 4) CATETER CENTRAL 3LM 7FR X 20CM [CUMS : N/A] 1x $ 234.518 5) SISTEMA DE DRENAJE TORAXICO ADULTO 3 CAMARAS [CUMS : N/A] 1x $ 342.097 5) PLEDGET CARDIOVASCULAR TEFLON 3X7MM [CUMS : N/A] 1x $ 81.238 6) TRANSDUCTOR DE PRESION INTRAVENOSA SENCILLO ADULTO CON PUERTO PARA TOMA DE MUESTRAS TIPO VAMP [CUMS :N/A] 2x $711.215 = $1.422.430 7) CAMPO DE INCISION ANTIMICROBIANO 56 X 45 CM [CUMS : N/A] 1x $203.772 8) SENSOR DE PROFUNDIDAD ANESTESICA BIS [CUMS : N/A] 2x $192.836 = $385.672 9) KIT OXIGENADOR-FILTRO-TUBERIA [CUMS : N/A] 1x $3.162.247 10) HEMOCONCENTRADOR ADULTO-PEDIATRICO [CUMS : N/A] 1x $ 1.085.875 11) SET TORNIQUETES DE COLORES 12 Fr (Naranja ref 79013) [CUMS : N/A] 1x $ 161.414 12) CANULA ARTERIAL ADULTO PUNTO RECTA 18FR [CUMS : NO APLICA] 1x $ 163.625 13) CANULA ARTERIAL DE RAIZ AORTICA CON LINEA VENTRICULAR 14GA 7FR [CUMS : NO APLICA] 1x $ 107.375 14) ALBUMINA HUMANA 20PP X 50ML SOLUCION INYECTABLE [CUMS : 19968918-01] 1x $ 461.580 Total objetado No se evidencia cotización aceptada por la EPS $8.397.586 /JAM|IPS Acepta objeción de insumos no facturables, incluidos en derechos de sala. |IPS Acepta objeción. 890426  INTERCONSULTA POR ESPECIALISTA EN ANESTESIOLOGiA ABRIL 3. No facturable, incluida en Honorarios Anestesiologo. ($57.357)|IPS Acepta objeción. 903839 Gases arteriales Abril 3 no interpretados en la HC. ($20.177)|IPS Acepta 25% de la objeción por no interpretación de Rx de  tórax. EPS levanta excedente. |IPS Acepta 25% de la objeción. 895100 EKG Abril 3 no interpretado en la HC. ($24.442)|Se ratifica objeción. 10A001 Estancia: Facturan: Unipersonal 2 días (Marzo 26- 27) Considero sin criterios de Unipersonal, se reconoce Bipersonal. Se objeta la diferencia. ($163.015- 139.538) x 2. La glosa es por no cumplimiento de criterios de estancia en unipersonal, se acepta bipersonal. |Se ratifica objeción. 107M01 Estancia: Facturan: Unipersonal 2 días (Marzo 26- 27)- Bipersonal (Marzo 28- Abril 2)- UCI (Abril 3)- UCIN (Abril 4- 7)- Bipersonal (Abril 8). Considero sin criterios de UCIN a partir del 6 de Abril, se considera se pudo trasladar a piso. Se objeta la diferencia UCIN- Bipersonal Abril 6- 7. ($372.000- 139.538) x 2. La objeción es por falta de criterios de UCIN, se acepta Bipersonal. |Se ratifica objeción. Estancia: Facturan: Unipersonal 2 días (Marzo 26- 27)- Bipersonal (marzo 28- Abril 2)- UCI (Abril 3)- UCIN (Abril 4- 7)- Bipersonal (Abril 8).Paciente a quien el 28 de Marzo le definen procedimiento quirurgico (RVM)el cual le realizan el 3 de Abril. Por lo anterior se objeta la estancia de los días Marzo 29- Abril 2 por inoportunidad en realización de procedimiento quirurgico. Favor adjuntar notas administrativas de solicitud de autorización y respuesta de la EPS. ($139.538) X 5|Se ratifica objeción. 890602 CUIDADO (MANEJO) INTRAHOSPITALARIO POR MEDICINA ESPECIALIZADA. Se objetan 8 de Marzo 29 a Abril 2 de estancia no pertinente por  inoportunidad en realización de procedimiento quirurgico. ($45.219) x 8"/>
    <m/>
    <n v="1173"/>
    <n v="58671"/>
    <n v="9968906"/>
    <s v="GLOSA"/>
    <s v="IPS Acepta objeción de insumos no facturables, incluidos en derechos de sala."/>
    <s v="SOPORTE"/>
    <s v="Servicios hospitalarios"/>
    <s v="Hospitalario"/>
    <s v="CNT-2022-665"/>
    <n v="0"/>
    <n v="0"/>
    <n v="0"/>
    <n v="0"/>
    <n v="0"/>
    <n v="9968906"/>
    <n v="0"/>
    <n v="0"/>
    <n v="0"/>
    <n v="0"/>
    <n v="0"/>
    <m/>
    <m/>
    <m/>
    <n v="0"/>
  </r>
  <r>
    <n v="800212422"/>
    <s v="CHRISTUS SINERGIA SALUD SA"/>
    <s v="CLFR"/>
    <n v="1201184"/>
    <s v="CLFR1201184"/>
    <s v="800212422_CLFR1201184"/>
    <d v="2024-04-02T00:00:00"/>
    <d v="2024-04-12T00:00:00"/>
    <n v="35555524"/>
    <x v="165"/>
    <s v="COMFENALCO 2023 (ADMISIONES)"/>
    <x v="7"/>
    <n v="0"/>
    <m/>
    <m/>
    <m/>
    <m/>
    <s v="Para respuesta prestador"/>
    <d v="2024-04-02T00:00:00"/>
    <d v="2024-04-12T00:00:00"/>
    <d v="2024-07-24T00:00:00"/>
    <m/>
    <n v="191"/>
    <s v="181-360"/>
    <n v="35555524"/>
    <n v="13659029"/>
    <n v="0"/>
    <n v="0"/>
    <n v="0"/>
    <n v="8929600"/>
    <n v="4692767"/>
    <n v="0"/>
    <m/>
    <m/>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IPS Acepta objeción. 890430 Interconsulta Cirugía cardiovascular Febrero 24 No facturable, paciente llevado a procedimiento quirúrgico. ($55.368)|IPS Acepta 25% de la objeción. 895100 Electrocardiograma facturan 3 (Febrero 27- Marzo 6- 13). Interpretan el de Marzo 13. ($24.442) x 2|IPS Acepta objeción. 902210 Hemograma Marzo 9 facturan 3 interpretan 2 (Hemoglobina 7.9- 8,6) ($9.486)|Se ratifica objeción. 10A002 Estancia: Facturan: Bipersonal (Febrero 23- Marzo 5)- UCI (Marzo 6- 7)- UCIN (Marzo 8- 11)- Unipersonal (Marzo 12- 14). Paciente a quien el 1 de Marzo le definen procedimiento quirúrgico que programarán según disponibilidad de salas. La EPS había autorizado el 29 de Febrero y el 1 de Marzo cumplió ayuno de Clopidogrel. Le realizan el procedimiento el 6 de Marzo 2024. Por lo anterior se objeta la estancia de los días Marzo 2- 5 por inoportunidad en realización de procedimiento quirúrgico por no disponibilidad de sala. ($139.538) x 4. La disponibilidad de sala es competencia de la IPS por lo tanto debe asumir la estancia. |Se ratifica objeción. 107M01 Estancia: Facturan: Bipersonal (Febrero 23- Marzo 5)- UCI (Marzo 6- 7)- UCIN (Marzo 8- 11)- Unipersonal (Marzo 12- 14).Paciente en POP Marzo 6 de RVM. EL 10 de Marzo se encuentra hemodinamicamente estable, sin soportes, respirando aire ambiente, con escaso producido por tubo mediastinal, con hemoglobina estable, considero que pudo trasladarse a piso este día 10 de Marzo. Por lo cual el 11 de Marzo se reconoce como habitación Bipersonal. Se objeta la diferencia UCIN- Bipersonal. ($372.000- 139.538) . La objeción es por falta de criterios de UCIN, se reconoce como Bipersonal. |Se ratifica objeción. TARIFAS/MATERIALES E INSUMOS/ Se glosa materiales e insumos tarifas no pactadas, no se evidencia cotización de los mismos: 1) SUMINISTRO - SENSOR PULSOXIMETRIA ADHESIVO NEONATAL $135.396 2) KIT OXIGENADOR-FILTRO-TUBERIA $3.162.247 3) SUTURA DE POLIBUTESTER MONOFILAMENTO REVESTIDO 6-0 75CM AGUJA 3/8C PUNTA TROCAR 13MM-VASCUFIL 6-0BLU $357.241 4) SUTURA DE POLIBUTESTER MONOFILAMENTO REVESTIDO 7-0 75CM AGUJA 3/8C PUNTA REDONDA 9MM-VASCUFITL 7-0 BLU $358.510 5) HEMOCONCENTRADOR ADULTO-PEDIATRICO $1.085.875 6) SISTEMA DE DRENAJE TORAXICO ADULTO 3 CAMARAS $342.097 7) 011-42646-66 TRANSDUCTOR DE PRESION INTRAVENOSA SENCILLO ADULTO CON PUERTO PARA TOMA DE MUESTRAS TIPO VAMP $635.014 x 2 = $1.270.028 8) PAQUETES DESECHABLES CIRUGIA CARDIOVASCULAR $387.451 (No facturable, no se evidencia que contiene este paquete) 9) SET TORNIQUETES GRUESOS 22 Fr. (set de torniquete naranja grueso con hiladilla) $316.307 10) RESUCITADOR MANUAL REUTILIZABLE ADULTO $336.955 (Reutilizable no facturable) 11) TUBO ASPIRACION CARDIACA EJE 16FR PUNTA ACANALADA 20FR REF 10061 $479.433 Total objetado No se evidencia cotización $8.231.570 /JAM|IPS Acepta objeción. TARIFA/ Se glosa MVF en CUPS 361621 ANASTOMOSIS SIMPLE ARTERIA DESCENDENTE ANTERIOR CON OTRAS ARTERIAS VÍA ABIERTA, Tarifa acordada según nota técnica $7.744.800 VF $11.626.447 Se objeta diferencia $3.881.647 / JAM|IPS Acepta objeción. TARIFAS/ Se glosa MVF en cups 881202 ECOCARDIOGRAMA TRANSTORÁCICO, Tarifa acordada entre las partes según Nota técnica $130.000, se objeta diferencia $367.022 x 2 Facturados = $734.044 /JAM"/>
    <m/>
    <n v="733"/>
    <n v="36662"/>
    <n v="8929600"/>
    <s v="GLOSA"/>
    <s v="Se ratifica objeción. 10A001Estancia: Facturan: Bipersonal (Febrero 23- Marzo 5)- UCI (Marzo 6- 7)- UCIN (Marzo 8- 11)- Unipersonal (Marzo 12- 14). Paciente sin criterios de Unipersonal, se reconoce estancia en habitación bipersonal. ($163.015- 139.538) x 2-. La objeción es por falta de criterios de Unipersonal. Se reconoce como Bipersonal."/>
    <s v="SOPORTE"/>
    <s v="Servicios hospitalarios"/>
    <s v="Hospitalario"/>
    <s v="CNT-2022-665"/>
    <n v="0"/>
    <n v="0"/>
    <n v="0"/>
    <n v="0"/>
    <n v="0"/>
    <n v="8929600"/>
    <n v="0"/>
    <n v="0"/>
    <n v="0"/>
    <n v="0"/>
    <n v="0"/>
    <m/>
    <m/>
    <m/>
    <n v="0"/>
  </r>
  <r>
    <n v="800212422"/>
    <s v="CHRISTUS SINERGIA SALUD SA"/>
    <s v="CLFR"/>
    <n v="1222864"/>
    <s v="CLFR1222864"/>
    <s v="800212422_CLFR1222864"/>
    <d v="2024-06-04T00:00:00"/>
    <d v="2024-07-09T00:00:00"/>
    <n v="79795386"/>
    <x v="166"/>
    <s v="COMFENALCO 2023 (ADMISIONES)"/>
    <x v="7"/>
    <n v="0"/>
    <m/>
    <m/>
    <m/>
    <m/>
    <s v="Para respuesta prestador"/>
    <d v="2024-06-04T00:00:00"/>
    <d v="2024-07-12T00:00:00"/>
    <d v="2024-07-22T00:00:00"/>
    <m/>
    <n v="193"/>
    <s v="181-360"/>
    <n v="79795386"/>
    <n v="79795386"/>
    <n v="0"/>
    <n v="0"/>
    <n v="0"/>
    <n v="44061691"/>
    <n v="0"/>
    <n v="0"/>
    <m/>
    <m/>
    <s v="Se objeta MVF en Cups 881202 ECOCARDIOGRAMA TRANSTORÁCICO, Tarifa Pactada Según Convenio $130.000 VF $497.022, Se objeta Diferencia $367.022 x 3  facturados    $1.101.066   /JAM| TARIFAS/ Se glosa materiales e insumos/medicamentos/ tarifas no pactadas, no se evidencia cotización Aceptada por la EPS, No se evidencia copia de factura de compra insumos/materiales:  (1)   SUMINISTRO - SENSOR PULSOXIMETRIA ADHESIVO NEONATAL [CUMS : N/A] 1,00 $ 136.208 (2)   SENSOR DE PROFUNDIDAD ANESTESICA BIS [CUMS : N/A] 1,00 $ 192.836 (3)   SUTURA DE POLIESTER 2-0 75CM DOBLE AGUJA 1/2C PUNTA CORTANTE 26MM CON PLEDGET 7X3X1.5MM-/09648 [CUMS : N/A] 2 x $ 989.075  = $1.978.150 (4)   KIT OXIGENADOR-FILTRO-TUBERIA [CUMS : N/A] 1,00 $ 3.162.247 (5)   HEMOSTATICO ABSORBIBLE CELULOSA OXIDADA 10 X 20CM [CUMS : NO APLICA] 1,00 $ 350.538 (6)   HEMOCONCENTRADOR ADULTO-PEDIATRICO [CUMS : N/A] 1,00 $ 1.085.875 (7)    TRANSDUCTOR DE PRESION INTRAVENOSA SENCILLO ADULTO CON PUERTO PARA TOMA DE MUESTRAS TIPO VAMP [CUMS :N/A] 2x $711.215 = $1.422.430  (8)    CARTUCHO PARA ANALISIS INVITRO DE TIEMPO DE ACTIVACION DEL COAGULO CON CAOLINE [CUMS : N/A] 5x $44.217 = $221.085 (9)    CARTUCHO PARA ANALISIS INVITRO DE GASES EN SANGRE [CUMS : N/A] 5x $82.500 $412.500 (10)    CAMPO DE INCISION ANTIMICROBIANO 56 X 45 CM [CUMS : N/A] 1,00 $ 203.772 (11)   VALVULA BIOLOGICA AORTICA 21MM - SEGUNDA GENERACION [CUMS : NO APLICA] 1,00 $ 14.387.077 (12)   VALVULA BIOLOGICA MITRAL 29MM - SEGUNDA GENERACION [CUMS : NO APLICA] 1,00 $ 12.136.923 (13)   CANULA ARTERIAL ADULTO PUNTO RECTA 18FR [CUMS : NO APLICA] 1,00 $ 654.500 (14)   CANULA ARTERIAL DE RAIZ AORTICA CON LINEA VENTRICULAR 14GA 7FR [CUMS : NO APLICA] 1,00 $ 429.499 (15)   CANULA DE VASO DE 3MM PUNTA ROMA [CUMS : NO APLICA] 1,00 $ 88.201 (16)   CANULA VENOSA ADULTO CON PUNTA METALICA ANGULADA 22FR [CUMS : NO APLICA] 1,00 $ 640.414   (17)   CANULA VENOSA DE DOS ETAPAS 28/36FR [CUMS : NO APLICA] 1,00 $ 567.553 (18)   TUBO ASPIRACION CARDIACA EJE 16FR PUNTA ACANALADA 20FR [CUMS : NO APLICA] 1,00 $ 479.433 (19)   CANULA ARTERIAL EOPA No. 18 FR [CUMS : NO APLICA] 1,00 $ 383.482        No se evidencia cotización aceptada por la EPS     Favor anexar copia de factura compra de materiales e insumos     Total objetado $38.932.723   /JAM |Insumos no facturables, incluidos en la estancia: TERMOMETRO DIGITAL  (#2)- PAÑIN ANTISEPTICO IMPREGNADO CON ALCOHOL ISOPROPILICO- APLICADOR DE SOLUCION ANTISEPTICA DE CLORHEXIDINA- PAQUETES DESECHABLES CIRUGIA CARDIOVASCULAR- ($585.786)|10A002 Estancia: Facturan: Bipersonal (Mayo 7- 21/ MAYO 30)- UCI (Mayo 22- 26)- UCIN (Mayo 27- 29). Paciente remitido para manejo poR Cirugía Cardiovascular, el 8 de Mayo le definen procedimiento quirúrgico, solicitan prequirúrgicos. EPS autoriza el 10 de Mayo. El 12 de Mayo Medicina Interna dá el aval. Le realizan la cirugía el 22 de Mayo por no disponibilidad de salas. Por lo anterior se objeta la estancia de los días Mayo 13- 21 por inoportunidad en procedimiento quirrúrgico por no disponibilidad de sala. ($139.538) x 9|890602 CUIDADO (MANEJO) INTRAHOSPITALARIO POR MEDICINA ESPECIALIZADA MAYO 9 doblemente facturado. ($45.219)|Paraclínicos no interpretados en la HC: 901217  Cultivos facturan 5 soportan e interpretan 3 (Nasal- faringeo- Axilar)- EKG facturan 2 (Mayo 7- 22) no interpretados- Albúmina Mayo 8. ($98.508)|881202 Ecocardiograma facturan 3 (Mayo 8- 23- 30), soportan 2 (Mayo 9- 23). Interpretan 1 (Mayo 23). ($497.022) x 2|Paraclínicos no interpretados en la HC: Mayo 9: 903105 Acido fólico- Vitamina B12- Ferritina-. Mayo 22 Facturan 2 interpretan 1 (Hemograma- Creatinina- BUN- Ionograma- - Acido láctico- TP- TPT). Mayo 23 Hemoglobina. ($165.156)|871121 Rx de Tórax Facturan 2 (Mayo 22- 24) interpretan 1 (Mayo 2). ($53.786)|882317 ECOGRAFIA DOPPLER DE VASOS VENOSOS DE MIEMBROS INFERIORES facturan 2, se acepta 1 pue3s el cups 882317 incluye los dos miembros inferiores. ($143.307)|602T02  TRASLADO ASISTENCIAL MEDICALIZADO CALI DOBLE. Soporte incompleto. Además soportan Traslado asistencial Básico. ($686.254)"/>
    <s v="Jose Avilio Manquillo Gallo"/>
    <n v="714674"/>
    <n v="35733695"/>
    <n v="44061691"/>
    <s v="GLOSA"/>
    <s v="602T02 TRASLADO ASISTENCIAL MEDICALIZADO CALI DOBLE. Soporte incompleto. Además soportan Traslado asistencial Básico. ($686.254)"/>
    <s v="SOPORTE"/>
    <s v="Servicios de internación y/o cirugía (Hospitalaria o Ambulatoria)"/>
    <s v="Hospitalario"/>
    <s v="CNT-2022-665"/>
    <n v="0"/>
    <n v="0"/>
    <n v="0"/>
    <n v="0"/>
    <n v="0"/>
    <n v="44061691"/>
    <n v="0"/>
    <n v="0"/>
    <n v="0"/>
    <n v="0"/>
    <n v="0"/>
    <m/>
    <m/>
    <m/>
    <n v="0"/>
  </r>
  <r>
    <n v="800212422"/>
    <s v="CHRISTUS SINERGIA SALUD SA"/>
    <s v="CLFR"/>
    <n v="1186003"/>
    <s v="CLFR1186003"/>
    <s v="800212422_CLFR1186003"/>
    <d v="2024-02-16T00:00:00"/>
    <d v="2024-03-11T00:00:00"/>
    <n v="36675384"/>
    <x v="167"/>
    <s v="COMFENALCO 2023 (ADMISIONES)"/>
    <x v="7"/>
    <n v="0"/>
    <m/>
    <m/>
    <m/>
    <m/>
    <s v="Para respuesta prestador"/>
    <d v="2024-02-16T00:00:00"/>
    <d v="2024-03-11T00:00:00"/>
    <d v="2024-07-22T00:00:00"/>
    <m/>
    <n v="193"/>
    <s v="181-360"/>
    <n v="36675384"/>
    <n v="2172576"/>
    <n v="0"/>
    <n v="0"/>
    <n v="0"/>
    <n v="2084949"/>
    <n v="0"/>
    <n v="0"/>
    <m/>
    <m/>
    <s v="IPS Acepta objeción. Estancia: Facturan: UCIN (Febrero 2- 5/ Febrero 8)- Bipersonal (Febrero 6- 7)- UCI (Febrero 9- 10- 11)- Unipersonal (Febrero 12- 13 -14). Paciente con Procalcitonina y Hemocultivos negativos, considero sin criterios de Unipersonal los días Febrero 12- 13- 14. Se reconoce como Bipersonal. Se objeta la diferencia Unipersonal- Bipersonal. ($163.015- 139.538)X3. Favpr diligenciar el campo &quot;Valor total total glosa aceptada&quot;|IPS Acepta el 25% de la objeción ($13.447). EPS levanta el 75% de la objeción ($40.339). 871121 Rx de Tórax facturan 3 (Febrero 6- 9- 11). No interpretan la de Febrero 9. ($53.786). Favor diligencia en el campo &quot;Valor total glosa aceptada&quot;|Paraclínicos no interpretados en la HC: 903111 Acido láctico Febrero 9- PCR Febrero 10. ($40.637). EPS levanta objeción de PCR interpretada en la HC ($10.626). Se sostiene objeción respecto al Acido láctico, pues facturan 3 (Febrero  9-9-10)  . Interpretan 2 (3,4 pág. 71- 0,9 pág. 97). En la página 75 que refieren que está interpretado lo que se evidencia son las Indicaciones Médicas en las que refieren las Metas del manejo: 4ÁCIDO LÁCTICO MENOR DE 2 MMOLES/LITRO. Se sostiene la objeción por 1 Acido láctico no interpretado en la HC ($30.011)|IPS Acepta el 25% de la objeción ($12.222). EPS levanta el 75% de la objeción ($36.663) 895100 EKG Facturan 2 (Febrero 9- 15) No interpretados en la HC. ($24.442) x 2. Favor diligenciar el campo &quot;Valor glosa aceptada&quot;|Se ratifica objeción. APLICADOR GRANDE DE SOLUCION ANTISEPTICA BASE ALCOHOLICA+ CLORHEXIDINA No facturable incluida en la estancia. ($261.760). Las soluciones desinfectantes están incluidas en la estancia según el art. 42 del Acuerdo 256 2001 parágrafo f) Material de curación y soluciones desinfectantes. |IPS Acepta objeción. 901217  Cultivo microorganismos Febrero 5 (Rastreos) no pertinentes, pues ya el 3 de Febrero los habían realizado al ingreso del paciente. Además están repetidos. ($22.443)x 4. Favor diligenciar en campo &quot;Valor total glosa aceptada&quot;|Se ratifica objeción. 107M01 Estancia: Facturan: UCIN (Febrero 2- 5/ Febrero 8)- Bipersonal (Febrero 6- 7)- UCI (Febrero 9- 10- 11)- Unipersonal (Febrero 12- 13- 14). Paciente a quien el 2 de Febrero solicitan Eco TT, se lo realizan el 3 de Febrero, lo reportan el 5 de Febrero. Por lo anterior se objeta la estancia del día 4 de Febrero por inoportunidad en reporte de ayuda diagnóstica necesaria para definir conducta. ($372.000). Efectivamente el Eco TT se lo realizan al día siguiente de su solicitud (Febrero 3), pero se demoran 2 días más para reportarlo y se requería para definir la conducta, por eso se objeta el día de estancia (Febrero 4) por inoportunidad en su reporte. |Se ratifica objeción. 107M01 Estancia: Facturan: UCIN (Febrero 2- 5/ Febrero 8)- Bipersonal (Febrero 6- 7)- UCI (Febrero 9- 10- 11)- Unipersonal (Febrero 12- 13 14). El 5 de Febrero solicitan valoración por Cirugía Cardiovascular. El 6 de Febrero lo valora y le define RVM, lo programan para el 9 de Febrero. Por lo anterior se objeta la estancia de los días Febrero 7- 8 por inoportunidad en realización de procedimiento quirúrgico. (($139.538+ 372.000). La disponibilidad del Especialista y Quirófano es competencia de la IPS, por lo tanto el tiempo que permanezca el paciente esperando esta disponibilidad debe ser asumido por la IPS. |Se ratifica objeción. 107M01 Estancia: Facturan: UCIN (Febrero 2- 5/ Febrero 8)- Bipersonal (Febrero 6- 7)- UCI (Febrero 9- 10- 11)- Unipersonal (Febrero 12- 13 14). Paciente quien permanece en habitación Bipersonal los días 6-7 Febrero en espera de RVM, considero que el 8 de Febrero encontrandose hemodinamicamente estable, sin soportes , respirando aire ambiente se pudo manejar en piso. por lo anterior se reconoce la estancia del día 8 de Febrero como Bipersonal. se objeta la diferencia UCIN- Bipersonal. ($372.000- 139.538). Favor tener en cuenta la objeción que se está realizando al emitir la respuesta. La objeción es por falta de criterios de estancia en UCIN, se reconoce Bipersonal.  |IPS Acepta objeción. Estancia: Facturan: UCIN (Febrero 2- 5/ Febrero 8)- Bipersonal (Febrero 6- 7)- UCI (Febrero 9- 10- 11)- Unipersonal (Febrero 12- 13 -14). Paciente extubado el 9 de Febrero. El 10 de Febrero se encuentra hemodinamicamente estable, sin soportes, considero pudo trasladarse a UCIN. Se reconoce UCI hasta el 10 de Febrero. Se objeta la diferencia UCI- UCIN del 11 de Febrero por falta de criterios de UCI. ($863.306- 372.000). Favor diligenciar el campo  de &quot;Valor glosa aceptada&quot;"/>
    <s v="Maiber Rullely Acevedo Vasquez"/>
    <n v="1753"/>
    <n v="87627"/>
    <n v="2084949"/>
    <s v="GLOSA"/>
    <s v="IPS Acepta el 25% de la objeción ($12.222). EPS levanta el 75% de la objeción ($36.663) 895100 EKG Facturan 2 (Febrero 9- 15) No interpretados en la HC. ($24.442) x 2. Favor diligenciar el campo &quot;Valor glosa aceptada&quot;"/>
    <s v="TARIFA"/>
    <s v="Servicios hospitalarios"/>
    <s v="Hospitalario"/>
    <s v="CNT-2022-665"/>
    <n v="0"/>
    <n v="0"/>
    <n v="0"/>
    <n v="0"/>
    <n v="0"/>
    <n v="1407773"/>
    <n v="0"/>
    <n v="0"/>
    <n v="0"/>
    <n v="0"/>
    <n v="0"/>
    <m/>
    <m/>
    <m/>
    <n v="0"/>
  </r>
  <r>
    <n v="800212422"/>
    <s v="CHRISTUS SINERGIA SALUD SA"/>
    <s v="CLFR"/>
    <n v="1188638"/>
    <s v="CLFR1188638"/>
    <s v="800212422_CLFR1188638"/>
    <d v="2024-02-23T00:00:00"/>
    <d v="2024-03-12T00:00:00"/>
    <n v="36356635"/>
    <x v="168"/>
    <s v="COMFENALCO 2023 (ADMISIONES)"/>
    <x v="7"/>
    <n v="0"/>
    <m/>
    <m/>
    <m/>
    <m/>
    <s v="Para respuesta prestador"/>
    <d v="2024-02-23T00:00:00"/>
    <d v="2024-03-12T00:00:00"/>
    <d v="2024-07-22T00:00:00"/>
    <m/>
    <n v="193"/>
    <s v="181-360"/>
    <n v="36356635"/>
    <n v="1537843"/>
    <n v="0"/>
    <n v="0"/>
    <n v="0"/>
    <n v="582953"/>
    <n v="656082"/>
    <n v="0"/>
    <m/>
    <m/>
    <s v="IPS Acepta 25% de la objeción. EPS levanta el 75% de la objeción. 871121  Rx de Tórax Febrero 17 no interpretada en la HC. ($53.786)|IPS Acepta objeción. 911017 HEMOCLASIFICACION SISTEMA ABO DIRECTA- HEMOCLASIFICACION SISTEMA ABO INVERSA. No facturables, incluidas en Pruebas cruzadas. ($21.772)|IPS Acepta objeción. Insumos no facturables, incluidos en derechos de sala: APLICADOR GRANDE DE SOLUCION ANTISEPTICA BASE ALCOHOLICA + CLORHEXIDINA ($65.440). - TORUNDA DE GASA RADIO OPACA ($53.300)- PAQUETES DESECHABLES CIRUGIA CARDIOVASCULAR ($361.183) TOTAL: ($479.923)|SIERRA QUIRURGICA OSCILANTE STRIKER ($258.468). Instrumental incluido en derechos de sala. EPS Levanta objeción. |IPS Acepta objeción. 890602 Cuidado por Medicina especilalizada Febrero 1 facturan 3, soportan 2 (Medicina Interna- Cirugía cardiovascular). ($45.219)|IPS Acepta objeción. 890430 Interconsulta por Cirugía Cardiovascular Enero 29 no facturable, llevado a procedimiento quirúrgico. ($55.368)|IPS Acepta objeción. 903839  Gases arteriales Febrero 17 facturan 2, no soporte ni interpretación en la HC. Además no facturables en UCI. ($20.177) x 2|Se ratifica objeción. 10A001 Estancia: Facturan: Unipersonal 7 días. Considero paciente sin criterios de Unipersonal, se reconoce habitación Bipersonal. Se objeta la diferencia. ($163.015- 139.538) x 7. El paciente no tiene ninguna condición que lo predisponga a infecciones (paciente inmuno comprometido).  |Se ratifica objeción. Estancia: Facturan: Paciente con reporte del 13 de Febrero T4 (1.03) por lo cual le programan procedimiento cardiovascular para el 17 de Febrero, por lo cual se objeta la estancia de los días Febrero 14- 16 por inoportunidad en realización de procedimiento quirúrgico. ($139.538) x 3. La disponibilidad de Especialista y Quirófano es competencia de la IPS, por lo tanto estos días de estancia (No 1 día  (día siguiente) sino 3 deben ser asumidos por la IPS. "/>
    <m/>
    <n v="5976"/>
    <n v="298808"/>
    <n v="582953"/>
    <s v="GLOSA"/>
    <s v="IPS Acepta 25% de la objeción. EPS levanta el 75% de la objeción. 871121 Rx de Tórax Febrero 17 no interpretada en la HC. ($53.786)"/>
    <s v="SOPORTE"/>
    <s v="Servicios hospitalarios"/>
    <s v="Hospitalario"/>
    <s v="CNT-2022-665"/>
    <n v="0"/>
    <n v="0"/>
    <n v="0"/>
    <n v="0"/>
    <n v="0"/>
    <n v="582953"/>
    <n v="0"/>
    <n v="0"/>
    <n v="0"/>
    <n v="0"/>
    <n v="0"/>
    <m/>
    <m/>
    <m/>
    <n v="0"/>
  </r>
  <r>
    <n v="800212422"/>
    <s v="CHRISTUS SINERGIA SALUD SA"/>
    <s v="CLFR"/>
    <n v="1200504"/>
    <s v="CLFR1200504"/>
    <s v="800212422_CLFR1200504"/>
    <d v="2024-03-29T00:00:00"/>
    <d v="2024-07-04T00:00:00"/>
    <n v="96773556"/>
    <x v="169"/>
    <s v="COMFENALCO 2023 (ADMISIONES)"/>
    <x v="7"/>
    <n v="0"/>
    <m/>
    <m/>
    <m/>
    <m/>
    <s v="Para respuesta prestador"/>
    <d v="2024-03-29T00:00:00"/>
    <d v="2024-07-08T00:00:00"/>
    <d v="2024-07-19T00:00:00"/>
    <m/>
    <n v="196"/>
    <s v="181-360"/>
    <n v="96773556"/>
    <n v="96773556"/>
    <n v="0"/>
    <n v="0"/>
    <n v="0"/>
    <n v="10632884"/>
    <n v="0"/>
    <n v="0"/>
    <m/>
    <m/>
    <s v="Se objeta MVF en Cups 881202 ECOCARDIOGRAMA TRANSTORÁCICO, Tarifa Pactada Según Convenio $130.000 VF $497.022, Se objeta Diferencia $367.022|TARIFAS/ Se glosa materiales e insumos/medicamentos/ tarifas no pactadas, no se evidencia cotización Aceptada por la EPS, No se evidencia copia de la factura de compra: (1)  KIT TRAQUEOSTOMIA PERCUTANEO 8.0 FR [CUMS : N/A] 1,00 $ 2.099.302 (2)  CANULA DE TRAQUEOSTOMIA C/B FEN 8.0 MM [CUMS : N/A] 1,00 $ 643.966 (3)  CIRCUITO RESPIRATORIO DESECHABLE PARA VENTILADOR PORTATIL DRAEGER 2000 Y 3000 [CUMS : N/A] 1,00 $ 577.769 (4)  PELICULA PROTECTORA POLVO 28GR [CUMS : N/A] 1,00 $ 106.415 (5)   TRANSDUCTOR DE PRESION INTRAVENOSA SENCILLO ADULTO CON PUERTO PARA TOMA DE MUESTRAS TIPO VAMP [CUMS :N/A] 2X $ 711.215  = $ 1.422.430  (6)   CANULA DE TRAQUEOSTOMIA C/B FEN 8.0 MM [CUMS : N/A] 1,00 $ 643.966 (7)   CATETER RADIAL ARTERIAL 20G(3FR) X 8CM [CUMS : N/A]  3X $ 124.450 = $373.350    No se evidencia cotización aceptada por la EPS  Favor anexar copia de factura compra de materiales e insumos  Total objetado $5.867.198   /JAM |890426 Interconsulta Anestesiología Marzo 16. No facturable, paciente llevado a procedimiento quirúrgico el día 17 de Marzo. Incluida en Honorarios Anestesiologo. ($57.357)|871121 Rx de Tórax facturan 11 (Febrero 6-8-9-10- 11- 11- 14- 17- 19- 20- Marzo 6- 20). Interpretan 4 (Febrero 14- 17- 19- Marzo 20). ($53.786) X 7|895100 Electrocardiograma facturan 2 (Febrero 6- 8. Interpretan 1 (Febrero 8). No facturables, incluidos en la estancia en UCI. ($24.442)x 2|908859 Identificación simultanea de múltiples patógenos facturan 2, interpretaan 1 (Panel de Neumonia). ($61.560)|Paraclínicos no interpretados en la HC: Febrero 6 (906841 Procalcitonina- BUN- Gases arteriales- Acido láctico)- Febrero 9 (Procalcitonina- PCR- Urocultivo)- Febrero 10 (Vancomicina- Hemoglobina glicosilada facturan 2 interpretan 1 (6.2%) pertinente 1 - Ionograma- Creatinina- BUN- Hemograma- Gases arteriales)- Febreor 12 (Ionograma facturan 2 interpretan 1)- Febrero 19 : Copróscopico)- Febrero 29 (Acido láctico facturan 2 interpretan 1 (2,1)- PCR- Procalcitonina- Coprocultivo)- Marzo 3 (Cortisol). $643.449|920410 GAMAGRAFIA DEL MIOCARDIO CON PIROFOSFATOS No interpretada en la HC. ($303.415)|306001 NASOFIBROLARINGOSCOPIA (NASOLARINGOSCOPIA). Procedimiento no facturable, es la vía de entrada para la realización de la RESECCION ENDOSCOPICA DE LESION EN LARINGE. ($327.191)|Estancia. Facturan: UCI 36 días- Piso 15 días. Soportan: UCI 34 DÍAS (Febrero 6- 27/ Febrero 29- Marzo 11)- UCIN 1 día (Marzo 12)- Bipersonal 16 días (Febrero 28/ Marzo 13- 28). El 27 de Febrero definen traslado a hospitalización. El 11 de Marzo 9:20 hrs definen continuar manejo en UCIN. Se objeta la diferencia de a días de UCI- UCIN ($863.306-  372.000) = $491.306 Y 1 día de UCI - Bipersonal ($863.306- 139.538)= $723.768. TOTAL: $1.215.074|10A002 Estancia. Facturan: UCI 36 días- Piso 15 días. Soportan: UCI 34 DÍAS (Febrero 6- 27/ Febrero 29- Marzo 11)- UCIN 1 día (Marzo 12)- Bipersonal 16 días (Febrero 28/ Marzo 13- 28). El 13 de Marzo definen  llevar a Resección de lesión laringea, EPS autoriza el 14 de Marzo y se la realizan el 17 de Marzo. Por lo anterior se objeta la estancia de los días Marzo 15- 16 por inoportunidad en realización de procedimiento. ($139.538) X 2|10A002 Estancia. Facturan: UCI 36 días- Piso 15 días. Soportan: UCI 34 DÍAS (Febrero 6- 27/ Febrero 29- Marzo 11)- UCIN 1 día (Marzo 12)- Bipersonal 16 días (Febrero 28/ Marzo 13- 28).El 8 de Marzo definen realización de MIBI, pero sólo hasta el 13 de Marzo solicitan autorización a la EPS. Ese mismo día la EPS autoriza y se lo realizan el 18 de Marzo, por lo anterior se objeta la estancia de los días Marzo 14- 15- 16- 17 por inoportunidad en realización de procedimiento diagnóstico. (Dias Marzo 15- 16 ya objetados en item anterior). ($139.538) X 2|903839 Gases arteriales facturan 40 (Febrero 6- Marzo 10). No facturables, incluidos en la estancia en UCI. ($20.177) X 40"/>
    <s v="Jose Avilio Manquillo Gallo"/>
    <n v="1722813"/>
    <n v="86140672"/>
    <n v="10632884"/>
    <s v="GLOSA"/>
    <s v="903839 Gases arteriales facturan 40 (Febrero 6- Marzo 10). No facturables, incluidos en la estancia en UCI. ($20.177) X 40"/>
    <s v="FACTURACION"/>
    <s v="Servicios de internación y/o cirugía (Hospitalaria o Ambulatoria)"/>
    <s v="Hospitalario"/>
    <s v="CNT-2022-665"/>
    <n v="0"/>
    <n v="0"/>
    <n v="0"/>
    <n v="0"/>
    <n v="0"/>
    <n v="10632884"/>
    <n v="0"/>
    <n v="0"/>
    <n v="0"/>
    <n v="0"/>
    <n v="0"/>
    <m/>
    <m/>
    <m/>
    <n v="0"/>
  </r>
  <r>
    <n v="800212422"/>
    <s v="CHRISTUS SINERGIA SALUD SA"/>
    <s v="CLFR"/>
    <n v="1232633"/>
    <s v="CLFR1232633"/>
    <s v="800212422_CLFR1232633"/>
    <d v="2024-07-03T00:00:00"/>
    <d v="2024-07-09T00:00:00"/>
    <n v="2871409"/>
    <x v="159"/>
    <s v="COMFENALCO 2023 (ADMISIONES)"/>
    <x v="7"/>
    <n v="0"/>
    <m/>
    <m/>
    <m/>
    <m/>
    <s v="Para respuesta prestador"/>
    <d v="2024-07-03T00:00:00"/>
    <d v="2024-07-15T00:00:00"/>
    <d v="2024-07-18T00:00:00"/>
    <m/>
    <n v="197"/>
    <s v="181-360"/>
    <n v="2871409"/>
    <n v="2871409"/>
    <n v="0"/>
    <n v="0"/>
    <n v="0"/>
    <n v="1002475"/>
    <n v="0"/>
    <n v="0"/>
    <m/>
    <m/>
    <s v="Se glosa MVF en cups 998702 Soporte de sedación para consulta o apoyo diagnostico,  Tarifa acordada $147.000  Vr Facturado $1.149.475   Se objeta diferencia $1.002.475    /JAM"/>
    <s v="Jose Avilio Manquillo Gallo"/>
    <n v="37379"/>
    <n v="1868934"/>
    <n v="1002475"/>
    <s v="GLOSA"/>
    <s v="Se glosa MVF en cups 998702 Soporte de sedación para consulta o apoyo diagnostico, Tarifa acordada $147.000 Vr Facturado $1.149.475 Se objeta diferencia $1.002.475 /JAM"/>
    <s v="TARIFA"/>
    <s v="Consultas ambulatorias | Servicios hospitalarios"/>
    <s v="Hospitalario"/>
    <s v="CNT-2022-665"/>
    <n v="0"/>
    <n v="0"/>
    <n v="0"/>
    <n v="0"/>
    <n v="0"/>
    <n v="1002475"/>
    <n v="0"/>
    <n v="0"/>
    <n v="0"/>
    <n v="0"/>
    <n v="0"/>
    <m/>
    <m/>
    <m/>
    <n v="0"/>
  </r>
  <r>
    <n v="800212422"/>
    <s v="CHRISTUS SINERGIA SALUD SA"/>
    <s v="CLFR"/>
    <n v="1229764"/>
    <s v="CLFR1229764"/>
    <s v="800212422_CLFR1229764"/>
    <d v="2024-06-25T00:00:00"/>
    <d v="2024-07-04T00:00:00"/>
    <n v="13102529"/>
    <x v="170"/>
    <s v="COMFENALCO 2023 (ADMISIONES)"/>
    <x v="7"/>
    <n v="0"/>
    <m/>
    <m/>
    <m/>
    <m/>
    <s v="Para respuesta prestador"/>
    <d v="2024-06-25T00:00:00"/>
    <d v="2024-07-08T00:00:00"/>
    <d v="2024-07-17T00:00:00"/>
    <m/>
    <n v="198"/>
    <s v="181-360"/>
    <n v="13102529"/>
    <n v="13102529"/>
    <n v="0"/>
    <n v="0"/>
    <n v="0"/>
    <n v="4256000"/>
    <n v="0"/>
    <n v="0"/>
    <m/>
    <m/>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
    <s v="Jose Avilio Manquillo Gallo"/>
    <n v="176931"/>
    <n v="8846529"/>
    <n v="4256000"/>
    <s v="GLOSA"/>
    <s v="TARIFAS/ Se glosa materiales e insumos/medicamentos/ tarifas no pactadas, no se evidencia cotización Aceptada por la EPS, No se evidencia copia de la factura de compra: 10315350100 13/05/2024-800212422 Anclaje en titanio 3.5mm [CUMS : NA] 1x $ 4.256.000 No se evidencia cotización aceptada por la EPS Favor anexar copia de factura compra de materiales e insumos Total objetado $4.256.000 /JAM"/>
    <s v="TARIFA"/>
    <s v="Servicios ambulatorios"/>
    <s v="Ambulatorio"/>
    <s v="CNT-2022-665"/>
    <n v="0"/>
    <n v="0"/>
    <n v="0"/>
    <n v="0"/>
    <n v="0"/>
    <n v="4256000"/>
    <n v="0"/>
    <n v="0"/>
    <n v="0"/>
    <n v="0"/>
    <n v="0"/>
    <m/>
    <m/>
    <m/>
    <n v="0"/>
  </r>
  <r>
    <n v="800212422"/>
    <s v="CHRISTUS SINERGIA SALUD SA"/>
    <s v="CLFR"/>
    <n v="1193421"/>
    <s v="CLFR1193421"/>
    <s v="800212422_CLFR1193421"/>
    <d v="2024-03-07T00:00:00"/>
    <d v="2024-03-11T00:00:00"/>
    <n v="74910588"/>
    <x v="171"/>
    <s v="COMFENALCO 2023 (ADMISIONES)"/>
    <x v="7"/>
    <n v="0"/>
    <m/>
    <m/>
    <m/>
    <m/>
    <s v="Para respuesta prestador"/>
    <d v="2024-03-07T00:00:00"/>
    <d v="2024-03-11T00:00:00"/>
    <d v="2024-07-10T00:00:00"/>
    <m/>
    <n v="205"/>
    <s v="181-360"/>
    <n v="74910588"/>
    <n v="3586847"/>
    <n v="0"/>
    <n v="0"/>
    <n v="0"/>
    <n v="3586847"/>
    <n v="0"/>
    <n v="0"/>
    <m/>
    <m/>
    <s v="APLICADOR GRANDE DE SOLUCION ANTISEPTICA BASE ALCOHOLICA + CLORHEXIDINA . Insumo no facturable, incluido en derechos de sala. ($196.320) // ACEPTADA POR IPS|890426 Interconsulta Anestesiología Febrero 6, no facturable, incluida en Honorarios Anestesiologo. ($57.357)  /// ACEPTADA POR IPS|SE RATIFICA Estancia: Facturan: 10A001 Unipersonal (Enero 28- Febrero 6)- UCI (Febrero 7- 9)- UCIN (Febrero 10- 11)- Bipersonal (Febrero 12- 13). Paciente al cual el 31 de Enero le definen procedimiento quirúrgico por Cirugía cardiovascular; el 2 de Febrero envian la solicitud de autorización y cotización a la EPS; la EPS autoriza el procedimiento el día 5 de Febrero. Por lo anterior se objeta la estancia del día Febrero 1 por inoportunidad en solicitud de autorización de procedimiento. ($163.015) |SE RATIFICA 890602 Cuidados por Medicina especializada no se acepta el día 1 de Febrero por estancia no pertinente por inoportunidad en solicitud de autorización de procedimiento. ($45.219) |Estancia: Facturan: 10A001 Unipersonal (Enero 28- Febrero 6)- UCI (Febrero 7- 9)- UCIN (Febrero 10- 11)- Bipersonal (Febrero 12- 13). El 5 de Febrero la EPS autoriza el procedimiento y se lo realizan el 7 de Febrero. Por lo anterior se objeta la estancia del día 6 de Febrero por inoportunidad en la realización de procedimiento quirúrgico. ($163.015) |890602 Cuidados por Medicina especializada no se acepta el día 6 de Febrero por estancia no pertinente por inoportunidad en realización de procedimiento. ($45.219) |Estancia: Facturan: 10A001 Unipersonal (Enero 28- Febrero 6)- UCI (Febrero 7- 9)- UCIN (Febrero 10- 11)- Bipersonal (Febrero 12- 13).Paciente sin criterios de habitación Unipersonal. Se reconoce estancia en Bipersonal del 28 de Enero al 6 de Febrero.($163.015- 139.538)x 10 |895100 Electrocardiograma no interpretado en la HC. ($24.442) |Levosimendan Febrero 8 NO soportado en la HC. No se evidencia ordenamiento médico. ($2.657.490 "/>
    <s v="DIEGO FERNANDO COLLAZOS SILVA"/>
    <n v="0"/>
    <n v="0"/>
    <n v="3586847"/>
    <s v="GLOSA"/>
    <s v="Levosimendan Febrero 8 NO soportado en la HC. No se evidencia ordenamiento médico. ($2.657.490"/>
    <s v="PERTINENCIA MEDICA"/>
    <s v="Servicios hospitalarios"/>
    <s v="Hospitalario"/>
    <s v="CNT-2022-665"/>
    <n v="0"/>
    <n v="0"/>
    <n v="0"/>
    <n v="0"/>
    <n v="0"/>
    <n v="3004145"/>
    <n v="0"/>
    <n v="0"/>
    <n v="0"/>
    <n v="0"/>
    <n v="0"/>
    <m/>
    <m/>
    <m/>
    <n v="0"/>
  </r>
  <r>
    <n v="800212422"/>
    <s v="CHRISTUS SINERGIA SALUD SA"/>
    <s v="CLFR"/>
    <n v="1155367"/>
    <s v="CLFR1155367"/>
    <s v="800212422_CLFR1155367"/>
    <d v="2023-11-23T00:00:00"/>
    <d v="2023-12-13T00:00:00"/>
    <n v="83375639"/>
    <x v="172"/>
    <s v="COMFENALCO 2023 (ADMISIONES)"/>
    <x v="7"/>
    <n v="0"/>
    <m/>
    <m/>
    <m/>
    <m/>
    <s v="Para respuesta prestador"/>
    <d v="2023-11-23T00:00:00"/>
    <d v="2023-12-13T00:00:00"/>
    <d v="2024-07-10T00:00:00"/>
    <m/>
    <n v="205"/>
    <s v="181-360"/>
    <n v="83375639"/>
    <n v="3510085"/>
    <n v="0"/>
    <n v="0"/>
    <n v="0"/>
    <n v="3510085"/>
    <n v="0"/>
    <n v="0"/>
    <m/>
    <m/>
    <s v="FAVOR SE SOLICITA GENERAR NOTA CREDITO Y REPORTAR EL .ZIP CON XML Y REPRESENTACION GRAFICA DE LA MISMA, AL CORREO DE FACTURACION ELECTRONICA (facturacionelectronica@epsdelagente.com.co), Y EN EL APLICATIVO BOXALUD DEJAR COMO VALOR ACEPTADO POR LA IPS. |se sostiene glosa por  evidencia cotización, de procedimiento o actividad. 06/11/2023 ACTIVADOR TISULAR DEL PLASMINOGENO (ALTEPLASE) 50MG SOLUCION INYECTABLE Cantidad: 2,00 Valor Unitario$ 1.750.312 Valor total $ 3.500.624"/>
    <s v="Elizabeth Fernandez Chilito"/>
    <n v="0"/>
    <n v="0"/>
    <n v="3510085"/>
    <s v="GLOSA"/>
    <s v="se sostiene glosa por evidencia cotización, de procedimiento o actividad. 06/11/2023 ACTIVADOR TISULAR DEL PLASMINOGENO (ALTEPLASE) 50MG SOLUCION INYECTABLE Cantidad: 2,00 Valor Unitario$ 1.750.312 Valor total $ 3.500.624"/>
    <s v="TARIFA"/>
    <s v="Servicios hospitalarios"/>
    <s v="Hospitalario"/>
    <s v="CNT-2022-665"/>
    <n v="0"/>
    <n v="0"/>
    <n v="0"/>
    <n v="0"/>
    <n v="0"/>
    <n v="3500624"/>
    <n v="0"/>
    <n v="0"/>
    <n v="0"/>
    <n v="0"/>
    <n v="0"/>
    <m/>
    <m/>
    <m/>
    <n v="0"/>
  </r>
  <r>
    <n v="800212422"/>
    <s v="CHRISTUS SINERGIA SALUD SA"/>
    <s v="CLFR"/>
    <n v="1188119"/>
    <s v="CLFR1188119"/>
    <s v="800212422_CLFR1188119"/>
    <d v="2024-02-22T00:00:00"/>
    <d v="2024-03-12T00:00:00"/>
    <n v="33673261"/>
    <x v="173"/>
    <s v="COMFENALCO 2023 (ADMISIONES)"/>
    <x v="7"/>
    <n v="0"/>
    <m/>
    <m/>
    <m/>
    <m/>
    <s v="Para respuesta prestador"/>
    <d v="2024-02-22T00:00:00"/>
    <d v="2024-03-12T00:00:00"/>
    <d v="2024-07-10T00:00:00"/>
    <m/>
    <n v="205"/>
    <s v="181-360"/>
    <n v="33673261"/>
    <n v="630471"/>
    <n v="0"/>
    <n v="0"/>
    <n v="0"/>
    <n v="630471"/>
    <n v="0"/>
    <n v="0"/>
    <m/>
    <m/>
    <s v="110A01 Estancia:Facturan: UCI Enero 24- 27/ Febrero 14- 15; UCIN Febrero 16. El 26 de Enero ordenan traslado a UCIN , por lo cual el 27 de Enero se reconoce como UCIN. Además no tiene criterios de UCI. Se objeta la diferencia UCI- UCIN. ($863.306- 372.000) |890430 Interconsulta Cirugía Cardiovascular Enero 26 no facturable, paciente llevado a procedimiento quirúrgico. ($55.368) |903111 Acido láctico Febrero 14 facturan 2 interpretan 1 (2,9). ($30.011) |871121 Radiografía de Tórax Febrero 14 no interpretada en la HC. ($53.786) "/>
    <s v="DIEGO FERNANDO COLLAZOS SILVA"/>
    <n v="0"/>
    <n v="0"/>
    <n v="630471"/>
    <s v="GLOSA"/>
    <s v="871121 Radiografía de Tórax Febrero 14 no interpretada en la HC. ($53.786)"/>
    <s v="PERTINENCIA MEDICA"/>
    <s v="Servicios hospitalarios"/>
    <s v="Hospitalario"/>
    <s v="CNT-2022-665"/>
    <n v="0"/>
    <n v="0"/>
    <n v="0"/>
    <n v="0"/>
    <n v="0"/>
    <n v="67343"/>
    <n v="0"/>
    <n v="0"/>
    <n v="0"/>
    <n v="0"/>
    <n v="0"/>
    <m/>
    <m/>
    <m/>
    <n v="0"/>
  </r>
  <r>
    <n v="800212422"/>
    <s v="CHRISTUS SINERGIA SALUD SA"/>
    <s v="CLFR"/>
    <n v="1186740"/>
    <s v="CLFR1186740"/>
    <s v="800212422_CLFR1186740"/>
    <d v="2024-02-19T00:00:00"/>
    <d v="2024-02-29T00:00:00"/>
    <n v="1149557"/>
    <x v="174"/>
    <s v="COMFENALCO 2023 (ADMISIONES)"/>
    <x v="7"/>
    <n v="0"/>
    <m/>
    <m/>
    <m/>
    <m/>
    <s v="Para respuesta prestador"/>
    <d v="2024-02-19T00:00:00"/>
    <d v="2024-03-05T00:00:00"/>
    <d v="2024-07-09T00:00:00"/>
    <m/>
    <n v="206"/>
    <s v="181-360"/>
    <n v="1149557"/>
    <n v="440557"/>
    <n v="0"/>
    <n v="0"/>
    <n v="0"/>
    <n v="440557"/>
    <n v="0"/>
    <n v="0"/>
    <m/>
    <m/>
    <s v="FAVOR SE SOLICITA GENERAR NOTA CREDITO Y REPORTAR EL .ZIP CON XML Y REPRESENTACION GRAFICA DE LA MISMA, AL CORREO DE FACTURACION ELECTRONICA (facturacionelectronica@epsdelagente.com.co), Y EN EL APLICATIVO BOXALUD DEJAR COMO VALOR ACEPTADO POR LA IPS. |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Elizabeth Fernandez Chilito"/>
    <n v="0"/>
    <n v="0"/>
    <n v="440557"/>
    <s v="GLOSA"/>
    <s v="Se ratifica objeción a los laboratorios facturados por valor de $350.182 los cuales no se evidencia solicitud de autorización para la toma y procesamiento del mismo. Se validan correos donde se indique gestión por parte de la clínica y no se evidencia los mismos reportados a la CAP. No procedentes para pago por parte de la EPS."/>
    <s v="TARIFA"/>
    <s v="Servicios de internación y/o cirugía (Hospitalaria o Ambulatoria)"/>
    <s v="Hospitalario"/>
    <s v="CNT-2022-665"/>
    <n v="0"/>
    <n v="0"/>
    <n v="0"/>
    <n v="0"/>
    <n v="0"/>
    <n v="350182"/>
    <n v="0"/>
    <n v="0"/>
    <n v="0"/>
    <n v="0"/>
    <n v="0"/>
    <m/>
    <m/>
    <m/>
    <n v="0"/>
  </r>
  <r>
    <n v="800212422"/>
    <s v="CHRISTUS SINERGIA SALUD SA"/>
    <s v="CLFR"/>
    <n v="1198126"/>
    <s v="CLFR1198126"/>
    <s v="800212422_CLFR1198126"/>
    <d v="2024-03-21T00:00:00"/>
    <d v="2024-04-09T00:00:00"/>
    <n v="11592638"/>
    <x v="175"/>
    <s v="COMFENALCO 2023 (ADMISIONES)"/>
    <x v="7"/>
    <n v="0"/>
    <m/>
    <m/>
    <m/>
    <m/>
    <s v="Para respuesta prestador"/>
    <d v="2024-03-21T00:00:00"/>
    <d v="2024-04-10T00:00:00"/>
    <d v="2024-07-09T00:00:00"/>
    <m/>
    <n v="206"/>
    <s v="181-360"/>
    <n v="11592638"/>
    <n v="104447"/>
    <n v="0"/>
    <n v="0"/>
    <n v="0"/>
    <n v="104447"/>
    <n v="0"/>
    <n v="0"/>
    <m/>
    <m/>
    <s v="SE SOSTIENE FACTURACIÓN: SE REALIZA GLOSA A CUPS: 10B004-INTERNACION EN HABITACION DE CUATRO CAMAS O MAS, CANT: 1 DIA DE ESTANCIA, POR FALTA DE OPORTUNIDAD EN LA PROGRAMACION DEL PROCEDIMIENTO, VALOR GLOSA $ 104.447"/>
    <s v="Elizabeth Fernandez Chilito"/>
    <n v="0"/>
    <n v="0"/>
    <n v="104447"/>
    <s v="GLOSA"/>
    <s v="SE SOSTIENE FACTURACIÓN: SE REALIZA GLOSA A CUPS: 10B004-INTERNACION EN HABITACION DE CUATRO CAMAS O MAS, CANT: 1 DIA DE ESTANCIA, POR FALTA DE OPORTUNIDAD EN LA PROGRAMACION DEL PROCEDIMIENTO, VALOR GLOSA $ 104.447"/>
    <s v="SOPORTE"/>
    <s v="Urgencias"/>
    <s v="Urgencias"/>
    <s v="COT-2023-45"/>
    <n v="0"/>
    <n v="0"/>
    <n v="0"/>
    <n v="0"/>
    <n v="0"/>
    <n v="104447"/>
    <n v="0"/>
    <n v="0"/>
    <n v="0"/>
    <n v="0"/>
    <n v="0"/>
    <m/>
    <m/>
    <m/>
    <n v="0"/>
  </r>
  <r>
    <n v="800212422"/>
    <s v="CHRISTUS SINERGIA SALUD SA"/>
    <s v="CLFR"/>
    <n v="1200161"/>
    <s v="CLFR1200161"/>
    <s v="800212422_CLFR1200161"/>
    <d v="2024-03-27T00:00:00"/>
    <d v="2024-04-10T00:00:00"/>
    <n v="139968793"/>
    <x v="176"/>
    <s v="COMFENALCO 2023 (ADMISIONES)"/>
    <x v="7"/>
    <n v="0"/>
    <m/>
    <m/>
    <m/>
    <m/>
    <s v="Para respuesta prestador"/>
    <d v="2024-03-27T00:00:00"/>
    <d v="2024-04-10T00:00:00"/>
    <d v="2024-07-05T00:00:00"/>
    <m/>
    <n v="210"/>
    <s v="181-360"/>
    <n v="139968793"/>
    <n v="39840541"/>
    <n v="0"/>
    <n v="0"/>
    <n v="0"/>
    <n v="39840541"/>
    <n v="0"/>
    <n v="0"/>
    <m/>
    <m/>
    <s v="Insumos no facturables, incluidos en derechos de sala: PAQUETES DESECHABLES CIRUGIA CARDIOVASCULAR ($387.451)- TERMOMETRO DIGITAL ($24.866)= $412.317|871121 Rx de Tórax facturan 4 (Febrero 21- Marzo 6-8- 16) No interpretan las de Marzo 6- 8. ($53.786) x 2|906841 Procalcitonina Febrero 23 facturan 2, soportan 2, interpretan 1, pertinente 1. No interpretada la de Marzo 6 (4,32). Se objetan 2. ($108.000) x 2|876241 Cavografia. Procedimiento diagnóstico no facturable, se aceptan los procedimientos terapeuticos (Retiro e Inserción de catéter para Hemodialisis). ($803.730)|373700 Extraccion de cuerpo extraño intrapericardico. Procedimiento no facturable, el desempaquetamiento está incluido en el paquete de cirugía cardiovascular, además es inherente a los demás procedimientos. ($4.636.898)|10A002 Estancia: Febrero 20 no soportada. ($139.538)|Estancia: El 21 de Febrero definen procedimiento quirúrgico y solicitan Cateterismo cardiaco el cual le realizan el 29 de Febrero. El paciente requería el procedimiento diagnóstico para ser llevado al procedimiento terapeutico. Por lo anterior se objeta la estancia de los días Febrero 22- 24 (Bipersonal) y Febrero 25- 28 (UCI) por inoportunidad en procedimiento diagnóstico necesario para definir conducta. (139.538x 3) + ($863.306 x 4)= $3.871.838|107M01 Estancia: Facturan UCIN 4 días. Paciente trasladado a UCIN el 11 de Marzo (21:55 hrs) y el 13 Marzo (12:21 hrs) definen traslado a Piso. Por lo cual se acepta estancia en UCIN 2 días. Se objeta la diferencia UCIN- Bipersonal. ($372.000- 139.538) x 2 |Se glosa materiales e insumos tarifas no pactadas, no se evidencia cotización de los mismos: 1) 6900P31C Válvula Biológica mitral N. 31 mm $12.136.923 2) 69028 ANILLO PARA ANULOPLASTIA TRICUSPIDE 28 MM $4.979.218 3) 12112 CATETER DRENAJE PERICARDICO 20 FR REF 12112 $726.392 4)10061 TUBO ASPIRACION CARDIACA EJE 16FR PUNTA ACANALADA 20FR REF 10061 $479.433. 5) B05BA10 NUTRICION PARENTERAL PERIFERICA $740.694 x 4 = $2.962.776 6) 011-42646-66 TRANSDUCTOR DE PRESION INTRAVENOSA SENCILLO ADULTO CON PUERTO PARA TOMA DE MUESTRAS TIPO VAMP $711.215 x 4 = $2.844.860 7) HEMOCONCENTRADOR ADULTO-PEDIATRICO $1.085.875 8) KIT OXIGENADOR-FILTRO-TUBERIA $3.162.247 9) PELICULA FIJADORA SISTEMA PRESION NEGATIVA $270.000 x 3 = $810.000 No se evidencia Cotización total glosado por cotización $29.187.724"/>
    <s v="Elizabeth Fernandez Chilito"/>
    <n v="0"/>
    <n v="0"/>
    <n v="39840541"/>
    <s v="GLOSA"/>
    <s v="107M01 Estancia: Facturan UCIN 4 días. Paciente trasladado a UCIN el 11 de Marzo (21:55 hrs) y el 13 Marzo (12:21 hrs) definen traslado a Piso. Por lo cual se acepta estancia en UCIN 2 días. Se objeta la diferencia UCIN- Bipersonal. ($372.000- 139.538) x 2"/>
    <s v="SOPORTE"/>
    <s v="Servicios hospitalarios"/>
    <s v="Hospitalario"/>
    <s v="CNT-2022-665"/>
    <n v="0"/>
    <n v="0"/>
    <n v="0"/>
    <n v="0"/>
    <n v="0"/>
    <n v="38810315"/>
    <n v="0"/>
    <n v="0"/>
    <n v="0"/>
    <n v="0"/>
    <n v="0"/>
    <m/>
    <m/>
    <m/>
    <n v="0"/>
  </r>
  <r>
    <n v="800212422"/>
    <s v="CHRISTUS SINERGIA SALUD SA"/>
    <s v="CLFR"/>
    <n v="1216692"/>
    <s v="CLFR1216692"/>
    <s v="800212422_CLFR1216692"/>
    <d v="2024-05-17T00:00:00"/>
    <d v="2024-05-20T00:00:00"/>
    <n v="654740"/>
    <x v="177"/>
    <s v="URGENCIA VITAL-SOAT-COMFENALCO (FACTURACIÓN)"/>
    <x v="7"/>
    <n v="0"/>
    <m/>
    <m/>
    <m/>
    <m/>
    <s v="Para respuesta prestador"/>
    <d v="2024-05-17T00:00:00"/>
    <d v="2024-06-04T00:00:00"/>
    <d v="2024-07-02T00:00:00"/>
    <m/>
    <n v="213"/>
    <s v="181-360"/>
    <n v="654740"/>
    <n v="654740"/>
    <n v="0"/>
    <n v="0"/>
    <n v="0"/>
    <n v="216994"/>
    <n v="0"/>
    <n v="0"/>
    <m/>
    <m/>
    <s v="FACTURACION/COVID-19: SE REALIZA OBJECCION LOS SERVICIOS DE COVID SE DEBEN DE FACTURAR APARTE , FAVOR VALIDAR PARA DAR TRÁMITE    "/>
    <s v="Luis Ernesto Guerrero Galeano"/>
    <n v="8755"/>
    <n v="437746"/>
    <n v="216994"/>
    <s v="GLOSA"/>
    <s v="FACTURACION/COVID-19: SE REALIZA OBJECCION LOS SERVICIOS DE COVID SE DEBEN DE FACTURAR APARTE , FAVOR VALIDAR PARA DAR TRÁMITE"/>
    <s v="FACTURACION"/>
    <s v="Urgencias"/>
    <s v="Urgencias"/>
    <s v="COT-2024-14"/>
    <n v="0"/>
    <n v="0"/>
    <n v="0"/>
    <n v="0"/>
    <n v="0"/>
    <n v="216994"/>
    <n v="0"/>
    <n v="0"/>
    <n v="0"/>
    <n v="0"/>
    <n v="0"/>
    <m/>
    <m/>
    <m/>
    <n v="0"/>
  </r>
  <r>
    <n v="800212422"/>
    <s v="CHRISTUS SINERGIA SALUD SA"/>
    <s v="CLFR"/>
    <n v="1218134"/>
    <s v="CLFR1218134"/>
    <s v="800212422_CLFR1218134"/>
    <d v="2024-05-22T00:00:00"/>
    <d v="2024-06-11T00:00:00"/>
    <n v="10547375"/>
    <x v="178"/>
    <s v="COMFENALCO 2023 (ADMISIONES)"/>
    <x v="7"/>
    <n v="0"/>
    <m/>
    <m/>
    <m/>
    <m/>
    <s v="Para respuesta prestador"/>
    <d v="2024-05-23T00:00:00"/>
    <d v="2024-06-11T00:00:00"/>
    <d v="2024-06-27T00:00:00"/>
    <m/>
    <n v="218"/>
    <s v="181-360"/>
    <n v="10547375"/>
    <n v="10547375"/>
    <n v="0"/>
    <n v="0"/>
    <n v="0"/>
    <n v="1079002"/>
    <n v="0"/>
    <n v="0"/>
    <m/>
    <m/>
    <s v="TARIFAS/ Se glosa materiales e insumos/medicamentos/ tarifas no pactadas, no se evidencia cotización Aceptada por la EPS, No se evidencia copia de la factura de compra: (1)     TRANSDUCTOR DE PRESION INTRAVENOSA SENCILLO ADULTO CON PUERTO PARA TOMA DE MUESTRAS  TIPO VAMP [CUMS :N/A] 1X $ 711.215 (2)   CATETER RADIAL ARTERIAL 20G X 8CM [CUMS : N/A] 1X $ 124.450  No se evidencia cotización aceptada por la EPS     Favor anexar copia de factura compra de materiales e insumos     Total objetado $835.665   /JAM    |se glosa TERMOMETRO DIGITAL [CUMS : N/A] 1 x $ 24.866  No facturable  |Paraclínicos no interpretados en la HC: 902210 Hemograma Mayo 13. ($9.486)|107M01 Estancia: Facturan: UCI (2 días)- UCI (2 días)- Unipersonal (3 días). Soportan: UCI (Mayo 12- 13)- UCIN (Mayo 14)- Unipersonal (Mayo 15-16-17-18). Se objeta la diferencia de un día UCIN- Unipersonal. ($372.000- 163.015)"/>
    <s v="Jose Avilio Manquillo Gallo"/>
    <n v="189367"/>
    <n v="9468373"/>
    <n v="1079002"/>
    <s v="GLOSA"/>
    <s v="Paraclínicos no interpretados en la HC: 902210 Hemograma Mayo 13. ($9.486)"/>
    <s v="PERTINENCIA MEDICA"/>
    <s v="Servicios de internación y/o cirugía (Hospitalaria o Ambulatoria)"/>
    <s v="Hospitalario"/>
    <s v="CNT-2022-665"/>
    <n v="0"/>
    <n v="0"/>
    <n v="0"/>
    <n v="0"/>
    <n v="0"/>
    <n v="1079002"/>
    <n v="0"/>
    <n v="0"/>
    <n v="0"/>
    <n v="0"/>
    <n v="0"/>
    <m/>
    <m/>
    <m/>
    <n v="0"/>
  </r>
  <r>
    <n v="800212422"/>
    <s v="CHRISTUS SINERGIA SALUD SA"/>
    <s v="CLFR"/>
    <n v="1211958"/>
    <s v="CLFR1211958"/>
    <s v="800212422_CLFR1211958"/>
    <d v="2024-05-02T00:00:00"/>
    <d v="2024-06-11T00:00:00"/>
    <n v="10462914"/>
    <x v="179"/>
    <s v="COMFENALCO 2023 (ADMISIONES)"/>
    <x v="7"/>
    <n v="0"/>
    <m/>
    <m/>
    <m/>
    <m/>
    <s v="Para respuesta prestador"/>
    <d v="2024-05-03T00:00:00"/>
    <d v="2024-06-11T00:00:00"/>
    <d v="2024-06-27T00:00:00"/>
    <m/>
    <n v="218"/>
    <s v="181-360"/>
    <n v="10462914"/>
    <n v="10462914"/>
    <n v="0"/>
    <n v="0"/>
    <n v="0"/>
    <n v="21227"/>
    <n v="0"/>
    <n v="0"/>
    <m/>
    <m/>
    <s v="Paraclínicos no interpretados en la HC: Abril 15: 906913 PCR- Examen directo. ($21.227)"/>
    <s v="Jose Avilio Manquillo Gallo"/>
    <n v="208834"/>
    <n v="10441687"/>
    <n v="21227"/>
    <s v="GLOSA"/>
    <s v="Paraclínicos no interpretados en la HC: Abril 15: 906913 PCR- Examen directo. ($21.227)"/>
    <s v="PERTINENCIA MEDICA"/>
    <s v="Servicios de internación y/o cirugía (Hospitalaria o Ambulatoria)"/>
    <s v="Hospitalario"/>
    <s v="CNT-2022-665"/>
    <n v="0"/>
    <n v="0"/>
    <n v="0"/>
    <n v="0"/>
    <n v="0"/>
    <n v="21227"/>
    <n v="0"/>
    <n v="0"/>
    <n v="0"/>
    <n v="0"/>
    <n v="0"/>
    <m/>
    <m/>
    <m/>
    <n v="0"/>
  </r>
  <r>
    <n v="800212422"/>
    <s v="CHRISTUS SINERGIA SALUD SA"/>
    <s v="CLFR"/>
    <n v="1216644"/>
    <s v="CLFR1216644"/>
    <s v="800212422_CLFR1216644"/>
    <d v="2024-05-17T00:00:00"/>
    <d v="2024-06-11T00:00:00"/>
    <n v="32023937"/>
    <x v="180"/>
    <s v="COMFENALCO 2023 (ADMISIONES)"/>
    <x v="7"/>
    <n v="0"/>
    <m/>
    <m/>
    <m/>
    <m/>
    <s v="Para respuesta prestador"/>
    <d v="2024-05-17T00:00:00"/>
    <d v="2024-06-11T00:00:00"/>
    <d v="2024-06-26T00:00:00"/>
    <m/>
    <n v="219"/>
    <s v="181-360"/>
    <n v="32025143"/>
    <n v="32025143"/>
    <n v="1206"/>
    <n v="1206"/>
    <n v="0"/>
    <n v="9414989"/>
    <n v="0"/>
    <n v="0"/>
    <m/>
    <m/>
    <s v="Se objeta MVF en Cups 881202 ECOCARDIOGRAMA TRANSTORÁCICO, Tarifa Pactada Según Convenio $130.000 VF $497.022, Se objeta Diferencia $367.022  /JAM|Se glosa PAQUETES DESECHABLES CIRUGIA CARDIOVASCULAR [CUMS : N/A] 1x $ 397.302  /JAM|CLFR1216644  Documento 32522330 Paciente BLANCA NUBIA RAMOS JIMEN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1X $ 342.097 (3)   HILO DE MARCAPASOS 2-0 60CM AGUJA 1/2 PUNTA CORTANTE 20MM [CUMS : N/A] 1X $ 88.618 (4)    TRANSDUCTOR DE PRESION INTRAVENOSA SENCILLO ADULTO CON PUERTO PARA TOMA DE MUESTRAS TIPO VAMP [CUMS :N/A] 2X $ 711.215  = $ 1.422.430  (5)   KIT OXIGENADOR-FILTRO-TUBERIA [CUMS : N/A] 1x $ 3.162.247 (6)   LIGACLIP DE TITANIO LT200 CARTUCHO-AZUL [CUMS : N/A] 70X $ 15.127 = $1.058.890 (7)   HEMOCONCENTRADOR ADULTO-PEDIATRICO [CUMS : N/A] 1X $ 1.085.875 (8)   ALBUMINA HUMANA 20PP X 50ML SOLUCION INYECTABLE [CUMS : 19947668-01] 1X $ 461.580 (9)   PERFORADOR AORTICO PUNCH 4.4MM [CUMS : NO APLICA] 1X $ 812.401     No se evidencia cotización aceptada por la EPS  Favor anexar copia de factura compra de materiales e insumos  Total objetado $7.674.160   /JAM |907106 Paraclínicos no interpretados en la HC: Uroanálisis Mayo 1- Electrocardiograma Mayo 1- Gases venosos Mayo 11. ($69.394)|10A002 Estancia: Paciente a quien el 6 de Mayo la EPS autoriza procedimiento de RVM, se lo programan para el 11 de Mayo según disponibilidad de salas. Por lo anterior se objeta la estancia de los días Mayo 7-8-9-10 por inoportunidad en procedimiento quirúrgico. ($139.538) x 4|Se glosa Vr  de copago $337.999 No aplicado en factura no se evidencia  en HC que ya pago por este evento , no se evidencia anexos de no pago  / JAM|903426 HEMOGLOBINA GLICOSILADA AUTOMATIZADA Facturan 2 (Mayo 1 (5,6)- 2 (5,7)). Pertinente 1. ($10.960)"/>
    <s v="Jose Avilio Manquillo Gallo"/>
    <n v="452203"/>
    <n v="22608948"/>
    <n v="9414989"/>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9414989"/>
    <n v="0"/>
    <n v="0"/>
    <n v="0"/>
    <n v="0"/>
    <n v="0"/>
    <m/>
    <m/>
    <m/>
    <n v="0"/>
  </r>
  <r>
    <n v="800212422"/>
    <s v="CHRISTUS SINERGIA SALUD SA"/>
    <s v="CLFR"/>
    <n v="1210811"/>
    <s v="CLFR1210811"/>
    <s v="800212422_CLFR1210811"/>
    <d v="2024-04-29T00:00:00"/>
    <d v="2024-06-11T00:00:00"/>
    <n v="30689452"/>
    <x v="181"/>
    <s v="COMFENALCO 2023 (ADMISIONES)"/>
    <x v="7"/>
    <n v="0"/>
    <m/>
    <m/>
    <m/>
    <m/>
    <s v="Para respuesta prestador"/>
    <d v="2024-04-29T00:00:00"/>
    <d v="2024-06-12T00:00:00"/>
    <d v="2024-06-26T00:00:00"/>
    <m/>
    <n v="219"/>
    <s v="181-360"/>
    <n v="30689452"/>
    <n v="30689452"/>
    <n v="0"/>
    <n v="0"/>
    <n v="0"/>
    <n v="6229544"/>
    <n v="0"/>
    <n v="0"/>
    <m/>
    <m/>
    <s v="Insumos no facturables, incluidos en derechos de sala: PAQUETES DESECHABLES CIRUGIA CARDIOVASCULAR ($397.302)- PAÑIN ANTISEPTICO IMPREGNADO CON CLORHEXIDINA($5.760)- CLORHEXIDINA 2PP X 30ML JABON QUIRURGICO ($105.390)- CLORHEXIDINA 2.3PP X 60ML SOLUCION TOPICA ($13.316). TOTAL: $521.768|Paraclínicos no interpretados en la HC: 901217 Cultivo microorganismos facturan 4 interpretan 3 (Inguinal- Rectal- Axilar)- Gases venosos. ($56.141)|871121 Rx de Tórax Abril 20 no interpretada en la HC. ($53.786)|10A001 Estancia: Paciente a quien el 16 de Abril le definen procedimiento quirúrgico, la EPS autoriza el 17 de Abril y se lo realizan el 20 de Abril.Por lo anterior se objeta la estancia  de los días Abril 18- 19 por inoportunidad en realización de procedimiento quirúrgico. ($163.015) X 2|890602 Cuidado por Medico Especialista. Se objeta el día 18 de Abril por estancia no pertinente por  inoportunidad en realización de procedimiento quirúrgico. ($45.219). |Estancia: Facturan Unipersonal Abril 13- 19. Considero paciente sin criterios de Unipersonal. Se acepta como Habitación Bipersonal. Se objeta la diferencia. ($163.015- 139.538) x 7|Se objeta MVF en Cups 881202 ECOCARDIOGRAMA TRANSTORÁCICO, Tarifa Pactada Según Convenio $130.000 VF $497.022, Se objeta Diferencia $367.022  /JAM|CLFR0001210811  Documento 16495003 Paciente JARY ALBERTO ARAGON GONZALEZ TARIFAS/ Se glosa materiales e insumos/medicamentos/ tarifas no pactadas, no se evidencia cotización Aceptada por la EPS, No se evidencia copia de la factura de compra: (1)    CATETER INTRODUCTOR PERCUTANEO VALV HEMOS 8.5 FR X 10CM [CUMS : N/A] 1x $ 325.897 (2)    SISTEMA DE DRENAJE TORAXICO ADULTO 3 CAMARAS [CUMS : N/A] 2X $ 342.097 =   $684.194 (3)    CATETER RADIAL ARTERIAL 20G(3FR) X 8CM [CUMS : N/A] 1X $ 124.450 (4)    PLEDGET CARDIOVASCULAR TEFLON 3X7MM [CUMS : N/A] 1X $ 81.238 (5)    SUTURA DE POLIESTER 3-0 75CM AGUJA 1/2C PUNTA REDONDA 17MM-/10917 [CUMS : N/A] 2X $ 36.899 = $ 73.798 (6)    SUTURA MONOFILAMENTO POLIPROPILENO 4-0 90CM DOBLE AGUJA 1/2C PUNTA REDONDA 17MM-/9557T [CUMS : NO APLICA] 4X $ 21.700 = $ 86.800 (7)    SUTURA MONOFILAMENTO POLIPROPILENO 5-0 90CM DOBLE AGUJA 3/8C PUNTA REDONDA 13MM [CUMS : N/A] 1X $ 98.211  (8)    TRANSDUCTOR DE PRESION INTRAVENOSA SENCILLO ADULTO CON PUERTO PARA TOMA DE MUESTRAS TIPO VAMP [CUMS :N/A] 2X $ 711.215  = $ 1.422.430 (9)    CAMPO DE INCISION ANTIMICROBIANO 60 X 60 CM [CUMS : N/A] 1X $ 296.313  (10)   CATETER CENTRAL 3LM 7FR X 20CM [CUMS : N/A] 1,00 $ 256.383 (11)   SET TORNIQUETES DE COLORES 12 Fr (Naranja ref 79013) [CUMS : N/A] 1,00 $ 161.414 (12)   LIGACLIP DE TITANIO LT100 CARTUCHO-AMARILLO [CUMS : N/A] 42X  $ 15.586 = $654.612 (13)   CANULA ARTERIAL DE RAIZ AORTICA CON LINEA VENTRICULAR 14GA 7FR [CUMS : NO APLICA] 1,00 $ 429.499     No se evidencia cotización aceptada por la EPS     Favor anexar copia de factura compra de materiales e insumos     Total objetado $4.695.239   /JAM "/>
    <s v="Jose Avilio Manquillo Gallo"/>
    <n v="489198"/>
    <n v="24459908"/>
    <n v="6229544"/>
    <s v="GLOSA"/>
    <s v="Se objeta MVF en Cups 881202 ECOCARDIOGRAMA TRANSTORÁCICO, Tarifa Pactada Según Convenio $130.000 VF $497.022, Se objeta Diferencia $367.022 /JAM"/>
    <s v="TARIFA"/>
    <s v="Servicios de internación y/o cirugía (Hospitalaria o Ambulatoria)"/>
    <s v="Hospitalario"/>
    <s v="CNT-2022-665"/>
    <n v="0"/>
    <n v="0"/>
    <n v="0"/>
    <n v="0"/>
    <n v="0"/>
    <n v="6229544"/>
    <n v="0"/>
    <n v="0"/>
    <n v="0"/>
    <n v="0"/>
    <n v="0"/>
    <m/>
    <m/>
    <m/>
    <n v="0"/>
  </r>
  <r>
    <n v="800212422"/>
    <s v="CHRISTUS SINERGIA SALUD SA"/>
    <s v="CLFR"/>
    <n v="1214880"/>
    <s v="CLFR1214880"/>
    <s v="800212422_CLFR1214880"/>
    <d v="2024-05-10T00:00:00"/>
    <d v="2024-06-11T00:00:00"/>
    <n v="45614027"/>
    <x v="182"/>
    <s v="COMFENALCO 2023 (ADMISIONES)"/>
    <x v="7"/>
    <n v="0"/>
    <m/>
    <m/>
    <m/>
    <m/>
    <s v="Para respuesta prestador"/>
    <d v="2024-05-10T00:00:00"/>
    <d v="2024-06-11T00:00:00"/>
    <d v="2024-06-25T00:00:00"/>
    <m/>
    <n v="220"/>
    <s v="181-360"/>
    <n v="45614027"/>
    <n v="45614027"/>
    <n v="0"/>
    <n v="0"/>
    <n v="0"/>
    <n v="23774359"/>
    <n v="0"/>
    <n v="0"/>
    <m/>
    <m/>
    <s v="890408  INTERCONSULTA POR PSICOLOGIA Abril 30 doblemente facturada. ($31.425)|Insumos no facturables, incluidos en la estancia y/o derechos de sala: TERMOMETRO DIGITAL ($24.866)- FUNDA ESTERILIZABLE PARA MICROSCOPIO ($604.032): ($628.898)|10A001 Estancia: Facturan Unipersonal Abril  28- Mayo 2. Paciente a quien el 28 de Abril le definen procedimiento quirúrgico, la EPS autoriza el 30 de Abril y se lo realizan el 3 de Mayo. Por lo anterior se objeta la estancia de los días Mayo 1- 2 por inoportunidad en la realización de procedimiento quirúrgico . ($163.015) x 2|881207 ECOCARDIOGRAMA TRANSESOFAGICO TRIDIMENSIONAL Abril 30 no soportado, se acepta el cups 881207 ECOCARDIOGRAMA TRANSESOFAGICO CON CONTRASTE. Se objeta la diferencia ($481.200- 360.000)|Paraclínicos no interpretados en la HC: 903803 Albúmina Abril 28- EKG Abril 28- Cultivos microorganismos Abril 28 (3). ($96.509)|871121 Rx de Tórax No interpretadas en la HC. Abril 28- Mayo 3. ($53.786)x 2|903839 Gases arteriales Mayo 3  facturan 2, no interpretados en la HC. No facturables, paciente en UCI. ($20.177) x 2|10A001 INTERNACION EN SERVICIO DE COMPLEJIDAD ALTA, HABITACION UNIPERSONAL. Facturan 5. No criterios de Unipersonal, se acepta estancia en habitación Bipersonal. Se objeta la diferencia. ($163.015- 139.538) x 5|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
    <s v="Jose Avilio Manquillo Gallo"/>
    <n v="436793"/>
    <n v="21839668"/>
    <n v="23774359"/>
    <s v="GLOSA"/>
    <s v="TARIFAS/ Se glosa materiales e insumos/medicamentos/ tarifas no pactadas, no se evidencia cotización Aceptada por la EPS, No se evidencia copia de la factura de compra: 1) VALVULA BIOLOGICA AORTICA 27MM - SEGUNDA GENERACION [CUMS : N/A] 1x $ 14.387.077 2) KIT OXIGENADOR-FILTRO-TUBERIA [CUMS : N/A] 1x $ 3.162.247 3) FUNDA ESTERILIZABLE PARA MICROSCOPIO [CUMS : N/A] 1x $ 604.032 4) CATETER INTRODUCTOR PERCUTANEO VALV HEMOS 8.5 FR X 10CM [CUMS : N/A] 1x $ 325.897 5) CATETER CENTRAL 3LM 7FR X 20CM [CUMS : N/A] 1x $ 256.383 6) CARTUCHO PARA ANALISIS INVITRO DE GASES EN SANGRE [CUMS : N/A] 6x $82.500 = $495.000 7) CANULA ARTERIAL ADULTO PUNTA RECTA 18FR [CUMS : NO APLICA] 1x $ 654.500 8) CANULA ARTERIAL DE RAIZ AORTICA CON LINEA VENTRICULAR 14GA 7FR [CUMS : NO APLICA] 1x $ 429.499 9) CANULA CORONARIA DE PERFUSION ANTEROGRADA PUNTA TIPO CANASTILLA 45° 12FR [CUMS : NO APLICA] 1x $ 559.883 10) CANULA VENOSA DE DOS ETAPAS 28/36FR [CUMS : NO APLICA] 1x $ 567.553 11) TUBO ASPIRACION CARDIACA EJE 16FR PUNTA ACANALADA 20FR [CUMS : NO APLICA] 1x $ 479.433 12) CANULA ARTERIAL EOPA No. 18 FR [CUMS : NO APLICA] 1x $ 383.482 No se evidencia cotización aceptada por la EPS Favor anexar copia de factura compra de materiales e insumos Total objetado $22.304.986 /JAM"/>
    <s v="TARIFA"/>
    <s v="Servicios de internación y/o cirugía (Hospitalaria o Ambulatoria)"/>
    <s v="Hospitalario"/>
    <s v="CNT-2022-665"/>
    <n v="0"/>
    <n v="0"/>
    <n v="0"/>
    <n v="0"/>
    <n v="0"/>
    <n v="23774359"/>
    <n v="0"/>
    <n v="0"/>
    <n v="0"/>
    <n v="0"/>
    <n v="0"/>
    <m/>
    <m/>
    <m/>
    <n v="0"/>
  </r>
  <r>
    <n v="800212422"/>
    <s v="CHRISTUS SINERGIA SALUD SA"/>
    <s v="CLFR"/>
    <n v="1214530"/>
    <s v="CLFR1214530"/>
    <s v="800212422_CLFR1214530"/>
    <d v="2024-05-09T00:00:00"/>
    <d v="2024-06-11T00:00:00"/>
    <n v="36625086"/>
    <x v="183"/>
    <s v="COMFENALCO 2023 (ADMISIONES)"/>
    <x v="7"/>
    <n v="0"/>
    <m/>
    <m/>
    <m/>
    <m/>
    <s v="Para respuesta prestador"/>
    <d v="2024-05-09T00:00:00"/>
    <d v="2024-06-11T00:00:00"/>
    <d v="2024-06-25T00:00:00"/>
    <m/>
    <n v="220"/>
    <s v="181-360"/>
    <n v="36625086"/>
    <n v="36625086"/>
    <n v="0"/>
    <n v="0"/>
    <n v="0"/>
    <n v="9341785"/>
    <n v="0"/>
    <n v="0"/>
    <m/>
    <m/>
    <s v="Insumos no facturables, incluidos en la estancia y/o derechos de sala: TERMOMETRO DIGITAL ($24.866)- PAQUETES DESECHABLES CIRUGIA CARDIOVASCULAR ($397.302)= $422.168|Paraclínicos no interpretados en la HC: 903895 Abril 23: Creatinina facturan 2 interpretan 1 (1,96)- BUN facturan 2 interpretan 1 (50,3)- Ionograma facturan 2 interpretan 1 (Cloro 103). ($44.076)|901217 Cultivo microorganismos facturan 5 interpretan 4 (Inguinal- Rectal- Nasal- oido). ($22.443)|881332 Ecografia renal facturan 2 (Abril 25- 26). Interpretan 1, pertinente 1. ($85.004)|Paraclínicos no interpretados en la HC: Mayo 1: 902213 Hemoglobina- Ionograma facturan 4 interpretan 3 (Calcio 9.23- 9,1- 8.86)- Acido láctico facturan 2 interpretan 1 (1,9). ($67.757)|871121 Rx de Tórax facturan 2 (Mayo 1- 7). Interpretan la de Mayo 7. ($53.786)|Tubo endotraqueal facturan 2 (8,5 mm- 8.0 mm) Soportan 1 (8 mm). Pertinente 1. ($18.018)|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
    <s v="Jose Avilio Manquillo Gallo"/>
    <n v="545666"/>
    <n v="27283301"/>
    <n v="9341785"/>
    <s v="GLOSA"/>
    <s v="TARIFAS/ Se glosa materiales e insumos/medicamentos/ tarifas no pactadas, no se evidencia cotización Aceptada por la EPS, No se evidencia copia de la factura de compra: (1) KIT OXIGENADOR-FILTRO-TUBERIA [CUMS : N/A] 1x $ 3.162.247 (2) TRANSDUCTOR DE PRESION INTRAVENOSA SENCILLO ADULTO CON PUERTO PARA TOMA DE MUESTRAS TIPO VAMP [CUMS :N/A] 2X $ 711.215 = $ 1.422.430 (3) HILO DE MARCAPASOS 2-0 60CM AGUJA 1/2 PUNTA CORTANTE 20MM [CUMS : N/A] 1X $ 88.618 (4) SUTURA DE ACERO NO ABSORBIBLE 5.4 X 18CM-STEEL-/8886239389 [CUMS : N/A] 1X $ 87.470 (5) HEMOCONCENTRADOR ADULTO-PEDIATRICO [CUMS : N/A] 1X $ 1.085.875 (6) SUTURA DE POLIBUTESTER MONOFILAMENTO REVESTIDO 7-0 60CM AGUJA 3/8C PUNTA REDONDA 9MM [CUMS : N/A] 3X $ 98.140 = $ 294.420 (7) SET TORNIQUETES DE COLORES 12 Fr (Naranja ref 79013) [CUMS : N/A] 1X $ 161.414 (8) SENSOR DE PROFUNDIDAD ANESTESICA BIS [CUMS : N/A] 1X $ 192.836 (9) PLEDGET CARDIOVASCULAR TEFLON 3X7MM [CUMS : N/A] 1X $ 81.238 (10) SISTEMA DE DRENAJE TORAXICO ADULTO 3 CAMARAS [CUMS : N/A] 1X $ 342.097 (11) CATETER CENTRAL 3LM 7FR X 20CM [CUMS : N/A] 1x $ 256.383 (12) CATETER RADIAL ARTERIAL 20G(3FR) X 8CM [CUMS : N/A] 2x $ 124.450 = $248.900 (13) CATETER INTRODUCTOR PERCUTANEO VALV HEMOS 8.5 FR X 10CM [CUMS : N/A] 1x $ 325.897 (14) CARTUCHO PARA ANALISIS INVITRO DE GASES EN SANGRE [CUMS : N/A] 9x $ 82.500 = $ 742.500 (15) SUMINISTRO - SENSOR PULSOXIMETRIA ADHESIVO NEONATAL [CUMS : N/A] 1x $ 136.208 No se evidencia cotización aceptada por la EPS Favor anexar copia de factura compra de materiales e insumos Total objetado $8.628.533 /JAM"/>
    <s v="TARIFA"/>
    <s v="Servicios de internación y/o cirugía (Hospitalaria o Ambulatoria)"/>
    <s v="Hospitalario"/>
    <s v="CNT-2022-665"/>
    <n v="0"/>
    <n v="0"/>
    <n v="0"/>
    <n v="0"/>
    <n v="0"/>
    <n v="9341785"/>
    <n v="0"/>
    <n v="0"/>
    <n v="0"/>
    <n v="0"/>
    <n v="0"/>
    <m/>
    <m/>
    <m/>
    <n v="0"/>
  </r>
  <r>
    <n v="800212422"/>
    <s v="CHRISTUS SINERGIA SALUD SA"/>
    <s v="CLFR"/>
    <n v="1190938"/>
    <s v="CLFR1190938"/>
    <s v="800212422_CLFR1190938"/>
    <d v="2024-02-29T00:00:00"/>
    <d v="2024-03-05T00:00:00"/>
    <n v="8421639"/>
    <x v="184"/>
    <s v="COMFENALCO 2023 (ADMISIONES)"/>
    <x v="7"/>
    <n v="0"/>
    <m/>
    <m/>
    <m/>
    <m/>
    <s v="Para respuesta prestador"/>
    <d v="2024-02-29T00:00:00"/>
    <d v="2024-05-03T00:00:00"/>
    <d v="2024-05-30T00:00:00"/>
    <m/>
    <n v="246"/>
    <s v="181-360"/>
    <n v="8421639"/>
    <n v="8421639"/>
    <n v="0"/>
    <n v="0"/>
    <n v="0"/>
    <n v="5589499"/>
    <n v="0"/>
    <n v="0"/>
    <m/>
    <m/>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Jose Avilio Manquillo Gallo"/>
    <n v="56643"/>
    <n v="2832140"/>
    <n v="5589499"/>
    <s v="GLOSA"/>
    <s v="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favor anexar copia de la factura de compra de insumos/materiales $5.589.499 /JAM"/>
    <s v="TARIFA"/>
    <s v="Servicios ambulatorios"/>
    <s v="Ambulatorio"/>
    <s v="CNT-2022-665"/>
    <n v="0"/>
    <n v="0"/>
    <n v="0"/>
    <n v="0"/>
    <n v="0"/>
    <n v="5589499"/>
    <n v="0"/>
    <n v="0"/>
    <n v="0"/>
    <n v="0"/>
    <n v="0"/>
    <m/>
    <m/>
    <m/>
    <n v="0"/>
  </r>
  <r>
    <n v="800212422"/>
    <s v="CHRISTUS SINERGIA SALUD SA"/>
    <s v="CLFR"/>
    <n v="1188821"/>
    <s v="CLFR1188821"/>
    <s v="800212422_CLFR1188821"/>
    <d v="2024-02-23T00:00:00"/>
    <d v="2024-03-12T00:00:00"/>
    <n v="15833077"/>
    <x v="185"/>
    <s v="COMFENALCO 2023 (ADMISIONES)"/>
    <x v="7"/>
    <n v="0"/>
    <m/>
    <m/>
    <m/>
    <m/>
    <s v="Para respuesta prestador"/>
    <d v="2024-02-23T00:00:00"/>
    <d v="2024-05-03T00:00:00"/>
    <d v="2024-05-30T00:00:00"/>
    <m/>
    <n v="246"/>
    <s v="181-360"/>
    <n v="15833077"/>
    <n v="15833077"/>
    <n v="337999"/>
    <n v="337999"/>
    <n v="0"/>
    <n v="1057252"/>
    <n v="0"/>
    <n v="0"/>
    <m/>
    <m/>
    <s v="Se objeta MVF en Cups 881202 ECOCARDIOGRAMA TRANSTORÁCICO, Tarifa Pactada Según Convenio $130.000 VF $497.022, Se objeta Diferencia $367.022   / JAM|871121 Rx de Torax facturan 2 (Febrero 4- 6) Interpretan 1 (Febrero 4). ($53.786)|906841 Procalcitonina facturan 2 Febrero 4 soportan 2 pertinente 1. ($95.580)|879111 TAC de Cráneo no interpretado en la HC. ($185.850)|901230 Cultivo TBC no soportado. ($66.852)|898201 ESTUDIO DE ESPECIMEN QUIRURGICO SIMPLE. No soportado. ($55.700)|Estancia: Facturan: Bipersonal: (Febrero 4- 5)- UCIN (Febrero 6-7-8). Paciente con orden de traslado a hospitalización el día 7 de Febrero , por lo cual el 8 de Febrero se reconoce como Bipersonal. Se objeta la diferencia. ($372.000- 139.538)"/>
    <s v="Jose Avilio Manquillo Gallo"/>
    <n v="295517"/>
    <n v="14437826"/>
    <n v="1057252"/>
    <s v="GLOSA"/>
    <s v="871121 Rx de Torax facturan 2 (Febrero 4- 6) Interpretan 1 (Febrero 4). ($53.786)"/>
    <s v="TARIFA"/>
    <s v="Servicios hospitalarios"/>
    <s v="Hospitalario"/>
    <s v="CNT-2022-665"/>
    <n v="0"/>
    <n v="0"/>
    <n v="0"/>
    <n v="0"/>
    <n v="0"/>
    <n v="1057252"/>
    <n v="0"/>
    <n v="0"/>
    <n v="0"/>
    <n v="0"/>
    <n v="0"/>
    <m/>
    <m/>
    <m/>
    <n v="0"/>
  </r>
  <r>
    <n v="800212422"/>
    <s v="CHRISTUS SINERGIA SALUD SA"/>
    <s v="CLFR"/>
    <n v="1198395"/>
    <s v="CLFR1198395"/>
    <s v="800212422_CLFR1198395"/>
    <d v="2024-03-21T00:00:00"/>
    <d v="2024-03-26T00:00:00"/>
    <n v="3342474"/>
    <x v="186"/>
    <s v="COMFENALCO 2023 (ADMISIONES)"/>
    <x v="7"/>
    <n v="0"/>
    <m/>
    <m/>
    <m/>
    <m/>
    <s v="Para respuesta prestador"/>
    <d v="2024-03-21T00:00:00"/>
    <d v="2024-05-06T00:00:00"/>
    <d v="2024-05-27T00:00:00"/>
    <m/>
    <n v="249"/>
    <s v="181-360"/>
    <n v="3342474"/>
    <n v="3342474"/>
    <n v="0"/>
    <n v="0"/>
    <n v="0"/>
    <n v="2380517"/>
    <n v="0"/>
    <n v="0"/>
    <m/>
    <m/>
    <s v="Se glosa  876122 arteriografía coronaria con cateterismo izquierdo  no soportada  $1378042  /JAM|Se glosa Mayor valor facturado en cups autorizado 998702 Soporte de sedación para apoyo diagnostico,  tarifa acordada $147.000 en convenio. Vr facturado $1.149.475  se objeta  diferencia $1.002.475  /JAM"/>
    <s v="Jose Avilio Manquillo Gallo"/>
    <n v="19239"/>
    <n v="961957"/>
    <n v="2380517"/>
    <s v="GLOSA"/>
    <s v="Se glosa 876122 arteriografía coronaria con cateterismo izquierdo no soportada $1378042 /JAM"/>
    <s v="TARIFA"/>
    <s v="Exámenes de laboratorio, imágenes y otras ayudas diagnósticas ambulatorias"/>
    <s v="Ambulatorio"/>
    <s v="CNT-2022-665"/>
    <n v="0"/>
    <n v="0"/>
    <n v="0"/>
    <n v="0"/>
    <n v="0"/>
    <n v="2380517"/>
    <n v="0"/>
    <n v="0"/>
    <n v="0"/>
    <n v="0"/>
    <n v="0"/>
    <m/>
    <m/>
    <m/>
    <n v="0"/>
  </r>
  <r>
    <n v="800212422"/>
    <s v="CHRISTUS SINERGIA SALUD SA"/>
    <s v="CLFR"/>
    <n v="1200919"/>
    <s v="CLFR1200919"/>
    <s v="800212422_CLFR1200919"/>
    <d v="2024-03-31T00:00:00"/>
    <d v="2024-05-03T00:00:00"/>
    <n v="43775658"/>
    <x v="187"/>
    <s v="COMFENALCO 2023 (ADMISIONES)"/>
    <x v="7"/>
    <n v="0"/>
    <m/>
    <m/>
    <m/>
    <m/>
    <s v="Para respuesta prestador"/>
    <d v="2024-03-31T00:00:00"/>
    <d v="2024-05-03T00:00:00"/>
    <d v="2024-05-09T00:00:00"/>
    <m/>
    <n v="267"/>
    <s v="181-360"/>
    <n v="43775658"/>
    <n v="43775658"/>
    <n v="337999"/>
    <n v="337999"/>
    <n v="0"/>
    <n v="9974658"/>
    <n v="0"/>
    <n v="0"/>
    <m/>
    <m/>
    <s v="890602 CUIDADO (MANEJO) INTRAHOSPITALARIO POR MEDICINA ESPECIALIZADA Marzo 25 doblemente facturado. ($45.219)|PAQUETES DESECHABLES CIRUGIA CARDIOVASCULAR . No facturable. Incluida en paquete de Cirugía cardiovascular ($387.451)- PAÑIN ANTISEPTICO IMPREGNADO CON ALCOHOL ISOPROPILICO ($5.063). TOTAL: $392.514|10A002 Estancia: Facturan. Bipersonal (Marzo 1- 14)- UCI Marzo 15)- UCIN (Marzo 16- 21)- Bipersonal (Marzo 22- 29). Paciente a quien el 2 de Marzo le definen procedimiento quirúrgico (RVM). El 3 de Marzo completa ayuno de Clopidogrel. El 4 de Marzo refieren que lo programarán según disponibilidad de salas. Le realizan el procedimiento quirúrgico el día 15 de Marzo 2024. Por lo anterior se objeta la estancia de los días Marzo 5- 14 por inoportunidad en realización de procedimiento quirúrgico por no disponibilidad de salas. ($139.538) X 10|890602 CUIDADO (MANEJO) INTRAHOSPITALARIO POR MEDICINA ESPECIALIZADA. Se objetan los días de estancia no pertinente por  inoportunidad en realización de procedimiento quirúrgico por no disponibilidad de salas. Marzo 5- 14. ($45.219)x 10|HONORARIO ANESTESIOLOGO CARDIOVASCULAR Febrero 29. No soporte en HC. ($1.149.475)|881306 ULTRASONOGRAFIA DE HIGADO, PANCREAS, VIA BILIAR Y VESICULA Facturan 2 (Marzo 1- 3). Soportan 1. Interpretan 1. Pertinente 1. ($72.547)|871121 RADIOGRAFIA DE TORAX Facturan 5 (Marco 10- 15- 17- 23- 24). Interpretan 2 (Marzo 10- 24) ($53.786) X 3|901209 CULTIVO DE LIQUIDOS CORPORALES. No interpretado en la HC. |Paraclínicos no interpretados en la HC: Marzo 24 (BUN (2)- Creatinina- Sodio- Potasio- Proteinas totales- LDH- Gram- Hemograma- PCR- TP- TPT) ($107.041); Marzo 25 (Ionograma- Potasio- Creatinina (2)- BUN (2) ($61.578). TOTAL $168.619|Vancomicina amp x 500 mg facturan 9 pertinentes 4. Formulan 1 gr cada 12 horas por 24 hrs. ($25.795) X 5|Cefepime fco x 1 gr. Facturan 8 pertinentes 6. Formulan 2 grs cada 8 hras por 24 horas. ($14.270) X 2|Se objeta MVF en Cups 881202 ECOCARDIOGRAMA TRANSTORÁCICO, Tarifa Pactada Según Convenio $130.000 VF $497.022, Se objeta Diferencia $367.022  /JAM|TARIFAS/ Se glosa materiales e insumos/médicamentos/ tarifas no pactadas, no se evidencia cotización Aceptada por la EPS: 1)  ESFINTEROTOMO DE TRIPLE LUMEN CON PUNTA CORTA 5 MM Y ALAMBRE CORTANTE 30 MM [CUMS : N/A] 1,00 x $1.217.222 2)  BALON DE DILATACION ESOFAGICA 10-12MM X 5,5CM 240CM [CUMS : NO APLICA] 1,00 x $1.535.049 3)  BALON EXTRACTOR DE CALCULOS DE 9MM [CUMS : N/A] 1,00 x $1.066.874 4)  GUIA DE ALTO RENDIMIENTO 0,025&quot; CON PUNTA 7 CM [CUMS : NO APLICA] 1,00 x $1.770.354  Total objetado No se evidencia cotización aceptada por la EPS      $5.589.499     /JAM"/>
    <s v="Jose Avilio Manquillo Gallo"/>
    <n v="676020"/>
    <n v="33463001"/>
    <n v="9974658"/>
    <s v="GLOSA"/>
    <s v="890602 CUIDADO (MANEJO) INTRAHOSPITALARIO POR MEDICINA ESPECIALIZADA Marzo 25 doblemente facturado. ($45.219)"/>
    <s v="TARIFA"/>
    <s v="Servicios hospitalarios"/>
    <s v="Hospitalario"/>
    <s v="CNT-2022-665"/>
    <n v="0"/>
    <n v="0"/>
    <n v="0"/>
    <n v="0"/>
    <n v="0"/>
    <n v="9974658"/>
    <n v="0"/>
    <n v="0"/>
    <n v="0"/>
    <n v="0"/>
    <n v="0"/>
    <m/>
    <m/>
    <m/>
    <n v="0"/>
  </r>
  <r>
    <n v="800212422"/>
    <s v="CHRISTUS SINERGIA SALUD SA"/>
    <s v="CLFR"/>
    <n v="1205212"/>
    <s v="CLFR1205212"/>
    <s v="800212422_CLFR1205212"/>
    <d v="2024-04-14T00:00:00"/>
    <d v="2024-04-15T00:00:00"/>
    <n v="8604171"/>
    <x v="188"/>
    <s v="COMFENALCO 2023 (ADMISIONES)"/>
    <x v="7"/>
    <n v="0"/>
    <m/>
    <m/>
    <m/>
    <m/>
    <s v="Para respuesta prestador"/>
    <d v="2024-04-14T00:00:00"/>
    <d v="2024-04-15T00:00:00"/>
    <d v="2024-04-29T00:00:00"/>
    <m/>
    <n v="277"/>
    <s v="181-360"/>
    <n v="9193019"/>
    <n v="9193019"/>
    <n v="588848"/>
    <n v="588848"/>
    <n v="0"/>
    <n v="6462879"/>
    <n v="0"/>
    <n v="0"/>
    <m/>
    <m/>
    <s v="Auditoria MEDICA:  CANASTILLA DISTAL 4 ALAMBRES ROTATORIO 2.5 MM X 22 MM. No soportada. No pertinente. ($1.964.985) Dra. Maiber Acevedo. Auditoria Administrativa:   (TARIFAS/ Se glosa materiales e insumos tarifas no pactadas, no se evidencia cotización Aceptada por la EPS:  $1.964.985) /JAM|TARIFAS/ Se glosa materiales e insumos tarifas no pactadas, no se evidencia cotización Aceptada por la EPS: 1)  STENT PLASTICO BILIAR CON INTRODUCTOR 7FR X 12CM [CUMS : N/A] 1X $ 1.523.077 2)  GUIA DE ALTO RENDIMIENTO 0,025&quot; CON PUNTA 7 CM [CUMS : NO APLICA] 1X $ 1.770.354 3)  ESFINTEROTOMO DE TRIPLE LUMEN CON PUNTA CORTA 5 MM Y ALAMBRE CORTANTE 20 MM [CUMS : N/A] 1X $ 1.204.463 Total objetado No se evidencia cotización aceptada por la EPS $4.497.894   /JAM"/>
    <s v="Jose Avilio Manquillo Gallo"/>
    <n v="54603"/>
    <n v="2141292"/>
    <n v="6462879"/>
    <s v="GLOSA"/>
    <s v="Auditoria MEDICA: CANASTILLA DISTAL 4 ALAMBRES ROTATORIO 2.5 MM X 22 MM. No soportada. No pertinente. ($1.964.985) Dra. Maiber Acevedo. Auditoria Administrativa: (TARIFAS/ Se glosa materiales e insumos tarifas no pactadas, no se evidencia cotización Aceptada por la EPS: $1.964.985) /JAM"/>
    <s v="SOPORTE"/>
    <s v="Servicios ambulatorios"/>
    <s v="Ambulatorio"/>
    <s v="CNT-2022-665"/>
    <n v="0"/>
    <n v="0"/>
    <n v="0"/>
    <n v="0"/>
    <n v="0"/>
    <n v="4497894"/>
    <n v="0"/>
    <n v="0"/>
    <n v="0"/>
    <n v="0"/>
    <n v="0"/>
    <m/>
    <m/>
    <m/>
    <n v="0"/>
  </r>
  <r>
    <n v="800212422"/>
    <s v="CHRISTUS SINERGIA SALUD SA"/>
    <s v="CLFR"/>
    <n v="1162596"/>
    <s v="CLFR1162596"/>
    <s v="800212422_CLFR1162596"/>
    <d v="2023-12-13T00:00:00"/>
    <d v="2023-12-14T00:00:00"/>
    <n v="11021176"/>
    <x v="189"/>
    <s v="COMFENALCO 2023 (ADMISIONES)"/>
    <x v="7"/>
    <n v="0"/>
    <m/>
    <m/>
    <m/>
    <m/>
    <s v="Para respuesta prestador"/>
    <d v="2023-12-13T00:00:00"/>
    <d v="2024-04-10T00:00:00"/>
    <d v="2024-04-29T00:00:00"/>
    <m/>
    <n v="277"/>
    <s v="181-360"/>
    <n v="11021176"/>
    <n v="11021176"/>
    <n v="304583"/>
    <n v="304583"/>
    <n v="0"/>
    <n v="1293299"/>
    <n v="0"/>
    <n v="0"/>
    <m/>
    <m/>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890602 Cuidado por Medico Especialista. Se objetan los cuidados correspondientes a los días Noviembre 12- 14 por estancia no pertinente por  inoportunidad en valoración especializada necesaria para definir conducta. ($45.219) x3|10A002 Estancia: Facturan Bipersonal: Noviembre 11- 25. El 18 de Noviembre le definen Implante de Marcapaso Unicameral el cual le realizan el día 23 de Noviembre. Por lo anterior se objeta la estancia de los días Noviembre 19- 22 por inoportunidad en realización de procedimiento. ($139.538) x 4|890602 Cuidado por Medico Especialista. Se objetan los cuidados correspondientes a los días Noviembre 19- 22 por estancia no pertinente por  inoportunidad en realización de procedimiento. ($45.219) x  4"/>
    <s v="Jose Avilio Manquillo Gallo"/>
    <n v="194558"/>
    <n v="9423294"/>
    <n v="1293299"/>
    <s v="GLOSA"/>
    <s v="10A002 Estancia: Facturan Bipersonal: Noviembre 11- 25. Paciente al cual el 11 de Noviembre solicitan valoración por Electrofisiología quien lo valora el 15 de Noviembre, por lo anterior se objeta la estancia de los días Noviembre 12- 14 por inoportunidad en valoració especializada necesaria para definir conducta. ($139.538) x3"/>
    <s v="FACTURACION"/>
    <s v="Servicios de internación y/o cirugía (Hospitalaria o Ambulatoria)"/>
    <s v="Hospitalario"/>
    <s v="CNT-2022-665"/>
    <n v="0"/>
    <n v="0"/>
    <n v="0"/>
    <n v="0"/>
    <n v="0"/>
    <n v="1293299"/>
    <n v="0"/>
    <n v="0"/>
    <n v="0"/>
    <n v="0"/>
    <n v="0"/>
    <m/>
    <m/>
    <m/>
    <n v="0"/>
  </r>
  <r>
    <n v="800212422"/>
    <s v="CHRISTUS SINERGIA SALUD SA"/>
    <s v="CLFR"/>
    <n v="1106147"/>
    <s v="CLFR1106147"/>
    <s v="800212422_CLFR1106147"/>
    <d v="2023-08-11T00:00:00"/>
    <d v="2023-09-05T00:00:00"/>
    <n v="5994597"/>
    <x v="190"/>
    <s v="COMFENALCO 2023 (ADMISIONES)"/>
    <x v="7"/>
    <n v="0"/>
    <m/>
    <m/>
    <m/>
    <m/>
    <s v="Para respuesta prestador"/>
    <d v="2023-08-11T00:00:00"/>
    <d v="2024-04-15T00:00:00"/>
    <d v="2024-04-29T00:00:00"/>
    <m/>
    <n v="277"/>
    <s v="181-360"/>
    <n v="5994597"/>
    <n v="5994597"/>
    <n v="0"/>
    <n v="0"/>
    <n v="0"/>
    <n v="852527"/>
    <n v="0"/>
    <n v="0"/>
    <m/>
    <m/>
    <s v="Paraclínicos no interpretados en la HC: 906440 ANAS ($31.560)|Paraclínicos no soportados ni interpretados en la HC: 906436 Anticuerpos musculo liso- Anticuerpos mitocondriales. ($123.576)|883401 RNM de abdomen no interpretada en la HC. ($468.119)|TARIFAS/ Se glosa materiales e insumos tarifas no pactadas, no se evidencia cotización Aceptada por la EPS: 1)  BOTAS DE COMPRESION PARA RODILLA TALLA M 1x $ 208.250 (No facturable) 2)  APOSITO TRANSPARENTE CON APERTURA PARA FIJACION DE CATETER CENTRAL 2x $10.511  = $21.022  Total objetado No se evidencia cotización aceptada por la EPS $229.272   /JAM"/>
    <s v="Jose Avilio Manquillo Gallo"/>
    <n v="102841"/>
    <n v="5142070"/>
    <n v="852527"/>
    <s v="GLOSA"/>
    <s v="Paraclínicos no interpretados en la HC: 906440 ANAS ($31.560)"/>
    <s v="FACTURACION"/>
    <s v="Servicios hospitalarios"/>
    <s v="Hospitalario"/>
    <s v="CNT-2022-665"/>
    <n v="0"/>
    <n v="0"/>
    <n v="0"/>
    <n v="0"/>
    <n v="0"/>
    <n v="385087"/>
    <n v="0"/>
    <n v="0"/>
    <n v="0"/>
    <n v="0"/>
    <n v="0"/>
    <m/>
    <m/>
    <m/>
    <n v="0"/>
  </r>
  <r>
    <n v="800212422"/>
    <s v="CHRISTUS SINERGIA SALUD SA"/>
    <s v="CLFR"/>
    <n v="1107703"/>
    <s v="CLFR1107703"/>
    <s v="800212422_CLFR1107703"/>
    <d v="2023-08-13T00:00:00"/>
    <d v="2023-09-05T00:00:00"/>
    <n v="5755671"/>
    <x v="191"/>
    <s v="COMFENALCO 2023 (ADMISIONES)"/>
    <x v="7"/>
    <n v="0"/>
    <m/>
    <m/>
    <m/>
    <m/>
    <s v="Para respuesta prestador"/>
    <d v="2023-08-13T00:00:00"/>
    <d v="2024-04-15T00:00:00"/>
    <d v="2024-04-29T00:00:00"/>
    <m/>
    <n v="277"/>
    <s v="181-360"/>
    <n v="5755671"/>
    <n v="5755671"/>
    <n v="214600"/>
    <n v="214600"/>
    <n v="0"/>
    <n v="119349"/>
    <n v="0"/>
    <n v="0"/>
    <m/>
    <m/>
    <s v="901221  Hemocultivo aerobio  (1) Junio 11 no interpretado en la HC. ($48.336)|901223  Hemocultivo anaerobio  (1) Junio 11 no interpretado en la HC. ($71.013)"/>
    <s v="Jose Avilio Manquillo Gallo"/>
    <n v="112726"/>
    <n v="5421722"/>
    <n v="119349"/>
    <s v="GLOSA"/>
    <s v="901221 Hemocultivo aerobio (1) Junio 11 no interpretado en la HC. ($48.336)"/>
    <s v="FACTURACION"/>
    <s v="Servicios hospitalarios"/>
    <s v="Hospitalario"/>
    <s v="CNT-2022-665"/>
    <n v="0"/>
    <n v="0"/>
    <n v="0"/>
    <n v="0"/>
    <n v="0"/>
    <n v="29838"/>
    <n v="0"/>
    <n v="0"/>
    <n v="0"/>
    <n v="0"/>
    <n v="0"/>
    <m/>
    <m/>
    <m/>
    <n v="0"/>
  </r>
  <r>
    <n v="800212422"/>
    <s v="CHRISTUS SINERGIA SALUD SA"/>
    <s v="CLFR"/>
    <n v="1179208"/>
    <s v="CLFR1179208"/>
    <s v="800212422_CLFR1179208"/>
    <d v="2024-01-30T00:00:00"/>
    <d v="2024-02-15T00:00:00"/>
    <n v="27833581"/>
    <x v="192"/>
    <s v="COMFENALCO 2023 (ADMISIONES)"/>
    <x v="7"/>
    <n v="0"/>
    <m/>
    <m/>
    <m/>
    <m/>
    <s v="Para respuesta prestador"/>
    <d v="2024-01-30T00:00:00"/>
    <d v="2024-04-10T00:00:00"/>
    <d v="2024-04-27T00:00:00"/>
    <m/>
    <n v="279"/>
    <s v="181-360"/>
    <n v="27833581"/>
    <n v="27833581"/>
    <n v="250000"/>
    <n v="250000"/>
    <n v="0"/>
    <n v="8988121"/>
    <n v="0"/>
    <n v="0"/>
    <m/>
    <m/>
    <s v="PAQUETES DESECHABLES CIRUGIA CARDIOVASCULAR , No facturables, incluidos en derechos de sala ($361.183)|890426  Interconsulta Anestesiología no facturable, paciente llevado a procedimiento quirúrgico. ($57.357)|Estancia: Facturan: 10A001 Unipersonal (Enero 13- 23)- UCI (Enero 24- 26)- Bipersonal (Enero 27- 29). Paciente al  cual el 15 de Enero le definen procedimiento quirúrgico. Ese mismo día la EPS lo autoriza. Lo programan para el,21 de Enero y lo suspenden por no disponibilidad de sala. Finalmente se lo realizan el 24 de Enero. por lo anterior se objeta la estancia de los días Enero 16- 23 por inoportunidad en procedimiento quirúrgico. ($163.015) x 8|Estancia: Facturan: Unipersonal (Enero 13- 23)- 110A01  UCI (Enero 24- 26)- Bipersonal (Enero 27- 29). Paciente al cual el 25 de Enero le definen manejo de UCIN. Por lo cual el 26 de Enero se reconoce como UCIN. Se objeta la diferencia. ($863.306- 372.000)|Estancia: Facturan: 10A001 Unipersonal (Enero 13- 23)- UCI (Enero 24- 26)- Bipersonal (Enero 27- 29). Paciente sin criterios de unipersonal. Se reconoce estancia en habitación Bipersonal. Se objeta la diferencia ($163.015- 139.538)X 13|871121  Rx de Tórax facturan 3 interpretan 2 . No interpretada la del 24 de Enero. ($53.786)|Se objeta MVF en Cups 881202 ECOCARDIOGRAMA TRANSTORÁCICO, Tarifa Pactada Según Convenio $130.000  VF $497.022, Se objeta Diferencia $367.022  /JAM|TARIFAS/ Se glosa materiales e insumos tarifas no pactadas, no se evidencia cotización Aceptada por la EPS: 1)  SUMINISTRO - SENSOR PULSOXIMETRIA ADHESIVO NEONATAL 1 X  $ 125.818 2)   TRANSDUCTOR DE PRESION INTRAVENOSA SENCILLO ADULTO      CON PUERTO PARA TOMA DE MUESTRAS TIPO VAMP 2 X $635.014 $  = $1.270.028 3)   SENSOR DE PROFUNDIDAD ANESTESICA BIS 1 X $175.930 4)   HEMOCONCENTRADOR ADULTO-PEDIATRICO 1 X $1.012.244 5)   KIT OXIGENADOR-FILTRO-TUBERIA 1 X $ 3.162.247 6)   PERFORADOR AORTICO PUNCH 4.4MM 1 X $ 172.431 7)   CANULA VENOSA DE DOS ETAPAS 28/36FR 1 X $129.448     Total objetado No se evidencia cotización aceptada por  EPS $6.048.146   /JAM"/>
    <s v="Jose Avilio Manquillo Gallo"/>
    <n v="376909"/>
    <n v="18595460"/>
    <n v="8988121"/>
    <s v="GLOSA"/>
    <s v="PAQUETES DESECHABLES CIRUGIA CARDIOVASCULAR , No facturables, incluidos en derechos de sala ($361.183)"/>
    <s v="FACTURACION"/>
    <s v="Servicios de internación y/o cirugía (Hospitalaria o Ambulatoria)"/>
    <s v="Hospitalario"/>
    <s v="CNT-2022-665"/>
    <n v="0"/>
    <n v="0"/>
    <n v="0"/>
    <n v="0"/>
    <n v="0"/>
    <n v="8988121"/>
    <n v="0"/>
    <n v="0"/>
    <n v="0"/>
    <n v="0"/>
    <n v="0"/>
    <m/>
    <m/>
    <m/>
    <n v="0"/>
  </r>
  <r>
    <n v="800212422"/>
    <s v="CHRISTUS SINERGIA SALUD SA"/>
    <s v="CLFR"/>
    <n v="1172537"/>
    <s v="CLFR1172537"/>
    <s v="800212422_CLFR1172537"/>
    <d v="2024-01-12T00:00:00"/>
    <d v="2024-01-15T00:00:00"/>
    <n v="28639451"/>
    <x v="193"/>
    <s v="COMFENALCO 2023 (ADMISIONES)"/>
    <x v="7"/>
    <n v="0"/>
    <m/>
    <m/>
    <m/>
    <m/>
    <s v="Para respuesta prestador"/>
    <d v="2024-01-12T00:00:00"/>
    <d v="2024-04-10T00:00:00"/>
    <d v="2024-04-26T00:00:00"/>
    <m/>
    <n v="280"/>
    <s v="181-360"/>
    <n v="28639451"/>
    <n v="28639451"/>
    <n v="0"/>
    <n v="0"/>
    <n v="0"/>
    <n v="6819815"/>
    <n v="0"/>
    <n v="0"/>
    <m/>
    <m/>
    <s v="APLICADOR GRANDE DE SOLUCION ANTISEPTICA BASE ALCOHOLICA + CLORHEXIDINA ($261.760)- PAQUETES DESECHABLES CIRUGIA CARDIOVASCULAR ($361.183). TOTAL: $622.943|Paraclínicos no interpretados en la HC. 903044 Saturación de Transferrina- Ferritina- Cultivos (4)- Electrocardiograma Enero 3. ($136.618)|871121 Rx de Tórax Enero 3 no interpretada en la HC. ($53.786)|908856 IDENTIFICACIÓN DE OTRO VIRUS (ESPECIFICO) POR PRUEBAS MOLECULARES RTPCR. No soporte ni interpretación en la HC. ($133.859) COVID_19/ Se glosa   MVF en cups  908856 IDENTIFICACIÓN DE OTRO VIRUS (ESPECÍFICA) POR PRUEBAS MOLECULARES (PCR);  Tarifa regulada según Res. 1412 del 2022 Expedida por el ministerio de salud y la protección social $133.849 VF $133.859 Favor anexar NC por la diferencia $10   Se glosa toral se debe facturar por separado para recobro ADRES  Presupuesto Máximo . NO se evidencia reportado en SIS MUESTRA  /JAM|10A002 Estancia: Facturan: Bipersonal (Diciembre 26- Enero 2)- UCI (Enero 3- 4)- UCIN (Enero 5- 8)- Bipersonal (Enero 9). Paciente al cual el 27 de Diciembre le definen procedimiento quirúrgico, el 28 de Diciembre la EPS autoriza y le programan procedimiento según disponibilidad de salas. Le realizan procedimiento el 3 de Enero 2024, por lo anterior se objeta la estancia de los días Diciembre 29- Enero 2 por inoportunidad en realización de procedimiento quirúrgico. ($139.538) X 5|890602 Cuidado por Medico Especialista. Se objetan los días Diciembre 29- Enero 2 correspondientes a estancia no pertinente por  inoportunidad en realización de procedimiento quirúrgico. ($45.219) X 5|107M01 Estancia: Facturan: Bipersonal (Diciembre 26- Enero 2)- UCI (Enero 3- 4)- UCIN (Enero 5- 8)- Bipersonal (Enero 9). Paciente con orden de traslado a piso el 7 de Enero 2024 por lo cual el 8 de Enero se acepta como Habitación Bipersonal. ($372.000- 139.538)|TARIFAS/ Se glosa materiales e insumos tarifas no pactadas, no se evidencia cotización de los mismos aceptada por la EPS: 1)   KIT OXIGENADOR-FILTRO-TUBERIA $2.884.999 2)   SENSOR DE PROFUNDIDAD ANESTESICA BIS  1 x $ 175.930 3)   60CM AGUJA 3/8C PUNTA REDONDA 9MM-VASCUFIL 2 x $ 260.736    =$521.472 4)   HEMOCONCENTRADOR ADULTO-PEDIATRICO 1 x  $ 1.012.244 5)   SET TORNIQUETES GRUESOS 22 Fr. (set de torniquete naranja grueso con hiladilla)  1 x $ 288.575     Total objetado No se evidencia cotización  Aceptada por la EPS $4.850.221   /JAM    "/>
    <s v="Jose Avilio Manquillo Gallo"/>
    <n v="436393"/>
    <n v="21819636"/>
    <n v="6819815"/>
    <s v="GLOSA"/>
    <s v="APLICADOR GRANDE DE SOLUCION ANTISEPTICA BASE ALCOHOLICA + CLORHEXIDINA ($261.760)- PAQUETES DESECHABLES CIRUGIA CARDIOVASCULAR ($361.183). TOTAL: $622.943"/>
    <s v="FACTURACION"/>
    <s v="Servicios de internación y/o cirugía (Hospitalaria o Ambulatoria)"/>
    <s v="Hospitalario"/>
    <s v="CNT-2022-665"/>
    <n v="0"/>
    <n v="0"/>
    <n v="0"/>
    <n v="0"/>
    <n v="0"/>
    <n v="6819815"/>
    <n v="0"/>
    <n v="0"/>
    <n v="0"/>
    <n v="0"/>
    <n v="0"/>
    <m/>
    <m/>
    <m/>
    <n v="0"/>
  </r>
  <r>
    <n v="800212422"/>
    <s v="CHRISTUS SINERGIA SALUD SA"/>
    <s v="CLFR"/>
    <n v="1199903"/>
    <s v="CLFR1199903"/>
    <s v="800212422_CLFR1199903"/>
    <d v="2024-03-27T00:00:00"/>
    <d v="2024-04-10T00:00:00"/>
    <n v="29018117"/>
    <x v="194"/>
    <s v="COMFENALCO 2023 (ADMISIONES)"/>
    <x v="7"/>
    <n v="0"/>
    <m/>
    <m/>
    <m/>
    <m/>
    <s v="Para respuesta prestador"/>
    <d v="2024-03-27T00:00:00"/>
    <d v="2024-04-10T00:00:00"/>
    <d v="2024-04-26T00:00:00"/>
    <m/>
    <n v="280"/>
    <s v="181-360"/>
    <n v="29018117"/>
    <n v="29018117"/>
    <n v="0"/>
    <n v="0"/>
    <n v="0"/>
    <n v="5699844"/>
    <n v="0"/>
    <n v="0"/>
    <m/>
    <m/>
    <s v="Se objeta MVF en Cups 881202 ECOCARDIOGRAMA TRANSTORÁCICO, Tarifa Pactada Según Convenio $130.000  VF $497.022, Se objeta Diferencia $367.022 X 2 = $734.044   / JAM|TARIFAS/ Se glosa materiales e insumos tarifas no pactadas, no se evidencia cotización de los mismos: 1)  CANULA DE VASO DE 3MM PUNTA ROMA 1 X $ 22.050 2)  PERFORADOR AORTICO PUNCH 4.4MM   1 X $ 203.100 3)  CANULA ARTERIAL DE RAIZ AORTICA CON LINEA VENTRICULAR 14GA 7FR  1 X $ 107.375     Total objetado No se evidencia cotización $332.525   /JAM|Insumos no facturable, incluido en la estancia: CLORHEXIDINA 2.3PP X 30ML SOLUCION TOPICA ($12.108) |911107 Sólo se evidencia soporte de Registro transfusional de 2 UD de Glóbulos rojos el 15 de Marzo. Se objeta el resto de Banco de sangre facturado. (Plaquetas ($1.186.461)-Plasma freco ($233.952)- Glóbulos rojos ($1.026.666). TOTAL: $2.447.079|890430 Interconsulta Cirugía Cardiovascular Marzo 6 No facturable, paciente llevado a procedimiento quirúrgico. ($55.368)|871121 Rx de Tórax facturan 3 (Marzo 6-15- 21). No interpretan la de Marzo 6. ($53.786)|895100 Electrocardiograma Marzo 15 no facturable, paciente en UCI. ($24.442)|879301 TAC de Tórax Marzo 6 no interpretado en la HC. ($240.000)|904902 TSH- Hemoglobina glicosilada- TP- TPT Facturan 2 el 6 y 13 de Marzo. Se acepta 1 de cada uno por pertinencia. ($68.761)|903111 Acido Láctico Marzo 15 no interpretado en la HC. ($30.011)|903062 Medición gases en sangre venosa Marzo 16 no interpretados en la HC, además no facturables, paciente en UCI. ($33.698)|890405 Interconsulta Enfermería Marzo 14. No soportada. No facturable. Incluida en la estancia. ($55.000)|107M01 Estancia: Facturan: UCIN (Marzao 6- 14/ Marzo 18- 19)- UCI (Marzo 15- 17(- Bipersonal (Marzo 20- 23). Paciente a quien el 6 de Marzo le dfinen procedimiento quirúrgico (RVM) al terminar ayuno de Clopidogrel (Marzo 6- 11). Le realizan la cirugía el 15 de Marzo, por lo anterior se considera estancia no pertinente los días Marzo 12- 14 por inoportunidad en procedimiento quirúrgico. ($372.000) X 3|881202 Ecocardiograma TT Facturan 2 (Marzo 9 (FEVI 54%)  - Marzo 21) Interpretan el de MARZO 21 (FEVI 56%). ($497.022)"/>
    <s v="Jose Avilio Manquillo Gallo"/>
    <n v="466365"/>
    <n v="23318273"/>
    <n v="5699844"/>
    <s v="GLOSA"/>
    <s v="Insumos no facturable, incluido en la estancia: CLORHEXIDINA 2.3PP X 30ML SOLUCION TOPICA ($12.108)"/>
    <s v="FACTURACION"/>
    <s v="Servicios hospitalarios"/>
    <s v="Hospitalario"/>
    <s v="CNT-2022-665"/>
    <n v="0"/>
    <n v="0"/>
    <n v="0"/>
    <n v="0"/>
    <n v="0"/>
    <n v="5699844"/>
    <n v="0"/>
    <n v="0"/>
    <n v="0"/>
    <n v="0"/>
    <n v="0"/>
    <m/>
    <m/>
    <m/>
    <n v="0"/>
  </r>
  <r>
    <n v="800212422"/>
    <s v="CHRISTUS SINERGIA SALUD SA"/>
    <s v="CLFR"/>
    <n v="1196490"/>
    <s v="CLFR1196490"/>
    <s v="800212422_CLFR1196490"/>
    <d v="2024-03-15T00:00:00"/>
    <d v="2024-04-09T00:00:00"/>
    <n v="36220119"/>
    <x v="195"/>
    <s v="COMFENALCO 2023 (ADMISIONES)"/>
    <x v="7"/>
    <n v="0"/>
    <m/>
    <m/>
    <m/>
    <m/>
    <s v="Para respuesta prestador"/>
    <d v="2024-03-15T00:00:00"/>
    <d v="2024-04-10T00:00:00"/>
    <d v="2024-04-25T00:00:00"/>
    <m/>
    <n v="281"/>
    <s v="181-360"/>
    <n v="36220119"/>
    <n v="36220119"/>
    <n v="0"/>
    <n v="0"/>
    <n v="0"/>
    <n v="8597479"/>
    <n v="0"/>
    <n v="0"/>
    <m/>
    <m/>
    <s v="890602 Cuidado por Medicina Especializada. Se objetan las de Marzo 5- 10 correspondientes a  estancia no pertinente por inoportunidad en realización de procedimiento quirúrgico. ($45.219) X 6|107M01 Estancia: Facturan: Unipersonal: Febrero 28- Marzo 10 2024- UCI Marzo 11- UCIN Marzo 12- 13- 14. Paciente en POP de RVM Marzo 11 2024. Hemodinamicamente estable, sin soportes. Considero el 13 de Marzo pudo trasladarse a piso, por lo cual se reconoce el 14 de Marzo como Bipersonal por falta de criterios de UCIN. Se objeta la diferencia UCIN- Bipersonal. ($372.000- 139.538)| Se objeta MVF en Cups 881202 ECOCARDIOGRAMA TRANSTORÁCICO, Tarifa Pactada Según Convenio $130.000  VF $497.022, Se objeta Diferencia $367.022  /JAM|Insumos no facturables, incluidos en derechos de sala: APLICADOR GRANDE DE SOLUCION ANTISEPTICA BASE ALCOHOLICA + CLORHEXIDINA ($130.880)- LAPIZ PARA ELECTROBISTURI ($134.508)- PLACA ELECTROBISTURI ADULTO CON CABLE ($93.496)- CANULA NASAL DE OXIGENO ADULTO facturan 2 se acepta 1 por estancia ($13.935)- PAQUETES DESECHABLES CIRUGIA CARDIOVASCULAR ($387.451)-  TOTAL: $760.270|Paraclínicos no interpretados en la HC: Marzo 11: 903839 Gases arteriales- Electrocardiograma. ($44.619)|871121 Rx de Tórax Marzo 11 no interpretada en la HC. ($53.786)|10A002 Estancia: Facturan: Unipersonal: Febrero 28- Marzo 10 2024- UCI Marzo 11- UCIN Marzo 12- 13- 14. Paciente a quien el 1 de Marzo le definieron procedimiento quirúrgico; el 3 de Marzo completa washout de Clopidogrel. EL 4 de Marzo le programan RVM para el 11 de Marzo. Por lo anterior se objeta la estancia de los días Marzo 5- 10 por inoportunidad en realización de procedimiento quirúrgico. ($139.538) X 5|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Jose Avilio Manquillo Gallo"/>
    <n v="552453"/>
    <n v="27622640"/>
    <n v="8597479"/>
    <s v="GLOSA"/>
    <s v="COPAGO/Cotizaciones: Se glosa materiales e insumos tarifas no pactadas, no se evidencia cotización de los mismos: 1) 11-42646-66 TRANSDUCTOR DE PRESION INTRAVENOSA SENCILLO ADULTO CON PUERTO PARA TOMA DE MUESTRAS TIPO VAMP $711.215 2) HEMOCONCENTRADOR ADULTO-PEDIATRICO $1.085.875 3) KIT OXIGENADOR-FILTRO-TUBERIA $3.162.247 4) PELICULA FIJADORA SISTEMA PRESION NEGATIVA $270.000 x 3 = $810.000 No se evidencia Cotización; total glosado por cotización $5.769.337 Insumos no facturables $62.980 5) PAÑIN ANTISEPTICO IMPREGNADO CON ALCOHOL ISOPROPILICO No facturables 10 x 223 = $2.230 6) CLORHEXIDINA 2.3PP X 30ML SOLUCION TOPICA no facturable $12.108 7) CLORHEXIDINA 2PP X 60ML JABON QUIRURGICO no facturable $16.662 Clorhexidina No PBS No se evidencia ordenamiento MIPRES, No se evidencia reportados en la WS 8) TORUNDA DE GASA RADIO OPACA 1.27CM X 1.27CM no facturables $10.660 x 3 = $31.980 9) Se glosa valor de copago no aplicado en factura, no se evidencia en HC que este exento de copago o que ya pagó por este evento $337.999 TOTAL OBJETADO $6.170.316 /JAM"/>
    <s v="COPAGO/CUOTA MODERADORA"/>
    <s v="Servicios hospitalarios"/>
    <s v="Hospitalario"/>
    <s v="CNT-2022-665"/>
    <n v="0"/>
    <n v="0"/>
    <n v="0"/>
    <n v="0"/>
    <n v="0"/>
    <n v="8597479"/>
    <n v="0"/>
    <n v="0"/>
    <n v="0"/>
    <n v="0"/>
    <n v="0"/>
    <m/>
    <m/>
    <m/>
    <n v="0"/>
  </r>
  <r>
    <n v="800212422"/>
    <s v="CHRISTUS SINERGIA SALUD SA"/>
    <s v="CLFR"/>
    <n v="1168048"/>
    <s v="CLFR1168048"/>
    <s v="800212422_CLFR1168048"/>
    <d v="2023-12-29T00:00:00"/>
    <d v="2024-01-03T00:00:00"/>
    <n v="33902880"/>
    <x v="196"/>
    <s v="COMFENALCO 2023 (ADMISIONES)"/>
    <x v="7"/>
    <n v="0"/>
    <m/>
    <m/>
    <m/>
    <m/>
    <s v="Para respuesta prestador"/>
    <d v="2023-12-29T00:00:00"/>
    <d v="2024-04-10T00:00:00"/>
    <d v="2024-04-25T00:00:00"/>
    <m/>
    <n v="281"/>
    <s v="181-360"/>
    <n v="33902880"/>
    <n v="33902880"/>
    <n v="0"/>
    <n v="0"/>
    <n v="0"/>
    <n v="7917708"/>
    <n v="0"/>
    <n v="0"/>
    <m/>
    <m/>
    <s v="Insumos y gases no facturables, incluidos en derechos de sala: PAQUETES DESECHABLES CIRUGIA CARDIOVASCULAR ($361.183)- DESFLUORANO 240ML SOLUCION ANESTESICA INHALATORIA ($252.900)|871121  Rx de Tórax facturan 2 (Diciembre 14- 20). No interpretadas en la HC. ($53.786)x 2|895100 Electrocardiograma no interpretado en la HC. ($24.442)|TARIFA/ Se objeta MVF en Cups 881202 ECOCARDIOGRAMA TRANSTORÁCICO, Tarifa Pactada Según Convenio $130.000      VF $497.022, Se objeta Diferencia $367.022  /JAM|   TARIFAS/ Se glosa materiales e insumos tarifas no pactadas, no se evidencia cotización Aceptada     por la EPS: 1)    KIT OXIGENADOR-FILTRO-TUBERIA 1 X  $ 2.979.783 2)   HEMOCONCENTRADOR ADULTO-PEDIATRICO 1 X $ 1.012.244  3)   SET TORNIQUETES GRUESOS 22 Fr. (set de torniquete naranja grueso con hiladilla)   1 X $ 288.575 4)  EQUIPO PARA INFUSION DE COMPONENTES SANGUINEOS   2 X  $ 127.955  = $255.910 5)  CATETER INTRODUCTOR PERCUTANEO VALV HEMOS 8.5 FR X 10CM   1 X  $ 325.897  6)  SISTEMA DE DRENAJE TORAXICO ADULTO 3 CAMARAS   2 X $ 336.076   = $672.152 7)  TRANSDUCTOR DE PRESION INTRAVENOSA SENCILLO ADULTO CON PUERTO PARA TOMA DE MUESTRAS TIPO VAMP           2 X $ 635.014   = $1.270.028   Total objetado; No se evidencia cotización Aceptada por la EPS  $6.804.589   /JAM"/>
    <s v="Jose Avilio Manquillo Gallo"/>
    <n v="519703"/>
    <n v="25985172"/>
    <n v="7917708"/>
    <s v="GLOSA"/>
    <s v="Insumos y gases no facturables, incluidos en derechos de sala: PAQUETES DESECHABLES CIRUGIA CARDIOVASCULAR ($361.183)- DESFLUORANO 240ML SOLUCION ANESTESICA INHALATORIA ($252.900)"/>
    <s v="FACTURACION"/>
    <s v="Servicios de internación y/o cirugía (Hospitalaria o Ambulatoria)"/>
    <s v="Hospitalario"/>
    <s v="CNT-2022-665"/>
    <n v="0"/>
    <n v="0"/>
    <n v="0"/>
    <n v="0"/>
    <n v="0"/>
    <n v="7631806"/>
    <n v="0"/>
    <n v="0"/>
    <n v="0"/>
    <n v="0"/>
    <n v="0"/>
    <m/>
    <m/>
    <m/>
    <n v="0"/>
  </r>
  <r>
    <n v="800212422"/>
    <s v="CHRISTUS SINERGIA SALUD SA"/>
    <s v="CLFR"/>
    <n v="1198474"/>
    <s v="CLFR1198474"/>
    <s v="800212422_CLFR1198474"/>
    <d v="2024-03-21T00:00:00"/>
    <d v="2024-04-09T00:00:00"/>
    <n v="68157435"/>
    <x v="197"/>
    <s v="COMFENALCO 2023 (ADMISIONES)"/>
    <x v="7"/>
    <n v="0"/>
    <m/>
    <m/>
    <m/>
    <m/>
    <s v="Para respuesta prestador"/>
    <d v="2024-03-21T00:00:00"/>
    <d v="2024-04-10T00:00:00"/>
    <d v="2024-04-22T00:00:00"/>
    <m/>
    <n v="284"/>
    <s v="181-360"/>
    <n v="68157435"/>
    <n v="68157435"/>
    <n v="0"/>
    <n v="0"/>
    <n v="0"/>
    <n v="3448209"/>
    <n v="0"/>
    <n v="0"/>
    <m/>
    <m/>
    <s v="Se glosa materiales e insumos tarifas no pactadas, no se evidencia cotización de los mismos: 1)   11-42646-66  TRANSDUCTOR DE PRESION INTRAVENOSA SENCILLO ADULTO CON PUERTO PARA        TOMA DE MUESTRAS TIPO VAMP  $711.215  X 2 = $1.422.430  /JAM|110A01 Estancia: Facturan: UCI (Febrero 28- 29/ Marzo 8- 9)- UCIN (Marzo 1- 5/ Marzo 10- 11)- Bipersonal (Marzo 6- 7/ Marzo 12) . Paciente al cual el 28 de Febrero solicitan valoración por Cirugía vascular para definir procedimiento. Lo valora el 2 de Marzo. Por lo anterior se objeta la estancia de los días Febrero 29- Marzo 1 por inoportunidad en valoración especializada necesaria para definir conducta. ($863. 306+ 372.000)= $1.235.306|10A002 Estancia: Facturan: UCI (Febrero 28- 29/ Marzo 8- 9)- UCIN (Marzo 1- 5/ Marzo 10- 11)- Bipersonal (Marzo 6- 7/ Marzo 12) . La EPS autoriza el procedimiento el 6 de Marzo, se lo realizan el 8 de Marzo, por lo cual se objeta la estancia del día Marzo 7 por inoportunidad en realización de procedimiento terapeutico. ($139.538)|107M01 Estancia: Facturan: UCI (Febrero 28- 29/ Marzo 8- 9)- UCIN (Marzo 1- 5/ Marzo 10- 11)- Bipersonal (Marzo 6- 7/ Marzo 12) . El 4 de Marzo a las 12:20 hrs definen traslado a piso, por lo cual el 5 de Marzo se reconoce como Habitación bipersonal. Se objeta la diferencia UCIN- Bipersonal. ($372.000- 139.538)|901217 Cultivo microorganismos facturan 3, soportan e interpretan 2 (Rastreo inguinal y nasal). ($22.443)|Hemocultivos aerobios facturan 2. Hemocultivos anaerobios facturan 1. No soportados ni interpretados en la HC. ($167.685)|Paraclínicos no soportados ni  interpretados en la HC: 911003 Coombs- Cortisol am- Renina- HEPATITIS B ANTIGENO DE SUPERFICIE- Hepatitis B ANTICUERPOS CENTRAL TOTALES- Hepatitis B ANTICUERPOS CENTRAL Ig M - Hepatitis C ANTICUERPO. ($228.345)"/>
    <s v="Jose Avilio Manquillo Gallo"/>
    <n v="1294185"/>
    <n v="64709226"/>
    <n v="3448209"/>
    <s v="GLOSA"/>
    <s v="Se glosa materiales e insumos tarifas no pactadas, no se evidencia cotización de los mismos: 1) 11-42646-66 TRANSDUCTOR DE PRESION INTRAVENOSA SENCILLO ADULTO CON PUERTO PARA TOMA DE MUESTRAS TIPO VAMP $711.215 X 2 = $1.422.430 /JAM"/>
    <s v="FACTURACION"/>
    <s v="Servicios hospitalarios"/>
    <s v="Hospitalario"/>
    <s v="CNT-2022-665"/>
    <n v="0"/>
    <n v="0"/>
    <n v="0"/>
    <n v="0"/>
    <n v="0"/>
    <n v="2797274"/>
    <n v="0"/>
    <n v="0"/>
    <n v="0"/>
    <n v="0"/>
    <n v="0"/>
    <m/>
    <m/>
    <m/>
    <n v="0"/>
  </r>
  <r>
    <n v="800212422"/>
    <s v="CHRISTUS SINERGIA SALUD SA"/>
    <s v="CLFR"/>
    <n v="1193743"/>
    <s v="CLFR1193743"/>
    <s v="800212422_CLFR1193743"/>
    <d v="2024-03-08T00:00:00"/>
    <d v="2024-03-26T00:00:00"/>
    <n v="41179074"/>
    <x v="198"/>
    <s v="COMFENALCO 2023 (ADMISIONES)"/>
    <x v="7"/>
    <n v="0"/>
    <m/>
    <m/>
    <m/>
    <m/>
    <s v="Para respuesta prestador"/>
    <d v="2024-03-08T00:00:00"/>
    <d v="2024-04-01T00:00:00"/>
    <d v="2024-04-19T00:00:00"/>
    <m/>
    <n v="287"/>
    <s v="181-360"/>
    <n v="41179074"/>
    <n v="41179074"/>
    <n v="0"/>
    <n v="0"/>
    <n v="0"/>
    <n v="8397890"/>
    <n v="0"/>
    <n v="0"/>
    <m/>
    <m/>
    <s v="TARIFAS/ Se glosa materiales e insumos tarifas no pactadas, no se evidencia cotización de los mismos: 1) SUTURA DE POLIESTER 2-0 10X75CM DOBLE AGUJA 1/2C PUNTA CORTANTE 17MM CON      PLEDGET 3X3X1.5MM $794.980 X 2 = $1.589.960 2) SUTURA DE POLIESTER 2-0 10X75CM DOBLE AGUJA 1/2C PUNTA CORTANTE 17MM CON PLEDGET 7X3X1.5MM    2 X $558.600  = $1.117.200 3) SUTURA MONOFILAMENTO POLIPROPILENO 5-0 90CM DOBLE AGUJA 3/8C PUNTA REDONDA 13MM  1 X $98.211 4) SUTURA DE ACERO NO ABSORBIBLE 5.4 X 45CM-J2826 STEEL  1 X $87.470 5) 011-42646-66 TRANSDUCTOR DE PRESION INTRAVENOSA SENCILLO ADULTO CON PUERTO PARA TOMA DE MUESTRAS TIPO    VAMP $711.215 x 2 = $1.422.430  6) KIT OXIGENADOR-FILTRO-TUBERIA $3.162.247     Total objetado No se evidencia cotización Aceptada por la EPS     $7.477.518   /JAM|TARIFAS/ Se objeta MVF en Cups 881202 ECOCARDIOGRAMA TRANSTORÁCICO, Tarifa Pactada Según Convenio $130.000  VF $497.022, Se objeta Diferencia $367.022  /JAM|TARIFA/ Se glosa medicamento  19968918-1 Albumina Humana 10 g/50 ml Sol. Iny.  Favor confirmar cual es la tarifa acordada para este medicamento, se reconoce a precio promedio del mercado   $216.250 Se objeta la diferencia  $245.330  /JAM|911017  HEMOCLASIFICACION SISTEMA ABO DIRECTA-HEMOCLASIFICACION SISTEMA ABO INVERSA. No facturables. Incluidos en Pruebas cruzadas. ($21.772)|871121  Rx de Tórax Marzo 2 no interpretada en la HC. ($53.786)|107M01 Estancia: Facturan: 4 Camas (Febrero 23- 24)- Bipersonal (Febrero 25- 29)- UCI (Marzo 1- 2)- UCIN (Marzo 3-4). Paciente quien el 3 de Marzo se encuentra hemodinamicamente estable, sin soporte vasoactivo, sin oxigeno suplementario. Considero ese día pudo trasladarse a piso. Por lo cual se reconoce el 4 de Marzo como Habitación Bipersonal. Se objeta la diferencia.  (($372.000- 139.538)"/>
    <s v="Jose Avilio Manquillo Gallo"/>
    <n v="655624"/>
    <n v="32781184"/>
    <n v="8397890"/>
    <s v="GLOSA"/>
    <s v="911017 HEMOCLASIFICACION SISTEMA ABO DIRECTA-HEMOCLASIFICACION SISTEMA ABO INVERSA. No facturables. Incluidos en Pruebas cruzadas. ($21.772)"/>
    <s v="FACTURACION"/>
    <s v="Servicios hospitalarios"/>
    <s v="Hospitalario"/>
    <s v="CNT-2022-665"/>
    <n v="0"/>
    <n v="0"/>
    <n v="0"/>
    <n v="0"/>
    <n v="0"/>
    <n v="7517857.5"/>
    <n v="0"/>
    <n v="0"/>
    <n v="0"/>
    <n v="0"/>
    <n v="0"/>
    <m/>
    <m/>
    <m/>
    <n v="0"/>
  </r>
  <r>
    <n v="800212422"/>
    <s v="CHRISTUS SINERGIA SALUD SA"/>
    <s v="CLFR"/>
    <n v="1196382"/>
    <s v="CLFR1196382"/>
    <s v="800212422_CLFR1196382"/>
    <d v="2024-03-15T00:00:00"/>
    <d v="2024-03-20T00:00:00"/>
    <n v="64572586"/>
    <x v="199"/>
    <s v="COMFENALCO 2023 (ADMISIONES)"/>
    <x v="7"/>
    <n v="0"/>
    <m/>
    <m/>
    <m/>
    <m/>
    <s v="Para respuesta prestador"/>
    <d v="2024-03-15T00:00:00"/>
    <d v="2024-04-01T00:00:00"/>
    <d v="2024-04-04T00:00:00"/>
    <m/>
    <n v="302"/>
    <s v="181-360"/>
    <n v="64572586"/>
    <n v="64572586"/>
    <n v="0"/>
    <n v="0"/>
    <n v="0"/>
    <n v="19649343"/>
    <n v="0"/>
    <n v="0"/>
    <m/>
    <m/>
    <s v="Se realiza objeción, de insumo(ESP200-23)  VALVULA BIOLOGICA AORTICA 23MM - SEGUNDA GENERACION no se evindencia cotización de insumo por valor de $ 6.823.385|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ON de procedimiento Qx. El cual (361605)  ANASTOMOSIS SIMPLE ARTERIA DESCENDENTE ANTERIOR CON ARTERIA MAMARIA VIA ABIERTA por valor $ $ 7.432.800 la cual se reconoce al 100% como Cx principal, Se reconoce (361801) ANASTOMOSIS SIMPLE DE ARTERIA CIRCUNFLEJA CON INJERTO VENOSO VIA ABIERTA por valor de $ 7.432.800 como segunda Cx al 50% para un valor reconocido por la EPS de $3.716.400 y (352101) REEMPLAZO DE LA VALVULA AORTICA VIA ABIERTA por valor de $ 7.173.091 como tercer Cx. Al 50% para un valor reconocido por la EPS de $3.586.546 |Se realiza objeción para insumo 050716 + C23449 KIT OXIGENADOR-FILTRO-TUBERIA [CUMS : N/A] por valor de  $ 3.162.247 el cual no se encuentra pactado, o no se evidencia cotizacin del mismo.|911017 HEMOCLASIFICACION SISTEMA ABO DIRECTA- HEMOCLASIFICACION SISTEMA ABO INVERSA- HEMOCLASIFICACION SISTEMA RH. No facturables, incluidas en Pruebsa cruzadas. ($44.672)|APLICADOR GRANDE DE SOLUCION ANTISEPTICA BASE ALCOHOLICA+ CLORHEXIDINA. No facturable, incluido en derechos de sala. ($196.320)|LAPIZ PARA ELECTROBISTURI- PLACA ELECTROBISTURI ADULTO CON CABLE- CUCHILLA QUIRURGICA CLIPPER. - PAQUETES DESECHABLES CIRUGIA CARDIOVASCULAR .   Insumos no facturables, incluidos en derechos de sala. ($644.800)|890426 Interconsulta Anestesiología Marzo 2, no facturable, incluida en Honorarios Anestesiologo. ($57.357)|904902 TSH Facturan 2 (Febrero 21 (1,41)- Febrero 28 (1,6)). Pertinente 1. (30.930)|881202  Ecocardiograma TT Facturan 1 (Febrero 21) No interpretado en la HC (FEVI 65%). ($497.022)|903839 Gases arteriales facturan 3 (Marzo 4- 5-5 ) Interpretan solo 1 (Marzo 4). No facturables, paciente en UCI. ($20.177)x 3|903111 Acido láctico facturan 7 interpretan 5 (5,3- 6- 2,2 2- 1,2) ($30.011)x 2|871121  Rx de Tórax facturan 3 (Marzo 4-6-7) No interpretadas en la HC. ($53.786)x 3|10A001 Estancia: Facturan: Unipersonal 12 días (Febrero 21- Marzo 3)- UCI 6 días (Marzo 4- 9)- UCIN 3 días (Marzo 10- 12)- Bipersonal 1 días (Marzo 13). Paciente con reporte de RNM de cerebro el 1 de Marzo, valorada por Neurologpia ese mismio día, no contraindica procedimiento, pero se lo realizan el 4 de Marzo 2024. Por lo anterior se objeta la estancia de los días Marzo 2-3 por inoportunidad en realización de procedimiento quirúrgico. |10A001 Estancia: Facturan: Unipersonal 12 días (Febrero 21- Marzo 3)- UCI 6 días (Marzo 4- 9)- UCIN 3 días (Marzo 10- 12)- Bipersonal 1 días (Marzo 13). Paciente sin criterios de Unipersonal, se reconoce Bipersonal. Se objeta la diferencia ($163.015- 139.538) x 12"/>
    <s v="Kevin Uriel Yalanda Bombo"/>
    <n v="898465"/>
    <n v="44923243"/>
    <n v="19649343"/>
    <s v="GLOSA"/>
    <s v="911017 HEMOCLASIFICACION SISTEMA ABO DIRECTA- HEMOCLASIFICACION SISTEMA ABO INVERSA- HEMOCLASIFICACION SISTEMA RH. No facturables, incluidas en Pruebsa cruzadas. ($44.672)"/>
    <s v="FACTURACION"/>
    <s v="Servicios hospitalarios"/>
    <s v="Hospitalario"/>
    <s v="CNT-2022-665"/>
    <n v="0"/>
    <n v="0"/>
    <n v="0"/>
    <n v="0"/>
    <n v="0"/>
    <n v="17440524"/>
    <n v="0"/>
    <n v="0"/>
    <n v="0"/>
    <n v="0"/>
    <n v="0"/>
    <m/>
    <m/>
    <m/>
    <n v="0"/>
  </r>
  <r>
    <n v="800212422"/>
    <s v="CHRISTUS SINERGIA SALUD SA"/>
    <s v="CLFR"/>
    <n v="1174095"/>
    <s v="CLFR1174095"/>
    <s v="800212422_CLFR1174095"/>
    <d v="2024-01-17T00:00:00"/>
    <d v="2024-02-08T00:00:00"/>
    <n v="96271759"/>
    <x v="200"/>
    <s v="COMFENALCO 2023 (ADMISIONES)"/>
    <x v="7"/>
    <n v="0"/>
    <m/>
    <m/>
    <m/>
    <m/>
    <s v="Para respuesta prestador"/>
    <d v="2024-01-17T00:00:00"/>
    <d v="2024-02-08T00:00:00"/>
    <d v="2024-02-19T00:00:00"/>
    <m/>
    <n v="347"/>
    <s v="181-360"/>
    <n v="96271759"/>
    <n v="96271759"/>
    <n v="337999"/>
    <n v="337999"/>
    <n v="0"/>
    <n v="5369231"/>
    <n v="0"/>
    <n v="0"/>
    <m/>
    <m/>
    <s v="Se objeta CS-VPE-111-06 PARCHE DE REPARACION DE PERICARDIO BOVINO 6 X 8CM por valor de $ 5.369.231 no se evidencia cotización para procedimiento realizado "/>
    <s v="Kevin Uriel Yalanda Bombo"/>
    <n v="1818051"/>
    <n v="90564529"/>
    <n v="5369231"/>
    <s v="GLOSA"/>
    <s v="Se objeta CS-VPE-111-06 PARCHE DE REPARACION DE PERICARDIO BOVINO 6 X 8CM por valor de $ 5.369.231 no se evidencia cotización para procedimiento realizado"/>
    <s v="FACTURACION"/>
    <s v="Servicios hospitalarios"/>
    <s v="Hospitalario"/>
    <s v="COT-2024-14"/>
    <n v="0"/>
    <n v="0"/>
    <n v="0"/>
    <n v="0"/>
    <n v="0"/>
    <n v="5369231"/>
    <n v="0"/>
    <n v="0"/>
    <n v="0"/>
    <n v="0"/>
    <n v="0"/>
    <m/>
    <m/>
    <m/>
    <n v="0"/>
  </r>
  <r>
    <n v="800212422"/>
    <s v="CHRISTUS SINERGIA SALUD SA"/>
    <s v="CLFR"/>
    <n v="1112154"/>
    <s v="CLFR1112154"/>
    <s v="800212422_CLFR1112154"/>
    <d v="2023-08-19T00:00:00"/>
    <d v="2023-09-05T00:00:00"/>
    <n v="635818"/>
    <x v="201"/>
    <s v="COMFENALCO 2023 (ADMISIONES)"/>
    <x v="7"/>
    <n v="0"/>
    <m/>
    <m/>
    <m/>
    <m/>
    <s v="Para respuesta prestador"/>
    <d v="2023-08-19T00:00:00"/>
    <d v="2023-09-06T00:00:00"/>
    <d v="2023-11-15T00:00:00"/>
    <m/>
    <n v="443"/>
    <s v="Más de 360"/>
    <n v="635818"/>
    <n v="635818"/>
    <n v="0"/>
    <n v="0"/>
    <n v="0"/>
    <n v="167699"/>
    <n v="0"/>
    <n v="0"/>
    <m/>
    <m/>
    <s v="Se realiza objeción, se evidencia que el servicio  no esta autorizado SOPORTE DE SEDACIoN PARA CONSULTA O A POYO DIAGNoSTICO por valor de $ 147.000|Se realiza objeción, se evidencia que el servicio este autorizado para la actividad EQUIPO PARA EXTENSION DE ANESTESIA ADULTO R-33Médico : 800212422 -  por valor de $5132|Se realiza objeción, se evidencia que el servicio este autorizado para la actividad. PROPOFOL 1PP X 20ML EMULSION INYECTABLEMédico : por valor de $15567"/>
    <s v="Kevin Uriel Yalanda Bombo"/>
    <n v="9362"/>
    <n v="468119"/>
    <n v="167699"/>
    <s v="GLOSA"/>
    <s v="Se realiza objeción, se evidencia que el servicio no esta autorizado SOPORTE DE SEDACIoN PARA CONSULTA O A POYO DIAGNoSTICO por valor de $ 147.000"/>
    <s v="FACTURACION"/>
    <s v="Exámenes de laboratorio, imágenes y otras ayudas diagnósticas ambulatorias"/>
    <s v="Ambulatorio"/>
    <s v="CNT-2022-665"/>
    <n v="0"/>
    <n v="0"/>
    <n v="0"/>
    <n v="0"/>
    <n v="0"/>
    <n v="167699"/>
    <n v="0"/>
    <n v="0"/>
    <n v="0"/>
    <n v="0"/>
    <n v="0"/>
    <m/>
    <m/>
    <m/>
    <n v="0"/>
  </r>
  <r>
    <n v="800212422"/>
    <s v="CHRISTUS SINERGIA SALUD SA"/>
    <s v="CLFR"/>
    <n v="1116943"/>
    <s v="CLFR1116943"/>
    <s v="800212422_CLFR1116943"/>
    <d v="2023-08-29T00:00:00"/>
    <d v="2023-09-08T00:00:00"/>
    <n v="64208066"/>
    <x v="202"/>
    <s v="COMFENALCO 2023 (ADMISIONES)"/>
    <x v="7"/>
    <n v="0"/>
    <m/>
    <m/>
    <m/>
    <m/>
    <s v="Para respuesta prestador"/>
    <d v="2023-08-29T00:00:00"/>
    <d v="2023-09-08T00:00:00"/>
    <d v="2023-11-07T00:00:00"/>
    <m/>
    <n v="451"/>
    <s v="Más de 360"/>
    <n v="64208066"/>
    <n v="64208066"/>
    <n v="0"/>
    <n v="0"/>
    <n v="0"/>
    <n v="5335013"/>
    <n v="0"/>
    <n v="0"/>
    <m/>
    <m/>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890602 Cuidado por Medicina Especializada Agosto 8- 16 no pertinente por inoportunidad en procedimiento quirúrgico. ($45.219) x9|Ayudas diagnósticas realizadas del 8- 17 de Agosto no pertinentes por inoportunidad en realización de procedimiento quirúrgico. ($608.648)|Terapia fisica Agosto 8- 17 no pertinente por inoportunidad en realización de procedimiento quirúrgico. ($18.893)x9|890473 Interconsulta por Neurocirugía Agosto 7. No facturable, paciente llevado a procedimiento quirúrgico. ($57.357)."/>
    <s v="Kevin Uriel Yalanda Bombo"/>
    <n v="1177461"/>
    <n v="58873053"/>
    <n v="5335013"/>
    <s v="GLOSA"/>
    <s v="Estancia: Facturan: UCIN Agosto 6- 17/ 20- 26; UCI Agosto 18-19. Paciente remitido el día 6 de Agosto 2023 para manejo por Neurocirugía. El día 7 de Agosto lo valora Neurocirugía y define procedimiento quirúrgico, solicita autorización para la cirugía la cual le realizan el día 18 de Agosto 2023. Todos los días el Neurocirujano indica que está pendiente la autorización por la EPS, pero sólo hasta el día 15 de Agosto la IPS envía cotización y solicita la auorización del procedimiento, el cual fue autorizado el mismo día por la EPS, pero le programan la cirugía para el día 18 de Agosto 2023. Por lo anterior se considera estancia no pertinente del 7- 17 de Agosto 2023 por inoportunidad en realización de procedimiento quirúrgico por retraso en solicitud de autorización a al EPS. ($372.000) X 11"/>
    <s v="PERTINENCIA MEDICA"/>
    <s v="Servicios hospitalarios"/>
    <s v="Hospitalario"/>
    <s v="CNT-2022-665"/>
    <n v="0"/>
    <n v="0"/>
    <n v="0"/>
    <n v="0"/>
    <n v="0"/>
    <n v="1987013"/>
    <n v="0"/>
    <n v="0"/>
    <n v="0"/>
    <n v="0"/>
    <n v="0"/>
    <m/>
    <m/>
    <m/>
    <n v="0"/>
  </r>
  <r>
    <n v="800212422"/>
    <s v="CHRISTUS SINERGIA SALUD SA"/>
    <s v="CLFR"/>
    <n v="791547"/>
    <s v="CLFR791547"/>
    <s v="800212422_CLFR791547"/>
    <d v="2023-01-03T00:00:00"/>
    <d v="2023-02-01T00:00:00"/>
    <n v="24068996"/>
    <x v="203"/>
    <s v="URGENCIA VITAL-SOAT-COMFENALCO (FACTURACIÓN)"/>
    <x v="7"/>
    <n v="0"/>
    <m/>
    <m/>
    <m/>
    <m/>
    <s v="Para respuesta prestador"/>
    <d v="2023-01-03T00:00:00"/>
    <d v="2023-02-20T00:00:00"/>
    <d v="2023-05-04T00:00:00"/>
    <m/>
    <n v="638"/>
    <s v="Más de 360"/>
    <n v="24068996"/>
    <n v="24068996"/>
    <n v="0"/>
    <n v="0"/>
    <n v="0"/>
    <n v="1969789"/>
    <n v="0"/>
    <n v="0"/>
    <m/>
    <m/>
    <s v="AUTORIZCION+PTICA MEDICA:DEVOLUCION DE FACTURA CON SOPROTES:1.NO SE EVINDENCIA AUTORIZACION DE EGRESO PARA LOS SERVICIOS  HOSPITALARIOS FACTURADOS 2.SE ADJUNTA CARTA GLOSA POR OBJEE CIONES REALIZADAS POR AUDITORIA MEDICA. KEVIN YALANDA"/>
    <m/>
    <n v="0"/>
    <n v="22099207"/>
    <n v="1969789"/>
    <s v="GLOSA"/>
    <m/>
    <s v="FACTURACION"/>
    <m/>
    <s v="Ambulatorio"/>
    <s v="MIG-800212422"/>
    <n v="0"/>
    <n v="0"/>
    <n v="0"/>
    <n v="0"/>
    <n v="0"/>
    <n v="199950"/>
    <n v="0"/>
    <n v="0"/>
    <n v="0"/>
    <n v="0"/>
    <n v="0"/>
    <m/>
    <m/>
    <m/>
    <n v="0"/>
  </r>
  <r>
    <n v="800212422"/>
    <s v="CHRISTUS SINERGIA SALUD SA"/>
    <s v="CLFR"/>
    <n v="667848"/>
    <s v="CLFR667848"/>
    <s v="800212422_CLFR667848"/>
    <d v="2022-04-15T00:00:00"/>
    <d v="2022-06-15T00:00:00"/>
    <n v="185284858"/>
    <x v="204"/>
    <s v="URGENCIA VITAL-SOAT-COMFENALCO (FACTURACIÓN)"/>
    <x v="7"/>
    <n v="0"/>
    <m/>
    <m/>
    <m/>
    <m/>
    <s v="Para respuesta prestador"/>
    <d v="2022-04-15T00:00:00"/>
    <d v="2022-09-16T00:00:00"/>
    <d v="2022-12-13T00:00:00"/>
    <m/>
    <n v="780"/>
    <s v="Más de 360"/>
    <n v="185284858"/>
    <n v="185284858"/>
    <n v="0"/>
    <n v="0"/>
    <n v="0"/>
    <n v="4114651"/>
    <n v="0"/>
    <n v="0"/>
    <m/>
    <m/>
    <s v="DEVOLUCION, AL MOMENTO DE VALIDAR NO SE EVIDENCIA AUTORIZACION (NAP DE 15 DIGITOS) PARA LOS SERVICIOS FACTURADOS, POR FA VOR VALIDAR TARIFAS DE LOS PROCEDIMIENTOS QUIRURGICOS REALIZ ADOS, POR FAVOR ANEXAR SOPORTES COMPLETOS DE LOS PARACLINICO PENDIENTE AUD MEDICA PERT. CLAUDIA DIAZ"/>
    <m/>
    <n v="0"/>
    <n v="181170207"/>
    <n v="4114651"/>
    <s v="GLOSA"/>
    <m/>
    <s v="FACTURACION"/>
    <m/>
    <s v="Ambulatorio"/>
    <s v="MIG-800212422"/>
    <n v="0"/>
    <n v="0"/>
    <n v="0"/>
    <n v="0"/>
    <n v="0"/>
    <n v="4114651"/>
    <n v="0"/>
    <n v="0"/>
    <n v="0"/>
    <n v="0"/>
    <n v="0"/>
    <m/>
    <m/>
    <m/>
    <n v="0"/>
  </r>
  <r>
    <n v="800212422"/>
    <s v="CHRISTUS SINERGIA SALUD SA"/>
    <s v="CLFR"/>
    <n v="1328398"/>
    <s v="CLFR1328398"/>
    <s v="800212422_CLFR1328398"/>
    <d v="2024-09-26T00:00:00"/>
    <d v="2024-12-05T00:00:00"/>
    <n v="51909"/>
    <x v="78"/>
    <s v="COMFENALCO 2023 (ADMISIONES)"/>
    <x v="4"/>
    <n v="0"/>
    <m/>
    <m/>
    <m/>
    <m/>
    <s v="Finalizada"/>
    <d v="2024-09-27T00:00:00"/>
    <d v="2024-12-05T00:00:00"/>
    <d v="2024-12-17T00:00:00"/>
    <m/>
    <n v="45"/>
    <s v="31-60"/>
    <n v="51909"/>
    <n v="51909"/>
    <n v="18200"/>
    <n v="18200"/>
    <n v="0"/>
    <n v="0"/>
    <n v="0"/>
    <n v="0"/>
    <m/>
    <m/>
    <m/>
    <s v="Jose Avilio Manquillo Gallo"/>
    <n v="0"/>
    <n v="33709"/>
    <n v="0"/>
    <m/>
    <m/>
    <m/>
    <s v="Consultas ambulatorias"/>
    <m/>
    <s v="CNT-2022-665"/>
    <n v="0"/>
    <n v="0"/>
    <n v="0"/>
    <n v="0"/>
    <n v="0"/>
    <n v="0"/>
    <n v="0"/>
    <n v="0"/>
    <n v="0"/>
    <n v="0"/>
    <n v="0"/>
    <m/>
    <m/>
    <m/>
    <n v="0"/>
  </r>
  <r>
    <n v="800212422"/>
    <s v="CHRISTUS SINERGIA SALUD SA"/>
    <s v="CLFR"/>
    <n v="1334602"/>
    <s v="CLFR1334602"/>
    <s v="800212422_CLFR1334602"/>
    <d v="2024-10-16T00:00:00"/>
    <d v="2024-12-04T00:00:00"/>
    <n v="41800"/>
    <x v="97"/>
    <s v="COMFENALCO 2023 (ADMISIONES)"/>
    <x v="4"/>
    <n v="0"/>
    <m/>
    <m/>
    <m/>
    <m/>
    <s v="Finalizada"/>
    <d v="2024-10-17T00:00:00"/>
    <d v="2024-12-04T00:00:00"/>
    <d v="2024-12-17T00:00:00"/>
    <m/>
    <n v="45"/>
    <s v="31-60"/>
    <n v="60000"/>
    <n v="60000"/>
    <n v="18200"/>
    <n v="18200"/>
    <n v="0"/>
    <n v="0"/>
    <n v="0"/>
    <n v="0"/>
    <m/>
    <m/>
    <m/>
    <s v="Jose Avilio Manquillo Gallo"/>
    <n v="0"/>
    <n v="41800"/>
    <n v="0"/>
    <m/>
    <m/>
    <m/>
    <s v="Consultas ambulatorias"/>
    <m/>
    <s v="CNT-2022-665"/>
    <n v="0"/>
    <n v="0"/>
    <n v="0"/>
    <n v="0"/>
    <n v="0"/>
    <n v="0"/>
    <n v="0"/>
    <n v="0"/>
    <n v="0"/>
    <n v="0"/>
    <n v="0"/>
    <m/>
    <m/>
    <m/>
    <n v="0"/>
  </r>
  <r>
    <n v="800212422"/>
    <s v="CHRISTUS SINERGIA SALUD SA"/>
    <s v="CLFR"/>
    <n v="1331847"/>
    <s v="CLFR1331847"/>
    <s v="800212422_CLFR1331847"/>
    <d v="2024-10-07T00:00:00"/>
    <d v="2024-12-05T00:00:00"/>
    <n v="49307"/>
    <x v="59"/>
    <s v="COMFENALCO 2023 (ADMISIONES)"/>
    <x v="4"/>
    <n v="0"/>
    <m/>
    <m/>
    <m/>
    <m/>
    <s v="Finalizada"/>
    <d v="2024-10-07T00:00:00"/>
    <d v="2024-12-05T00:00:00"/>
    <d v="2024-12-17T00:00:00"/>
    <m/>
    <n v="45"/>
    <s v="31-60"/>
    <n v="49307"/>
    <n v="49307"/>
    <n v="4500"/>
    <n v="4500"/>
    <n v="0"/>
    <n v="0"/>
    <n v="0"/>
    <n v="0"/>
    <m/>
    <m/>
    <m/>
    <s v="Jose Avilio Manquillo Gallo"/>
    <n v="0"/>
    <n v="44807"/>
    <n v="0"/>
    <m/>
    <m/>
    <m/>
    <s v="Consultas ambulatorias"/>
    <m/>
    <s v="CNT-2022-665"/>
    <n v="0"/>
    <n v="0"/>
    <n v="0"/>
    <n v="0"/>
    <n v="0"/>
    <n v="0"/>
    <n v="0"/>
    <n v="0"/>
    <n v="0"/>
    <n v="0"/>
    <n v="0"/>
    <m/>
    <m/>
    <m/>
    <n v="0"/>
  </r>
  <r>
    <n v="800212422"/>
    <s v="CHRISTUS SINERGIA SALUD SA"/>
    <s v="CLFR"/>
    <n v="1344158"/>
    <s v="CLFR1344158"/>
    <s v="800212422_CLFR1344158"/>
    <d v="2024-11-14T00:00:00"/>
    <d v="2024-12-05T00:00:00"/>
    <n v="49307"/>
    <x v="59"/>
    <s v="COMFENALCO 2023 (ADMISIONES)"/>
    <x v="4"/>
    <n v="0"/>
    <m/>
    <m/>
    <m/>
    <m/>
    <s v="Finalizada"/>
    <d v="2024-11-14T00:00:00"/>
    <d v="2024-12-05T00:00:00"/>
    <d v="2024-12-17T00:00:00"/>
    <m/>
    <n v="45"/>
    <s v="31-60"/>
    <n v="49307"/>
    <n v="49307"/>
    <n v="4500"/>
    <n v="4500"/>
    <n v="0"/>
    <n v="0"/>
    <n v="0"/>
    <n v="0"/>
    <m/>
    <m/>
    <m/>
    <s v="Jose Avilio Manquillo Gallo"/>
    <n v="0"/>
    <n v="44807"/>
    <n v="0"/>
    <m/>
    <m/>
    <m/>
    <s v="Consultas ambulatorias"/>
    <m/>
    <s v="CNT-2022-665"/>
    <n v="0"/>
    <n v="0"/>
    <n v="0"/>
    <n v="0"/>
    <n v="0"/>
    <n v="0"/>
    <n v="0"/>
    <n v="0"/>
    <n v="0"/>
    <n v="0"/>
    <n v="0"/>
    <m/>
    <m/>
    <m/>
    <n v="0"/>
  </r>
  <r>
    <n v="800212422"/>
    <s v="CHRISTUS SINERGIA SALUD SA"/>
    <s v="CLFR"/>
    <n v="1323712"/>
    <s v="CLFR1323712"/>
    <s v="800212422_CLFR1323712"/>
    <d v="2024-09-13T00:00:00"/>
    <d v="2024-12-05T00:00:00"/>
    <n v="49307"/>
    <x v="59"/>
    <s v="COMFENALCO 2023 (ADMISIONES)"/>
    <x v="4"/>
    <n v="0"/>
    <m/>
    <m/>
    <m/>
    <m/>
    <s v="Finalizada"/>
    <d v="2024-09-16T00:00:00"/>
    <d v="2024-12-05T00:00:00"/>
    <d v="2024-12-14T00:00:00"/>
    <m/>
    <n v="48"/>
    <s v="31-60"/>
    <n v="49307"/>
    <n v="49307"/>
    <n v="4500"/>
    <n v="4500"/>
    <n v="0"/>
    <n v="0"/>
    <n v="0"/>
    <n v="0"/>
    <m/>
    <m/>
    <m/>
    <s v="Jose Avilio Manquillo Gallo"/>
    <n v="0"/>
    <n v="44807"/>
    <n v="0"/>
    <m/>
    <m/>
    <m/>
    <s v="Consultas ambulatorias"/>
    <m/>
    <s v="CNT-2022-665"/>
    <n v="0"/>
    <n v="0"/>
    <n v="0"/>
    <n v="0"/>
    <n v="0"/>
    <n v="0"/>
    <n v="0"/>
    <n v="0"/>
    <n v="0"/>
    <n v="0"/>
    <n v="0"/>
    <m/>
    <m/>
    <m/>
    <n v="0"/>
  </r>
  <r>
    <n v="800212422"/>
    <s v="CHRISTUS SINERGIA SALUD SA"/>
    <s v="CLFR"/>
    <n v="1347611"/>
    <s v="CLFR1347611"/>
    <s v="800212422_CLFR1347611"/>
    <d v="2024-11-25T00:00:00"/>
    <d v="2024-12-05T00:00:00"/>
    <n v="51909"/>
    <x v="40"/>
    <s v="COMFENALCO 2023 (ADMISIONES)"/>
    <x v="4"/>
    <n v="0"/>
    <m/>
    <m/>
    <m/>
    <m/>
    <s v="Finalizada"/>
    <d v="2024-11-25T00:00:00"/>
    <d v="2024-12-05T00:00:00"/>
    <d v="2024-12-14T00:00:00"/>
    <m/>
    <n v="48"/>
    <s v="31-60"/>
    <n v="51909"/>
    <n v="51909"/>
    <n v="4500"/>
    <n v="0"/>
    <n v="0"/>
    <n v="0"/>
    <n v="0"/>
    <n v="0"/>
    <m/>
    <m/>
    <m/>
    <s v="Jose Avilio Manquillo Gallo"/>
    <n v="0"/>
    <n v="47409"/>
    <n v="0"/>
    <m/>
    <m/>
    <m/>
    <s v="Consultas ambulatorias"/>
    <m/>
    <s v="CNT-2022-665"/>
    <n v="0"/>
    <n v="0"/>
    <n v="0"/>
    <n v="0"/>
    <n v="0"/>
    <n v="0"/>
    <n v="0"/>
    <n v="0"/>
    <n v="0"/>
    <n v="0"/>
    <n v="0"/>
    <m/>
    <m/>
    <m/>
    <n v="0"/>
  </r>
  <r>
    <n v="800212422"/>
    <s v="CHRISTUS SINERGIA SALUD SA"/>
    <s v="CLFR"/>
    <n v="1344931"/>
    <s v="CLFR1344931"/>
    <s v="800212422_CLFR1344931"/>
    <d v="2024-11-15T00:00:00"/>
    <d v="2024-12-05T00:00:00"/>
    <n v="60000"/>
    <x v="39"/>
    <s v="COMFENALCO 2023 (ADMISIONES)"/>
    <x v="4"/>
    <n v="0"/>
    <m/>
    <m/>
    <m/>
    <m/>
    <s v="Finalizada"/>
    <d v="2024-11-15T00:00:00"/>
    <d v="2024-12-05T00:00:00"/>
    <d v="2024-12-12T00:00:00"/>
    <m/>
    <n v="50"/>
    <s v="31-60"/>
    <n v="60000"/>
    <n v="60000"/>
    <n v="4500"/>
    <n v="4500"/>
    <n v="0"/>
    <n v="0"/>
    <n v="0"/>
    <n v="0"/>
    <m/>
    <m/>
    <m/>
    <s v="Jose Avilio Manquillo Gallo"/>
    <n v="0"/>
    <n v="55500"/>
    <n v="0"/>
    <m/>
    <m/>
    <m/>
    <s v="Consultas ambulatorias"/>
    <m/>
    <s v="CNT-2022-665"/>
    <n v="0"/>
    <n v="0"/>
    <n v="0"/>
    <n v="0"/>
    <n v="0"/>
    <n v="0"/>
    <n v="0"/>
    <n v="0"/>
    <n v="0"/>
    <n v="0"/>
    <n v="0"/>
    <m/>
    <m/>
    <m/>
    <n v="0"/>
  </r>
  <r>
    <n v="800212422"/>
    <s v="CHRISTUS SINERGIA SALUD SA"/>
    <s v="CLFR"/>
    <n v="1343072"/>
    <s v="CLFR1343072"/>
    <s v="800212422_CLFR1343072"/>
    <d v="2024-11-09T00:00:00"/>
    <d v="2024-12-05T00:00:00"/>
    <n v="59979"/>
    <x v="37"/>
    <s v="COMFENALCO 2023 (ADMISIONES)"/>
    <x v="4"/>
    <n v="0"/>
    <m/>
    <m/>
    <m/>
    <m/>
    <s v="Finalizada"/>
    <d v="2024-11-12T00:00:00"/>
    <d v="2024-12-05T00:00:00"/>
    <d v="2024-12-12T00:00:00"/>
    <m/>
    <n v="50"/>
    <s v="31-60"/>
    <n v="64479"/>
    <n v="64479"/>
    <n v="4500"/>
    <n v="4500"/>
    <n v="0"/>
    <n v="0"/>
    <n v="0"/>
    <n v="0"/>
    <m/>
    <m/>
    <m/>
    <s v="Jose Avilio Manquillo Gallo"/>
    <n v="0"/>
    <n v="59979"/>
    <n v="0"/>
    <m/>
    <m/>
    <m/>
    <s v="Consultas ambulatorias"/>
    <m/>
    <s v="CNT-2022-665"/>
    <n v="0"/>
    <n v="0"/>
    <n v="0"/>
    <n v="0"/>
    <n v="0"/>
    <n v="0"/>
    <n v="0"/>
    <n v="0"/>
    <n v="0"/>
    <n v="0"/>
    <n v="0"/>
    <m/>
    <m/>
    <m/>
    <n v="0"/>
  </r>
  <r>
    <n v="800212422"/>
    <s v="CHRISTUS SINERGIA SALUD SA"/>
    <s v="CLFR"/>
    <n v="1343564"/>
    <s v="CLFR1343564"/>
    <s v="800212422_CLFR1343564"/>
    <d v="2024-11-12T00:00:00"/>
    <d v="2024-12-05T00:00:00"/>
    <n v="64479"/>
    <x v="37"/>
    <s v="COMFENALCO 2023 (ADMISIONES)"/>
    <x v="4"/>
    <n v="0"/>
    <m/>
    <m/>
    <m/>
    <m/>
    <s v="Finalizada"/>
    <d v="2024-11-12T00:00:00"/>
    <d v="2024-12-05T00:00:00"/>
    <d v="2024-12-12T00:00:00"/>
    <m/>
    <n v="50"/>
    <s v="31-60"/>
    <n v="64479"/>
    <n v="64479"/>
    <n v="4500"/>
    <n v="4500"/>
    <n v="0"/>
    <n v="0"/>
    <n v="0"/>
    <n v="0"/>
    <m/>
    <m/>
    <m/>
    <s v="Jose Avilio Manquillo Gallo"/>
    <n v="0"/>
    <n v="59979"/>
    <n v="0"/>
    <m/>
    <m/>
    <m/>
    <s v="Consultas ambulatorias"/>
    <m/>
    <s v="CNT-2022-665"/>
    <n v="0"/>
    <n v="0"/>
    <n v="0"/>
    <n v="0"/>
    <n v="0"/>
    <n v="0"/>
    <n v="0"/>
    <n v="0"/>
    <n v="0"/>
    <n v="0"/>
    <n v="0"/>
    <m/>
    <m/>
    <m/>
    <n v="0"/>
  </r>
  <r>
    <n v="800212422"/>
    <s v="CHRISTUS SINERGIA SALUD SA"/>
    <s v="CLFR"/>
    <n v="1334595"/>
    <s v="CLFR1334595"/>
    <s v="800212422_CLFR1334595"/>
    <d v="2024-10-16T00:00:00"/>
    <d v="2024-12-05T00:00:00"/>
    <n v="60000"/>
    <x v="38"/>
    <s v="COMFENALCO 2023 (ADMISIONES)"/>
    <x v="4"/>
    <n v="0"/>
    <m/>
    <m/>
    <m/>
    <m/>
    <s v="Finalizada"/>
    <d v="2024-10-17T00:00:00"/>
    <d v="2024-12-05T00:00:00"/>
    <d v="2024-12-12T00:00:00"/>
    <m/>
    <n v="50"/>
    <s v="31-60"/>
    <n v="60000"/>
    <n v="60000"/>
    <n v="0"/>
    <n v="0"/>
    <n v="0"/>
    <n v="0"/>
    <n v="0"/>
    <n v="0"/>
    <m/>
    <m/>
    <m/>
    <s v="Jose Avilio Manquillo Gallo"/>
    <n v="0"/>
    <n v="60000"/>
    <n v="0"/>
    <m/>
    <m/>
    <m/>
    <s v="Consultas ambulatorias"/>
    <m/>
    <s v="CNT-2022-665"/>
    <n v="0"/>
    <n v="0"/>
    <n v="0"/>
    <n v="0"/>
    <n v="0"/>
    <n v="0"/>
    <n v="0"/>
    <n v="0"/>
    <n v="0"/>
    <n v="0"/>
    <n v="0"/>
    <m/>
    <m/>
    <m/>
    <n v="0"/>
  </r>
  <r>
    <n v="800212422"/>
    <s v="CHRISTUS SINERGIA SALUD SA"/>
    <s v="CLFR"/>
    <n v="1334623"/>
    <s v="CLFR1334623"/>
    <s v="800212422_CLFR1334623"/>
    <d v="2024-10-16T00:00:00"/>
    <d v="2024-12-05T00:00:00"/>
    <n v="60000"/>
    <x v="38"/>
    <s v="COMFENALCO 2023 (ADMISIONES)"/>
    <x v="4"/>
    <n v="0"/>
    <m/>
    <m/>
    <m/>
    <m/>
    <s v="Finalizada"/>
    <d v="2024-10-17T00:00:00"/>
    <d v="2024-12-05T00:00:00"/>
    <d v="2024-12-12T00:00:00"/>
    <m/>
    <n v="50"/>
    <s v="31-60"/>
    <n v="60000"/>
    <n v="60000"/>
    <n v="0"/>
    <n v="0"/>
    <n v="0"/>
    <n v="0"/>
    <n v="0"/>
    <n v="0"/>
    <m/>
    <m/>
    <s v="El servicio ya se encuentra facturado en la(s) factura(s) No. "/>
    <s v="Jose Avilio Manquillo Gallo"/>
    <n v="0"/>
    <n v="60000"/>
    <n v="0"/>
    <m/>
    <m/>
    <m/>
    <s v="Consultas ambulatorias"/>
    <m/>
    <s v="CNT-2022-665"/>
    <n v="0"/>
    <n v="0"/>
    <n v="0"/>
    <n v="0"/>
    <n v="0"/>
    <n v="0"/>
    <n v="0"/>
    <n v="0"/>
    <n v="0"/>
    <n v="0"/>
    <n v="0"/>
    <m/>
    <m/>
    <m/>
    <n v="0"/>
  </r>
  <r>
    <n v="800212422"/>
    <s v="CHRISTUS SINERGIA SALUD SA"/>
    <s v="CLFR"/>
    <n v="1347833"/>
    <s v="CLFR1347833"/>
    <s v="800212422_CLFR1347833"/>
    <d v="2024-11-26T00:00:00"/>
    <d v="2024-12-04T00:00:00"/>
    <n v="75755"/>
    <x v="33"/>
    <s v="COMFENALCO 2023 (ADMISIONES)"/>
    <x v="4"/>
    <n v="0"/>
    <m/>
    <m/>
    <m/>
    <m/>
    <s v="Finalizada"/>
    <d v="2024-12-02T00:00:00"/>
    <d v="2024-12-05T00:00:00"/>
    <d v="2024-12-12T00:00:00"/>
    <m/>
    <n v="50"/>
    <s v="31-60"/>
    <n v="75755"/>
    <n v="75755"/>
    <n v="4500"/>
    <n v="4500"/>
    <n v="0"/>
    <n v="0"/>
    <n v="0"/>
    <n v="0"/>
    <m/>
    <m/>
    <m/>
    <s v="Jose Avilio Manquillo Gallo"/>
    <n v="0"/>
    <n v="71255"/>
    <n v="0"/>
    <m/>
    <m/>
    <m/>
    <s v="Consultas ambulatorias"/>
    <m/>
    <s v="CNT-2022-665"/>
    <n v="0"/>
    <n v="0"/>
    <n v="0"/>
    <n v="0"/>
    <n v="0"/>
    <n v="0"/>
    <n v="0"/>
    <n v="0"/>
    <n v="0"/>
    <n v="0"/>
    <n v="0"/>
    <m/>
    <m/>
    <m/>
    <n v="0"/>
  </r>
  <r>
    <n v="800212422"/>
    <s v="CHRISTUS SINERGIA SALUD SA"/>
    <s v="CLFR"/>
    <n v="1344586"/>
    <s v="CLFR1344586"/>
    <s v="800212422_CLFR1344586"/>
    <d v="2024-11-15T00:00:00"/>
    <d v="2024-12-05T00:00:00"/>
    <n v="85065"/>
    <x v="205"/>
    <s v="COMFENALCO 2023 (ADMISIONES)"/>
    <x v="4"/>
    <n v="0"/>
    <m/>
    <m/>
    <m/>
    <m/>
    <s v="Finalizada"/>
    <d v="2024-11-15T00:00:00"/>
    <d v="2024-12-05T00:00:00"/>
    <d v="2024-12-12T00:00:00"/>
    <m/>
    <n v="50"/>
    <s v="31-60"/>
    <n v="89565"/>
    <n v="89565"/>
    <n v="4500"/>
    <n v="4500"/>
    <n v="0"/>
    <n v="0"/>
    <n v="0"/>
    <n v="0"/>
    <m/>
    <m/>
    <m/>
    <s v="Jose Avilio Manquillo Gallo"/>
    <n v="0"/>
    <n v="85065"/>
    <n v="0"/>
    <m/>
    <m/>
    <m/>
    <s v="Exámenes de laboratorio, imágenes y otras ayudas diagnósticas ambulatorias"/>
    <m/>
    <s v="CNT-2022-665"/>
    <n v="0"/>
    <n v="0"/>
    <n v="0"/>
    <n v="0"/>
    <n v="0"/>
    <n v="0"/>
    <n v="0"/>
    <n v="0"/>
    <n v="0"/>
    <n v="0"/>
    <n v="0"/>
    <m/>
    <m/>
    <m/>
    <n v="0"/>
  </r>
  <r>
    <n v="800212422"/>
    <s v="CHRISTUS SINERGIA SALUD SA"/>
    <s v="CLFR"/>
    <n v="1347107"/>
    <s v="CLFR1347107"/>
    <s v="800212422_CLFR1347107"/>
    <d v="2024-11-22T00:00:00"/>
    <d v="2024-12-05T00:00:00"/>
    <n v="448523"/>
    <x v="206"/>
    <s v="COMFENALCO 2023 (ADMISIONES)"/>
    <x v="4"/>
    <n v="0"/>
    <m/>
    <m/>
    <m/>
    <m/>
    <s v="Finalizada"/>
    <d v="2024-11-22T00:00:00"/>
    <d v="2024-12-05T00:00:00"/>
    <d v="2024-12-11T00:00:00"/>
    <m/>
    <n v="51"/>
    <s v="31-60"/>
    <n v="448523"/>
    <n v="448523"/>
    <n v="18200"/>
    <n v="18200"/>
    <n v="0"/>
    <n v="0"/>
    <n v="0"/>
    <n v="0"/>
    <m/>
    <m/>
    <m/>
    <s v="Jose Avilio Manquillo Gallo"/>
    <n v="8971"/>
    <n v="430323"/>
    <n v="0"/>
    <m/>
    <m/>
    <m/>
    <s v="Exámenes de laboratorio, imágenes y otras ayudas diagnósticas ambulatorias"/>
    <m/>
    <s v="CNT-2022-665"/>
    <n v="0"/>
    <n v="0"/>
    <n v="0"/>
    <n v="0"/>
    <n v="0"/>
    <n v="0"/>
    <n v="0"/>
    <n v="0"/>
    <n v="0"/>
    <n v="0"/>
    <n v="0"/>
    <m/>
    <m/>
    <m/>
    <n v="0"/>
  </r>
  <r>
    <n v="800212422"/>
    <s v="CHRISTUS SINERGIA SALUD SA"/>
    <s v="CLFR"/>
    <n v="1348807"/>
    <s v="CLFR1348807"/>
    <s v="800212422_CLFR1348807"/>
    <d v="2024-11-28T00:00:00"/>
    <d v="2024-12-04T00:00:00"/>
    <n v="455373"/>
    <x v="207"/>
    <s v="COMFENALCO 2023 (ADMISIONES)"/>
    <x v="4"/>
    <n v="0"/>
    <m/>
    <m/>
    <m/>
    <m/>
    <s v="Finalizada"/>
    <d v="2024-11-29T00:00:00"/>
    <d v="2024-12-05T00:00:00"/>
    <d v="2024-12-11T00:00:00"/>
    <m/>
    <n v="51"/>
    <s v="31-60"/>
    <n v="455373"/>
    <n v="455373"/>
    <n v="4500"/>
    <n v="4500"/>
    <n v="0"/>
    <n v="0"/>
    <n v="0"/>
    <n v="0"/>
    <m/>
    <m/>
    <m/>
    <s v="Jose Avilio Manquillo Gallo"/>
    <n v="9107"/>
    <n v="450873"/>
    <n v="0"/>
    <m/>
    <m/>
    <m/>
    <s v="Exámenes de laboratorio, imágenes y otras ayudas diagnósticas ambulatorias"/>
    <m/>
    <s v="CNT-2022-665"/>
    <n v="0"/>
    <n v="0"/>
    <n v="0"/>
    <n v="0"/>
    <n v="0"/>
    <n v="0"/>
    <n v="0"/>
    <n v="0"/>
    <n v="0"/>
    <n v="0"/>
    <n v="0"/>
    <m/>
    <m/>
    <m/>
    <n v="0"/>
  </r>
  <r>
    <n v="800212422"/>
    <s v="CHRISTUS SINERGIA SALUD SA"/>
    <s v="CLFR"/>
    <n v="1341041"/>
    <s v="CLFR1341041"/>
    <s v="800212422_CLFR1341041"/>
    <d v="2024-11-05T00:00:00"/>
    <d v="2024-12-05T00:00:00"/>
    <n v="675900"/>
    <x v="208"/>
    <s v="COMFENALCO 2023 (ADMISIONES)"/>
    <x v="4"/>
    <n v="0"/>
    <m/>
    <m/>
    <m/>
    <m/>
    <s v="Finalizada"/>
    <d v="2024-11-05T00:00:00"/>
    <d v="2024-12-05T00:00:00"/>
    <d v="2024-12-11T00:00:00"/>
    <m/>
    <n v="51"/>
    <s v="31-60"/>
    <n v="680400"/>
    <n v="680400"/>
    <n v="4500"/>
    <n v="4500"/>
    <n v="0"/>
    <n v="0"/>
    <n v="0"/>
    <n v="0"/>
    <m/>
    <m/>
    <m/>
    <s v="Jose Avilio Manquillo Gallo"/>
    <n v="13608"/>
    <n v="675900"/>
    <n v="0"/>
    <m/>
    <m/>
    <m/>
    <s v="Exámenes de laboratorio, imágenes y otras ayudas diagnósticas ambulatorias"/>
    <m/>
    <s v="CNT-2022-665"/>
    <n v="0"/>
    <n v="0"/>
    <n v="0"/>
    <n v="0"/>
    <n v="0"/>
    <n v="0"/>
    <n v="0"/>
    <n v="0"/>
    <n v="0"/>
    <n v="0"/>
    <n v="0"/>
    <m/>
    <m/>
    <m/>
    <n v="0"/>
  </r>
  <r>
    <n v="800212422"/>
    <s v="CHRISTUS SINERGIA SALUD SA"/>
    <s v="CLFR"/>
    <n v="1344991"/>
    <s v="CLFR1344991"/>
    <s v="800212422_CLFR1344991"/>
    <d v="2024-11-15T00:00:00"/>
    <d v="2024-12-05T00:00:00"/>
    <n v="1968991"/>
    <x v="209"/>
    <s v="COMFENALCO 2023 (ADMISIONES)"/>
    <x v="4"/>
    <n v="0"/>
    <m/>
    <m/>
    <m/>
    <m/>
    <s v="Finalizada"/>
    <d v="2024-11-15T00:00:00"/>
    <d v="2024-12-05T00:00:00"/>
    <d v="2024-12-11T00:00:00"/>
    <m/>
    <n v="51"/>
    <s v="31-60"/>
    <n v="1968991"/>
    <n v="1968991"/>
    <n v="4500"/>
    <n v="4500"/>
    <n v="0"/>
    <n v="0"/>
    <n v="0"/>
    <n v="0"/>
    <m/>
    <m/>
    <m/>
    <s v="Jose Avilio Manquillo Gallo"/>
    <n v="39380"/>
    <n v="1964491"/>
    <n v="0"/>
    <m/>
    <m/>
    <m/>
    <s v="Exámenes de laboratorio, imágenes y otras ayudas diagnósticas ambulatorias"/>
    <m/>
    <s v="CNT-2022-665"/>
    <n v="0"/>
    <n v="0"/>
    <n v="0"/>
    <n v="0"/>
    <n v="0"/>
    <n v="0"/>
    <n v="0"/>
    <n v="0"/>
    <n v="0"/>
    <n v="0"/>
    <n v="0"/>
    <m/>
    <m/>
    <m/>
    <n v="0"/>
  </r>
  <r>
    <n v="800212422"/>
    <s v="CHRISTUS SINERGIA SALUD SA"/>
    <s v="CLFR"/>
    <n v="1344010"/>
    <s v="CLFR1344010"/>
    <s v="800212422_CLFR1344010"/>
    <d v="2024-11-13T00:00:00"/>
    <d v="2024-12-04T00:00:00"/>
    <n v="51909"/>
    <x v="40"/>
    <s v="COMFENALCO 2023 (ADMISIONES)"/>
    <x v="6"/>
    <n v="0"/>
    <m/>
    <m/>
    <m/>
    <m/>
    <s v="Para respuesta prestador"/>
    <d v="2024-11-13T00:00:00"/>
    <d v="2024-12-05T00:00:00"/>
    <d v="2024-12-14T00:00:00"/>
    <m/>
    <n v="48"/>
    <s v="31-60"/>
    <n v="51909"/>
    <n v="51909"/>
    <n v="18200"/>
    <n v="0"/>
    <n v="0"/>
    <n v="18200"/>
    <n v="0"/>
    <n v="0"/>
    <m/>
    <m/>
    <s v="Se glosa Valor de  cuota  moderadora rango II  $18.200 No  aplicado en factura, no se evidencia en HC  que ya  pagó  por este e vento,  no  se  evidencia que  este exonerado  de  pagos  de   cuata moderadora.   /JAM"/>
    <s v="Jose Avilio Manquillo Gallo"/>
    <n v="0"/>
    <n v="15509"/>
    <n v="18200"/>
    <s v="GLOSA"/>
    <s v="Se glosa Valor de cuota moderadora rango II $18.200 No aplicado en factura, no se evidencia en HC que ya pagó por este e vento, no se evidencia que este exonerado de pagos de cuata moderadora. /JAM"/>
    <s v="FACTURACION"/>
    <s v="Consultas ambulatorias"/>
    <s v="Ambulatorio"/>
    <s v="CNT-2022-665"/>
    <n v="0"/>
    <n v="0"/>
    <n v="0"/>
    <n v="0"/>
    <n v="0"/>
    <n v="0"/>
    <n v="0"/>
    <n v="0"/>
    <n v="0"/>
    <n v="0"/>
    <n v="0"/>
    <m/>
    <m/>
    <m/>
    <n v="0"/>
  </r>
  <r>
    <n v="800212422"/>
    <s v="CHRISTUS SINERGIA SALUD SA"/>
    <s v="CLFR"/>
    <n v="1345275"/>
    <s v="CLFR1345275"/>
    <s v="800212422_CLFR1345275"/>
    <d v="2024-11-18T00:00:00"/>
    <d v="2024-12-05T00:00:00"/>
    <n v="51909"/>
    <x v="40"/>
    <s v="COMFENALCO 2023 (ADMISIONES)"/>
    <x v="6"/>
    <n v="0"/>
    <m/>
    <m/>
    <m/>
    <m/>
    <s v="Para respuesta prestador"/>
    <d v="2024-11-18T00:00:00"/>
    <d v="2024-12-05T00:00:00"/>
    <d v="2024-12-14T00:00:00"/>
    <m/>
    <n v="48"/>
    <s v="31-60"/>
    <n v="51909"/>
    <n v="51909"/>
    <n v="18200"/>
    <n v="0"/>
    <n v="0"/>
    <n v="18200"/>
    <n v="0"/>
    <n v="0"/>
    <m/>
    <m/>
    <s v="Se glosa valor de cuota moderadora rango II  $18.200  no aplicado en factura, no se evidencia en HC que ya pagó por este evento, no se evidencia que este exento de pago cuotas moderadoras.   JAM"/>
    <s v="Jose Avilio Manquillo Gallo"/>
    <n v="0"/>
    <n v="15509"/>
    <n v="18200"/>
    <s v="GLOSA"/>
    <s v="Se glosa valor de cuota moderadora rango II $18.200 no aplicado en factura, no se evidencia en HC que ya pagó por este evento, no se evidencia que este exento de pago cuotas moderadoras. JAM"/>
    <s v="FACTURACION"/>
    <s v="Consultas ambulatorias"/>
    <s v="Ambulatorio"/>
    <s v="CNT-2022-665"/>
    <n v="0"/>
    <n v="0"/>
    <n v="0"/>
    <n v="0"/>
    <n v="0"/>
    <n v="0"/>
    <n v="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2" firstHeaderRow="0" firstDataRow="1" firstDataCol="1"/>
  <pivotFields count="60">
    <pivotField showAll="0"/>
    <pivotField showAll="0"/>
    <pivotField showAll="0"/>
    <pivotField showAll="0"/>
    <pivotField showAll="0"/>
    <pivotField dataField="1" showAll="0"/>
    <pivotField numFmtId="14" showAll="0"/>
    <pivotField showAll="0"/>
    <pivotField numFmtId="169" showAll="0"/>
    <pivotField dataField="1" numFmtId="169" showAll="0">
      <items count="211">
        <item x="127"/>
        <item x="4"/>
        <item x="3"/>
        <item x="2"/>
        <item x="179"/>
        <item x="57"/>
        <item x="139"/>
        <item x="45"/>
        <item x="191"/>
        <item x="78"/>
        <item x="95"/>
        <item x="1"/>
        <item x="97"/>
        <item x="44"/>
        <item x="43"/>
        <item x="82"/>
        <item x="58"/>
        <item x="59"/>
        <item x="60"/>
        <item x="46"/>
        <item x="41"/>
        <item x="126"/>
        <item x="42"/>
        <item x="40"/>
        <item x="0"/>
        <item x="61"/>
        <item x="39"/>
        <item x="55"/>
        <item x="47"/>
        <item x="62"/>
        <item x="37"/>
        <item x="38"/>
        <item x="130"/>
        <item x="36"/>
        <item x="173"/>
        <item x="35"/>
        <item x="33"/>
        <item x="34"/>
        <item x="32"/>
        <item x="85"/>
        <item x="205"/>
        <item x="31"/>
        <item x="175"/>
        <item x="30"/>
        <item x="156"/>
        <item x="28"/>
        <item x="29"/>
        <item x="27"/>
        <item x="155"/>
        <item x="201"/>
        <item x="79"/>
        <item x="26"/>
        <item x="25"/>
        <item x="24"/>
        <item x="23"/>
        <item x="203"/>
        <item x="177"/>
        <item x="22"/>
        <item x="21"/>
        <item x="56"/>
        <item x="163"/>
        <item x="174"/>
        <item x="129"/>
        <item x="90"/>
        <item x="20"/>
        <item x="190"/>
        <item x="86"/>
        <item x="63"/>
        <item x="206"/>
        <item x="87"/>
        <item x="64"/>
        <item x="65"/>
        <item x="207"/>
        <item x="83"/>
        <item x="80"/>
        <item x="19"/>
        <item x="168"/>
        <item x="18"/>
        <item x="138"/>
        <item x="208"/>
        <item x="17"/>
        <item x="91"/>
        <item x="161"/>
        <item x="160"/>
        <item x="92"/>
        <item x="159"/>
        <item x="88"/>
        <item x="185"/>
        <item x="178"/>
        <item x="154"/>
        <item x="66"/>
        <item x="93"/>
        <item x="16"/>
        <item x="189"/>
        <item x="84"/>
        <item x="167"/>
        <item x="162"/>
        <item x="94"/>
        <item x="15"/>
        <item x="153"/>
        <item x="209"/>
        <item x="202"/>
        <item x="77"/>
        <item x="99"/>
        <item x="98"/>
        <item x="186"/>
        <item x="152"/>
        <item x="76"/>
        <item x="67"/>
        <item x="81"/>
        <item x="197"/>
        <item x="14"/>
        <item x="13"/>
        <item x="171"/>
        <item x="115"/>
        <item x="151"/>
        <item x="172"/>
        <item x="158"/>
        <item x="12"/>
        <item x="204"/>
        <item x="170"/>
        <item x="11"/>
        <item x="110"/>
        <item x="188"/>
        <item x="10"/>
        <item x="120"/>
        <item x="200"/>
        <item x="137"/>
        <item x="184"/>
        <item x="194"/>
        <item x="157"/>
        <item x="150"/>
        <item x="136"/>
        <item x="181"/>
        <item x="135"/>
        <item x="149"/>
        <item x="193"/>
        <item x="148"/>
        <item x="123"/>
        <item x="147"/>
        <item x="146"/>
        <item x="198"/>
        <item x="196"/>
        <item x="145"/>
        <item x="96"/>
        <item x="68"/>
        <item x="133"/>
        <item x="144"/>
        <item x="195"/>
        <item x="69"/>
        <item x="165"/>
        <item x="192"/>
        <item x="183"/>
        <item x="180"/>
        <item x="164"/>
        <item x="187"/>
        <item x="9"/>
        <item x="169"/>
        <item x="143"/>
        <item x="70"/>
        <item x="141"/>
        <item x="142"/>
        <item x="8"/>
        <item x="50"/>
        <item x="132"/>
        <item x="51"/>
        <item x="124"/>
        <item x="71"/>
        <item x="131"/>
        <item x="100"/>
        <item x="75"/>
        <item x="199"/>
        <item x="7"/>
        <item x="89"/>
        <item x="125"/>
        <item x="182"/>
        <item x="134"/>
        <item x="113"/>
        <item x="112"/>
        <item x="117"/>
        <item x="72"/>
        <item x="105"/>
        <item x="104"/>
        <item x="116"/>
        <item x="128"/>
        <item x="6"/>
        <item x="140"/>
        <item x="103"/>
        <item x="111"/>
        <item x="118"/>
        <item x="121"/>
        <item x="176"/>
        <item x="52"/>
        <item x="122"/>
        <item x="114"/>
        <item x="166"/>
        <item x="73"/>
        <item x="119"/>
        <item x="5"/>
        <item x="53"/>
        <item x="74"/>
        <item x="54"/>
        <item x="106"/>
        <item x="102"/>
        <item x="108"/>
        <item x="109"/>
        <item x="101"/>
        <item x="48"/>
        <item x="107"/>
        <item x="49"/>
        <item t="default"/>
      </items>
    </pivotField>
    <pivotField showAll="0"/>
    <pivotField axis="axisRow" showAll="0">
      <items count="9">
        <item x="0"/>
        <item x="1"/>
        <item x="2"/>
        <item x="3"/>
        <item x="4"/>
        <item x="5"/>
        <item x="6"/>
        <item x="7"/>
        <item t="default"/>
      </items>
    </pivotField>
    <pivotField numFmtId="169" showAll="0"/>
    <pivotField showAll="0"/>
    <pivotField showAll="0"/>
    <pivotField showAll="0"/>
    <pivotField showAll="0"/>
    <pivotField showAll="0"/>
    <pivotField showAll="0"/>
    <pivotField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numFmtId="169" showAll="0"/>
    <pivotField showAll="0"/>
    <pivotField showAll="0"/>
    <pivotField showAll="0"/>
    <pivotField showAll="0"/>
    <pivotField numFmtId="169" showAll="0"/>
    <pivotField numFmtId="169" showAll="0"/>
    <pivotField numFmtId="169" showAll="0"/>
    <pivotField showAll="0"/>
    <pivotField showAll="0"/>
    <pivotField showAll="0"/>
    <pivotField showAll="0"/>
    <pivotField showAll="0"/>
    <pivotField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numFmtId="169" showAll="0"/>
    <pivotField showAll="0"/>
    <pivotField showAll="0"/>
    <pivotField showAll="0"/>
    <pivotField numFmtId="169" showAll="0"/>
  </pivotFields>
  <rowFields count="1">
    <field x="11"/>
  </rowFields>
  <rowItems count="9">
    <i>
      <x/>
    </i>
    <i>
      <x v="1"/>
    </i>
    <i>
      <x v="2"/>
    </i>
    <i>
      <x v="3"/>
    </i>
    <i>
      <x v="4"/>
    </i>
    <i>
      <x v="5"/>
    </i>
    <i>
      <x v="6"/>
    </i>
    <i>
      <x v="7"/>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
  <dimension ref="A1:J328"/>
  <sheetViews>
    <sheetView showGridLines="0" topLeftCell="B1" zoomScale="120" zoomScaleNormal="120" workbookViewId="0">
      <selection activeCell="G1" sqref="G1"/>
    </sheetView>
  </sheetViews>
  <sheetFormatPr baseColWidth="10" defaultRowHeight="14.5" x14ac:dyDescent="0.35"/>
  <cols>
    <col min="2" max="2" width="27.81640625" bestFit="1" customWidth="1"/>
    <col min="3" max="3" width="10.81640625" customWidth="1"/>
    <col min="4" max="4" width="13.453125" customWidth="1"/>
    <col min="5" max="6" width="11.1796875" style="6" bestFit="1" customWidth="1"/>
    <col min="7" max="8" width="14.90625" bestFit="1" customWidth="1"/>
    <col min="9" max="9" width="50.54296875" bestFit="1" customWidth="1"/>
    <col min="10" max="10" width="13.81640625" bestFit="1" customWidth="1"/>
  </cols>
  <sheetData>
    <row r="1" spans="1:10" s="3" customFormat="1" ht="29" x14ac:dyDescent="0.35">
      <c r="A1" s="2" t="s">
        <v>6</v>
      </c>
      <c r="B1" s="2" t="s">
        <v>8</v>
      </c>
      <c r="C1" s="2" t="s">
        <v>0</v>
      </c>
      <c r="D1" s="2" t="s">
        <v>1</v>
      </c>
      <c r="E1" s="4" t="s">
        <v>2</v>
      </c>
      <c r="F1" s="4" t="s">
        <v>3</v>
      </c>
      <c r="G1" s="2" t="s">
        <v>4</v>
      </c>
      <c r="H1" s="2" t="s">
        <v>5</v>
      </c>
      <c r="I1" s="2" t="s">
        <v>7</v>
      </c>
      <c r="J1" s="2" t="s">
        <v>9</v>
      </c>
    </row>
    <row r="2" spans="1:10" x14ac:dyDescent="0.35">
      <c r="A2" s="1">
        <v>800212422</v>
      </c>
      <c r="B2" s="1" t="s">
        <v>15</v>
      </c>
      <c r="C2" s="1" t="s">
        <v>16</v>
      </c>
      <c r="D2" s="1">
        <v>667848</v>
      </c>
      <c r="E2" s="5">
        <v>44666.635416666664</v>
      </c>
      <c r="F2" s="5">
        <v>44727.407638888886</v>
      </c>
      <c r="G2" s="8">
        <v>185284858</v>
      </c>
      <c r="H2" s="8">
        <v>4114651</v>
      </c>
      <c r="I2" s="7" t="s">
        <v>11</v>
      </c>
      <c r="J2" s="7" t="s">
        <v>10</v>
      </c>
    </row>
    <row r="3" spans="1:10" x14ac:dyDescent="0.35">
      <c r="A3" s="1">
        <v>800212422</v>
      </c>
      <c r="B3" s="1" t="s">
        <v>15</v>
      </c>
      <c r="C3" s="1" t="s">
        <v>16</v>
      </c>
      <c r="D3" s="1">
        <v>791547</v>
      </c>
      <c r="E3" s="5">
        <v>44929.606249999997</v>
      </c>
      <c r="F3" s="5">
        <v>44958.61041666667</v>
      </c>
      <c r="G3" s="8">
        <v>24068996</v>
      </c>
      <c r="H3" s="8">
        <v>199950</v>
      </c>
      <c r="I3" s="7" t="s">
        <v>11</v>
      </c>
      <c r="J3" s="7" t="s">
        <v>10</v>
      </c>
    </row>
    <row r="4" spans="1:10" x14ac:dyDescent="0.35">
      <c r="A4" s="1">
        <v>800212422</v>
      </c>
      <c r="B4" s="1" t="s">
        <v>15</v>
      </c>
      <c r="C4" s="1" t="s">
        <v>16</v>
      </c>
      <c r="D4" s="1">
        <v>808481</v>
      </c>
      <c r="E4" s="5">
        <v>44959.67083333333</v>
      </c>
      <c r="F4" s="5">
        <v>44988.584722222222</v>
      </c>
      <c r="G4" s="8">
        <v>13237763</v>
      </c>
      <c r="H4" s="8">
        <v>13237763</v>
      </c>
      <c r="I4" s="7" t="s">
        <v>11</v>
      </c>
      <c r="J4" s="7" t="s">
        <v>10</v>
      </c>
    </row>
    <row r="5" spans="1:10" x14ac:dyDescent="0.35">
      <c r="A5" s="1">
        <v>800212422</v>
      </c>
      <c r="B5" s="1" t="s">
        <v>15</v>
      </c>
      <c r="C5" s="1" t="s">
        <v>16</v>
      </c>
      <c r="D5" s="1">
        <v>820426</v>
      </c>
      <c r="E5" s="5">
        <v>44978.618750000001</v>
      </c>
      <c r="F5" s="5">
        <v>44988.584722222222</v>
      </c>
      <c r="G5" s="8">
        <v>70653</v>
      </c>
      <c r="H5" s="8">
        <v>70653</v>
      </c>
      <c r="I5" s="7" t="s">
        <v>11</v>
      </c>
      <c r="J5" s="7" t="s">
        <v>10</v>
      </c>
    </row>
    <row r="6" spans="1:10" x14ac:dyDescent="0.35">
      <c r="A6" s="1">
        <v>800212422</v>
      </c>
      <c r="B6" s="1" t="s">
        <v>15</v>
      </c>
      <c r="C6" s="1" t="s">
        <v>16</v>
      </c>
      <c r="D6" s="1">
        <v>875245</v>
      </c>
      <c r="E6" s="5">
        <v>45074.369444444441</v>
      </c>
      <c r="F6" s="5">
        <v>45082.47152777778</v>
      </c>
      <c r="G6" s="8">
        <v>50293</v>
      </c>
      <c r="H6" s="8">
        <v>50293</v>
      </c>
      <c r="I6" s="7" t="s">
        <v>13</v>
      </c>
      <c r="J6" s="7" t="s">
        <v>10</v>
      </c>
    </row>
    <row r="7" spans="1:10" x14ac:dyDescent="0.35">
      <c r="A7" s="1">
        <v>800212422</v>
      </c>
      <c r="B7" s="1" t="s">
        <v>15</v>
      </c>
      <c r="C7" s="1" t="s">
        <v>16</v>
      </c>
      <c r="D7" s="1">
        <v>880544</v>
      </c>
      <c r="E7" s="5">
        <v>45084.494444444441</v>
      </c>
      <c r="F7" s="5">
        <v>45126.365972222222</v>
      </c>
      <c r="G7" s="8">
        <v>1440385</v>
      </c>
      <c r="H7" s="8">
        <v>1281946</v>
      </c>
      <c r="I7" s="7" t="s">
        <v>13</v>
      </c>
      <c r="J7" s="7" t="s">
        <v>10</v>
      </c>
    </row>
    <row r="8" spans="1:10" x14ac:dyDescent="0.35">
      <c r="A8" s="1">
        <v>800212422</v>
      </c>
      <c r="B8" s="1" t="s">
        <v>15</v>
      </c>
      <c r="C8" s="1" t="s">
        <v>16</v>
      </c>
      <c r="D8" s="1">
        <v>888616</v>
      </c>
      <c r="E8" s="5">
        <v>45098.681250000001</v>
      </c>
      <c r="F8" s="5"/>
      <c r="G8" s="8">
        <v>448523</v>
      </c>
      <c r="H8" s="8">
        <v>448523</v>
      </c>
      <c r="I8" s="7" t="s">
        <v>13</v>
      </c>
      <c r="J8" s="7" t="s">
        <v>10</v>
      </c>
    </row>
    <row r="9" spans="1:10" x14ac:dyDescent="0.35">
      <c r="A9" s="1">
        <v>800212422</v>
      </c>
      <c r="B9" s="1" t="s">
        <v>15</v>
      </c>
      <c r="C9" s="1" t="s">
        <v>16</v>
      </c>
      <c r="D9" s="1">
        <v>890704</v>
      </c>
      <c r="E9" s="5">
        <v>45102.363194444442</v>
      </c>
      <c r="F9" s="5">
        <v>45177.298611111109</v>
      </c>
      <c r="G9" s="8">
        <v>66420</v>
      </c>
      <c r="H9" s="8">
        <v>66420</v>
      </c>
      <c r="I9" s="7" t="s">
        <v>13</v>
      </c>
      <c r="J9" s="7" t="s">
        <v>10</v>
      </c>
    </row>
    <row r="10" spans="1:10" x14ac:dyDescent="0.35">
      <c r="A10" s="1">
        <v>800212422</v>
      </c>
      <c r="B10" s="1" t="s">
        <v>15</v>
      </c>
      <c r="C10" s="1" t="s">
        <v>16</v>
      </c>
      <c r="D10" s="1">
        <v>1106147</v>
      </c>
      <c r="E10" s="5">
        <v>45149.42083333333</v>
      </c>
      <c r="F10" s="5">
        <v>45174.497916666667</v>
      </c>
      <c r="G10" s="8">
        <v>5994597</v>
      </c>
      <c r="H10" s="8">
        <v>385087</v>
      </c>
      <c r="I10" s="7" t="s">
        <v>13</v>
      </c>
      <c r="J10" s="7" t="s">
        <v>10</v>
      </c>
    </row>
    <row r="11" spans="1:10" x14ac:dyDescent="0.35">
      <c r="A11" s="1">
        <v>800212422</v>
      </c>
      <c r="B11" s="1" t="s">
        <v>15</v>
      </c>
      <c r="C11" s="1" t="s">
        <v>16</v>
      </c>
      <c r="D11" s="1">
        <v>1107703</v>
      </c>
      <c r="E11" s="5">
        <v>45151.581944444442</v>
      </c>
      <c r="F11" s="5">
        <v>45174.497916666667</v>
      </c>
      <c r="G11" s="8">
        <v>5755671</v>
      </c>
      <c r="H11" s="8">
        <v>29838</v>
      </c>
      <c r="I11" s="7" t="s">
        <v>13</v>
      </c>
      <c r="J11" s="7" t="s">
        <v>10</v>
      </c>
    </row>
    <row r="12" spans="1:10" x14ac:dyDescent="0.35">
      <c r="A12" s="1">
        <v>800212422</v>
      </c>
      <c r="B12" s="1" t="s">
        <v>15</v>
      </c>
      <c r="C12" s="1" t="s">
        <v>16</v>
      </c>
      <c r="D12" s="1">
        <v>1112154</v>
      </c>
      <c r="E12" s="5">
        <v>45157.392361111109</v>
      </c>
      <c r="F12" s="5">
        <v>45174.497916666667</v>
      </c>
      <c r="G12" s="8">
        <v>635818</v>
      </c>
      <c r="H12" s="8">
        <v>167699</v>
      </c>
      <c r="I12" s="7" t="s">
        <v>13</v>
      </c>
      <c r="J12" s="7" t="s">
        <v>10</v>
      </c>
    </row>
    <row r="13" spans="1:10" x14ac:dyDescent="0.35">
      <c r="A13" s="1">
        <v>800212422</v>
      </c>
      <c r="B13" s="1" t="s">
        <v>15</v>
      </c>
      <c r="C13" s="1" t="s">
        <v>16</v>
      </c>
      <c r="D13" s="1">
        <v>1116943</v>
      </c>
      <c r="E13" s="5">
        <v>45167.454861111109</v>
      </c>
      <c r="F13" s="5">
        <v>45177.298611111109</v>
      </c>
      <c r="G13" s="8">
        <v>64208066</v>
      </c>
      <c r="H13" s="8">
        <v>1987013</v>
      </c>
      <c r="I13" s="7" t="s">
        <v>13</v>
      </c>
      <c r="J13" s="7" t="s">
        <v>10</v>
      </c>
    </row>
    <row r="14" spans="1:10" x14ac:dyDescent="0.35">
      <c r="A14" s="1">
        <v>800212422</v>
      </c>
      <c r="B14" s="1" t="s">
        <v>15</v>
      </c>
      <c r="C14" s="1" t="s">
        <v>16</v>
      </c>
      <c r="D14" s="1">
        <v>1119143</v>
      </c>
      <c r="E14" s="5">
        <v>45171.239583333336</v>
      </c>
      <c r="F14" s="5">
        <v>45177.298611111109</v>
      </c>
      <c r="G14" s="8">
        <v>90655</v>
      </c>
      <c r="H14" s="8">
        <v>90655</v>
      </c>
      <c r="I14" s="7" t="s">
        <v>13</v>
      </c>
      <c r="J14" s="7" t="s">
        <v>10</v>
      </c>
    </row>
    <row r="15" spans="1:10" x14ac:dyDescent="0.35">
      <c r="A15" s="1">
        <v>800212422</v>
      </c>
      <c r="B15" s="1" t="s">
        <v>15</v>
      </c>
      <c r="C15" s="1" t="s">
        <v>16</v>
      </c>
      <c r="D15" s="1">
        <v>1126993</v>
      </c>
      <c r="E15" s="5">
        <v>45186.382638888892</v>
      </c>
      <c r="F15" s="5"/>
      <c r="G15" s="8">
        <v>424323</v>
      </c>
      <c r="H15" s="8">
        <v>424323</v>
      </c>
      <c r="I15" s="7" t="s">
        <v>13</v>
      </c>
      <c r="J15" s="7" t="s">
        <v>10</v>
      </c>
    </row>
    <row r="16" spans="1:10" x14ac:dyDescent="0.35">
      <c r="A16" s="1">
        <v>800212422</v>
      </c>
      <c r="B16" s="1" t="s">
        <v>15</v>
      </c>
      <c r="C16" s="1" t="s">
        <v>17</v>
      </c>
      <c r="D16" s="1">
        <v>22164</v>
      </c>
      <c r="E16" s="5">
        <v>45209.397916666669</v>
      </c>
      <c r="F16" s="5">
        <v>45211.381249999999</v>
      </c>
      <c r="G16" s="8">
        <v>115668</v>
      </c>
      <c r="H16" s="8">
        <v>111568</v>
      </c>
      <c r="I16" s="7" t="s">
        <v>13</v>
      </c>
      <c r="J16" s="7" t="s">
        <v>10</v>
      </c>
    </row>
    <row r="17" spans="1:10" x14ac:dyDescent="0.35">
      <c r="A17" s="1">
        <v>800212422</v>
      </c>
      <c r="B17" s="1" t="s">
        <v>15</v>
      </c>
      <c r="C17" s="1" t="s">
        <v>16</v>
      </c>
      <c r="D17" s="1">
        <v>1155367</v>
      </c>
      <c r="E17" s="5">
        <v>45253.612500000003</v>
      </c>
      <c r="F17" s="5">
        <v>45273.646527777775</v>
      </c>
      <c r="G17" s="8">
        <v>83375639</v>
      </c>
      <c r="H17" s="8">
        <v>3500624</v>
      </c>
      <c r="I17" s="7" t="s">
        <v>13</v>
      </c>
      <c r="J17" s="7" t="s">
        <v>10</v>
      </c>
    </row>
    <row r="18" spans="1:10" x14ac:dyDescent="0.35">
      <c r="A18" s="1">
        <v>800212422</v>
      </c>
      <c r="B18" s="1" t="s">
        <v>15</v>
      </c>
      <c r="C18" s="1" t="s">
        <v>16</v>
      </c>
      <c r="D18" s="1">
        <v>1155368</v>
      </c>
      <c r="E18" s="5">
        <v>45253.612500000003</v>
      </c>
      <c r="F18" s="5">
        <v>45294.477777777778</v>
      </c>
      <c r="G18" s="8">
        <v>221202</v>
      </c>
      <c r="H18" s="8">
        <v>221202</v>
      </c>
      <c r="I18" s="7" t="s">
        <v>12</v>
      </c>
      <c r="J18" s="7" t="s">
        <v>10</v>
      </c>
    </row>
    <row r="19" spans="1:10" x14ac:dyDescent="0.35">
      <c r="A19" s="1">
        <v>800212422</v>
      </c>
      <c r="B19" s="1" t="s">
        <v>15</v>
      </c>
      <c r="C19" s="1" t="s">
        <v>16</v>
      </c>
      <c r="D19" s="1">
        <v>1158537</v>
      </c>
      <c r="E19" s="5">
        <v>45260.67291666667</v>
      </c>
      <c r="F19" s="5">
        <v>45294.477777777778</v>
      </c>
      <c r="G19" s="8">
        <v>141705</v>
      </c>
      <c r="H19" s="8">
        <v>141705</v>
      </c>
      <c r="I19" s="7" t="s">
        <v>12</v>
      </c>
      <c r="J19" s="7" t="s">
        <v>10</v>
      </c>
    </row>
    <row r="20" spans="1:10" x14ac:dyDescent="0.35">
      <c r="A20" s="1">
        <v>800212422</v>
      </c>
      <c r="B20" s="1" t="s">
        <v>15</v>
      </c>
      <c r="C20" s="1" t="s">
        <v>16</v>
      </c>
      <c r="D20" s="1">
        <v>1162596</v>
      </c>
      <c r="E20" s="5">
        <v>45273.609722222223</v>
      </c>
      <c r="F20" s="5">
        <v>45274.699305555558</v>
      </c>
      <c r="G20" s="8">
        <v>11021176</v>
      </c>
      <c r="H20" s="8">
        <v>1293299</v>
      </c>
      <c r="I20" s="7" t="s">
        <v>13</v>
      </c>
      <c r="J20" s="7" t="s">
        <v>10</v>
      </c>
    </row>
    <row r="21" spans="1:10" x14ac:dyDescent="0.35">
      <c r="A21" s="1">
        <v>800212422</v>
      </c>
      <c r="B21" s="1" t="s">
        <v>15</v>
      </c>
      <c r="C21" s="1" t="s">
        <v>16</v>
      </c>
      <c r="D21" s="1">
        <v>1164131</v>
      </c>
      <c r="E21" s="5">
        <v>45277.49722222222</v>
      </c>
      <c r="F21" s="5">
        <v>45280.558333333334</v>
      </c>
      <c r="G21" s="8">
        <v>31560</v>
      </c>
      <c r="H21" s="8">
        <v>27460</v>
      </c>
      <c r="I21" s="7" t="s">
        <v>13</v>
      </c>
      <c r="J21" s="7" t="s">
        <v>10</v>
      </c>
    </row>
    <row r="22" spans="1:10" x14ac:dyDescent="0.35">
      <c r="A22" s="1">
        <v>800212422</v>
      </c>
      <c r="B22" s="1" t="s">
        <v>15</v>
      </c>
      <c r="C22" s="1" t="s">
        <v>16</v>
      </c>
      <c r="D22" s="1">
        <v>1164296</v>
      </c>
      <c r="E22" s="5">
        <v>45278.386805555558</v>
      </c>
      <c r="F22" s="5">
        <v>45280.558333333334</v>
      </c>
      <c r="G22" s="8">
        <v>50293</v>
      </c>
      <c r="H22" s="8">
        <v>50293</v>
      </c>
      <c r="I22" s="7" t="s">
        <v>13</v>
      </c>
      <c r="J22" s="7" t="s">
        <v>10</v>
      </c>
    </row>
    <row r="23" spans="1:10" x14ac:dyDescent="0.35">
      <c r="A23" s="1">
        <v>800212422</v>
      </c>
      <c r="B23" s="1" t="s">
        <v>15</v>
      </c>
      <c r="C23" s="1" t="s">
        <v>16</v>
      </c>
      <c r="D23" s="1">
        <v>1167545</v>
      </c>
      <c r="E23" s="5">
        <v>45287.683333333334</v>
      </c>
      <c r="F23" s="5">
        <v>45294.591666666667</v>
      </c>
      <c r="G23" s="8">
        <v>42043130</v>
      </c>
      <c r="H23" s="8">
        <v>40340</v>
      </c>
      <c r="I23" s="7" t="s">
        <v>13</v>
      </c>
      <c r="J23" s="7" t="s">
        <v>10</v>
      </c>
    </row>
    <row r="24" spans="1:10" x14ac:dyDescent="0.35">
      <c r="A24" s="1">
        <v>800212422</v>
      </c>
      <c r="B24" s="1" t="s">
        <v>15</v>
      </c>
      <c r="C24" s="1" t="s">
        <v>17</v>
      </c>
      <c r="D24" s="1">
        <v>29456</v>
      </c>
      <c r="E24" s="5">
        <v>45288.563194444447</v>
      </c>
      <c r="F24" s="5">
        <v>45294.591666666667</v>
      </c>
      <c r="G24" s="8">
        <v>646078</v>
      </c>
      <c r="H24" s="8">
        <v>167984</v>
      </c>
      <c r="I24" s="7" t="s">
        <v>13</v>
      </c>
      <c r="J24" s="7" t="s">
        <v>10</v>
      </c>
    </row>
    <row r="25" spans="1:10" x14ac:dyDescent="0.35">
      <c r="A25" s="1">
        <v>800212422</v>
      </c>
      <c r="B25" s="1" t="s">
        <v>15</v>
      </c>
      <c r="C25" s="1" t="s">
        <v>16</v>
      </c>
      <c r="D25" s="1">
        <v>1168048</v>
      </c>
      <c r="E25" s="5">
        <v>45289.352083333331</v>
      </c>
      <c r="F25" s="5">
        <v>45294.591666666667</v>
      </c>
      <c r="G25" s="8">
        <v>33902880</v>
      </c>
      <c r="H25" s="8">
        <v>7631806</v>
      </c>
      <c r="I25" s="7" t="s">
        <v>13</v>
      </c>
      <c r="J25" s="7" t="s">
        <v>10</v>
      </c>
    </row>
    <row r="26" spans="1:10" x14ac:dyDescent="0.35">
      <c r="A26" s="1">
        <v>800212422</v>
      </c>
      <c r="B26" s="1" t="s">
        <v>15</v>
      </c>
      <c r="C26" s="1" t="s">
        <v>16</v>
      </c>
      <c r="D26" s="1">
        <v>1168049</v>
      </c>
      <c r="E26" s="5">
        <v>45289.352083333331</v>
      </c>
      <c r="F26" s="5">
        <v>45294.591666666667</v>
      </c>
      <c r="G26" s="8">
        <v>140000</v>
      </c>
      <c r="H26" s="8">
        <v>140000</v>
      </c>
      <c r="I26" s="7" t="s">
        <v>14</v>
      </c>
      <c r="J26" s="7" t="s">
        <v>10</v>
      </c>
    </row>
    <row r="27" spans="1:10" x14ac:dyDescent="0.35">
      <c r="A27" s="1">
        <v>800212422</v>
      </c>
      <c r="B27" s="1" t="s">
        <v>15</v>
      </c>
      <c r="C27" s="1" t="s">
        <v>16</v>
      </c>
      <c r="D27" s="1">
        <v>1168615</v>
      </c>
      <c r="E27" s="5">
        <v>45291.581944444442</v>
      </c>
      <c r="F27" s="5">
        <v>45294.477777777778</v>
      </c>
      <c r="G27" s="8">
        <v>73734</v>
      </c>
      <c r="H27" s="8">
        <v>73734</v>
      </c>
      <c r="I27" s="7" t="s">
        <v>12</v>
      </c>
      <c r="J27" s="7" t="s">
        <v>10</v>
      </c>
    </row>
    <row r="28" spans="1:10" x14ac:dyDescent="0.35">
      <c r="A28" s="1">
        <v>800212422</v>
      </c>
      <c r="B28" s="1" t="s">
        <v>15</v>
      </c>
      <c r="C28" s="1" t="s">
        <v>16</v>
      </c>
      <c r="D28" s="1">
        <v>1172537</v>
      </c>
      <c r="E28" s="5">
        <v>45303.623611111114</v>
      </c>
      <c r="F28" s="5">
        <v>45306.417361111111</v>
      </c>
      <c r="G28" s="8">
        <v>28639451</v>
      </c>
      <c r="H28" s="8">
        <v>6819815</v>
      </c>
      <c r="I28" s="7" t="s">
        <v>13</v>
      </c>
      <c r="J28" s="7" t="s">
        <v>10</v>
      </c>
    </row>
    <row r="29" spans="1:10" x14ac:dyDescent="0.35">
      <c r="A29" s="1">
        <v>800212422</v>
      </c>
      <c r="B29" s="1" t="s">
        <v>15</v>
      </c>
      <c r="C29" s="1" t="s">
        <v>16</v>
      </c>
      <c r="D29" s="1">
        <v>1172538</v>
      </c>
      <c r="E29" s="5">
        <v>45303.623611111114</v>
      </c>
      <c r="F29" s="5"/>
      <c r="G29" s="8">
        <v>442723</v>
      </c>
      <c r="H29" s="8">
        <v>442723</v>
      </c>
      <c r="I29" s="7" t="s">
        <v>12</v>
      </c>
      <c r="J29" s="7" t="s">
        <v>10</v>
      </c>
    </row>
    <row r="30" spans="1:10" x14ac:dyDescent="0.35">
      <c r="A30" s="1">
        <v>800212422</v>
      </c>
      <c r="B30" s="1" t="s">
        <v>15</v>
      </c>
      <c r="C30" s="1" t="s">
        <v>16</v>
      </c>
      <c r="D30" s="1">
        <v>1174095</v>
      </c>
      <c r="E30" s="5">
        <v>45308.642361111109</v>
      </c>
      <c r="F30" s="5">
        <v>45330.65902777778</v>
      </c>
      <c r="G30" s="8">
        <v>96271759</v>
      </c>
      <c r="H30" s="8">
        <v>5369231</v>
      </c>
      <c r="I30" s="7" t="s">
        <v>13</v>
      </c>
      <c r="J30" s="7" t="s">
        <v>10</v>
      </c>
    </row>
    <row r="31" spans="1:10" x14ac:dyDescent="0.35">
      <c r="A31" s="1">
        <v>800212422</v>
      </c>
      <c r="B31" s="1" t="s">
        <v>15</v>
      </c>
      <c r="C31" s="1" t="s">
        <v>16</v>
      </c>
      <c r="D31" s="1">
        <v>1174569</v>
      </c>
      <c r="E31" s="5">
        <v>45309.631249999999</v>
      </c>
      <c r="F31" s="5">
        <v>45337.46597222222</v>
      </c>
      <c r="G31" s="8">
        <v>140000</v>
      </c>
      <c r="H31" s="8">
        <v>133849</v>
      </c>
      <c r="I31" s="7" t="s">
        <v>14</v>
      </c>
      <c r="J31" s="7" t="s">
        <v>10</v>
      </c>
    </row>
    <row r="32" spans="1:10" x14ac:dyDescent="0.35">
      <c r="A32" s="1">
        <v>800212422</v>
      </c>
      <c r="B32" s="1" t="s">
        <v>15</v>
      </c>
      <c r="C32" s="1" t="s">
        <v>16</v>
      </c>
      <c r="D32" s="1">
        <v>1177122</v>
      </c>
      <c r="E32" s="5">
        <v>45315.729861111111</v>
      </c>
      <c r="F32" s="5">
        <v>45337.46597222222</v>
      </c>
      <c r="G32" s="8">
        <v>140000</v>
      </c>
      <c r="H32" s="8">
        <v>133849</v>
      </c>
      <c r="I32" s="7" t="s">
        <v>14</v>
      </c>
      <c r="J32" s="7" t="s">
        <v>10</v>
      </c>
    </row>
    <row r="33" spans="1:10" x14ac:dyDescent="0.35">
      <c r="A33" s="1">
        <v>800212422</v>
      </c>
      <c r="B33" s="1" t="s">
        <v>15</v>
      </c>
      <c r="C33" s="1" t="s">
        <v>16</v>
      </c>
      <c r="D33" s="1">
        <v>1179208</v>
      </c>
      <c r="E33" s="5">
        <v>45321.603472222225</v>
      </c>
      <c r="F33" s="5">
        <v>45337.447222222225</v>
      </c>
      <c r="G33" s="8">
        <v>27833581</v>
      </c>
      <c r="H33" s="8">
        <v>8988121</v>
      </c>
      <c r="I33" s="7" t="s">
        <v>13</v>
      </c>
      <c r="J33" s="7" t="s">
        <v>10</v>
      </c>
    </row>
    <row r="34" spans="1:10" x14ac:dyDescent="0.35">
      <c r="A34" s="1">
        <v>800212422</v>
      </c>
      <c r="B34" s="1" t="s">
        <v>15</v>
      </c>
      <c r="C34" s="1" t="s">
        <v>16</v>
      </c>
      <c r="D34" s="1">
        <v>1179209</v>
      </c>
      <c r="E34" s="5">
        <v>45321.603472222225</v>
      </c>
      <c r="F34" s="5">
        <v>45337.46597222222</v>
      </c>
      <c r="G34" s="8">
        <v>140000</v>
      </c>
      <c r="H34" s="8">
        <v>133849</v>
      </c>
      <c r="I34" s="7" t="s">
        <v>14</v>
      </c>
      <c r="J34" s="7" t="s">
        <v>10</v>
      </c>
    </row>
    <row r="35" spans="1:10" x14ac:dyDescent="0.35">
      <c r="A35" s="1">
        <v>800212422</v>
      </c>
      <c r="B35" s="1" t="s">
        <v>15</v>
      </c>
      <c r="C35" s="1" t="s">
        <v>16</v>
      </c>
      <c r="D35" s="1">
        <v>1181232</v>
      </c>
      <c r="E35" s="5">
        <v>45327.675000000003</v>
      </c>
      <c r="F35" s="5">
        <v>45337.475694444445</v>
      </c>
      <c r="G35" s="8">
        <v>140000</v>
      </c>
      <c r="H35" s="8">
        <v>133849</v>
      </c>
      <c r="I35" s="7" t="s">
        <v>14</v>
      </c>
      <c r="J35" s="7" t="s">
        <v>10</v>
      </c>
    </row>
    <row r="36" spans="1:10" x14ac:dyDescent="0.35">
      <c r="A36" s="1">
        <v>800212422</v>
      </c>
      <c r="B36" s="1" t="s">
        <v>15</v>
      </c>
      <c r="C36" s="1" t="s">
        <v>16</v>
      </c>
      <c r="D36" s="1">
        <v>1184912</v>
      </c>
      <c r="E36" s="5">
        <v>45336.67291666667</v>
      </c>
      <c r="F36" s="5">
        <v>45337.447222222225</v>
      </c>
      <c r="G36" s="8">
        <v>60000</v>
      </c>
      <c r="H36" s="8">
        <v>60000</v>
      </c>
      <c r="I36" s="7" t="s">
        <v>13</v>
      </c>
      <c r="J36" s="7" t="s">
        <v>10</v>
      </c>
    </row>
    <row r="37" spans="1:10" x14ac:dyDescent="0.35">
      <c r="A37" s="1">
        <v>800212422</v>
      </c>
      <c r="B37" s="1" t="s">
        <v>15</v>
      </c>
      <c r="C37" s="1" t="s">
        <v>16</v>
      </c>
      <c r="D37" s="1">
        <v>1186003</v>
      </c>
      <c r="E37" s="5">
        <v>45338.598611111112</v>
      </c>
      <c r="F37" s="5">
        <v>45362.385416666664</v>
      </c>
      <c r="G37" s="8">
        <v>36675384</v>
      </c>
      <c r="H37" s="8">
        <v>1407773</v>
      </c>
      <c r="I37" s="7" t="s">
        <v>13</v>
      </c>
      <c r="J37" s="7" t="s">
        <v>10</v>
      </c>
    </row>
    <row r="38" spans="1:10" x14ac:dyDescent="0.35">
      <c r="A38" s="1">
        <v>800212422</v>
      </c>
      <c r="B38" s="1" t="s">
        <v>15</v>
      </c>
      <c r="C38" s="1" t="s">
        <v>16</v>
      </c>
      <c r="D38" s="1">
        <v>1186004</v>
      </c>
      <c r="E38" s="5">
        <v>45338.598611111112</v>
      </c>
      <c r="F38" s="5">
        <v>45363.787499999999</v>
      </c>
      <c r="G38" s="8">
        <v>140000</v>
      </c>
      <c r="H38" s="8">
        <v>133849</v>
      </c>
      <c r="I38" s="7" t="s">
        <v>14</v>
      </c>
      <c r="J38" s="7" t="s">
        <v>10</v>
      </c>
    </row>
    <row r="39" spans="1:10" x14ac:dyDescent="0.35">
      <c r="A39" s="1">
        <v>800212422</v>
      </c>
      <c r="B39" s="1" t="s">
        <v>15</v>
      </c>
      <c r="C39" s="1" t="s">
        <v>16</v>
      </c>
      <c r="D39" s="1">
        <v>1186740</v>
      </c>
      <c r="E39" s="5">
        <v>45341.621527777781</v>
      </c>
      <c r="F39" s="5">
        <v>45351.472916666666</v>
      </c>
      <c r="G39" s="8">
        <v>1149557</v>
      </c>
      <c r="H39" s="8">
        <v>350182</v>
      </c>
      <c r="I39" s="7" t="s">
        <v>13</v>
      </c>
      <c r="J39" s="7" t="s">
        <v>10</v>
      </c>
    </row>
    <row r="40" spans="1:10" x14ac:dyDescent="0.35">
      <c r="A40" s="1">
        <v>800212422</v>
      </c>
      <c r="B40" s="1" t="s">
        <v>15</v>
      </c>
      <c r="C40" s="1" t="s">
        <v>16</v>
      </c>
      <c r="D40" s="1">
        <v>1186761</v>
      </c>
      <c r="E40" s="5">
        <v>45341.636805555558</v>
      </c>
      <c r="F40" s="5">
        <v>45351.472916666666</v>
      </c>
      <c r="G40" s="8">
        <v>180521</v>
      </c>
      <c r="H40" s="8">
        <v>180521</v>
      </c>
      <c r="I40" s="7" t="s">
        <v>13</v>
      </c>
      <c r="J40" s="7" t="s">
        <v>10</v>
      </c>
    </row>
    <row r="41" spans="1:10" x14ac:dyDescent="0.35">
      <c r="A41" s="1">
        <v>800212422</v>
      </c>
      <c r="B41" s="1" t="s">
        <v>15</v>
      </c>
      <c r="C41" s="1" t="s">
        <v>16</v>
      </c>
      <c r="D41" s="1">
        <v>1188119</v>
      </c>
      <c r="E41" s="5">
        <v>45344.501388888886</v>
      </c>
      <c r="F41" s="5">
        <v>45363.602777777778</v>
      </c>
      <c r="G41" s="8">
        <v>33673261</v>
      </c>
      <c r="H41" s="8">
        <v>67343</v>
      </c>
      <c r="I41" s="7" t="s">
        <v>13</v>
      </c>
      <c r="J41" s="7" t="s">
        <v>10</v>
      </c>
    </row>
    <row r="42" spans="1:10" x14ac:dyDescent="0.35">
      <c r="A42" s="1">
        <v>800212422</v>
      </c>
      <c r="B42" s="1" t="s">
        <v>15</v>
      </c>
      <c r="C42" s="1" t="s">
        <v>16</v>
      </c>
      <c r="D42" s="1">
        <v>1188120</v>
      </c>
      <c r="E42" s="5">
        <v>45344.501388888886</v>
      </c>
      <c r="F42" s="5">
        <v>45363.787499999999</v>
      </c>
      <c r="G42" s="8">
        <v>280000</v>
      </c>
      <c r="H42" s="8">
        <v>280000</v>
      </c>
      <c r="I42" s="7" t="s">
        <v>14</v>
      </c>
      <c r="J42" s="7" t="s">
        <v>10</v>
      </c>
    </row>
    <row r="43" spans="1:10" x14ac:dyDescent="0.35">
      <c r="A43" s="1">
        <v>800212422</v>
      </c>
      <c r="B43" s="1" t="s">
        <v>15</v>
      </c>
      <c r="C43" s="1" t="s">
        <v>16</v>
      </c>
      <c r="D43" s="1">
        <v>1188638</v>
      </c>
      <c r="E43" s="5">
        <v>45345.453472222223</v>
      </c>
      <c r="F43" s="5">
        <v>45363.602777777778</v>
      </c>
      <c r="G43" s="8">
        <v>36356635</v>
      </c>
      <c r="H43" s="8">
        <v>582953</v>
      </c>
      <c r="I43" s="7" t="s">
        <v>13</v>
      </c>
      <c r="J43" s="7" t="s">
        <v>10</v>
      </c>
    </row>
    <row r="44" spans="1:10" x14ac:dyDescent="0.35">
      <c r="A44" s="1">
        <v>800212422</v>
      </c>
      <c r="B44" s="1" t="s">
        <v>15</v>
      </c>
      <c r="C44" s="1" t="s">
        <v>16</v>
      </c>
      <c r="D44" s="1">
        <v>1188639</v>
      </c>
      <c r="E44" s="5">
        <v>45345.453472222223</v>
      </c>
      <c r="F44" s="5">
        <v>45363.787499999999</v>
      </c>
      <c r="G44" s="8">
        <v>140000</v>
      </c>
      <c r="H44" s="8">
        <v>133849</v>
      </c>
      <c r="I44" s="7" t="s">
        <v>14</v>
      </c>
      <c r="J44" s="7" t="s">
        <v>10</v>
      </c>
    </row>
    <row r="45" spans="1:10" x14ac:dyDescent="0.35">
      <c r="A45" s="1">
        <v>800212422</v>
      </c>
      <c r="B45" s="1" t="s">
        <v>15</v>
      </c>
      <c r="C45" s="1" t="s">
        <v>16</v>
      </c>
      <c r="D45" s="1">
        <v>1188821</v>
      </c>
      <c r="E45" s="5">
        <v>45345.626388888886</v>
      </c>
      <c r="F45" s="5">
        <v>45363.602777777778</v>
      </c>
      <c r="G45" s="8">
        <v>15833077</v>
      </c>
      <c r="H45" s="8">
        <v>1057252</v>
      </c>
      <c r="I45" s="7" t="s">
        <v>13</v>
      </c>
      <c r="J45" s="7" t="s">
        <v>10</v>
      </c>
    </row>
    <row r="46" spans="1:10" x14ac:dyDescent="0.35">
      <c r="A46" s="1">
        <v>800212422</v>
      </c>
      <c r="B46" s="1" t="s">
        <v>15</v>
      </c>
      <c r="C46" s="1" t="s">
        <v>16</v>
      </c>
      <c r="D46" s="1">
        <v>1188822</v>
      </c>
      <c r="E46" s="5">
        <v>45345.626388888886</v>
      </c>
      <c r="F46" s="5">
        <v>45363.787499999999</v>
      </c>
      <c r="G46" s="8">
        <v>140000</v>
      </c>
      <c r="H46" s="8">
        <v>133849</v>
      </c>
      <c r="I46" s="7" t="s">
        <v>14</v>
      </c>
      <c r="J46" s="7" t="s">
        <v>10</v>
      </c>
    </row>
    <row r="47" spans="1:10" x14ac:dyDescent="0.35">
      <c r="A47" s="1">
        <v>800212422</v>
      </c>
      <c r="B47" s="1" t="s">
        <v>15</v>
      </c>
      <c r="C47" s="1" t="s">
        <v>16</v>
      </c>
      <c r="D47" s="1">
        <v>1190938</v>
      </c>
      <c r="E47" s="5">
        <v>45351.508333333331</v>
      </c>
      <c r="F47" s="5">
        <v>45356.554166666669</v>
      </c>
      <c r="G47" s="8">
        <v>8421639</v>
      </c>
      <c r="H47" s="8">
        <v>5589499</v>
      </c>
      <c r="I47" s="7" t="s">
        <v>13</v>
      </c>
      <c r="J47" s="7" t="s">
        <v>10</v>
      </c>
    </row>
    <row r="48" spans="1:10" x14ac:dyDescent="0.35">
      <c r="A48" s="1">
        <v>800212422</v>
      </c>
      <c r="B48" s="1" t="s">
        <v>15</v>
      </c>
      <c r="C48" s="1" t="s">
        <v>16</v>
      </c>
      <c r="D48" s="1">
        <v>1193421</v>
      </c>
      <c r="E48" s="5">
        <v>45358.652777777781</v>
      </c>
      <c r="F48" s="5">
        <v>45362.385416666664</v>
      </c>
      <c r="G48" s="8">
        <v>74910588</v>
      </c>
      <c r="H48" s="8">
        <v>3004145</v>
      </c>
      <c r="I48" s="7" t="s">
        <v>13</v>
      </c>
      <c r="J48" s="7" t="s">
        <v>10</v>
      </c>
    </row>
    <row r="49" spans="1:10" x14ac:dyDescent="0.35">
      <c r="A49" s="1">
        <v>800212422</v>
      </c>
      <c r="B49" s="1" t="s">
        <v>15</v>
      </c>
      <c r="C49" s="1" t="s">
        <v>16</v>
      </c>
      <c r="D49" s="1">
        <v>1193422</v>
      </c>
      <c r="E49" s="5">
        <v>45358.652777777781</v>
      </c>
      <c r="F49" s="5">
        <v>45363.787499999999</v>
      </c>
      <c r="G49" s="8">
        <v>140000</v>
      </c>
      <c r="H49" s="8">
        <v>133849</v>
      </c>
      <c r="I49" s="7" t="s">
        <v>14</v>
      </c>
      <c r="J49" s="7" t="s">
        <v>10</v>
      </c>
    </row>
    <row r="50" spans="1:10" x14ac:dyDescent="0.35">
      <c r="A50" s="1">
        <v>800212422</v>
      </c>
      <c r="B50" s="1" t="s">
        <v>15</v>
      </c>
      <c r="C50" s="1" t="s">
        <v>16</v>
      </c>
      <c r="D50" s="1">
        <v>1193718</v>
      </c>
      <c r="E50" s="5">
        <v>45359.481944444444</v>
      </c>
      <c r="F50" s="5">
        <v>45363.775000000001</v>
      </c>
      <c r="G50" s="8">
        <v>10559302</v>
      </c>
      <c r="H50" s="8">
        <v>10274875</v>
      </c>
      <c r="I50" s="7" t="s">
        <v>13</v>
      </c>
      <c r="J50" s="7" t="s">
        <v>10</v>
      </c>
    </row>
    <row r="51" spans="1:10" x14ac:dyDescent="0.35">
      <c r="A51" s="1">
        <v>800212422</v>
      </c>
      <c r="B51" s="1" t="s">
        <v>15</v>
      </c>
      <c r="C51" s="1" t="s">
        <v>16</v>
      </c>
      <c r="D51" s="1">
        <v>1193743</v>
      </c>
      <c r="E51" s="5">
        <v>45359.507638888892</v>
      </c>
      <c r="F51" s="5">
        <v>45377.600694444445</v>
      </c>
      <c r="G51" s="8">
        <v>41179074</v>
      </c>
      <c r="H51" s="8">
        <v>7517857.5</v>
      </c>
      <c r="I51" s="7" t="s">
        <v>13</v>
      </c>
      <c r="J51" s="7" t="s">
        <v>10</v>
      </c>
    </row>
    <row r="52" spans="1:10" x14ac:dyDescent="0.35">
      <c r="A52" s="1">
        <v>800212422</v>
      </c>
      <c r="B52" s="1" t="s">
        <v>15</v>
      </c>
      <c r="C52" s="1" t="s">
        <v>16</v>
      </c>
      <c r="D52" s="1">
        <v>1193744</v>
      </c>
      <c r="E52" s="5">
        <v>45359.507638888892</v>
      </c>
      <c r="F52" s="5">
        <v>45377.602083333331</v>
      </c>
      <c r="G52" s="8">
        <v>140000</v>
      </c>
      <c r="H52" s="8">
        <v>133849</v>
      </c>
      <c r="I52" s="7" t="s">
        <v>14</v>
      </c>
      <c r="J52" s="7" t="s">
        <v>10</v>
      </c>
    </row>
    <row r="53" spans="1:10" x14ac:dyDescent="0.35">
      <c r="A53" s="1">
        <v>800212422</v>
      </c>
      <c r="B53" s="1" t="s">
        <v>15</v>
      </c>
      <c r="C53" s="1" t="s">
        <v>16</v>
      </c>
      <c r="D53" s="1">
        <v>1196323</v>
      </c>
      <c r="E53" s="5">
        <v>45366.495833333334</v>
      </c>
      <c r="F53" s="5">
        <v>45371.720138888886</v>
      </c>
      <c r="G53" s="8">
        <v>35430241</v>
      </c>
      <c r="H53" s="8">
        <v>8342999</v>
      </c>
      <c r="I53" s="7" t="s">
        <v>13</v>
      </c>
      <c r="J53" s="7" t="s">
        <v>10</v>
      </c>
    </row>
    <row r="54" spans="1:10" x14ac:dyDescent="0.35">
      <c r="A54" s="1">
        <v>800212422</v>
      </c>
      <c r="B54" s="1" t="s">
        <v>15</v>
      </c>
      <c r="C54" s="1" t="s">
        <v>16</v>
      </c>
      <c r="D54" s="1">
        <v>1196324</v>
      </c>
      <c r="E54" s="5">
        <v>45366.495833333334</v>
      </c>
      <c r="F54" s="5">
        <v>45371.722222222219</v>
      </c>
      <c r="G54" s="8">
        <v>140000</v>
      </c>
      <c r="H54" s="8">
        <v>133849</v>
      </c>
      <c r="I54" s="7" t="s">
        <v>14</v>
      </c>
      <c r="J54" s="7" t="s">
        <v>10</v>
      </c>
    </row>
    <row r="55" spans="1:10" x14ac:dyDescent="0.35">
      <c r="A55" s="1">
        <v>800212422</v>
      </c>
      <c r="B55" s="1" t="s">
        <v>15</v>
      </c>
      <c r="C55" s="1" t="s">
        <v>16</v>
      </c>
      <c r="D55" s="1">
        <v>1196373</v>
      </c>
      <c r="E55" s="5">
        <v>45366.568055555559</v>
      </c>
      <c r="F55" s="5">
        <v>45373.570138888892</v>
      </c>
      <c r="G55" s="8">
        <v>37488805</v>
      </c>
      <c r="H55" s="8">
        <v>7815517</v>
      </c>
      <c r="I55" s="7" t="s">
        <v>13</v>
      </c>
      <c r="J55" s="7" t="s">
        <v>10</v>
      </c>
    </row>
    <row r="56" spans="1:10" x14ac:dyDescent="0.35">
      <c r="A56" s="1">
        <v>800212422</v>
      </c>
      <c r="B56" s="1" t="s">
        <v>15</v>
      </c>
      <c r="C56" s="1" t="s">
        <v>16</v>
      </c>
      <c r="D56" s="1">
        <v>1196374</v>
      </c>
      <c r="E56" s="5">
        <v>45366.568055555559</v>
      </c>
      <c r="F56" s="5">
        <v>45373.606944444444</v>
      </c>
      <c r="G56" s="8">
        <v>140000</v>
      </c>
      <c r="H56" s="8">
        <v>133849</v>
      </c>
      <c r="I56" s="7" t="s">
        <v>14</v>
      </c>
      <c r="J56" s="7" t="s">
        <v>10</v>
      </c>
    </row>
    <row r="57" spans="1:10" x14ac:dyDescent="0.35">
      <c r="A57" s="1">
        <v>800212422</v>
      </c>
      <c r="B57" s="1" t="s">
        <v>15</v>
      </c>
      <c r="C57" s="1" t="s">
        <v>16</v>
      </c>
      <c r="D57" s="1">
        <v>1196382</v>
      </c>
      <c r="E57" s="5">
        <v>45366.585416666669</v>
      </c>
      <c r="F57" s="5">
        <v>45371.720138888886</v>
      </c>
      <c r="G57" s="8">
        <v>64572586</v>
      </c>
      <c r="H57" s="8">
        <v>17440524</v>
      </c>
      <c r="I57" s="7" t="s">
        <v>13</v>
      </c>
      <c r="J57" s="7" t="s">
        <v>10</v>
      </c>
    </row>
    <row r="58" spans="1:10" x14ac:dyDescent="0.35">
      <c r="A58" s="1">
        <v>800212422</v>
      </c>
      <c r="B58" s="1" t="s">
        <v>15</v>
      </c>
      <c r="C58" s="1" t="s">
        <v>16</v>
      </c>
      <c r="D58" s="1">
        <v>1196383</v>
      </c>
      <c r="E58" s="5">
        <v>45366.585416666669</v>
      </c>
      <c r="F58" s="5">
        <v>45371.722222222219</v>
      </c>
      <c r="G58" s="8">
        <v>140000</v>
      </c>
      <c r="H58" s="8">
        <v>133849</v>
      </c>
      <c r="I58" s="7" t="s">
        <v>14</v>
      </c>
      <c r="J58" s="7" t="s">
        <v>10</v>
      </c>
    </row>
    <row r="59" spans="1:10" x14ac:dyDescent="0.35">
      <c r="A59" s="1">
        <v>800212422</v>
      </c>
      <c r="B59" s="1" t="s">
        <v>15</v>
      </c>
      <c r="C59" s="1" t="s">
        <v>16</v>
      </c>
      <c r="D59" s="1">
        <v>1196490</v>
      </c>
      <c r="E59" s="5">
        <v>45366.693055555559</v>
      </c>
      <c r="F59" s="5">
        <v>45391.634722222225</v>
      </c>
      <c r="G59" s="8">
        <v>36220119</v>
      </c>
      <c r="H59" s="8">
        <v>8597479</v>
      </c>
      <c r="I59" s="7" t="s">
        <v>13</v>
      </c>
      <c r="J59" s="7" t="s">
        <v>10</v>
      </c>
    </row>
    <row r="60" spans="1:10" x14ac:dyDescent="0.35">
      <c r="A60" s="1">
        <v>800212422</v>
      </c>
      <c r="B60" s="1" t="s">
        <v>15</v>
      </c>
      <c r="C60" s="1" t="s">
        <v>16</v>
      </c>
      <c r="D60" s="1">
        <v>1196491</v>
      </c>
      <c r="E60" s="5">
        <v>45366.693055555559</v>
      </c>
      <c r="F60" s="5">
        <v>45393.44027777778</v>
      </c>
      <c r="G60" s="8">
        <v>140000</v>
      </c>
      <c r="H60" s="8">
        <v>133849</v>
      </c>
      <c r="I60" s="7" t="s">
        <v>14</v>
      </c>
      <c r="J60" s="7" t="s">
        <v>10</v>
      </c>
    </row>
    <row r="61" spans="1:10" x14ac:dyDescent="0.35">
      <c r="A61" s="1">
        <v>800212422</v>
      </c>
      <c r="B61" s="1" t="s">
        <v>15</v>
      </c>
      <c r="C61" s="1" t="s">
        <v>16</v>
      </c>
      <c r="D61" s="1">
        <v>1198126</v>
      </c>
      <c r="E61" s="5">
        <v>45372.339583333334</v>
      </c>
      <c r="F61" s="5">
        <v>45391.634722222225</v>
      </c>
      <c r="G61" s="8">
        <v>11592638</v>
      </c>
      <c r="H61" s="8">
        <v>104447</v>
      </c>
      <c r="I61" s="7" t="s">
        <v>13</v>
      </c>
      <c r="J61" s="7" t="s">
        <v>10</v>
      </c>
    </row>
    <row r="62" spans="1:10" x14ac:dyDescent="0.35">
      <c r="A62" s="1">
        <v>800212422</v>
      </c>
      <c r="B62" s="1" t="s">
        <v>15</v>
      </c>
      <c r="C62" s="1" t="s">
        <v>16</v>
      </c>
      <c r="D62" s="1">
        <v>1198236</v>
      </c>
      <c r="E62" s="5">
        <v>45372.431944444441</v>
      </c>
      <c r="F62" s="5">
        <v>45377.448611111111</v>
      </c>
      <c r="G62" s="8">
        <v>4283814</v>
      </c>
      <c r="H62" s="8">
        <v>4283814</v>
      </c>
      <c r="I62" s="7" t="s">
        <v>13</v>
      </c>
      <c r="J62" s="7" t="s">
        <v>10</v>
      </c>
    </row>
    <row r="63" spans="1:10" x14ac:dyDescent="0.35">
      <c r="A63" s="1">
        <v>800212422</v>
      </c>
      <c r="B63" s="1" t="s">
        <v>15</v>
      </c>
      <c r="C63" s="1" t="s">
        <v>16</v>
      </c>
      <c r="D63" s="1">
        <v>1198375</v>
      </c>
      <c r="E63" s="5">
        <v>45372.647916666669</v>
      </c>
      <c r="F63" s="5">
        <v>45373.570138888892</v>
      </c>
      <c r="G63" s="8">
        <v>28935019</v>
      </c>
      <c r="H63" s="8">
        <v>1732008.13</v>
      </c>
      <c r="I63" s="7" t="s">
        <v>13</v>
      </c>
      <c r="J63" s="7" t="s">
        <v>10</v>
      </c>
    </row>
    <row r="64" spans="1:10" x14ac:dyDescent="0.35">
      <c r="A64" s="1">
        <v>800212422</v>
      </c>
      <c r="B64" s="1" t="s">
        <v>15</v>
      </c>
      <c r="C64" s="1" t="s">
        <v>16</v>
      </c>
      <c r="D64" s="1">
        <v>1198395</v>
      </c>
      <c r="E64" s="5">
        <v>45372.668055555558</v>
      </c>
      <c r="F64" s="5">
        <v>45377.448611111111</v>
      </c>
      <c r="G64" s="8">
        <v>3342474</v>
      </c>
      <c r="H64" s="8">
        <v>2380517</v>
      </c>
      <c r="I64" s="7" t="s">
        <v>13</v>
      </c>
      <c r="J64" s="7" t="s">
        <v>10</v>
      </c>
    </row>
    <row r="65" spans="1:10" x14ac:dyDescent="0.35">
      <c r="A65" s="1">
        <v>800212422</v>
      </c>
      <c r="B65" s="1" t="s">
        <v>15</v>
      </c>
      <c r="C65" s="1" t="s">
        <v>16</v>
      </c>
      <c r="D65" s="1">
        <v>1198474</v>
      </c>
      <c r="E65" s="5">
        <v>45372.723611111112</v>
      </c>
      <c r="F65" s="5">
        <v>45391.634722222225</v>
      </c>
      <c r="G65" s="8">
        <v>68157435</v>
      </c>
      <c r="H65" s="8">
        <v>2797274</v>
      </c>
      <c r="I65" s="7" t="s">
        <v>13</v>
      </c>
      <c r="J65" s="7" t="s">
        <v>10</v>
      </c>
    </row>
    <row r="66" spans="1:10" x14ac:dyDescent="0.35">
      <c r="A66" s="1">
        <v>800212422</v>
      </c>
      <c r="B66" s="1" t="s">
        <v>15</v>
      </c>
      <c r="C66" s="1" t="s">
        <v>16</v>
      </c>
      <c r="D66" s="1">
        <v>1199506</v>
      </c>
      <c r="E66" s="5">
        <v>45377.4375</v>
      </c>
      <c r="F66" s="5">
        <v>45379.409722222219</v>
      </c>
      <c r="G66" s="8">
        <v>1673145</v>
      </c>
      <c r="H66" s="8">
        <v>314317</v>
      </c>
      <c r="I66" s="7" t="s">
        <v>13</v>
      </c>
      <c r="J66" s="7" t="s">
        <v>10</v>
      </c>
    </row>
    <row r="67" spans="1:10" x14ac:dyDescent="0.35">
      <c r="A67" s="1">
        <v>800212422</v>
      </c>
      <c r="B67" s="1" t="s">
        <v>15</v>
      </c>
      <c r="C67" s="1" t="s">
        <v>16</v>
      </c>
      <c r="D67" s="1">
        <v>1199758</v>
      </c>
      <c r="E67" s="5">
        <v>45378.368750000001</v>
      </c>
      <c r="F67" s="5">
        <v>45391.634722222225</v>
      </c>
      <c r="G67" s="8">
        <v>20727267</v>
      </c>
      <c r="H67" s="8">
        <v>5821420</v>
      </c>
      <c r="I67" s="7" t="s">
        <v>13</v>
      </c>
      <c r="J67" s="7" t="s">
        <v>10</v>
      </c>
    </row>
    <row r="68" spans="1:10" x14ac:dyDescent="0.35">
      <c r="A68" s="1">
        <v>800212422</v>
      </c>
      <c r="B68" s="1" t="s">
        <v>15</v>
      </c>
      <c r="C68" s="1" t="s">
        <v>16</v>
      </c>
      <c r="D68" s="1">
        <v>1199903</v>
      </c>
      <c r="E68" s="5">
        <v>45378.48541666667</v>
      </c>
      <c r="F68" s="5">
        <v>45392.557638888888</v>
      </c>
      <c r="G68" s="8">
        <v>29018117</v>
      </c>
      <c r="H68" s="8">
        <v>5699844</v>
      </c>
      <c r="I68" s="7" t="s">
        <v>13</v>
      </c>
      <c r="J68" s="7" t="s">
        <v>10</v>
      </c>
    </row>
    <row r="69" spans="1:10" x14ac:dyDescent="0.35">
      <c r="A69" s="1">
        <v>800212422</v>
      </c>
      <c r="B69" s="1" t="s">
        <v>15</v>
      </c>
      <c r="C69" s="1" t="s">
        <v>16</v>
      </c>
      <c r="D69" s="1">
        <v>1199904</v>
      </c>
      <c r="E69" s="5">
        <v>45378.48541666667</v>
      </c>
      <c r="F69" s="5">
        <v>45393.44027777778</v>
      </c>
      <c r="G69" s="8">
        <v>140000</v>
      </c>
      <c r="H69" s="8">
        <v>133849</v>
      </c>
      <c r="I69" s="7" t="s">
        <v>14</v>
      </c>
      <c r="J69" s="7" t="s">
        <v>10</v>
      </c>
    </row>
    <row r="70" spans="1:10" x14ac:dyDescent="0.35">
      <c r="A70" s="1">
        <v>800212422</v>
      </c>
      <c r="B70" s="1" t="s">
        <v>15</v>
      </c>
      <c r="C70" s="1" t="s">
        <v>16</v>
      </c>
      <c r="D70" s="1">
        <v>1200161</v>
      </c>
      <c r="E70" s="5">
        <v>45378.768055555556</v>
      </c>
      <c r="F70" s="5">
        <v>45392.557638888888</v>
      </c>
      <c r="G70" s="8">
        <v>139968793</v>
      </c>
      <c r="H70" s="8">
        <v>38810315</v>
      </c>
      <c r="I70" s="7" t="s">
        <v>13</v>
      </c>
      <c r="J70" s="7" t="s">
        <v>10</v>
      </c>
    </row>
    <row r="71" spans="1:10" x14ac:dyDescent="0.35">
      <c r="A71" s="1">
        <v>800212422</v>
      </c>
      <c r="B71" s="1" t="s">
        <v>15</v>
      </c>
      <c r="C71" s="1" t="s">
        <v>16</v>
      </c>
      <c r="D71" s="1">
        <v>1200162</v>
      </c>
      <c r="E71" s="5">
        <v>45378.768055555556</v>
      </c>
      <c r="F71" s="5">
        <v>45393.44027777778</v>
      </c>
      <c r="G71" s="8">
        <v>201560</v>
      </c>
      <c r="H71" s="8">
        <v>195409</v>
      </c>
      <c r="I71" s="7" t="s">
        <v>14</v>
      </c>
      <c r="J71" s="7" t="s">
        <v>10</v>
      </c>
    </row>
    <row r="72" spans="1:10" x14ac:dyDescent="0.35">
      <c r="A72" s="1">
        <v>800212422</v>
      </c>
      <c r="B72" s="1" t="s">
        <v>15</v>
      </c>
      <c r="C72" s="1" t="s">
        <v>16</v>
      </c>
      <c r="D72" s="1">
        <v>1200504</v>
      </c>
      <c r="E72" s="5">
        <v>45380.434027777781</v>
      </c>
      <c r="F72" s="5">
        <v>45477.636805555558</v>
      </c>
      <c r="G72" s="8">
        <v>96773556</v>
      </c>
      <c r="H72" s="8">
        <v>10632884</v>
      </c>
      <c r="I72" s="7" t="s">
        <v>13</v>
      </c>
      <c r="J72" s="7" t="s">
        <v>10</v>
      </c>
    </row>
    <row r="73" spans="1:10" x14ac:dyDescent="0.35">
      <c r="A73" s="1">
        <v>800212422</v>
      </c>
      <c r="B73" s="1" t="s">
        <v>15</v>
      </c>
      <c r="C73" s="1" t="s">
        <v>16</v>
      </c>
      <c r="D73" s="1">
        <v>1200505</v>
      </c>
      <c r="E73" s="5">
        <v>45380.434027777781</v>
      </c>
      <c r="F73" s="5">
        <v>45490.370833333334</v>
      </c>
      <c r="G73" s="8">
        <v>185000</v>
      </c>
      <c r="H73" s="8">
        <v>185000</v>
      </c>
      <c r="I73" s="7" t="s">
        <v>14</v>
      </c>
      <c r="J73" s="7" t="s">
        <v>10</v>
      </c>
    </row>
    <row r="74" spans="1:10" x14ac:dyDescent="0.35">
      <c r="A74" s="1">
        <v>800212422</v>
      </c>
      <c r="B74" s="1" t="s">
        <v>15</v>
      </c>
      <c r="C74" s="1" t="s">
        <v>16</v>
      </c>
      <c r="D74" s="1">
        <v>1200919</v>
      </c>
      <c r="E74" s="5">
        <v>45382.418055555558</v>
      </c>
      <c r="F74" s="5">
        <v>45415.40625</v>
      </c>
      <c r="G74" s="8">
        <v>43775658</v>
      </c>
      <c r="H74" s="8">
        <v>9974658</v>
      </c>
      <c r="I74" s="7" t="s">
        <v>13</v>
      </c>
      <c r="J74" s="7" t="s">
        <v>10</v>
      </c>
    </row>
    <row r="75" spans="1:10" x14ac:dyDescent="0.35">
      <c r="A75" s="1">
        <v>800212422</v>
      </c>
      <c r="B75" s="1" t="s">
        <v>15</v>
      </c>
      <c r="C75" s="1" t="s">
        <v>16</v>
      </c>
      <c r="D75" s="1">
        <v>1200920</v>
      </c>
      <c r="E75" s="5">
        <v>45382.418055555558</v>
      </c>
      <c r="F75" s="5">
        <v>45415.408333333333</v>
      </c>
      <c r="G75" s="8">
        <v>140000</v>
      </c>
      <c r="H75" s="8">
        <v>133849</v>
      </c>
      <c r="I75" s="7" t="s">
        <v>14</v>
      </c>
      <c r="J75" s="7" t="s">
        <v>10</v>
      </c>
    </row>
    <row r="76" spans="1:10" x14ac:dyDescent="0.35">
      <c r="A76" s="1">
        <v>800212422</v>
      </c>
      <c r="B76" s="1" t="s">
        <v>15</v>
      </c>
      <c r="C76" s="1" t="s">
        <v>16</v>
      </c>
      <c r="D76" s="1">
        <v>1201184</v>
      </c>
      <c r="E76" s="5">
        <v>45384.343055555553</v>
      </c>
      <c r="F76" s="5">
        <v>45394.363194444442</v>
      </c>
      <c r="G76" s="8">
        <v>35555524</v>
      </c>
      <c r="H76" s="8">
        <v>8929600</v>
      </c>
      <c r="I76" s="7" t="s">
        <v>13</v>
      </c>
      <c r="J76" s="7" t="s">
        <v>10</v>
      </c>
    </row>
    <row r="77" spans="1:10" x14ac:dyDescent="0.35">
      <c r="A77" s="1">
        <v>800212422</v>
      </c>
      <c r="B77" s="1" t="s">
        <v>15</v>
      </c>
      <c r="C77" s="1" t="s">
        <v>16</v>
      </c>
      <c r="D77" s="1">
        <v>1201185</v>
      </c>
      <c r="E77" s="5">
        <v>45384.343055555553</v>
      </c>
      <c r="F77" s="5">
        <v>45394.409722222219</v>
      </c>
      <c r="G77" s="8">
        <v>140000</v>
      </c>
      <c r="H77" s="8">
        <v>133849</v>
      </c>
      <c r="I77" s="7" t="s">
        <v>14</v>
      </c>
      <c r="J77" s="7" t="s">
        <v>10</v>
      </c>
    </row>
    <row r="78" spans="1:10" x14ac:dyDescent="0.35">
      <c r="A78" s="1">
        <v>800212422</v>
      </c>
      <c r="B78" s="1" t="s">
        <v>15</v>
      </c>
      <c r="C78" s="1" t="s">
        <v>16</v>
      </c>
      <c r="D78" s="1">
        <v>1202427</v>
      </c>
      <c r="E78" s="5">
        <v>45386.695833333331</v>
      </c>
      <c r="F78" s="5"/>
      <c r="G78" s="8">
        <v>285044</v>
      </c>
      <c r="H78" s="8">
        <v>285044</v>
      </c>
      <c r="I78" s="7" t="s">
        <v>13</v>
      </c>
      <c r="J78" s="7" t="s">
        <v>10</v>
      </c>
    </row>
    <row r="79" spans="1:10" x14ac:dyDescent="0.35">
      <c r="A79" s="1">
        <v>800212422</v>
      </c>
      <c r="B79" s="1" t="s">
        <v>15</v>
      </c>
      <c r="C79" s="1" t="s">
        <v>16</v>
      </c>
      <c r="D79" s="1">
        <v>1202461</v>
      </c>
      <c r="E79" s="5">
        <v>45386.720833333333</v>
      </c>
      <c r="F79" s="5">
        <v>45498.654166666667</v>
      </c>
      <c r="G79" s="8">
        <v>5204010</v>
      </c>
      <c r="H79" s="8">
        <v>622289</v>
      </c>
      <c r="I79" s="7" t="s">
        <v>13</v>
      </c>
      <c r="J79" s="7" t="s">
        <v>10</v>
      </c>
    </row>
    <row r="80" spans="1:10" x14ac:dyDescent="0.35">
      <c r="A80" s="1">
        <v>800212422</v>
      </c>
      <c r="B80" s="1" t="s">
        <v>15</v>
      </c>
      <c r="C80" s="1" t="s">
        <v>16</v>
      </c>
      <c r="D80" s="1">
        <v>1203131</v>
      </c>
      <c r="E80" s="5">
        <v>45390.429861111108</v>
      </c>
      <c r="F80" s="5">
        <v>45392.557638888888</v>
      </c>
      <c r="G80" s="8">
        <v>2528003</v>
      </c>
      <c r="H80" s="8">
        <v>814956</v>
      </c>
      <c r="I80" s="7" t="s">
        <v>13</v>
      </c>
      <c r="J80" s="7" t="s">
        <v>10</v>
      </c>
    </row>
    <row r="81" spans="1:10" x14ac:dyDescent="0.35">
      <c r="A81" s="1">
        <v>800212422</v>
      </c>
      <c r="B81" s="1" t="s">
        <v>15</v>
      </c>
      <c r="C81" s="1" t="s">
        <v>16</v>
      </c>
      <c r="D81" s="1">
        <v>1203150</v>
      </c>
      <c r="E81" s="5">
        <v>45390.447916666664</v>
      </c>
      <c r="F81" s="5">
        <v>45392.557638888888</v>
      </c>
      <c r="G81" s="8">
        <v>2316457</v>
      </c>
      <c r="H81" s="8">
        <v>814957</v>
      </c>
      <c r="I81" s="7" t="s">
        <v>13</v>
      </c>
      <c r="J81" s="7" t="s">
        <v>10</v>
      </c>
    </row>
    <row r="82" spans="1:10" x14ac:dyDescent="0.35">
      <c r="A82" s="1">
        <v>800212422</v>
      </c>
      <c r="B82" s="1" t="s">
        <v>15</v>
      </c>
      <c r="C82" s="1" t="s">
        <v>16</v>
      </c>
      <c r="D82" s="1">
        <v>1203816</v>
      </c>
      <c r="E82" s="5">
        <v>45391.648611111108</v>
      </c>
      <c r="F82" s="5">
        <v>45415.40625</v>
      </c>
      <c r="G82" s="8">
        <v>30319088</v>
      </c>
      <c r="H82" s="8">
        <v>6872549</v>
      </c>
      <c r="I82" s="7" t="s">
        <v>13</v>
      </c>
      <c r="J82" s="7" t="s">
        <v>10</v>
      </c>
    </row>
    <row r="83" spans="1:10" x14ac:dyDescent="0.35">
      <c r="A83" s="1">
        <v>800212422</v>
      </c>
      <c r="B83" s="1" t="s">
        <v>15</v>
      </c>
      <c r="C83" s="1" t="s">
        <v>16</v>
      </c>
      <c r="D83" s="1">
        <v>1203817</v>
      </c>
      <c r="E83" s="5">
        <v>45391.648611111108</v>
      </c>
      <c r="F83" s="5">
        <v>45415.408333333333</v>
      </c>
      <c r="G83" s="8">
        <v>140000</v>
      </c>
      <c r="H83" s="8">
        <v>133849</v>
      </c>
      <c r="I83" s="7" t="s">
        <v>14</v>
      </c>
      <c r="J83" s="7" t="s">
        <v>10</v>
      </c>
    </row>
    <row r="84" spans="1:10" x14ac:dyDescent="0.35">
      <c r="A84" s="1">
        <v>800212422</v>
      </c>
      <c r="B84" s="1" t="s">
        <v>15</v>
      </c>
      <c r="C84" s="1" t="s">
        <v>16</v>
      </c>
      <c r="D84" s="1">
        <v>1204095</v>
      </c>
      <c r="E84" s="5">
        <v>45392.413888888892</v>
      </c>
      <c r="F84" s="5">
        <v>45415.40625</v>
      </c>
      <c r="G84" s="8">
        <v>49035031</v>
      </c>
      <c r="H84" s="8">
        <v>149666</v>
      </c>
      <c r="I84" s="7" t="s">
        <v>13</v>
      </c>
      <c r="J84" s="7" t="s">
        <v>10</v>
      </c>
    </row>
    <row r="85" spans="1:10" x14ac:dyDescent="0.35">
      <c r="A85" s="1">
        <v>800212422</v>
      </c>
      <c r="B85" s="1" t="s">
        <v>15</v>
      </c>
      <c r="C85" s="1" t="s">
        <v>16</v>
      </c>
      <c r="D85" s="1">
        <v>1204231</v>
      </c>
      <c r="E85" s="5">
        <v>45392.581250000003</v>
      </c>
      <c r="F85" s="5">
        <v>45415.40625</v>
      </c>
      <c r="G85" s="8">
        <v>33376350</v>
      </c>
      <c r="H85" s="8">
        <v>9968906</v>
      </c>
      <c r="I85" s="7" t="s">
        <v>13</v>
      </c>
      <c r="J85" s="7" t="s">
        <v>10</v>
      </c>
    </row>
    <row r="86" spans="1:10" x14ac:dyDescent="0.35">
      <c r="A86" s="1">
        <v>800212422</v>
      </c>
      <c r="B86" s="1" t="s">
        <v>15</v>
      </c>
      <c r="C86" s="1" t="s">
        <v>16</v>
      </c>
      <c r="D86" s="1">
        <v>1204232</v>
      </c>
      <c r="E86" s="5">
        <v>45392.581250000003</v>
      </c>
      <c r="F86" s="5">
        <v>45415.408333333333</v>
      </c>
      <c r="G86" s="8">
        <v>140000</v>
      </c>
      <c r="H86" s="8">
        <v>133849</v>
      </c>
      <c r="I86" s="7" t="s">
        <v>14</v>
      </c>
      <c r="J86" s="7" t="s">
        <v>10</v>
      </c>
    </row>
    <row r="87" spans="1:10" x14ac:dyDescent="0.35">
      <c r="A87" s="1">
        <v>800212422</v>
      </c>
      <c r="B87" s="1" t="s">
        <v>15</v>
      </c>
      <c r="C87" s="1" t="s">
        <v>16</v>
      </c>
      <c r="D87" s="1">
        <v>1204361</v>
      </c>
      <c r="E87" s="5">
        <v>45392.693055555559</v>
      </c>
      <c r="F87" s="5">
        <v>45415.40625</v>
      </c>
      <c r="G87" s="8">
        <v>43505333</v>
      </c>
      <c r="H87" s="8">
        <v>11824691</v>
      </c>
      <c r="I87" s="7" t="s">
        <v>13</v>
      </c>
      <c r="J87" s="7" t="s">
        <v>10</v>
      </c>
    </row>
    <row r="88" spans="1:10" x14ac:dyDescent="0.35">
      <c r="A88" s="1">
        <v>800212422</v>
      </c>
      <c r="B88" s="1" t="s">
        <v>15</v>
      </c>
      <c r="C88" s="1" t="s">
        <v>16</v>
      </c>
      <c r="D88" s="1">
        <v>1204362</v>
      </c>
      <c r="E88" s="5">
        <v>45392.693055555559</v>
      </c>
      <c r="F88" s="5">
        <v>45415.408333333333</v>
      </c>
      <c r="G88" s="8">
        <v>140000</v>
      </c>
      <c r="H88" s="8">
        <v>133849</v>
      </c>
      <c r="I88" s="7" t="s">
        <v>14</v>
      </c>
      <c r="J88" s="7" t="s">
        <v>10</v>
      </c>
    </row>
    <row r="89" spans="1:10" x14ac:dyDescent="0.35">
      <c r="A89" s="1">
        <v>800212422</v>
      </c>
      <c r="B89" s="1" t="s">
        <v>15</v>
      </c>
      <c r="C89" s="1" t="s">
        <v>16</v>
      </c>
      <c r="D89" s="1">
        <v>1204691</v>
      </c>
      <c r="E89" s="5">
        <v>45393.524305555555</v>
      </c>
      <c r="F89" s="5">
        <v>45394.363194444442</v>
      </c>
      <c r="G89" s="8">
        <v>86272471</v>
      </c>
      <c r="H89" s="8">
        <v>2386581</v>
      </c>
      <c r="I89" s="7" t="s">
        <v>13</v>
      </c>
      <c r="J89" s="7" t="s">
        <v>10</v>
      </c>
    </row>
    <row r="90" spans="1:10" x14ac:dyDescent="0.35">
      <c r="A90" s="1">
        <v>800212422</v>
      </c>
      <c r="B90" s="1" t="s">
        <v>15</v>
      </c>
      <c r="C90" s="1" t="s">
        <v>16</v>
      </c>
      <c r="D90" s="1">
        <v>1205064</v>
      </c>
      <c r="E90" s="5">
        <v>45394.645138888889</v>
      </c>
      <c r="F90" s="5">
        <v>45443.691666666666</v>
      </c>
      <c r="G90" s="8">
        <v>344749747</v>
      </c>
      <c r="H90" s="8">
        <v>344749747</v>
      </c>
      <c r="I90" s="7" t="s">
        <v>13</v>
      </c>
      <c r="J90" s="7" t="s">
        <v>10</v>
      </c>
    </row>
    <row r="91" spans="1:10" x14ac:dyDescent="0.35">
      <c r="A91" s="1">
        <v>800212422</v>
      </c>
      <c r="B91" s="1" t="s">
        <v>15</v>
      </c>
      <c r="C91" s="1" t="s">
        <v>16</v>
      </c>
      <c r="D91" s="1">
        <v>1205075</v>
      </c>
      <c r="E91" s="5">
        <v>45394.65</v>
      </c>
      <c r="F91" s="5">
        <v>45415.40625</v>
      </c>
      <c r="G91" s="8">
        <v>74659835</v>
      </c>
      <c r="H91" s="8">
        <v>36877018</v>
      </c>
      <c r="I91" s="7" t="s">
        <v>13</v>
      </c>
      <c r="J91" s="7" t="s">
        <v>10</v>
      </c>
    </row>
    <row r="92" spans="1:10" x14ac:dyDescent="0.35">
      <c r="A92" s="1">
        <v>800212422</v>
      </c>
      <c r="B92" s="1" t="s">
        <v>15</v>
      </c>
      <c r="C92" s="1" t="s">
        <v>16</v>
      </c>
      <c r="D92" s="1">
        <v>1205212</v>
      </c>
      <c r="E92" s="5">
        <v>45396.361111111109</v>
      </c>
      <c r="F92" s="5">
        <v>45397.48333333333</v>
      </c>
      <c r="G92" s="8">
        <v>8604171</v>
      </c>
      <c r="H92" s="8">
        <v>4497894</v>
      </c>
      <c r="I92" s="7" t="s">
        <v>13</v>
      </c>
      <c r="J92" s="7" t="s">
        <v>10</v>
      </c>
    </row>
    <row r="93" spans="1:10" x14ac:dyDescent="0.35">
      <c r="A93" s="1">
        <v>800212422</v>
      </c>
      <c r="B93" s="1" t="s">
        <v>15</v>
      </c>
      <c r="C93" s="1" t="s">
        <v>16</v>
      </c>
      <c r="D93" s="1">
        <v>1206244</v>
      </c>
      <c r="E93" s="5">
        <v>45399.413888888892</v>
      </c>
      <c r="F93" s="5">
        <v>45404.432638888888</v>
      </c>
      <c r="G93" s="8">
        <v>6689967</v>
      </c>
      <c r="H93" s="8">
        <v>3959927</v>
      </c>
      <c r="I93" s="7" t="s">
        <v>13</v>
      </c>
      <c r="J93" s="7" t="s">
        <v>10</v>
      </c>
    </row>
    <row r="94" spans="1:10" x14ac:dyDescent="0.35">
      <c r="A94" s="1">
        <v>800212422</v>
      </c>
      <c r="B94" s="1" t="s">
        <v>15</v>
      </c>
      <c r="C94" s="1" t="s">
        <v>16</v>
      </c>
      <c r="D94" s="1">
        <v>1206331</v>
      </c>
      <c r="E94" s="5">
        <v>45399.481249999997</v>
      </c>
      <c r="F94" s="5">
        <v>45415.40625</v>
      </c>
      <c r="G94" s="8">
        <v>5388198</v>
      </c>
      <c r="H94" s="8">
        <v>1434982</v>
      </c>
      <c r="I94" s="7" t="s">
        <v>13</v>
      </c>
      <c r="J94" s="7" t="s">
        <v>10</v>
      </c>
    </row>
    <row r="95" spans="1:10" x14ac:dyDescent="0.35">
      <c r="A95" s="1">
        <v>800212422</v>
      </c>
      <c r="B95" s="1" t="s">
        <v>15</v>
      </c>
      <c r="C95" s="1" t="s">
        <v>16</v>
      </c>
      <c r="D95" s="1">
        <v>1206903</v>
      </c>
      <c r="E95" s="5">
        <v>45400.443749999999</v>
      </c>
      <c r="F95" s="5">
        <v>45415.40625</v>
      </c>
      <c r="G95" s="8">
        <v>46665195</v>
      </c>
      <c r="H95" s="8">
        <v>11560473</v>
      </c>
      <c r="I95" s="7" t="s">
        <v>13</v>
      </c>
      <c r="J95" s="7" t="s">
        <v>10</v>
      </c>
    </row>
    <row r="96" spans="1:10" x14ac:dyDescent="0.35">
      <c r="A96" s="1">
        <v>800212422</v>
      </c>
      <c r="B96" s="1" t="s">
        <v>15</v>
      </c>
      <c r="C96" s="1" t="s">
        <v>16</v>
      </c>
      <c r="D96" s="1">
        <v>1206904</v>
      </c>
      <c r="E96" s="5">
        <v>45400.443749999999</v>
      </c>
      <c r="F96" s="5">
        <v>45420.65</v>
      </c>
      <c r="G96" s="8">
        <v>140000</v>
      </c>
      <c r="H96" s="8">
        <v>133849</v>
      </c>
      <c r="I96" s="7" t="s">
        <v>14</v>
      </c>
      <c r="J96" s="7" t="s">
        <v>10</v>
      </c>
    </row>
    <row r="97" spans="1:10" x14ac:dyDescent="0.35">
      <c r="A97" s="1">
        <v>800212422</v>
      </c>
      <c r="B97" s="1" t="s">
        <v>15</v>
      </c>
      <c r="C97" s="1" t="s">
        <v>16</v>
      </c>
      <c r="D97" s="1">
        <v>1206971</v>
      </c>
      <c r="E97" s="5">
        <v>45400.501388888886</v>
      </c>
      <c r="F97" s="5">
        <v>45527.611805555556</v>
      </c>
      <c r="G97" s="8">
        <v>15638074</v>
      </c>
      <c r="H97" s="8">
        <v>5977522</v>
      </c>
      <c r="I97" s="7" t="s">
        <v>13</v>
      </c>
      <c r="J97" s="7" t="s">
        <v>10</v>
      </c>
    </row>
    <row r="98" spans="1:10" x14ac:dyDescent="0.35">
      <c r="A98" s="1">
        <v>800212422</v>
      </c>
      <c r="B98" s="1" t="s">
        <v>15</v>
      </c>
      <c r="C98" s="1" t="s">
        <v>16</v>
      </c>
      <c r="D98" s="1">
        <v>1207806</v>
      </c>
      <c r="E98" s="5">
        <v>45401.798611111109</v>
      </c>
      <c r="F98" s="5">
        <v>45490.370833333334</v>
      </c>
      <c r="G98" s="8">
        <v>376423</v>
      </c>
      <c r="H98" s="8">
        <v>376423</v>
      </c>
      <c r="I98" s="7" t="s">
        <v>13</v>
      </c>
      <c r="J98" s="7" t="s">
        <v>10</v>
      </c>
    </row>
    <row r="99" spans="1:10" x14ac:dyDescent="0.35">
      <c r="A99" s="1">
        <v>800212422</v>
      </c>
      <c r="B99" s="1" t="s">
        <v>15</v>
      </c>
      <c r="C99" s="1" t="s">
        <v>16</v>
      </c>
      <c r="D99" s="1">
        <v>1208314</v>
      </c>
      <c r="E99" s="5">
        <v>45404.6</v>
      </c>
      <c r="F99" s="5">
        <v>45407.375694444447</v>
      </c>
      <c r="G99" s="8">
        <v>14460037</v>
      </c>
      <c r="H99" s="8">
        <v>5717000</v>
      </c>
      <c r="I99" s="7" t="s">
        <v>13</v>
      </c>
      <c r="J99" s="7" t="s">
        <v>10</v>
      </c>
    </row>
    <row r="100" spans="1:10" x14ac:dyDescent="0.35">
      <c r="A100" s="1">
        <v>800212422</v>
      </c>
      <c r="B100" s="1" t="s">
        <v>15</v>
      </c>
      <c r="C100" s="1" t="s">
        <v>16</v>
      </c>
      <c r="D100" s="1">
        <v>1208958</v>
      </c>
      <c r="E100" s="5">
        <v>45405.660416666666</v>
      </c>
      <c r="F100" s="5">
        <v>45418.473611111112</v>
      </c>
      <c r="G100" s="8">
        <v>50296015</v>
      </c>
      <c r="H100" s="8">
        <v>7336191</v>
      </c>
      <c r="I100" s="7" t="s">
        <v>13</v>
      </c>
      <c r="J100" s="7" t="s">
        <v>10</v>
      </c>
    </row>
    <row r="101" spans="1:10" x14ac:dyDescent="0.35">
      <c r="A101" s="1">
        <v>800212422</v>
      </c>
      <c r="B101" s="1" t="s">
        <v>15</v>
      </c>
      <c r="C101" s="1" t="s">
        <v>16</v>
      </c>
      <c r="D101" s="1">
        <v>1209931</v>
      </c>
      <c r="E101" s="5">
        <v>45407.611805555556</v>
      </c>
      <c r="F101" s="5">
        <v>45415.40625</v>
      </c>
      <c r="G101" s="8">
        <v>33270929</v>
      </c>
      <c r="H101" s="8">
        <v>11036712</v>
      </c>
      <c r="I101" s="7" t="s">
        <v>13</v>
      </c>
      <c r="J101" s="7" t="s">
        <v>10</v>
      </c>
    </row>
    <row r="102" spans="1:10" x14ac:dyDescent="0.35">
      <c r="A102" s="1">
        <v>800212422</v>
      </c>
      <c r="B102" s="1" t="s">
        <v>15</v>
      </c>
      <c r="C102" s="1" t="s">
        <v>16</v>
      </c>
      <c r="D102" s="1">
        <v>1209963</v>
      </c>
      <c r="E102" s="5">
        <v>45407.638194444444</v>
      </c>
      <c r="F102" s="5">
        <v>45415.40625</v>
      </c>
      <c r="G102" s="8">
        <v>44896391</v>
      </c>
      <c r="H102" s="8">
        <v>1096359</v>
      </c>
      <c r="I102" s="7" t="s">
        <v>13</v>
      </c>
      <c r="J102" s="7" t="s">
        <v>10</v>
      </c>
    </row>
    <row r="103" spans="1:10" x14ac:dyDescent="0.35">
      <c r="A103" s="1">
        <v>800212422</v>
      </c>
      <c r="B103" s="1" t="s">
        <v>15</v>
      </c>
      <c r="C103" s="1" t="s">
        <v>16</v>
      </c>
      <c r="D103" s="1">
        <v>1210811</v>
      </c>
      <c r="E103" s="5">
        <v>45411.396527777775</v>
      </c>
      <c r="F103" s="5">
        <v>45454.397916666669</v>
      </c>
      <c r="G103" s="8">
        <v>30689452</v>
      </c>
      <c r="H103" s="8">
        <v>6229544</v>
      </c>
      <c r="I103" s="7" t="s">
        <v>13</v>
      </c>
      <c r="J103" s="7" t="s">
        <v>10</v>
      </c>
    </row>
    <row r="104" spans="1:10" x14ac:dyDescent="0.35">
      <c r="A104" s="1">
        <v>800212422</v>
      </c>
      <c r="B104" s="1" t="s">
        <v>15</v>
      </c>
      <c r="C104" s="1" t="s">
        <v>16</v>
      </c>
      <c r="D104" s="1">
        <v>1210812</v>
      </c>
      <c r="E104" s="5">
        <v>45411.396527777775</v>
      </c>
      <c r="F104" s="5">
        <v>45455.438888888886</v>
      </c>
      <c r="G104" s="8">
        <v>185000</v>
      </c>
      <c r="H104" s="8">
        <v>185000</v>
      </c>
      <c r="I104" s="7" t="s">
        <v>14</v>
      </c>
      <c r="J104" s="7" t="s">
        <v>10</v>
      </c>
    </row>
    <row r="105" spans="1:10" x14ac:dyDescent="0.35">
      <c r="A105" s="1">
        <v>800212422</v>
      </c>
      <c r="B105" s="1" t="s">
        <v>15</v>
      </c>
      <c r="C105" s="1" t="s">
        <v>16</v>
      </c>
      <c r="D105" s="1">
        <v>1211958</v>
      </c>
      <c r="E105" s="5">
        <v>45414.413194444445</v>
      </c>
      <c r="F105" s="5">
        <v>45454.387499999997</v>
      </c>
      <c r="G105" s="8">
        <v>10462914</v>
      </c>
      <c r="H105" s="8">
        <v>21227</v>
      </c>
      <c r="I105" s="7" t="s">
        <v>13</v>
      </c>
      <c r="J105" s="7" t="s">
        <v>10</v>
      </c>
    </row>
    <row r="106" spans="1:10" x14ac:dyDescent="0.35">
      <c r="A106" s="1">
        <v>800212422</v>
      </c>
      <c r="B106" s="1" t="s">
        <v>15</v>
      </c>
      <c r="C106" s="1" t="s">
        <v>16</v>
      </c>
      <c r="D106" s="1">
        <v>1212603</v>
      </c>
      <c r="E106" s="5">
        <v>45415.595138888886</v>
      </c>
      <c r="F106" s="5"/>
      <c r="G106" s="8">
        <v>47409</v>
      </c>
      <c r="H106" s="8">
        <v>47409</v>
      </c>
      <c r="I106" s="7" t="s">
        <v>13</v>
      </c>
      <c r="J106" s="7" t="s">
        <v>10</v>
      </c>
    </row>
    <row r="107" spans="1:10" x14ac:dyDescent="0.35">
      <c r="A107" s="1">
        <v>800212422</v>
      </c>
      <c r="B107" s="1" t="s">
        <v>15</v>
      </c>
      <c r="C107" s="1" t="s">
        <v>16</v>
      </c>
      <c r="D107" s="1">
        <v>1214530</v>
      </c>
      <c r="E107" s="5">
        <v>45421.63958333333</v>
      </c>
      <c r="F107" s="5">
        <v>45454.387499999997</v>
      </c>
      <c r="G107" s="8">
        <v>36625086</v>
      </c>
      <c r="H107" s="8">
        <v>9341785</v>
      </c>
      <c r="I107" s="7" t="s">
        <v>13</v>
      </c>
      <c r="J107" s="7" t="s">
        <v>10</v>
      </c>
    </row>
    <row r="108" spans="1:10" x14ac:dyDescent="0.35">
      <c r="A108" s="1">
        <v>800212422</v>
      </c>
      <c r="B108" s="1" t="s">
        <v>15</v>
      </c>
      <c r="C108" s="1" t="s">
        <v>16</v>
      </c>
      <c r="D108" s="1">
        <v>1214880</v>
      </c>
      <c r="E108" s="5">
        <v>45422.60833333333</v>
      </c>
      <c r="F108" s="5">
        <v>45454.387499999997</v>
      </c>
      <c r="G108" s="8">
        <v>45614027</v>
      </c>
      <c r="H108" s="8">
        <v>23774359</v>
      </c>
      <c r="I108" s="7" t="s">
        <v>13</v>
      </c>
      <c r="J108" s="7" t="s">
        <v>10</v>
      </c>
    </row>
    <row r="109" spans="1:10" x14ac:dyDescent="0.35">
      <c r="A109" s="1">
        <v>800212422</v>
      </c>
      <c r="B109" s="1" t="s">
        <v>15</v>
      </c>
      <c r="C109" s="1" t="s">
        <v>16</v>
      </c>
      <c r="D109" s="1">
        <v>1216644</v>
      </c>
      <c r="E109" s="5">
        <v>45429.383333333331</v>
      </c>
      <c r="F109" s="5">
        <v>45454.387499999997</v>
      </c>
      <c r="G109" s="8">
        <v>32023937</v>
      </c>
      <c r="H109" s="8">
        <v>9414989</v>
      </c>
      <c r="I109" s="7" t="s">
        <v>13</v>
      </c>
      <c r="J109" s="7" t="s">
        <v>10</v>
      </c>
    </row>
    <row r="110" spans="1:10" x14ac:dyDescent="0.35">
      <c r="A110" s="1">
        <v>800212422</v>
      </c>
      <c r="B110" s="1" t="s">
        <v>15</v>
      </c>
      <c r="C110" s="1" t="s">
        <v>16</v>
      </c>
      <c r="D110" s="1">
        <v>1216675</v>
      </c>
      <c r="E110" s="5">
        <v>45429.411805555559</v>
      </c>
      <c r="F110" s="5">
        <v>45432.356944444444</v>
      </c>
      <c r="G110" s="8">
        <v>575785</v>
      </c>
      <c r="H110" s="8">
        <v>575785</v>
      </c>
      <c r="I110" s="7" t="s">
        <v>11</v>
      </c>
      <c r="J110" s="7" t="s">
        <v>10</v>
      </c>
    </row>
    <row r="111" spans="1:10" x14ac:dyDescent="0.35">
      <c r="A111" s="1">
        <v>800212422</v>
      </c>
      <c r="B111" s="1" t="s">
        <v>15</v>
      </c>
      <c r="C111" s="1" t="s">
        <v>16</v>
      </c>
      <c r="D111" s="1">
        <v>1216692</v>
      </c>
      <c r="E111" s="5">
        <v>45429.432638888888</v>
      </c>
      <c r="F111" s="5">
        <v>45432.356944444444</v>
      </c>
      <c r="G111" s="8">
        <v>654740</v>
      </c>
      <c r="H111" s="8">
        <v>216994</v>
      </c>
      <c r="I111" s="7" t="s">
        <v>11</v>
      </c>
      <c r="J111" s="7" t="s">
        <v>10</v>
      </c>
    </row>
    <row r="112" spans="1:10" x14ac:dyDescent="0.35">
      <c r="A112" s="1">
        <v>800212422</v>
      </c>
      <c r="B112" s="1" t="s">
        <v>15</v>
      </c>
      <c r="C112" s="1" t="s">
        <v>16</v>
      </c>
      <c r="D112" s="1">
        <v>1218077</v>
      </c>
      <c r="E112" s="5">
        <v>45434.407638888886</v>
      </c>
      <c r="F112" s="5">
        <v>45454.387499999997</v>
      </c>
      <c r="G112" s="8">
        <v>22129218</v>
      </c>
      <c r="H112" s="8">
        <v>1568574</v>
      </c>
      <c r="I112" s="7" t="s">
        <v>13</v>
      </c>
      <c r="J112" s="7" t="s">
        <v>10</v>
      </c>
    </row>
    <row r="113" spans="1:10" x14ac:dyDescent="0.35">
      <c r="A113" s="1">
        <v>800212422</v>
      </c>
      <c r="B113" s="1" t="s">
        <v>15</v>
      </c>
      <c r="C113" s="1" t="s">
        <v>16</v>
      </c>
      <c r="D113" s="1">
        <v>1218134</v>
      </c>
      <c r="E113" s="5">
        <v>45434.486111111109</v>
      </c>
      <c r="F113" s="5">
        <v>45454.387499999997</v>
      </c>
      <c r="G113" s="8">
        <v>10547375</v>
      </c>
      <c r="H113" s="8">
        <v>1079002</v>
      </c>
      <c r="I113" s="7" t="s">
        <v>13</v>
      </c>
      <c r="J113" s="7" t="s">
        <v>10</v>
      </c>
    </row>
    <row r="114" spans="1:10" x14ac:dyDescent="0.35">
      <c r="A114" s="1">
        <v>800212422</v>
      </c>
      <c r="B114" s="1" t="s">
        <v>15</v>
      </c>
      <c r="C114" s="1" t="s">
        <v>16</v>
      </c>
      <c r="D114" s="1">
        <v>1218440</v>
      </c>
      <c r="E114" s="5">
        <v>45435.392361111109</v>
      </c>
      <c r="F114" s="5">
        <v>45442.386111111111</v>
      </c>
      <c r="G114" s="8">
        <v>2527517</v>
      </c>
      <c r="H114" s="8">
        <v>1002475</v>
      </c>
      <c r="I114" s="7" t="s">
        <v>13</v>
      </c>
      <c r="J114" s="7" t="s">
        <v>10</v>
      </c>
    </row>
    <row r="115" spans="1:10" x14ac:dyDescent="0.35">
      <c r="A115" s="1">
        <v>800212422</v>
      </c>
      <c r="B115" s="1" t="s">
        <v>15</v>
      </c>
      <c r="C115" s="1" t="s">
        <v>16</v>
      </c>
      <c r="D115" s="1">
        <v>1218657</v>
      </c>
      <c r="E115" s="5">
        <v>45435.615972222222</v>
      </c>
      <c r="F115" s="5">
        <v>45460.462500000001</v>
      </c>
      <c r="G115" s="8">
        <v>25012763</v>
      </c>
      <c r="H115" s="8">
        <v>7052515</v>
      </c>
      <c r="I115" s="7" t="s">
        <v>13</v>
      </c>
      <c r="J115" s="7" t="s">
        <v>10</v>
      </c>
    </row>
    <row r="116" spans="1:10" x14ac:dyDescent="0.35">
      <c r="A116" s="1">
        <v>800212422</v>
      </c>
      <c r="B116" s="1" t="s">
        <v>15</v>
      </c>
      <c r="C116" s="1" t="s">
        <v>16</v>
      </c>
      <c r="D116" s="1">
        <v>1218768</v>
      </c>
      <c r="E116" s="5">
        <v>45435.722916666666</v>
      </c>
      <c r="F116" s="5">
        <v>45454.387499999997</v>
      </c>
      <c r="G116" s="8">
        <v>125985467</v>
      </c>
      <c r="H116" s="8">
        <v>125985467</v>
      </c>
      <c r="I116" s="7" t="s">
        <v>13</v>
      </c>
      <c r="J116" s="7" t="s">
        <v>10</v>
      </c>
    </row>
    <row r="117" spans="1:10" x14ac:dyDescent="0.35">
      <c r="A117" s="1">
        <v>800212422</v>
      </c>
      <c r="B117" s="1" t="s">
        <v>15</v>
      </c>
      <c r="C117" s="1" t="s">
        <v>16</v>
      </c>
      <c r="D117" s="1">
        <v>1219064</v>
      </c>
      <c r="E117" s="5">
        <v>45436.602777777778</v>
      </c>
      <c r="F117" s="5">
        <v>45498.652777777781</v>
      </c>
      <c r="G117" s="8">
        <v>44490687</v>
      </c>
      <c r="H117" s="8">
        <v>25245029</v>
      </c>
      <c r="I117" s="7" t="s">
        <v>13</v>
      </c>
      <c r="J117" s="7" t="s">
        <v>10</v>
      </c>
    </row>
    <row r="118" spans="1:10" x14ac:dyDescent="0.35">
      <c r="A118" s="1">
        <v>800212422</v>
      </c>
      <c r="B118" s="1" t="s">
        <v>15</v>
      </c>
      <c r="C118" s="1" t="s">
        <v>16</v>
      </c>
      <c r="D118" s="1">
        <v>1221085</v>
      </c>
      <c r="E118" s="5">
        <v>45441.685416666667</v>
      </c>
      <c r="F118" s="5">
        <v>45482.6</v>
      </c>
      <c r="G118" s="8">
        <v>9115895</v>
      </c>
      <c r="H118" s="8">
        <v>118289</v>
      </c>
      <c r="I118" s="7" t="s">
        <v>13</v>
      </c>
      <c r="J118" s="7" t="s">
        <v>10</v>
      </c>
    </row>
    <row r="119" spans="1:10" x14ac:dyDescent="0.35">
      <c r="A119" s="1">
        <v>800212422</v>
      </c>
      <c r="B119" s="1" t="s">
        <v>15</v>
      </c>
      <c r="C119" s="1" t="s">
        <v>16</v>
      </c>
      <c r="D119" s="1">
        <v>1222159</v>
      </c>
      <c r="E119" s="5">
        <v>45443.672222222223</v>
      </c>
      <c r="F119" s="5">
        <v>45482.6</v>
      </c>
      <c r="G119" s="8">
        <v>27691099</v>
      </c>
      <c r="H119" s="8">
        <v>6699302</v>
      </c>
      <c r="I119" s="7" t="s">
        <v>13</v>
      </c>
      <c r="J119" s="7" t="s">
        <v>10</v>
      </c>
    </row>
    <row r="120" spans="1:10" x14ac:dyDescent="0.35">
      <c r="A120" s="1">
        <v>800212422</v>
      </c>
      <c r="B120" s="1" t="s">
        <v>15</v>
      </c>
      <c r="C120" s="1" t="s">
        <v>16</v>
      </c>
      <c r="D120" s="1">
        <v>1222864</v>
      </c>
      <c r="E120" s="5">
        <v>45447.665972222225</v>
      </c>
      <c r="F120" s="5">
        <v>45482.6</v>
      </c>
      <c r="G120" s="8">
        <v>79795386</v>
      </c>
      <c r="H120" s="8">
        <v>44061691</v>
      </c>
      <c r="I120" s="7" t="s">
        <v>13</v>
      </c>
      <c r="J120" s="7" t="s">
        <v>10</v>
      </c>
    </row>
    <row r="121" spans="1:10" x14ac:dyDescent="0.35">
      <c r="A121" s="1">
        <v>800212422</v>
      </c>
      <c r="B121" s="1" t="s">
        <v>15</v>
      </c>
      <c r="C121" s="1" t="s">
        <v>16</v>
      </c>
      <c r="D121" s="1">
        <v>1224253</v>
      </c>
      <c r="E121" s="5">
        <v>45450.567361111112</v>
      </c>
      <c r="F121" s="5">
        <v>45460.462500000001</v>
      </c>
      <c r="G121" s="8">
        <v>171260</v>
      </c>
      <c r="H121" s="8">
        <v>171260</v>
      </c>
      <c r="I121" s="7" t="s">
        <v>13</v>
      </c>
      <c r="J121" s="7" t="s">
        <v>10</v>
      </c>
    </row>
    <row r="122" spans="1:10" x14ac:dyDescent="0.35">
      <c r="A122" s="1">
        <v>800212422</v>
      </c>
      <c r="B122" s="1" t="s">
        <v>15</v>
      </c>
      <c r="C122" s="1" t="s">
        <v>16</v>
      </c>
      <c r="D122" s="1">
        <v>1224811</v>
      </c>
      <c r="E122" s="5">
        <v>45454.546527777777</v>
      </c>
      <c r="F122" s="5">
        <v>45460.462500000001</v>
      </c>
      <c r="G122" s="8">
        <v>51909</v>
      </c>
      <c r="H122" s="8">
        <v>51909</v>
      </c>
      <c r="I122" s="7" t="s">
        <v>13</v>
      </c>
      <c r="J122" s="7" t="s">
        <v>10</v>
      </c>
    </row>
    <row r="123" spans="1:10" x14ac:dyDescent="0.35">
      <c r="A123" s="1">
        <v>800212422</v>
      </c>
      <c r="B123" s="1" t="s">
        <v>15</v>
      </c>
      <c r="C123" s="1" t="s">
        <v>16</v>
      </c>
      <c r="D123" s="1">
        <v>1225365</v>
      </c>
      <c r="E123" s="5">
        <v>45455.559027777781</v>
      </c>
      <c r="F123" s="5">
        <v>45460.462500000001</v>
      </c>
      <c r="G123" s="8">
        <v>60000</v>
      </c>
      <c r="H123" s="8">
        <v>55500</v>
      </c>
      <c r="I123" s="7" t="s">
        <v>13</v>
      </c>
      <c r="J123" s="7" t="s">
        <v>10</v>
      </c>
    </row>
    <row r="124" spans="1:10" x14ac:dyDescent="0.35">
      <c r="A124" s="1">
        <v>800212422</v>
      </c>
      <c r="B124" s="1" t="s">
        <v>15</v>
      </c>
      <c r="C124" s="1" t="s">
        <v>16</v>
      </c>
      <c r="D124" s="1">
        <v>1225826</v>
      </c>
      <c r="E124" s="5">
        <v>45456.444444444445</v>
      </c>
      <c r="F124" s="5">
        <v>45477.636805555558</v>
      </c>
      <c r="G124" s="8">
        <v>4834384</v>
      </c>
      <c r="H124" s="8">
        <v>4834384</v>
      </c>
      <c r="I124" s="7" t="s">
        <v>13</v>
      </c>
      <c r="J124" s="7" t="s">
        <v>10</v>
      </c>
    </row>
    <row r="125" spans="1:10" x14ac:dyDescent="0.35">
      <c r="A125" s="1">
        <v>800212422</v>
      </c>
      <c r="B125" s="1" t="s">
        <v>15</v>
      </c>
      <c r="C125" s="1" t="s">
        <v>16</v>
      </c>
      <c r="D125" s="1">
        <v>1228008</v>
      </c>
      <c r="E125" s="5">
        <v>45462.594444444447</v>
      </c>
      <c r="F125" s="5">
        <v>45527.613194444442</v>
      </c>
      <c r="G125" s="8">
        <v>7352073</v>
      </c>
      <c r="H125" s="8">
        <v>5483778</v>
      </c>
      <c r="I125" s="7" t="s">
        <v>13</v>
      </c>
      <c r="J125" s="7" t="s">
        <v>10</v>
      </c>
    </row>
    <row r="126" spans="1:10" x14ac:dyDescent="0.35">
      <c r="A126" s="1">
        <v>800212422</v>
      </c>
      <c r="B126" s="1" t="s">
        <v>15</v>
      </c>
      <c r="C126" s="1" t="s">
        <v>16</v>
      </c>
      <c r="D126" s="1">
        <v>1228860</v>
      </c>
      <c r="E126" s="5">
        <v>45464.60833333333</v>
      </c>
      <c r="F126" s="5">
        <v>45477.636805555558</v>
      </c>
      <c r="G126" s="8">
        <v>9852039</v>
      </c>
      <c r="H126" s="8">
        <v>52039</v>
      </c>
      <c r="I126" s="7" t="s">
        <v>13</v>
      </c>
      <c r="J126" s="7" t="s">
        <v>10</v>
      </c>
    </row>
    <row r="127" spans="1:10" x14ac:dyDescent="0.35">
      <c r="A127" s="1">
        <v>800212422</v>
      </c>
      <c r="B127" s="1" t="s">
        <v>15</v>
      </c>
      <c r="C127" s="1" t="s">
        <v>16</v>
      </c>
      <c r="D127" s="1">
        <v>1228918</v>
      </c>
      <c r="E127" s="5">
        <v>45464.659722222219</v>
      </c>
      <c r="F127" s="5">
        <v>45482.6</v>
      </c>
      <c r="G127" s="8">
        <v>7962789</v>
      </c>
      <c r="H127" s="8">
        <v>3232696</v>
      </c>
      <c r="I127" s="7" t="s">
        <v>13</v>
      </c>
      <c r="J127" s="7" t="s">
        <v>10</v>
      </c>
    </row>
    <row r="128" spans="1:10" x14ac:dyDescent="0.35">
      <c r="A128" s="1">
        <v>800212422</v>
      </c>
      <c r="B128" s="1" t="s">
        <v>15</v>
      </c>
      <c r="C128" s="1" t="s">
        <v>16</v>
      </c>
      <c r="D128" s="1">
        <v>1229764</v>
      </c>
      <c r="E128" s="5">
        <v>45468.353472222225</v>
      </c>
      <c r="F128" s="5">
        <v>45477.636805555558</v>
      </c>
      <c r="G128" s="8">
        <v>13102529</v>
      </c>
      <c r="H128" s="8">
        <v>4256000</v>
      </c>
      <c r="I128" s="7" t="s">
        <v>13</v>
      </c>
      <c r="J128" s="7" t="s">
        <v>10</v>
      </c>
    </row>
    <row r="129" spans="1:10" x14ac:dyDescent="0.35">
      <c r="A129" s="1">
        <v>800212422</v>
      </c>
      <c r="B129" s="1" t="s">
        <v>15</v>
      </c>
      <c r="C129" s="1" t="s">
        <v>16</v>
      </c>
      <c r="D129" s="1">
        <v>1231841</v>
      </c>
      <c r="E129" s="5">
        <v>45473.536111111112</v>
      </c>
      <c r="F129" s="5">
        <v>45490.370833333334</v>
      </c>
      <c r="G129" s="8">
        <v>405486283</v>
      </c>
      <c r="H129" s="8">
        <v>405148284</v>
      </c>
      <c r="I129" s="7" t="s">
        <v>13</v>
      </c>
      <c r="J129" s="7" t="s">
        <v>10</v>
      </c>
    </row>
    <row r="130" spans="1:10" x14ac:dyDescent="0.35">
      <c r="A130" s="1">
        <v>800212422</v>
      </c>
      <c r="B130" s="1" t="s">
        <v>15</v>
      </c>
      <c r="C130" s="1" t="s">
        <v>16</v>
      </c>
      <c r="D130" s="1">
        <v>1232633</v>
      </c>
      <c r="E130" s="5">
        <v>45476.491666666669</v>
      </c>
      <c r="F130" s="5">
        <v>45482.602083333331</v>
      </c>
      <c r="G130" s="8">
        <v>2871409</v>
      </c>
      <c r="H130" s="8">
        <v>1002475</v>
      </c>
      <c r="I130" s="7" t="s">
        <v>13</v>
      </c>
      <c r="J130" s="7" t="s">
        <v>10</v>
      </c>
    </row>
    <row r="131" spans="1:10" x14ac:dyDescent="0.35">
      <c r="A131" s="1">
        <v>800212422</v>
      </c>
      <c r="B131" s="1" t="s">
        <v>15</v>
      </c>
      <c r="C131" s="1" t="s">
        <v>16</v>
      </c>
      <c r="D131" s="1">
        <v>1300789</v>
      </c>
      <c r="E131" s="5">
        <v>45481.625694444447</v>
      </c>
      <c r="F131" s="5">
        <v>45527.474305555559</v>
      </c>
      <c r="G131" s="8">
        <v>64479</v>
      </c>
      <c r="H131" s="8">
        <v>4479</v>
      </c>
      <c r="I131" s="7" t="s">
        <v>13</v>
      </c>
      <c r="J131" s="7" t="s">
        <v>10</v>
      </c>
    </row>
    <row r="132" spans="1:10" x14ac:dyDescent="0.35">
      <c r="A132" s="1">
        <v>800212422</v>
      </c>
      <c r="B132" s="1" t="s">
        <v>15</v>
      </c>
      <c r="C132" s="1" t="s">
        <v>16</v>
      </c>
      <c r="D132" s="1">
        <v>1301006</v>
      </c>
      <c r="E132" s="5">
        <v>45482.388888888891</v>
      </c>
      <c r="F132" s="5">
        <v>45490.370833333334</v>
      </c>
      <c r="G132" s="8">
        <v>64479</v>
      </c>
      <c r="H132" s="8">
        <v>4500</v>
      </c>
      <c r="I132" s="7" t="s">
        <v>13</v>
      </c>
      <c r="J132" s="7" t="s">
        <v>10</v>
      </c>
    </row>
    <row r="133" spans="1:10" x14ac:dyDescent="0.35">
      <c r="A133" s="1">
        <v>800212422</v>
      </c>
      <c r="B133" s="1" t="s">
        <v>15</v>
      </c>
      <c r="C133" s="1" t="s">
        <v>16</v>
      </c>
      <c r="D133" s="1">
        <v>1301557</v>
      </c>
      <c r="E133" s="5">
        <v>45483.583333333336</v>
      </c>
      <c r="F133" s="5">
        <v>45527.611805555556</v>
      </c>
      <c r="G133" s="8">
        <v>757641</v>
      </c>
      <c r="H133" s="8">
        <v>757641</v>
      </c>
      <c r="I133" s="7" t="s">
        <v>13</v>
      </c>
      <c r="J133" s="7" t="s">
        <v>10</v>
      </c>
    </row>
    <row r="134" spans="1:10" x14ac:dyDescent="0.35">
      <c r="A134" s="1">
        <v>800212422</v>
      </c>
      <c r="B134" s="1" t="s">
        <v>15</v>
      </c>
      <c r="C134" s="1" t="s">
        <v>16</v>
      </c>
      <c r="D134" s="1">
        <v>1301558</v>
      </c>
      <c r="E134" s="5">
        <v>45483.583333333336</v>
      </c>
      <c r="F134" s="5">
        <v>45527.611805555556</v>
      </c>
      <c r="G134" s="8">
        <v>140000</v>
      </c>
      <c r="H134" s="8">
        <v>140000</v>
      </c>
      <c r="I134" s="7" t="s">
        <v>14</v>
      </c>
      <c r="J134" s="7" t="s">
        <v>10</v>
      </c>
    </row>
    <row r="135" spans="1:10" x14ac:dyDescent="0.35">
      <c r="A135" s="1">
        <v>800212422</v>
      </c>
      <c r="B135" s="1" t="s">
        <v>15</v>
      </c>
      <c r="C135" s="1" t="s">
        <v>16</v>
      </c>
      <c r="D135" s="1">
        <v>1301689</v>
      </c>
      <c r="E135" s="5">
        <v>45483.739583333336</v>
      </c>
      <c r="F135" s="5">
        <v>45490.370833333334</v>
      </c>
      <c r="G135" s="8">
        <v>182666318</v>
      </c>
      <c r="H135" s="8">
        <v>182328319</v>
      </c>
      <c r="I135" s="7" t="s">
        <v>13</v>
      </c>
      <c r="J135" s="7" t="s">
        <v>10</v>
      </c>
    </row>
    <row r="136" spans="1:10" x14ac:dyDescent="0.35">
      <c r="A136" s="1">
        <v>800212422</v>
      </c>
      <c r="B136" s="1" t="s">
        <v>15</v>
      </c>
      <c r="C136" s="1" t="s">
        <v>16</v>
      </c>
      <c r="D136" s="1">
        <v>1302687</v>
      </c>
      <c r="E136" s="5">
        <v>45488.102777777778</v>
      </c>
      <c r="F136" s="5">
        <v>45490.370833333334</v>
      </c>
      <c r="G136" s="8">
        <v>197683</v>
      </c>
      <c r="H136" s="8">
        <v>24442</v>
      </c>
      <c r="I136" s="7" t="s">
        <v>13</v>
      </c>
      <c r="J136" s="7" t="s">
        <v>10</v>
      </c>
    </row>
    <row r="137" spans="1:10" x14ac:dyDescent="0.35">
      <c r="A137" s="1">
        <v>800212422</v>
      </c>
      <c r="B137" s="1" t="s">
        <v>15</v>
      </c>
      <c r="C137" s="1" t="s">
        <v>16</v>
      </c>
      <c r="D137" s="1">
        <v>1306170</v>
      </c>
      <c r="E137" s="5">
        <v>45497.633333333331</v>
      </c>
      <c r="F137" s="5">
        <v>45527.474305555559</v>
      </c>
      <c r="G137" s="8">
        <v>60000</v>
      </c>
      <c r="H137" s="8">
        <v>55900</v>
      </c>
      <c r="I137" s="7" t="s">
        <v>13</v>
      </c>
      <c r="J137" s="7" t="s">
        <v>10</v>
      </c>
    </row>
    <row r="138" spans="1:10" x14ac:dyDescent="0.35">
      <c r="A138" s="1">
        <v>800212422</v>
      </c>
      <c r="B138" s="1" t="s">
        <v>15</v>
      </c>
      <c r="C138" s="1" t="s">
        <v>16</v>
      </c>
      <c r="D138" s="1">
        <v>1306537</v>
      </c>
      <c r="E138" s="5">
        <v>45498.48333333333</v>
      </c>
      <c r="F138" s="5">
        <v>45527.611805555556</v>
      </c>
      <c r="G138" s="8">
        <v>28846993</v>
      </c>
      <c r="H138" s="8">
        <v>6656953</v>
      </c>
      <c r="I138" s="7" t="s">
        <v>13</v>
      </c>
      <c r="J138" s="7" t="s">
        <v>10</v>
      </c>
    </row>
    <row r="139" spans="1:10" x14ac:dyDescent="0.35">
      <c r="A139" s="1">
        <v>800212422</v>
      </c>
      <c r="B139" s="1" t="s">
        <v>15</v>
      </c>
      <c r="C139" s="1" t="s">
        <v>16</v>
      </c>
      <c r="D139" s="1">
        <v>1306538</v>
      </c>
      <c r="E139" s="5">
        <v>45498.48333333333</v>
      </c>
      <c r="F139" s="5">
        <v>45608.455555555556</v>
      </c>
      <c r="G139" s="8">
        <v>140000</v>
      </c>
      <c r="H139" s="8">
        <v>140000</v>
      </c>
      <c r="I139" s="7" t="s">
        <v>14</v>
      </c>
      <c r="J139" s="7" t="s">
        <v>10</v>
      </c>
    </row>
    <row r="140" spans="1:10" x14ac:dyDescent="0.35">
      <c r="A140" s="1">
        <v>800212422</v>
      </c>
      <c r="B140" s="1" t="s">
        <v>15</v>
      </c>
      <c r="C140" s="1" t="s">
        <v>16</v>
      </c>
      <c r="D140" s="1">
        <v>1307308</v>
      </c>
      <c r="E140" s="5">
        <v>45502.01458333333</v>
      </c>
      <c r="F140" s="5">
        <v>45527.474305555559</v>
      </c>
      <c r="G140" s="8">
        <v>43220</v>
      </c>
      <c r="H140" s="8">
        <v>43220</v>
      </c>
      <c r="I140" s="7" t="s">
        <v>13</v>
      </c>
      <c r="J140" s="7" t="s">
        <v>10</v>
      </c>
    </row>
    <row r="141" spans="1:10" x14ac:dyDescent="0.35">
      <c r="A141" s="1">
        <v>800212422</v>
      </c>
      <c r="B141" s="1" t="s">
        <v>15</v>
      </c>
      <c r="C141" s="1" t="s">
        <v>16</v>
      </c>
      <c r="D141" s="1">
        <v>1308986</v>
      </c>
      <c r="E141" s="5">
        <v>45505.582638888889</v>
      </c>
      <c r="F141" s="5">
        <v>45527.474305555559</v>
      </c>
      <c r="G141" s="8">
        <v>60000</v>
      </c>
      <c r="H141" s="8">
        <v>60000</v>
      </c>
      <c r="I141" s="7" t="s">
        <v>13</v>
      </c>
      <c r="J141" s="7" t="s">
        <v>10</v>
      </c>
    </row>
    <row r="142" spans="1:10" x14ac:dyDescent="0.35">
      <c r="A142" s="1">
        <v>800212422</v>
      </c>
      <c r="B142" s="1" t="s">
        <v>15</v>
      </c>
      <c r="C142" s="1" t="s">
        <v>16</v>
      </c>
      <c r="D142" s="1">
        <v>1309084</v>
      </c>
      <c r="E142" s="5">
        <v>45505.702777777777</v>
      </c>
      <c r="F142" s="5">
        <v>45527.474305555559</v>
      </c>
      <c r="G142" s="8">
        <v>51909</v>
      </c>
      <c r="H142" s="8">
        <v>13700</v>
      </c>
      <c r="I142" s="7" t="s">
        <v>13</v>
      </c>
      <c r="J142" s="7" t="s">
        <v>10</v>
      </c>
    </row>
    <row r="143" spans="1:10" x14ac:dyDescent="0.35">
      <c r="A143" s="1">
        <v>800212422</v>
      </c>
      <c r="B143" s="1" t="s">
        <v>15</v>
      </c>
      <c r="C143" s="1" t="s">
        <v>16</v>
      </c>
      <c r="D143" s="1">
        <v>1309542</v>
      </c>
      <c r="E143" s="5">
        <v>45506.724999999999</v>
      </c>
      <c r="F143" s="5">
        <v>45527.474305555559</v>
      </c>
      <c r="G143" s="8">
        <v>49307</v>
      </c>
      <c r="H143" s="8">
        <v>4500</v>
      </c>
      <c r="I143" s="7" t="s">
        <v>13</v>
      </c>
      <c r="J143" s="7" t="s">
        <v>10</v>
      </c>
    </row>
    <row r="144" spans="1:10" x14ac:dyDescent="0.35">
      <c r="A144" s="1">
        <v>800212422</v>
      </c>
      <c r="B144" s="1" t="s">
        <v>15</v>
      </c>
      <c r="C144" s="1" t="s">
        <v>16</v>
      </c>
      <c r="D144" s="1">
        <v>1309998</v>
      </c>
      <c r="E144" s="5">
        <v>45509.615972222222</v>
      </c>
      <c r="F144" s="5">
        <v>45527.474305555559</v>
      </c>
      <c r="G144" s="8">
        <v>47748</v>
      </c>
      <c r="H144" s="8">
        <v>43248</v>
      </c>
      <c r="I144" s="7" t="s">
        <v>13</v>
      </c>
      <c r="J144" s="7" t="s">
        <v>10</v>
      </c>
    </row>
    <row r="145" spans="1:10" x14ac:dyDescent="0.35">
      <c r="A145" s="1">
        <v>800212422</v>
      </c>
      <c r="B145" s="1" t="s">
        <v>15</v>
      </c>
      <c r="C145" s="1" t="s">
        <v>16</v>
      </c>
      <c r="D145" s="1">
        <v>1310309</v>
      </c>
      <c r="E145" s="5">
        <v>45510.442361111112</v>
      </c>
      <c r="F145" s="5">
        <v>45527.474305555559</v>
      </c>
      <c r="G145" s="8">
        <v>75755</v>
      </c>
      <c r="H145" s="8">
        <v>4500</v>
      </c>
      <c r="I145" s="7" t="s">
        <v>13</v>
      </c>
      <c r="J145" s="7" t="s">
        <v>10</v>
      </c>
    </row>
    <row r="146" spans="1:10" x14ac:dyDescent="0.35">
      <c r="A146" s="1">
        <v>800212422</v>
      </c>
      <c r="B146" s="1" t="s">
        <v>15</v>
      </c>
      <c r="C146" s="1" t="s">
        <v>16</v>
      </c>
      <c r="D146" s="1">
        <v>1310429</v>
      </c>
      <c r="E146" s="5">
        <v>45510.59097222222</v>
      </c>
      <c r="F146" s="5">
        <v>45527.474305555559</v>
      </c>
      <c r="G146" s="8">
        <v>75755</v>
      </c>
      <c r="H146" s="8">
        <v>71255</v>
      </c>
      <c r="I146" s="7" t="s">
        <v>13</v>
      </c>
      <c r="J146" s="7" t="s">
        <v>10</v>
      </c>
    </row>
    <row r="147" spans="1:10" x14ac:dyDescent="0.35">
      <c r="A147" s="1">
        <v>800212422</v>
      </c>
      <c r="B147" s="1" t="s">
        <v>15</v>
      </c>
      <c r="C147" s="1" t="s">
        <v>16</v>
      </c>
      <c r="D147" s="1">
        <v>1311222</v>
      </c>
      <c r="E147" s="5">
        <v>45513.350694444445</v>
      </c>
      <c r="F147" s="5">
        <v>45554.388194444444</v>
      </c>
      <c r="G147" s="8">
        <v>41511474</v>
      </c>
      <c r="H147" s="8">
        <v>41511474</v>
      </c>
      <c r="I147" s="7" t="s">
        <v>13</v>
      </c>
      <c r="J147" s="7" t="s">
        <v>10</v>
      </c>
    </row>
    <row r="148" spans="1:10" x14ac:dyDescent="0.35">
      <c r="A148" s="1">
        <v>800212422</v>
      </c>
      <c r="B148" s="1" t="s">
        <v>15</v>
      </c>
      <c r="C148" s="1" t="s">
        <v>16</v>
      </c>
      <c r="D148" s="1">
        <v>1311223</v>
      </c>
      <c r="E148" s="5">
        <v>45513.350694444445</v>
      </c>
      <c r="F148" s="5">
        <v>45608.455555555556</v>
      </c>
      <c r="G148" s="8">
        <v>140000</v>
      </c>
      <c r="H148" s="8">
        <v>140000</v>
      </c>
      <c r="I148" s="7" t="s">
        <v>14</v>
      </c>
      <c r="J148" s="7" t="s">
        <v>10</v>
      </c>
    </row>
    <row r="149" spans="1:10" x14ac:dyDescent="0.35">
      <c r="A149" s="1">
        <v>800212422</v>
      </c>
      <c r="B149" s="1" t="s">
        <v>15</v>
      </c>
      <c r="C149" s="1" t="s">
        <v>16</v>
      </c>
      <c r="D149" s="1">
        <v>1311460</v>
      </c>
      <c r="E149" s="5">
        <v>45513.560416666667</v>
      </c>
      <c r="F149" s="5">
        <v>45527.474305555559</v>
      </c>
      <c r="G149" s="8">
        <v>60000</v>
      </c>
      <c r="H149" s="8">
        <v>55500</v>
      </c>
      <c r="I149" s="7" t="s">
        <v>13</v>
      </c>
      <c r="J149" s="7" t="s">
        <v>10</v>
      </c>
    </row>
    <row r="150" spans="1:10" x14ac:dyDescent="0.35">
      <c r="A150" s="1">
        <v>800212422</v>
      </c>
      <c r="B150" s="1" t="s">
        <v>15</v>
      </c>
      <c r="C150" s="1" t="s">
        <v>16</v>
      </c>
      <c r="D150" s="1">
        <v>1312158</v>
      </c>
      <c r="E150" s="5">
        <v>45516.588888888888</v>
      </c>
      <c r="F150" s="5"/>
      <c r="G150" s="8">
        <v>49307</v>
      </c>
      <c r="H150" s="8">
        <v>44807</v>
      </c>
      <c r="I150" s="7" t="s">
        <v>13</v>
      </c>
      <c r="J150" s="7" t="s">
        <v>10</v>
      </c>
    </row>
    <row r="151" spans="1:10" x14ac:dyDescent="0.35">
      <c r="A151" s="1">
        <v>800212422</v>
      </c>
      <c r="B151" s="1" t="s">
        <v>15</v>
      </c>
      <c r="C151" s="1" t="s">
        <v>16</v>
      </c>
      <c r="D151" s="1">
        <v>1313307</v>
      </c>
      <c r="E151" s="5">
        <v>45519.427777777775</v>
      </c>
      <c r="F151" s="5">
        <v>45527.474305555559</v>
      </c>
      <c r="G151" s="8">
        <v>3096846</v>
      </c>
      <c r="H151" s="8">
        <v>1227912</v>
      </c>
      <c r="I151" s="7" t="s">
        <v>13</v>
      </c>
      <c r="J151" s="7" t="s">
        <v>10</v>
      </c>
    </row>
    <row r="152" spans="1:10" x14ac:dyDescent="0.35">
      <c r="A152" s="1">
        <v>800212422</v>
      </c>
      <c r="B152" s="1" t="s">
        <v>15</v>
      </c>
      <c r="C152" s="1" t="s">
        <v>16</v>
      </c>
      <c r="D152" s="1">
        <v>1313469</v>
      </c>
      <c r="E152" s="5">
        <v>45519.634722222225</v>
      </c>
      <c r="F152" s="5">
        <v>45527.474305555559</v>
      </c>
      <c r="G152" s="8">
        <v>60000</v>
      </c>
      <c r="H152" s="8">
        <v>55500</v>
      </c>
      <c r="I152" s="7" t="s">
        <v>13</v>
      </c>
      <c r="J152" s="7" t="s">
        <v>10</v>
      </c>
    </row>
    <row r="153" spans="1:10" x14ac:dyDescent="0.35">
      <c r="A153" s="1">
        <v>800212422</v>
      </c>
      <c r="B153" s="1" t="s">
        <v>15</v>
      </c>
      <c r="C153" s="1" t="s">
        <v>16</v>
      </c>
      <c r="D153" s="1">
        <v>1314166</v>
      </c>
      <c r="E153" s="5">
        <v>45521.683333333334</v>
      </c>
      <c r="F153" s="5">
        <v>45548.634027777778</v>
      </c>
      <c r="G153" s="8">
        <v>3973843</v>
      </c>
      <c r="H153" s="8">
        <v>3973843</v>
      </c>
      <c r="I153" s="7" t="s">
        <v>13</v>
      </c>
      <c r="J153" s="7" t="s">
        <v>10</v>
      </c>
    </row>
    <row r="154" spans="1:10" x14ac:dyDescent="0.35">
      <c r="A154" s="1">
        <v>800212422</v>
      </c>
      <c r="B154" s="1" t="s">
        <v>15</v>
      </c>
      <c r="C154" s="1" t="s">
        <v>16</v>
      </c>
      <c r="D154" s="1">
        <v>1316218</v>
      </c>
      <c r="E154" s="5">
        <v>45527.647222222222</v>
      </c>
      <c r="F154" s="5">
        <v>45554.388194444444</v>
      </c>
      <c r="G154" s="8">
        <v>38548331</v>
      </c>
      <c r="H154" s="8">
        <v>38548331</v>
      </c>
      <c r="I154" s="7" t="s">
        <v>13</v>
      </c>
      <c r="J154" s="7" t="s">
        <v>10</v>
      </c>
    </row>
    <row r="155" spans="1:10" x14ac:dyDescent="0.35">
      <c r="A155" s="1">
        <v>800212422</v>
      </c>
      <c r="B155" s="1" t="s">
        <v>15</v>
      </c>
      <c r="C155" s="1" t="s">
        <v>16</v>
      </c>
      <c r="D155" s="1">
        <v>1320523</v>
      </c>
      <c r="E155" s="5">
        <v>45539.611805555556</v>
      </c>
      <c r="F155" s="5">
        <v>45581.488888888889</v>
      </c>
      <c r="G155" s="8">
        <v>42955999</v>
      </c>
      <c r="H155" s="8">
        <v>14754099</v>
      </c>
      <c r="I155" s="7" t="s">
        <v>13</v>
      </c>
      <c r="J155" s="7" t="s">
        <v>10</v>
      </c>
    </row>
    <row r="156" spans="1:10" x14ac:dyDescent="0.35">
      <c r="A156" s="1">
        <v>800212422</v>
      </c>
      <c r="B156" s="1" t="s">
        <v>15</v>
      </c>
      <c r="C156" s="1" t="s">
        <v>16</v>
      </c>
      <c r="D156" s="1">
        <v>1320524</v>
      </c>
      <c r="E156" s="5">
        <v>45539.611805555556</v>
      </c>
      <c r="F156" s="5"/>
      <c r="G156" s="8">
        <v>140000</v>
      </c>
      <c r="H156" s="8">
        <v>140000</v>
      </c>
      <c r="I156" s="7" t="s">
        <v>14</v>
      </c>
      <c r="J156" s="7" t="s">
        <v>10</v>
      </c>
    </row>
    <row r="157" spans="1:10" x14ac:dyDescent="0.35">
      <c r="A157" s="1">
        <v>800212422</v>
      </c>
      <c r="B157" s="1" t="s">
        <v>15</v>
      </c>
      <c r="C157" s="1" t="s">
        <v>16</v>
      </c>
      <c r="D157" s="1">
        <v>1320806</v>
      </c>
      <c r="E157" s="5">
        <v>45540.494444444441</v>
      </c>
      <c r="F157" s="5">
        <v>45544.691666666666</v>
      </c>
      <c r="G157" s="8">
        <v>125947534</v>
      </c>
      <c r="H157" s="8">
        <v>125947534</v>
      </c>
      <c r="I157" s="7" t="s">
        <v>13</v>
      </c>
      <c r="J157" s="7" t="s">
        <v>10</v>
      </c>
    </row>
    <row r="158" spans="1:10" x14ac:dyDescent="0.35">
      <c r="A158" s="1">
        <v>800212422</v>
      </c>
      <c r="B158" s="1" t="s">
        <v>15</v>
      </c>
      <c r="C158" s="1" t="s">
        <v>16</v>
      </c>
      <c r="D158" s="1">
        <v>1321827</v>
      </c>
      <c r="E158" s="5">
        <v>45544.581944444442</v>
      </c>
      <c r="F158" s="5">
        <v>45608.450694444444</v>
      </c>
      <c r="G158" s="8">
        <v>497022</v>
      </c>
      <c r="H158" s="8">
        <v>367022</v>
      </c>
      <c r="I158" s="7" t="s">
        <v>13</v>
      </c>
      <c r="J158" s="7" t="s">
        <v>10</v>
      </c>
    </row>
    <row r="159" spans="1:10" x14ac:dyDescent="0.35">
      <c r="A159" s="1">
        <v>800212422</v>
      </c>
      <c r="B159" s="1" t="s">
        <v>15</v>
      </c>
      <c r="C159" s="1" t="s">
        <v>16</v>
      </c>
      <c r="D159" s="1">
        <v>1322077</v>
      </c>
      <c r="E159" s="5">
        <v>45545.361111111109</v>
      </c>
      <c r="F159" s="5">
        <v>45554.388194444444</v>
      </c>
      <c r="G159" s="8">
        <v>24875709</v>
      </c>
      <c r="H159" s="8">
        <v>14113611</v>
      </c>
      <c r="I159" s="7" t="s">
        <v>13</v>
      </c>
      <c r="J159" s="7" t="s">
        <v>10</v>
      </c>
    </row>
    <row r="160" spans="1:10" x14ac:dyDescent="0.35">
      <c r="A160" s="1">
        <v>800212422</v>
      </c>
      <c r="B160" s="1" t="s">
        <v>15</v>
      </c>
      <c r="C160" s="1" t="s">
        <v>16</v>
      </c>
      <c r="D160" s="1">
        <v>1322078</v>
      </c>
      <c r="E160" s="5">
        <v>45545.361111111109</v>
      </c>
      <c r="F160" s="5"/>
      <c r="G160" s="8">
        <v>45000</v>
      </c>
      <c r="H160" s="8">
        <v>45000</v>
      </c>
      <c r="I160" s="7" t="s">
        <v>14</v>
      </c>
      <c r="J160" s="7" t="s">
        <v>10</v>
      </c>
    </row>
    <row r="161" spans="1:10" x14ac:dyDescent="0.35">
      <c r="A161" s="1">
        <v>800212422</v>
      </c>
      <c r="B161" s="1" t="s">
        <v>15</v>
      </c>
      <c r="C161" s="1" t="s">
        <v>16</v>
      </c>
      <c r="D161" s="1">
        <v>1322765</v>
      </c>
      <c r="E161" s="5">
        <v>45546.586111111108</v>
      </c>
      <c r="F161" s="5">
        <v>45554.388194444444</v>
      </c>
      <c r="G161" s="8">
        <v>28252649</v>
      </c>
      <c r="H161" s="8">
        <v>8324903</v>
      </c>
      <c r="I161" s="7" t="s">
        <v>13</v>
      </c>
      <c r="J161" s="7" t="s">
        <v>10</v>
      </c>
    </row>
    <row r="162" spans="1:10" x14ac:dyDescent="0.35">
      <c r="A162" s="1">
        <v>800212422</v>
      </c>
      <c r="B162" s="1" t="s">
        <v>15</v>
      </c>
      <c r="C162" s="1" t="s">
        <v>16</v>
      </c>
      <c r="D162" s="1">
        <v>1322766</v>
      </c>
      <c r="E162" s="5">
        <v>45546.586111111108</v>
      </c>
      <c r="F162" s="5"/>
      <c r="G162" s="8">
        <v>45000</v>
      </c>
      <c r="H162" s="8">
        <v>45000</v>
      </c>
      <c r="I162" s="7" t="s">
        <v>14</v>
      </c>
      <c r="J162" s="7" t="s">
        <v>10</v>
      </c>
    </row>
    <row r="163" spans="1:10" x14ac:dyDescent="0.35">
      <c r="A163" s="1">
        <v>800212422</v>
      </c>
      <c r="B163" s="1" t="s">
        <v>15</v>
      </c>
      <c r="C163" s="1" t="s">
        <v>16</v>
      </c>
      <c r="D163" s="1">
        <v>1323397</v>
      </c>
      <c r="E163" s="5">
        <v>45547.67291666667</v>
      </c>
      <c r="F163" s="5">
        <v>45646.454861111109</v>
      </c>
      <c r="G163" s="8">
        <v>51909</v>
      </c>
      <c r="H163" s="8">
        <v>33709</v>
      </c>
      <c r="I163" s="7" t="s">
        <v>13</v>
      </c>
      <c r="J163" s="7" t="s">
        <v>10</v>
      </c>
    </row>
    <row r="164" spans="1:10" x14ac:dyDescent="0.35">
      <c r="A164" s="1">
        <v>800212422</v>
      </c>
      <c r="B164" s="1" t="s">
        <v>15</v>
      </c>
      <c r="C164" s="1" t="s">
        <v>16</v>
      </c>
      <c r="D164" s="1">
        <v>1323712</v>
      </c>
      <c r="E164" s="5">
        <v>45548.534722222219</v>
      </c>
      <c r="F164" s="5">
        <v>45631.302083333336</v>
      </c>
      <c r="G164" s="8">
        <v>49307</v>
      </c>
      <c r="H164" s="8">
        <v>44807</v>
      </c>
      <c r="I164" s="7" t="s">
        <v>13</v>
      </c>
      <c r="J164" s="7" t="s">
        <v>10</v>
      </c>
    </row>
    <row r="165" spans="1:10" x14ac:dyDescent="0.35">
      <c r="A165" s="1">
        <v>800212422</v>
      </c>
      <c r="B165" s="1" t="s">
        <v>15</v>
      </c>
      <c r="C165" s="1" t="s">
        <v>16</v>
      </c>
      <c r="D165" s="1">
        <v>1324811</v>
      </c>
      <c r="E165" s="5">
        <v>45552.505555555559</v>
      </c>
      <c r="F165" s="5">
        <v>45554.388194444444</v>
      </c>
      <c r="G165" s="8">
        <v>2954179</v>
      </c>
      <c r="H165" s="8">
        <v>2954179</v>
      </c>
      <c r="I165" s="7" t="s">
        <v>13</v>
      </c>
      <c r="J165" s="7" t="s">
        <v>10</v>
      </c>
    </row>
    <row r="166" spans="1:10" x14ac:dyDescent="0.35">
      <c r="A166" s="1">
        <v>800212422</v>
      </c>
      <c r="B166" s="1" t="s">
        <v>15</v>
      </c>
      <c r="C166" s="1" t="s">
        <v>16</v>
      </c>
      <c r="D166" s="1">
        <v>1325021</v>
      </c>
      <c r="E166" s="5">
        <v>45552.67083333333</v>
      </c>
      <c r="F166" s="5">
        <v>45554.388194444444</v>
      </c>
      <c r="G166" s="8">
        <v>30733773</v>
      </c>
      <c r="H166" s="8">
        <v>15881602</v>
      </c>
      <c r="I166" s="7" t="s">
        <v>13</v>
      </c>
      <c r="J166" s="7" t="s">
        <v>10</v>
      </c>
    </row>
    <row r="167" spans="1:10" x14ac:dyDescent="0.35">
      <c r="A167" s="1">
        <v>800212422</v>
      </c>
      <c r="B167" s="1" t="s">
        <v>15</v>
      </c>
      <c r="C167" s="1" t="s">
        <v>16</v>
      </c>
      <c r="D167" s="1">
        <v>1325022</v>
      </c>
      <c r="E167" s="5">
        <v>45552.67083333333</v>
      </c>
      <c r="F167" s="5">
        <v>45608.455555555556</v>
      </c>
      <c r="G167" s="8">
        <v>140000</v>
      </c>
      <c r="H167" s="8">
        <v>140000</v>
      </c>
      <c r="I167" s="7" t="s">
        <v>14</v>
      </c>
      <c r="J167" s="7" t="s">
        <v>10</v>
      </c>
    </row>
    <row r="168" spans="1:10" x14ac:dyDescent="0.35">
      <c r="A168" s="1">
        <v>800212422</v>
      </c>
      <c r="B168" s="1" t="s">
        <v>15</v>
      </c>
      <c r="C168" s="1" t="s">
        <v>16</v>
      </c>
      <c r="D168" s="1">
        <v>1325030</v>
      </c>
      <c r="E168" s="5">
        <v>45552.679166666669</v>
      </c>
      <c r="F168" s="5">
        <v>45580.5625</v>
      </c>
      <c r="G168" s="8">
        <v>2950557</v>
      </c>
      <c r="H168" s="8">
        <v>2950557</v>
      </c>
      <c r="I168" s="7" t="s">
        <v>13</v>
      </c>
      <c r="J168" s="7" t="s">
        <v>10</v>
      </c>
    </row>
    <row r="169" spans="1:10" x14ac:dyDescent="0.35">
      <c r="A169" s="1">
        <v>800212422</v>
      </c>
      <c r="B169" s="1" t="s">
        <v>15</v>
      </c>
      <c r="C169" s="1" t="s">
        <v>16</v>
      </c>
      <c r="D169" s="1">
        <v>1325324</v>
      </c>
      <c r="E169" s="5">
        <v>45553.491666666669</v>
      </c>
      <c r="F169" s="5">
        <v>45580.599305555559</v>
      </c>
      <c r="G169" s="8">
        <v>20132977</v>
      </c>
      <c r="H169" s="8">
        <v>20132977</v>
      </c>
      <c r="I169" s="7" t="s">
        <v>13</v>
      </c>
      <c r="J169" s="7" t="s">
        <v>10</v>
      </c>
    </row>
    <row r="170" spans="1:10" x14ac:dyDescent="0.35">
      <c r="A170" s="1">
        <v>800212422</v>
      </c>
      <c r="B170" s="1" t="s">
        <v>15</v>
      </c>
      <c r="C170" s="1" t="s">
        <v>16</v>
      </c>
      <c r="D170" s="1">
        <v>1327546</v>
      </c>
      <c r="E170" s="5">
        <v>45559.602083333331</v>
      </c>
      <c r="F170" s="5">
        <v>45641.979166666664</v>
      </c>
      <c r="G170" s="8">
        <v>47409</v>
      </c>
      <c r="H170" s="8">
        <v>47409</v>
      </c>
      <c r="I170" s="7" t="s">
        <v>13</v>
      </c>
      <c r="J170" s="7" t="s">
        <v>10</v>
      </c>
    </row>
    <row r="171" spans="1:10" x14ac:dyDescent="0.35">
      <c r="A171" s="1">
        <v>800212422</v>
      </c>
      <c r="B171" s="1" t="s">
        <v>15</v>
      </c>
      <c r="C171" s="1" t="s">
        <v>16</v>
      </c>
      <c r="D171" s="1">
        <v>1327553</v>
      </c>
      <c r="E171" s="5">
        <v>45559.605555555558</v>
      </c>
      <c r="F171" s="5">
        <v>45641.979166666664</v>
      </c>
      <c r="G171" s="8">
        <v>47409</v>
      </c>
      <c r="H171" s="8">
        <v>47409</v>
      </c>
      <c r="I171" s="7" t="s">
        <v>13</v>
      </c>
      <c r="J171" s="7" t="s">
        <v>10</v>
      </c>
    </row>
    <row r="172" spans="1:10" x14ac:dyDescent="0.35">
      <c r="A172" s="1">
        <v>800212422</v>
      </c>
      <c r="B172" s="1" t="s">
        <v>15</v>
      </c>
      <c r="C172" s="1" t="s">
        <v>16</v>
      </c>
      <c r="D172" s="1">
        <v>1327786</v>
      </c>
      <c r="E172" s="5">
        <v>45560.352083333331</v>
      </c>
      <c r="F172" s="5">
        <v>45608.450694444444</v>
      </c>
      <c r="G172" s="8">
        <v>51909</v>
      </c>
      <c r="H172" s="8">
        <v>47409</v>
      </c>
      <c r="I172" s="7" t="s">
        <v>13</v>
      </c>
      <c r="J172" s="7" t="s">
        <v>10</v>
      </c>
    </row>
    <row r="173" spans="1:10" x14ac:dyDescent="0.35">
      <c r="A173" s="1">
        <v>800212422</v>
      </c>
      <c r="B173" s="1" t="s">
        <v>15</v>
      </c>
      <c r="C173" s="1" t="s">
        <v>16</v>
      </c>
      <c r="D173" s="1">
        <v>1327856</v>
      </c>
      <c r="E173" s="5">
        <v>45560.419444444444</v>
      </c>
      <c r="F173" s="5"/>
      <c r="G173" s="8">
        <v>51909</v>
      </c>
      <c r="H173" s="8">
        <v>51909</v>
      </c>
      <c r="I173" s="7" t="s">
        <v>13</v>
      </c>
      <c r="J173" s="7" t="s">
        <v>10</v>
      </c>
    </row>
    <row r="174" spans="1:10" x14ac:dyDescent="0.35">
      <c r="A174" s="1">
        <v>800212422</v>
      </c>
      <c r="B174" s="1" t="s">
        <v>15</v>
      </c>
      <c r="C174" s="1" t="s">
        <v>16</v>
      </c>
      <c r="D174" s="1">
        <v>1327976</v>
      </c>
      <c r="E174" s="5">
        <v>45560.597916666666</v>
      </c>
      <c r="F174" s="5">
        <v>45580.5625</v>
      </c>
      <c r="G174" s="8">
        <v>586678</v>
      </c>
      <c r="H174" s="8">
        <v>586678</v>
      </c>
      <c r="I174" s="7" t="s">
        <v>13</v>
      </c>
      <c r="J174" s="7" t="s">
        <v>10</v>
      </c>
    </row>
    <row r="175" spans="1:10" x14ac:dyDescent="0.35">
      <c r="A175" s="1">
        <v>800212422</v>
      </c>
      <c r="B175" s="1" t="s">
        <v>15</v>
      </c>
      <c r="C175" s="1" t="s">
        <v>16</v>
      </c>
      <c r="D175" s="1">
        <v>1328398</v>
      </c>
      <c r="E175" s="5">
        <v>45561.561805555553</v>
      </c>
      <c r="F175" s="5">
        <v>45631.445833333331</v>
      </c>
      <c r="G175" s="8">
        <v>51909</v>
      </c>
      <c r="H175" s="8">
        <v>33709</v>
      </c>
      <c r="I175" s="7" t="s">
        <v>13</v>
      </c>
      <c r="J175" s="7" t="s">
        <v>10</v>
      </c>
    </row>
    <row r="176" spans="1:10" x14ac:dyDescent="0.35">
      <c r="A176" s="1">
        <v>800212422</v>
      </c>
      <c r="B176" s="1" t="s">
        <v>15</v>
      </c>
      <c r="C176" s="1" t="s">
        <v>16</v>
      </c>
      <c r="D176" s="1">
        <v>1328615</v>
      </c>
      <c r="E176" s="5">
        <v>45562.284722222219</v>
      </c>
      <c r="F176" s="5">
        <v>45580.5625</v>
      </c>
      <c r="G176" s="8">
        <v>529512</v>
      </c>
      <c r="H176" s="8">
        <v>40640</v>
      </c>
      <c r="I176" s="7" t="s">
        <v>13</v>
      </c>
      <c r="J176" s="7" t="s">
        <v>10</v>
      </c>
    </row>
    <row r="177" spans="1:10" x14ac:dyDescent="0.35">
      <c r="A177" s="1">
        <v>800212422</v>
      </c>
      <c r="B177" s="1" t="s">
        <v>15</v>
      </c>
      <c r="C177" s="1" t="s">
        <v>16</v>
      </c>
      <c r="D177" s="1">
        <v>1331133</v>
      </c>
      <c r="E177" s="5">
        <v>45569.364583333336</v>
      </c>
      <c r="F177" s="5">
        <v>45581.488888888889</v>
      </c>
      <c r="G177" s="8">
        <v>73622469</v>
      </c>
      <c r="H177" s="8">
        <v>33173175</v>
      </c>
      <c r="I177" s="7" t="s">
        <v>13</v>
      </c>
      <c r="J177" s="7" t="s">
        <v>10</v>
      </c>
    </row>
    <row r="178" spans="1:10" x14ac:dyDescent="0.35">
      <c r="A178" s="1">
        <v>800212422</v>
      </c>
      <c r="B178" s="1" t="s">
        <v>15</v>
      </c>
      <c r="C178" s="1" t="s">
        <v>16</v>
      </c>
      <c r="D178" s="1">
        <v>1331134</v>
      </c>
      <c r="E178" s="5">
        <v>45569.364583333336</v>
      </c>
      <c r="F178" s="5">
        <v>45608.455555555556</v>
      </c>
      <c r="G178" s="8">
        <v>140000</v>
      </c>
      <c r="H178" s="8">
        <v>140000</v>
      </c>
      <c r="I178" s="7" t="s">
        <v>14</v>
      </c>
      <c r="J178" s="7" t="s">
        <v>10</v>
      </c>
    </row>
    <row r="179" spans="1:10" x14ac:dyDescent="0.35">
      <c r="A179" s="1">
        <v>800212422</v>
      </c>
      <c r="B179" s="1" t="s">
        <v>15</v>
      </c>
      <c r="C179" s="1" t="s">
        <v>16</v>
      </c>
      <c r="D179" s="1">
        <v>1331208</v>
      </c>
      <c r="E179" s="5">
        <v>45569.42083333333</v>
      </c>
      <c r="F179" s="5">
        <v>45581.488888888889</v>
      </c>
      <c r="G179" s="8">
        <v>31161427</v>
      </c>
      <c r="H179" s="8">
        <v>6945233</v>
      </c>
      <c r="I179" s="7" t="s">
        <v>13</v>
      </c>
      <c r="J179" s="7" t="s">
        <v>10</v>
      </c>
    </row>
    <row r="180" spans="1:10" x14ac:dyDescent="0.35">
      <c r="A180" s="1">
        <v>800212422</v>
      </c>
      <c r="B180" s="1" t="s">
        <v>15</v>
      </c>
      <c r="C180" s="1" t="s">
        <v>16</v>
      </c>
      <c r="D180" s="1">
        <v>1331209</v>
      </c>
      <c r="E180" s="5">
        <v>45569.42083333333</v>
      </c>
      <c r="F180" s="5">
        <v>45608.455555555556</v>
      </c>
      <c r="G180" s="8">
        <v>140000</v>
      </c>
      <c r="H180" s="8">
        <v>140000</v>
      </c>
      <c r="I180" s="7" t="s">
        <v>14</v>
      </c>
      <c r="J180" s="7" t="s">
        <v>10</v>
      </c>
    </row>
    <row r="181" spans="1:10" x14ac:dyDescent="0.35">
      <c r="A181" s="1">
        <v>800212422</v>
      </c>
      <c r="B181" s="1" t="s">
        <v>15</v>
      </c>
      <c r="C181" s="1" t="s">
        <v>16</v>
      </c>
      <c r="D181" s="1">
        <v>1331847</v>
      </c>
      <c r="E181" s="5">
        <v>45572.563888888886</v>
      </c>
      <c r="F181" s="5">
        <v>45631.356944444444</v>
      </c>
      <c r="G181" s="8">
        <v>49307</v>
      </c>
      <c r="H181" s="8">
        <v>44807</v>
      </c>
      <c r="I181" s="7" t="s">
        <v>13</v>
      </c>
      <c r="J181" s="7" t="s">
        <v>10</v>
      </c>
    </row>
    <row r="182" spans="1:10" x14ac:dyDescent="0.35">
      <c r="A182" s="1">
        <v>800212422</v>
      </c>
      <c r="B182" s="1" t="s">
        <v>15</v>
      </c>
      <c r="C182" s="1" t="s">
        <v>16</v>
      </c>
      <c r="D182" s="1">
        <v>1332179</v>
      </c>
      <c r="E182" s="5">
        <v>45573.454861111109</v>
      </c>
      <c r="F182" s="5">
        <v>45672.836111111108</v>
      </c>
      <c r="G182" s="8">
        <v>51909</v>
      </c>
      <c r="H182" s="8">
        <v>33709</v>
      </c>
      <c r="I182" s="7" t="s">
        <v>13</v>
      </c>
      <c r="J182" s="7" t="s">
        <v>10</v>
      </c>
    </row>
    <row r="183" spans="1:10" x14ac:dyDescent="0.35">
      <c r="A183" s="1">
        <v>800212422</v>
      </c>
      <c r="B183" s="1" t="s">
        <v>15</v>
      </c>
      <c r="C183" s="1" t="s">
        <v>16</v>
      </c>
      <c r="D183" s="1">
        <v>1332191</v>
      </c>
      <c r="E183" s="5">
        <v>45573.46597222222</v>
      </c>
      <c r="F183" s="5">
        <v>45608.450694444444</v>
      </c>
      <c r="G183" s="8">
        <v>51909</v>
      </c>
      <c r="H183" s="8">
        <v>800</v>
      </c>
      <c r="I183" s="7" t="s">
        <v>13</v>
      </c>
      <c r="J183" s="7" t="s">
        <v>10</v>
      </c>
    </row>
    <row r="184" spans="1:10" x14ac:dyDescent="0.35">
      <c r="A184" s="1">
        <v>800212422</v>
      </c>
      <c r="B184" s="1" t="s">
        <v>15</v>
      </c>
      <c r="C184" s="1" t="s">
        <v>16</v>
      </c>
      <c r="D184" s="1">
        <v>1332483</v>
      </c>
      <c r="E184" s="5">
        <v>45574.347916666666</v>
      </c>
      <c r="F184" s="5">
        <v>45608.709722222222</v>
      </c>
      <c r="G184" s="8">
        <v>27397757</v>
      </c>
      <c r="H184" s="8">
        <v>27059758</v>
      </c>
      <c r="I184" s="7" t="s">
        <v>13</v>
      </c>
      <c r="J184" s="7" t="s">
        <v>10</v>
      </c>
    </row>
    <row r="185" spans="1:10" x14ac:dyDescent="0.35">
      <c r="A185" s="1">
        <v>800212422</v>
      </c>
      <c r="B185" s="1" t="s">
        <v>15</v>
      </c>
      <c r="C185" s="1" t="s">
        <v>16</v>
      </c>
      <c r="D185" s="1">
        <v>1333697</v>
      </c>
      <c r="E185" s="5">
        <v>45578.276388888888</v>
      </c>
      <c r="F185" s="5">
        <v>45608.450694444444</v>
      </c>
      <c r="G185" s="8">
        <v>184938</v>
      </c>
      <c r="H185" s="8">
        <v>64524</v>
      </c>
      <c r="I185" s="7" t="s">
        <v>18</v>
      </c>
      <c r="J185" s="7" t="s">
        <v>10</v>
      </c>
    </row>
    <row r="186" spans="1:10" x14ac:dyDescent="0.35">
      <c r="A186" s="1">
        <v>800212422</v>
      </c>
      <c r="B186" s="1" t="s">
        <v>15</v>
      </c>
      <c r="C186" s="1" t="s">
        <v>16</v>
      </c>
      <c r="D186" s="1">
        <v>1333994</v>
      </c>
      <c r="E186" s="5">
        <v>45580.461805555555</v>
      </c>
      <c r="F186" s="5">
        <v>45608.450694444444</v>
      </c>
      <c r="G186" s="8">
        <v>75755</v>
      </c>
      <c r="H186" s="8">
        <v>47700</v>
      </c>
      <c r="I186" s="7" t="s">
        <v>13</v>
      </c>
      <c r="J186" s="7" t="s">
        <v>10</v>
      </c>
    </row>
    <row r="187" spans="1:10" x14ac:dyDescent="0.35">
      <c r="A187" s="1">
        <v>800212422</v>
      </c>
      <c r="B187" s="1" t="s">
        <v>15</v>
      </c>
      <c r="C187" s="1" t="s">
        <v>16</v>
      </c>
      <c r="D187" s="1">
        <v>1334567</v>
      </c>
      <c r="E187" s="5">
        <v>45581.567361111112</v>
      </c>
      <c r="F187" s="5"/>
      <c r="G187" s="8">
        <v>51909</v>
      </c>
      <c r="H187" s="8">
        <v>51909</v>
      </c>
      <c r="I187" s="7" t="s">
        <v>13</v>
      </c>
      <c r="J187" s="7" t="s">
        <v>10</v>
      </c>
    </row>
    <row r="188" spans="1:10" x14ac:dyDescent="0.35">
      <c r="A188" s="1">
        <v>800212422</v>
      </c>
      <c r="B188" s="1" t="s">
        <v>15</v>
      </c>
      <c r="C188" s="1" t="s">
        <v>16</v>
      </c>
      <c r="D188" s="1">
        <v>1334595</v>
      </c>
      <c r="E188" s="5">
        <v>45581.601388888892</v>
      </c>
      <c r="F188" s="5">
        <v>45631.356944444444</v>
      </c>
      <c r="G188" s="8">
        <v>60000</v>
      </c>
      <c r="H188" s="8">
        <v>60000</v>
      </c>
      <c r="I188" s="7" t="s">
        <v>13</v>
      </c>
      <c r="J188" s="7" t="s">
        <v>10</v>
      </c>
    </row>
    <row r="189" spans="1:10" x14ac:dyDescent="0.35">
      <c r="A189" s="1">
        <v>800212422</v>
      </c>
      <c r="B189" s="1" t="s">
        <v>15</v>
      </c>
      <c r="C189" s="1" t="s">
        <v>16</v>
      </c>
      <c r="D189" s="1">
        <v>1334602</v>
      </c>
      <c r="E189" s="5">
        <v>45581.60833333333</v>
      </c>
      <c r="F189" s="5">
        <v>45630.565972222219</v>
      </c>
      <c r="G189" s="8">
        <v>41800</v>
      </c>
      <c r="H189" s="8">
        <v>41800</v>
      </c>
      <c r="I189" s="7" t="s">
        <v>13</v>
      </c>
      <c r="J189" s="7" t="s">
        <v>10</v>
      </c>
    </row>
    <row r="190" spans="1:10" x14ac:dyDescent="0.35">
      <c r="A190" s="1">
        <v>800212422</v>
      </c>
      <c r="B190" s="1" t="s">
        <v>15</v>
      </c>
      <c r="C190" s="1" t="s">
        <v>16</v>
      </c>
      <c r="D190" s="1">
        <v>1334614</v>
      </c>
      <c r="E190" s="5">
        <v>45581.618750000001</v>
      </c>
      <c r="F190" s="5">
        <v>45672.836111111108</v>
      </c>
      <c r="G190" s="8">
        <v>60000</v>
      </c>
      <c r="H190" s="8">
        <v>60000</v>
      </c>
      <c r="I190" s="7" t="s">
        <v>13</v>
      </c>
      <c r="J190" s="7" t="s">
        <v>10</v>
      </c>
    </row>
    <row r="191" spans="1:10" x14ac:dyDescent="0.35">
      <c r="A191" s="1">
        <v>800212422</v>
      </c>
      <c r="B191" s="1" t="s">
        <v>15</v>
      </c>
      <c r="C191" s="1" t="s">
        <v>16</v>
      </c>
      <c r="D191" s="1">
        <v>1334623</v>
      </c>
      <c r="E191" s="5">
        <v>45581.625694444447</v>
      </c>
      <c r="F191" s="5">
        <v>45631.445833333331</v>
      </c>
      <c r="G191" s="8">
        <v>60000</v>
      </c>
      <c r="H191" s="8">
        <v>60000</v>
      </c>
      <c r="I191" s="7" t="s">
        <v>13</v>
      </c>
      <c r="J191" s="7" t="s">
        <v>10</v>
      </c>
    </row>
    <row r="192" spans="1:10" x14ac:dyDescent="0.35">
      <c r="A192" s="1">
        <v>800212422</v>
      </c>
      <c r="B192" s="1" t="s">
        <v>15</v>
      </c>
      <c r="C192" s="1" t="s">
        <v>16</v>
      </c>
      <c r="D192" s="1">
        <v>1335866</v>
      </c>
      <c r="E192" s="5">
        <v>45585.381249999999</v>
      </c>
      <c r="F192" s="5">
        <v>45608.450694444444</v>
      </c>
      <c r="G192" s="8">
        <v>958731</v>
      </c>
      <c r="H192" s="8">
        <v>759556</v>
      </c>
      <c r="I192" s="7" t="s">
        <v>18</v>
      </c>
      <c r="J192" s="7" t="s">
        <v>10</v>
      </c>
    </row>
    <row r="193" spans="1:10" x14ac:dyDescent="0.35">
      <c r="A193" s="1">
        <v>800212422</v>
      </c>
      <c r="B193" s="1" t="s">
        <v>15</v>
      </c>
      <c r="C193" s="1" t="s">
        <v>16</v>
      </c>
      <c r="D193" s="1">
        <v>1337228</v>
      </c>
      <c r="E193" s="5">
        <v>45588.480555555558</v>
      </c>
      <c r="F193" s="5">
        <v>45608.450694444444</v>
      </c>
      <c r="G193" s="8">
        <v>5135789</v>
      </c>
      <c r="H193" s="8">
        <v>5135789</v>
      </c>
      <c r="I193" s="7" t="s">
        <v>13</v>
      </c>
      <c r="J193" s="7" t="s">
        <v>10</v>
      </c>
    </row>
    <row r="194" spans="1:10" x14ac:dyDescent="0.35">
      <c r="A194" s="1">
        <v>800212422</v>
      </c>
      <c r="B194" s="1" t="s">
        <v>15</v>
      </c>
      <c r="C194" s="1" t="s">
        <v>16</v>
      </c>
      <c r="D194" s="1">
        <v>1337846</v>
      </c>
      <c r="E194" s="5">
        <v>45589.606249999997</v>
      </c>
      <c r="F194" s="5">
        <v>45608.450694444444</v>
      </c>
      <c r="G194" s="8">
        <v>60000</v>
      </c>
      <c r="H194" s="8">
        <v>60000</v>
      </c>
      <c r="I194" s="7" t="s">
        <v>13</v>
      </c>
      <c r="J194" s="7" t="s">
        <v>10</v>
      </c>
    </row>
    <row r="195" spans="1:10" x14ac:dyDescent="0.35">
      <c r="A195" s="1">
        <v>800212422</v>
      </c>
      <c r="B195" s="1" t="s">
        <v>15</v>
      </c>
      <c r="C195" s="1" t="s">
        <v>16</v>
      </c>
      <c r="D195" s="1">
        <v>1337914</v>
      </c>
      <c r="E195" s="5">
        <v>45589.663194444445</v>
      </c>
      <c r="F195" s="5">
        <v>45608.450694444444</v>
      </c>
      <c r="G195" s="8">
        <v>60000</v>
      </c>
      <c r="H195" s="8">
        <v>60000</v>
      </c>
      <c r="I195" s="7" t="s">
        <v>13</v>
      </c>
      <c r="J195" s="7" t="s">
        <v>10</v>
      </c>
    </row>
    <row r="196" spans="1:10" x14ac:dyDescent="0.35">
      <c r="A196" s="1">
        <v>800212422</v>
      </c>
      <c r="B196" s="1" t="s">
        <v>15</v>
      </c>
      <c r="C196" s="1" t="s">
        <v>16</v>
      </c>
      <c r="D196" s="1">
        <v>1338447</v>
      </c>
      <c r="E196" s="5">
        <v>45590.658333333333</v>
      </c>
      <c r="F196" s="5">
        <v>45608.450694444444</v>
      </c>
      <c r="G196" s="8">
        <v>60000</v>
      </c>
      <c r="H196" s="8">
        <v>60000</v>
      </c>
      <c r="I196" s="7" t="s">
        <v>13</v>
      </c>
      <c r="J196" s="7" t="s">
        <v>10</v>
      </c>
    </row>
    <row r="197" spans="1:10" x14ac:dyDescent="0.35">
      <c r="A197" s="1">
        <v>800212422</v>
      </c>
      <c r="B197" s="1" t="s">
        <v>15</v>
      </c>
      <c r="C197" s="1" t="s">
        <v>16</v>
      </c>
      <c r="D197" s="1">
        <v>1339150</v>
      </c>
      <c r="E197" s="5">
        <v>45593.654861111114</v>
      </c>
      <c r="F197" s="5">
        <v>45608.709722222222</v>
      </c>
      <c r="G197" s="8">
        <v>38411428</v>
      </c>
      <c r="H197" s="8">
        <v>38411428</v>
      </c>
      <c r="I197" s="7" t="s">
        <v>13</v>
      </c>
      <c r="J197" s="7" t="s">
        <v>10</v>
      </c>
    </row>
    <row r="198" spans="1:10" x14ac:dyDescent="0.35">
      <c r="A198" s="1">
        <v>800212422</v>
      </c>
      <c r="B198" s="1" t="s">
        <v>15</v>
      </c>
      <c r="C198" s="1" t="s">
        <v>16</v>
      </c>
      <c r="D198" s="1">
        <v>1339151</v>
      </c>
      <c r="E198" s="5">
        <v>45593.654861111114</v>
      </c>
      <c r="F198" s="5"/>
      <c r="G198" s="8">
        <v>45000</v>
      </c>
      <c r="H198" s="8">
        <v>45000</v>
      </c>
      <c r="I198" s="7" t="s">
        <v>14</v>
      </c>
      <c r="J198" s="7" t="s">
        <v>10</v>
      </c>
    </row>
    <row r="199" spans="1:10" x14ac:dyDescent="0.35">
      <c r="A199" s="1">
        <v>800212422</v>
      </c>
      <c r="B199" s="1" t="s">
        <v>15</v>
      </c>
      <c r="C199" s="1" t="s">
        <v>16</v>
      </c>
      <c r="D199" s="1">
        <v>1339438</v>
      </c>
      <c r="E199" s="5">
        <v>45594.48541666667</v>
      </c>
      <c r="F199" s="5">
        <v>45608.450694444444</v>
      </c>
      <c r="G199" s="8">
        <v>47409</v>
      </c>
      <c r="H199" s="8">
        <v>47409</v>
      </c>
      <c r="I199" s="7" t="s">
        <v>13</v>
      </c>
      <c r="J199" s="7" t="s">
        <v>10</v>
      </c>
    </row>
    <row r="200" spans="1:10" x14ac:dyDescent="0.35">
      <c r="A200" s="1">
        <v>800212422</v>
      </c>
      <c r="B200" s="1" t="s">
        <v>15</v>
      </c>
      <c r="C200" s="1" t="s">
        <v>16</v>
      </c>
      <c r="D200" s="1">
        <v>1339988</v>
      </c>
      <c r="E200" s="5">
        <v>45595.613888888889</v>
      </c>
      <c r="F200" s="5">
        <v>45608.450694444444</v>
      </c>
      <c r="G200" s="8">
        <v>60000</v>
      </c>
      <c r="H200" s="8">
        <v>55500</v>
      </c>
      <c r="I200" s="7" t="s">
        <v>13</v>
      </c>
      <c r="J200" s="7" t="s">
        <v>10</v>
      </c>
    </row>
    <row r="201" spans="1:10" x14ac:dyDescent="0.35">
      <c r="A201" s="1">
        <v>800212422</v>
      </c>
      <c r="B201" s="1" t="s">
        <v>15</v>
      </c>
      <c r="C201" s="1" t="s">
        <v>16</v>
      </c>
      <c r="D201" s="1">
        <v>1340469</v>
      </c>
      <c r="E201" s="5">
        <v>45596.540277777778</v>
      </c>
      <c r="F201" s="5">
        <v>45608.450694444444</v>
      </c>
      <c r="G201" s="8">
        <v>978849</v>
      </c>
      <c r="H201" s="8">
        <v>866281</v>
      </c>
      <c r="I201" s="7" t="s">
        <v>13</v>
      </c>
      <c r="J201" s="7" t="s">
        <v>10</v>
      </c>
    </row>
    <row r="202" spans="1:10" x14ac:dyDescent="0.35">
      <c r="A202" s="1">
        <v>800212422</v>
      </c>
      <c r="B202" s="1" t="s">
        <v>15</v>
      </c>
      <c r="C202" s="1" t="s">
        <v>16</v>
      </c>
      <c r="D202" s="1">
        <v>1340905</v>
      </c>
      <c r="E202" s="5">
        <v>45598.660416666666</v>
      </c>
      <c r="F202" s="5">
        <v>45608.711111111108</v>
      </c>
      <c r="G202" s="8">
        <v>245471477</v>
      </c>
      <c r="H202" s="8">
        <v>22861884</v>
      </c>
      <c r="I202" s="7" t="s">
        <v>13</v>
      </c>
      <c r="J202" s="7" t="s">
        <v>10</v>
      </c>
    </row>
    <row r="203" spans="1:10" x14ac:dyDescent="0.35">
      <c r="A203" s="1">
        <v>800212422</v>
      </c>
      <c r="B203" s="1" t="s">
        <v>15</v>
      </c>
      <c r="C203" s="1" t="s">
        <v>16</v>
      </c>
      <c r="D203" s="1">
        <v>1341041</v>
      </c>
      <c r="E203" s="5">
        <v>45601.303472222222</v>
      </c>
      <c r="F203" s="5">
        <v>45631.445833333331</v>
      </c>
      <c r="G203" s="8">
        <v>675900</v>
      </c>
      <c r="H203" s="8">
        <v>675900</v>
      </c>
      <c r="I203" s="7" t="s">
        <v>13</v>
      </c>
      <c r="J203" s="7" t="s">
        <v>10</v>
      </c>
    </row>
    <row r="204" spans="1:10" x14ac:dyDescent="0.35">
      <c r="A204" s="1">
        <v>800212422</v>
      </c>
      <c r="B204" s="1" t="s">
        <v>15</v>
      </c>
      <c r="C204" s="1" t="s">
        <v>16</v>
      </c>
      <c r="D204" s="1">
        <v>1341711</v>
      </c>
      <c r="E204" s="5">
        <v>45602.413888888892</v>
      </c>
      <c r="F204" s="5">
        <v>45608.709722222222</v>
      </c>
      <c r="G204" s="8">
        <v>48065428</v>
      </c>
      <c r="H204" s="8">
        <v>48065428</v>
      </c>
      <c r="I204" s="7" t="s">
        <v>13</v>
      </c>
      <c r="J204" s="7" t="s">
        <v>10</v>
      </c>
    </row>
    <row r="205" spans="1:10" x14ac:dyDescent="0.35">
      <c r="A205" s="1">
        <v>800212422</v>
      </c>
      <c r="B205" s="1" t="s">
        <v>15</v>
      </c>
      <c r="C205" s="1" t="s">
        <v>16</v>
      </c>
      <c r="D205" s="1">
        <v>1341712</v>
      </c>
      <c r="E205" s="5">
        <v>45602.413888888892</v>
      </c>
      <c r="F205" s="5"/>
      <c r="G205" s="8">
        <v>140000</v>
      </c>
      <c r="H205" s="8">
        <v>140000</v>
      </c>
      <c r="I205" s="7" t="s">
        <v>14</v>
      </c>
      <c r="J205" s="7" t="s">
        <v>10</v>
      </c>
    </row>
    <row r="206" spans="1:10" x14ac:dyDescent="0.35">
      <c r="A206" s="1">
        <v>800212422</v>
      </c>
      <c r="B206" s="1" t="s">
        <v>15</v>
      </c>
      <c r="C206" s="1" t="s">
        <v>16</v>
      </c>
      <c r="D206" s="1">
        <v>1341857</v>
      </c>
      <c r="E206" s="5">
        <v>45602.554861111108</v>
      </c>
      <c r="F206" s="5">
        <v>45608.450694444444</v>
      </c>
      <c r="G206" s="8">
        <v>55500</v>
      </c>
      <c r="H206" s="8">
        <v>55500</v>
      </c>
      <c r="I206" s="7" t="s">
        <v>13</v>
      </c>
      <c r="J206" s="7" t="s">
        <v>10</v>
      </c>
    </row>
    <row r="207" spans="1:10" x14ac:dyDescent="0.35">
      <c r="A207" s="1">
        <v>800212422</v>
      </c>
      <c r="B207" s="1" t="s">
        <v>15</v>
      </c>
      <c r="C207" s="1" t="s">
        <v>16</v>
      </c>
      <c r="D207" s="1">
        <v>1341962</v>
      </c>
      <c r="E207" s="5">
        <v>45602.644444444442</v>
      </c>
      <c r="F207" s="5">
        <v>45608.450694444444</v>
      </c>
      <c r="G207" s="8">
        <v>60000</v>
      </c>
      <c r="H207" s="8">
        <v>55900</v>
      </c>
      <c r="I207" s="7" t="s">
        <v>13</v>
      </c>
      <c r="J207" s="7" t="s">
        <v>10</v>
      </c>
    </row>
    <row r="208" spans="1:10" x14ac:dyDescent="0.35">
      <c r="A208" s="1">
        <v>800212422</v>
      </c>
      <c r="B208" s="1" t="s">
        <v>15</v>
      </c>
      <c r="C208" s="1" t="s">
        <v>16</v>
      </c>
      <c r="D208" s="1">
        <v>1342053</v>
      </c>
      <c r="E208" s="5">
        <v>45602.804861111108</v>
      </c>
      <c r="F208" s="5">
        <v>45608.709722222222</v>
      </c>
      <c r="G208" s="8">
        <v>33061690</v>
      </c>
      <c r="H208" s="8">
        <v>33061690</v>
      </c>
      <c r="I208" s="7" t="s">
        <v>13</v>
      </c>
      <c r="J208" s="7" t="s">
        <v>10</v>
      </c>
    </row>
    <row r="209" spans="1:10" x14ac:dyDescent="0.35">
      <c r="A209" s="1">
        <v>800212422</v>
      </c>
      <c r="B209" s="1" t="s">
        <v>15</v>
      </c>
      <c r="C209" s="1" t="s">
        <v>16</v>
      </c>
      <c r="D209" s="1">
        <v>1343012</v>
      </c>
      <c r="E209" s="5">
        <v>45604.692361111112</v>
      </c>
      <c r="F209" s="5">
        <v>45608.709722222222</v>
      </c>
      <c r="G209" s="8">
        <v>36177960</v>
      </c>
      <c r="H209" s="8">
        <v>36177960</v>
      </c>
      <c r="I209" s="7" t="s">
        <v>13</v>
      </c>
      <c r="J209" s="7" t="s">
        <v>10</v>
      </c>
    </row>
    <row r="210" spans="1:10" x14ac:dyDescent="0.35">
      <c r="A210" s="1">
        <v>800212422</v>
      </c>
      <c r="B210" s="1" t="s">
        <v>15</v>
      </c>
      <c r="C210" s="1" t="s">
        <v>16</v>
      </c>
      <c r="D210" s="1">
        <v>1343013</v>
      </c>
      <c r="E210" s="5">
        <v>45604.692361111112</v>
      </c>
      <c r="F210" s="5"/>
      <c r="G210" s="8">
        <v>140000</v>
      </c>
      <c r="H210" s="8">
        <v>140000</v>
      </c>
      <c r="I210" s="7" t="s">
        <v>14</v>
      </c>
      <c r="J210" s="7" t="s">
        <v>10</v>
      </c>
    </row>
    <row r="211" spans="1:10" x14ac:dyDescent="0.35">
      <c r="A211" s="1">
        <v>800212422</v>
      </c>
      <c r="B211" s="1" t="s">
        <v>15</v>
      </c>
      <c r="C211" s="1" t="s">
        <v>16</v>
      </c>
      <c r="D211" s="1">
        <v>1343072</v>
      </c>
      <c r="E211" s="5">
        <v>45605.384722222225</v>
      </c>
      <c r="F211" s="5">
        <v>45631.356944444444</v>
      </c>
      <c r="G211" s="8">
        <v>59979</v>
      </c>
      <c r="H211" s="8">
        <v>59979</v>
      </c>
      <c r="I211" s="7" t="s">
        <v>13</v>
      </c>
      <c r="J211" s="7" t="s">
        <v>10</v>
      </c>
    </row>
    <row r="212" spans="1:10" x14ac:dyDescent="0.35">
      <c r="A212" s="1">
        <v>800212422</v>
      </c>
      <c r="B212" s="1" t="s">
        <v>15</v>
      </c>
      <c r="C212" s="1" t="s">
        <v>16</v>
      </c>
      <c r="D212" s="1">
        <v>1343524</v>
      </c>
      <c r="E212" s="5">
        <v>45608.594444444447</v>
      </c>
      <c r="F212" s="5">
        <v>45631.371527777781</v>
      </c>
      <c r="G212" s="8">
        <v>26724172</v>
      </c>
      <c r="H212" s="8">
        <v>26724172</v>
      </c>
      <c r="I212" s="7" t="s">
        <v>13</v>
      </c>
      <c r="J212" s="7" t="s">
        <v>10</v>
      </c>
    </row>
    <row r="213" spans="1:10" x14ac:dyDescent="0.35">
      <c r="A213" s="1">
        <v>800212422</v>
      </c>
      <c r="B213" s="1" t="s">
        <v>15</v>
      </c>
      <c r="C213" s="1" t="s">
        <v>16</v>
      </c>
      <c r="D213" s="1">
        <v>1343525</v>
      </c>
      <c r="E213" s="5">
        <v>45608.594444444447</v>
      </c>
      <c r="F213" s="5"/>
      <c r="G213" s="8">
        <v>140000</v>
      </c>
      <c r="H213" s="8">
        <v>140000</v>
      </c>
      <c r="I213" s="7" t="s">
        <v>14</v>
      </c>
      <c r="J213" s="7" t="s">
        <v>10</v>
      </c>
    </row>
    <row r="214" spans="1:10" x14ac:dyDescent="0.35">
      <c r="A214" s="1">
        <v>800212422</v>
      </c>
      <c r="B214" s="1" t="s">
        <v>15</v>
      </c>
      <c r="C214" s="1" t="s">
        <v>16</v>
      </c>
      <c r="D214" s="1">
        <v>1343564</v>
      </c>
      <c r="E214" s="5">
        <v>45608.642361111109</v>
      </c>
      <c r="F214" s="5">
        <v>45631.371527777781</v>
      </c>
      <c r="G214" s="8">
        <v>64479</v>
      </c>
      <c r="H214" s="8">
        <v>59979</v>
      </c>
      <c r="I214" s="7" t="s">
        <v>13</v>
      </c>
      <c r="J214" s="7" t="s">
        <v>10</v>
      </c>
    </row>
    <row r="215" spans="1:10" x14ac:dyDescent="0.35">
      <c r="A215" s="1">
        <v>800212422</v>
      </c>
      <c r="B215" s="1" t="s">
        <v>15</v>
      </c>
      <c r="C215" s="1" t="s">
        <v>16</v>
      </c>
      <c r="D215" s="1">
        <v>1343578</v>
      </c>
      <c r="E215" s="5">
        <v>45608.65902777778</v>
      </c>
      <c r="F215" s="5">
        <v>45631.356944444444</v>
      </c>
      <c r="G215" s="8">
        <v>48675337</v>
      </c>
      <c r="H215" s="8">
        <v>48675337</v>
      </c>
      <c r="I215" s="7" t="s">
        <v>13</v>
      </c>
      <c r="J215" s="7" t="s">
        <v>10</v>
      </c>
    </row>
    <row r="216" spans="1:10" x14ac:dyDescent="0.35">
      <c r="A216" s="1">
        <v>800212422</v>
      </c>
      <c r="B216" s="1" t="s">
        <v>15</v>
      </c>
      <c r="C216" s="1" t="s">
        <v>16</v>
      </c>
      <c r="D216" s="1">
        <v>1344010</v>
      </c>
      <c r="E216" s="5">
        <v>45609.65</v>
      </c>
      <c r="F216" s="5">
        <v>45630.667361111111</v>
      </c>
      <c r="G216" s="8">
        <v>51909</v>
      </c>
      <c r="H216" s="8">
        <v>51909</v>
      </c>
      <c r="I216" s="7" t="s">
        <v>13</v>
      </c>
      <c r="J216" s="7" t="s">
        <v>10</v>
      </c>
    </row>
    <row r="217" spans="1:10" x14ac:dyDescent="0.35">
      <c r="A217" s="1">
        <v>800212422</v>
      </c>
      <c r="B217" s="1" t="s">
        <v>15</v>
      </c>
      <c r="C217" s="1" t="s">
        <v>16</v>
      </c>
      <c r="D217" s="1">
        <v>1344158</v>
      </c>
      <c r="E217" s="5">
        <v>45610.336805555555</v>
      </c>
      <c r="F217" s="5">
        <v>45631.371527777781</v>
      </c>
      <c r="G217" s="8">
        <v>49307</v>
      </c>
      <c r="H217" s="8">
        <v>44807</v>
      </c>
      <c r="I217" s="7" t="s">
        <v>13</v>
      </c>
      <c r="J217" s="7" t="s">
        <v>10</v>
      </c>
    </row>
    <row r="218" spans="1:10" x14ac:dyDescent="0.35">
      <c r="A218" s="1">
        <v>800212422</v>
      </c>
      <c r="B218" s="1" t="s">
        <v>15</v>
      </c>
      <c r="C218" s="1" t="s">
        <v>16</v>
      </c>
      <c r="D218" s="1">
        <v>1344454</v>
      </c>
      <c r="E218" s="5">
        <v>45610.601388888892</v>
      </c>
      <c r="F218" s="5">
        <v>45631.445833333331</v>
      </c>
      <c r="G218" s="8">
        <v>26201477</v>
      </c>
      <c r="H218" s="8">
        <v>26201477</v>
      </c>
      <c r="I218" s="7" t="s">
        <v>13</v>
      </c>
      <c r="J218" s="7" t="s">
        <v>10</v>
      </c>
    </row>
    <row r="219" spans="1:10" x14ac:dyDescent="0.35">
      <c r="A219" s="1">
        <v>800212422</v>
      </c>
      <c r="B219" s="1" t="s">
        <v>15</v>
      </c>
      <c r="C219" s="1" t="s">
        <v>16</v>
      </c>
      <c r="D219" s="1">
        <v>1344455</v>
      </c>
      <c r="E219" s="5">
        <v>45610.601388888892</v>
      </c>
      <c r="F219" s="5"/>
      <c r="G219" s="8">
        <v>140000</v>
      </c>
      <c r="H219" s="8">
        <v>140000</v>
      </c>
      <c r="I219" s="7" t="s">
        <v>14</v>
      </c>
      <c r="J219" s="7" t="s">
        <v>10</v>
      </c>
    </row>
    <row r="220" spans="1:10" x14ac:dyDescent="0.35">
      <c r="A220" s="1">
        <v>800212422</v>
      </c>
      <c r="B220" s="1" t="s">
        <v>15</v>
      </c>
      <c r="C220" s="1" t="s">
        <v>16</v>
      </c>
      <c r="D220" s="1">
        <v>1344586</v>
      </c>
      <c r="E220" s="5">
        <v>45611.333333333336</v>
      </c>
      <c r="F220" s="5">
        <v>45631.371527777781</v>
      </c>
      <c r="G220" s="8">
        <v>85065</v>
      </c>
      <c r="H220" s="8">
        <v>85065</v>
      </c>
      <c r="I220" s="7" t="s">
        <v>13</v>
      </c>
      <c r="J220" s="7" t="s">
        <v>10</v>
      </c>
    </row>
    <row r="221" spans="1:10" x14ac:dyDescent="0.35">
      <c r="A221" s="1">
        <v>800212422</v>
      </c>
      <c r="B221" s="1" t="s">
        <v>15</v>
      </c>
      <c r="C221" s="1" t="s">
        <v>16</v>
      </c>
      <c r="D221" s="1">
        <v>1344738</v>
      </c>
      <c r="E221" s="5">
        <v>45611.442361111112</v>
      </c>
      <c r="F221" s="5">
        <v>45631.356944444444</v>
      </c>
      <c r="G221" s="8">
        <v>373830</v>
      </c>
      <c r="H221" s="8">
        <v>373830</v>
      </c>
      <c r="I221" s="7" t="s">
        <v>13</v>
      </c>
      <c r="J221" s="7" t="s">
        <v>10</v>
      </c>
    </row>
    <row r="222" spans="1:10" x14ac:dyDescent="0.35">
      <c r="A222" s="1">
        <v>800212422</v>
      </c>
      <c r="B222" s="1" t="s">
        <v>15</v>
      </c>
      <c r="C222" s="1" t="s">
        <v>16</v>
      </c>
      <c r="D222" s="1">
        <v>1344931</v>
      </c>
      <c r="E222" s="5">
        <v>45611.629861111112</v>
      </c>
      <c r="F222" s="5">
        <v>45631.445833333331</v>
      </c>
      <c r="G222" s="8">
        <v>60000</v>
      </c>
      <c r="H222" s="8">
        <v>55500</v>
      </c>
      <c r="I222" s="7" t="s">
        <v>13</v>
      </c>
      <c r="J222" s="7" t="s">
        <v>10</v>
      </c>
    </row>
    <row r="223" spans="1:10" x14ac:dyDescent="0.35">
      <c r="A223" s="1">
        <v>800212422</v>
      </c>
      <c r="B223" s="1" t="s">
        <v>15</v>
      </c>
      <c r="C223" s="1" t="s">
        <v>16</v>
      </c>
      <c r="D223" s="1">
        <v>1344991</v>
      </c>
      <c r="E223" s="5">
        <v>45611.686111111114</v>
      </c>
      <c r="F223" s="5">
        <v>45631.371527777781</v>
      </c>
      <c r="G223" s="8">
        <v>1968991</v>
      </c>
      <c r="H223" s="8">
        <v>1964491</v>
      </c>
      <c r="I223" s="7" t="s">
        <v>13</v>
      </c>
      <c r="J223" s="7" t="s">
        <v>10</v>
      </c>
    </row>
    <row r="224" spans="1:10" x14ac:dyDescent="0.35">
      <c r="A224" s="1">
        <v>800212422</v>
      </c>
      <c r="B224" s="1" t="s">
        <v>15</v>
      </c>
      <c r="C224" s="1" t="s">
        <v>16</v>
      </c>
      <c r="D224" s="1">
        <v>1345275</v>
      </c>
      <c r="E224" s="5">
        <v>45614.353472222225</v>
      </c>
      <c r="F224" s="5">
        <v>45631.302083333336</v>
      </c>
      <c r="G224" s="8">
        <v>51909</v>
      </c>
      <c r="H224" s="8">
        <v>51909</v>
      </c>
      <c r="I224" s="7" t="s">
        <v>13</v>
      </c>
      <c r="J224" s="7" t="s">
        <v>10</v>
      </c>
    </row>
    <row r="225" spans="1:10" x14ac:dyDescent="0.35">
      <c r="A225" s="1">
        <v>800212422</v>
      </c>
      <c r="B225" s="1" t="s">
        <v>15</v>
      </c>
      <c r="C225" s="1" t="s">
        <v>16</v>
      </c>
      <c r="D225" s="1">
        <v>1345527</v>
      </c>
      <c r="E225" s="5">
        <v>45614.585416666669</v>
      </c>
      <c r="F225" s="5">
        <v>45631.445833333331</v>
      </c>
      <c r="G225" s="8">
        <v>51909</v>
      </c>
      <c r="H225" s="8">
        <v>47409</v>
      </c>
      <c r="I225" s="7" t="s">
        <v>13</v>
      </c>
      <c r="J225" s="7" t="s">
        <v>10</v>
      </c>
    </row>
    <row r="226" spans="1:10" x14ac:dyDescent="0.35">
      <c r="A226" s="1">
        <v>800212422</v>
      </c>
      <c r="B226" s="1" t="s">
        <v>15</v>
      </c>
      <c r="C226" s="1" t="s">
        <v>16</v>
      </c>
      <c r="D226" s="1">
        <v>1345927</v>
      </c>
      <c r="E226" s="5">
        <v>45615.594444444447</v>
      </c>
      <c r="F226" s="5">
        <v>45631.445833333331</v>
      </c>
      <c r="G226" s="8">
        <v>75755</v>
      </c>
      <c r="H226" s="8">
        <v>75755</v>
      </c>
      <c r="I226" s="7" t="s">
        <v>13</v>
      </c>
      <c r="J226" s="7" t="s">
        <v>10</v>
      </c>
    </row>
    <row r="227" spans="1:10" x14ac:dyDescent="0.35">
      <c r="A227" s="1">
        <v>800212422</v>
      </c>
      <c r="B227" s="1" t="s">
        <v>15</v>
      </c>
      <c r="C227" s="1" t="s">
        <v>17</v>
      </c>
      <c r="D227" s="1">
        <v>213392</v>
      </c>
      <c r="E227" s="5">
        <v>45617.650694444441</v>
      </c>
      <c r="F227" s="5"/>
      <c r="G227" s="8">
        <v>43248</v>
      </c>
      <c r="H227" s="8">
        <v>43248</v>
      </c>
      <c r="I227" s="7" t="s">
        <v>13</v>
      </c>
      <c r="J227" s="7" t="s">
        <v>10</v>
      </c>
    </row>
    <row r="228" spans="1:10" x14ac:dyDescent="0.35">
      <c r="A228" s="1">
        <v>800212422</v>
      </c>
      <c r="B228" s="1" t="s">
        <v>15</v>
      </c>
      <c r="C228" s="1" t="s">
        <v>16</v>
      </c>
      <c r="D228" s="1">
        <v>1347107</v>
      </c>
      <c r="E228" s="5">
        <v>45618.460416666669</v>
      </c>
      <c r="F228" s="5">
        <v>45631.302083333336</v>
      </c>
      <c r="G228" s="8">
        <v>448523</v>
      </c>
      <c r="H228" s="8">
        <v>430323</v>
      </c>
      <c r="I228" s="7" t="s">
        <v>13</v>
      </c>
      <c r="J228" s="7" t="s">
        <v>10</v>
      </c>
    </row>
    <row r="229" spans="1:10" x14ac:dyDescent="0.35">
      <c r="A229" s="1">
        <v>800212422</v>
      </c>
      <c r="B229" s="1" t="s">
        <v>15</v>
      </c>
      <c r="C229" s="1" t="s">
        <v>16</v>
      </c>
      <c r="D229" s="1">
        <v>1347109</v>
      </c>
      <c r="E229" s="5">
        <v>45618.463194444441</v>
      </c>
      <c r="F229" s="5">
        <v>45631.356944444444</v>
      </c>
      <c r="G229" s="8">
        <v>3196330</v>
      </c>
      <c r="H229" s="8">
        <v>3196330</v>
      </c>
      <c r="I229" s="7" t="s">
        <v>13</v>
      </c>
      <c r="J229" s="7" t="s">
        <v>10</v>
      </c>
    </row>
    <row r="230" spans="1:10" x14ac:dyDescent="0.35">
      <c r="A230" s="1">
        <v>800212422</v>
      </c>
      <c r="B230" s="1" t="s">
        <v>15</v>
      </c>
      <c r="C230" s="1" t="s">
        <v>16</v>
      </c>
      <c r="D230" s="1">
        <v>1347260</v>
      </c>
      <c r="E230" s="5">
        <v>45618.626388888886</v>
      </c>
      <c r="F230" s="5">
        <v>45630.667361111111</v>
      </c>
      <c r="G230" s="8">
        <v>60000</v>
      </c>
      <c r="H230" s="8">
        <v>60000</v>
      </c>
      <c r="I230" s="7" t="s">
        <v>13</v>
      </c>
      <c r="J230" s="7" t="s">
        <v>10</v>
      </c>
    </row>
    <row r="231" spans="1:10" x14ac:dyDescent="0.35">
      <c r="A231" s="1">
        <v>800212422</v>
      </c>
      <c r="B231" s="1" t="s">
        <v>15</v>
      </c>
      <c r="C231" s="1" t="s">
        <v>16</v>
      </c>
      <c r="D231" s="1">
        <v>1347509</v>
      </c>
      <c r="E231" s="5">
        <v>45621.352083333331</v>
      </c>
      <c r="F231" s="5">
        <v>45646.5625</v>
      </c>
      <c r="G231" s="8">
        <v>2462617</v>
      </c>
      <c r="H231" s="8">
        <v>2462617</v>
      </c>
      <c r="I231" s="7" t="s">
        <v>13</v>
      </c>
      <c r="J231" s="7" t="s">
        <v>10</v>
      </c>
    </row>
    <row r="232" spans="1:10" x14ac:dyDescent="0.35">
      <c r="A232" s="1">
        <v>800212422</v>
      </c>
      <c r="B232" s="1" t="s">
        <v>15</v>
      </c>
      <c r="C232" s="1" t="s">
        <v>16</v>
      </c>
      <c r="D232" s="1">
        <v>1347611</v>
      </c>
      <c r="E232" s="5">
        <v>45621.428472222222</v>
      </c>
      <c r="F232" s="5">
        <v>45631.356944444444</v>
      </c>
      <c r="G232" s="8">
        <v>51909</v>
      </c>
      <c r="H232" s="8">
        <v>51909</v>
      </c>
      <c r="I232" s="7" t="s">
        <v>13</v>
      </c>
      <c r="J232" s="7" t="s">
        <v>10</v>
      </c>
    </row>
    <row r="233" spans="1:10" x14ac:dyDescent="0.35">
      <c r="A233" s="1">
        <v>800212422</v>
      </c>
      <c r="B233" s="1" t="s">
        <v>15</v>
      </c>
      <c r="C233" s="1" t="s">
        <v>16</v>
      </c>
      <c r="D233" s="1">
        <v>1347781</v>
      </c>
      <c r="E233" s="5">
        <v>45621.649305555555</v>
      </c>
      <c r="F233" s="5"/>
      <c r="G233" s="8">
        <v>49307</v>
      </c>
      <c r="H233" s="8">
        <v>44807</v>
      </c>
      <c r="I233" s="7" t="s">
        <v>13</v>
      </c>
      <c r="J233" s="7" t="s">
        <v>10</v>
      </c>
    </row>
    <row r="234" spans="1:10" x14ac:dyDescent="0.35">
      <c r="A234" s="1">
        <v>800212422</v>
      </c>
      <c r="B234" s="1" t="s">
        <v>15</v>
      </c>
      <c r="C234" s="1" t="s">
        <v>16</v>
      </c>
      <c r="D234" s="1">
        <v>1347833</v>
      </c>
      <c r="E234" s="5">
        <v>45622.301388888889</v>
      </c>
      <c r="F234" s="5">
        <v>45630.667361111111</v>
      </c>
      <c r="G234" s="8">
        <v>75755</v>
      </c>
      <c r="H234" s="8">
        <v>71255</v>
      </c>
      <c r="I234" s="7" t="s">
        <v>13</v>
      </c>
      <c r="J234" s="7" t="s">
        <v>10</v>
      </c>
    </row>
    <row r="235" spans="1:10" x14ac:dyDescent="0.35">
      <c r="A235" s="1">
        <v>800212422</v>
      </c>
      <c r="B235" s="1" t="s">
        <v>15</v>
      </c>
      <c r="C235" s="1" t="s">
        <v>16</v>
      </c>
      <c r="D235" s="1">
        <v>1348158</v>
      </c>
      <c r="E235" s="5">
        <v>45622.722222222219</v>
      </c>
      <c r="F235" s="5">
        <v>45646.454861111109</v>
      </c>
      <c r="G235" s="8">
        <v>2065155</v>
      </c>
      <c r="H235" s="8">
        <v>2065155</v>
      </c>
      <c r="I235" s="7" t="s">
        <v>13</v>
      </c>
      <c r="J235" s="7" t="s">
        <v>10</v>
      </c>
    </row>
    <row r="236" spans="1:10" x14ac:dyDescent="0.35">
      <c r="A236" s="1">
        <v>800212422</v>
      </c>
      <c r="B236" s="1" t="s">
        <v>15</v>
      </c>
      <c r="C236" s="1" t="s">
        <v>16</v>
      </c>
      <c r="D236" s="1">
        <v>1348375</v>
      </c>
      <c r="E236" s="5">
        <v>45623.62222222222</v>
      </c>
      <c r="F236" s="5"/>
      <c r="G236" s="8">
        <v>51909</v>
      </c>
      <c r="H236" s="8">
        <v>51909</v>
      </c>
      <c r="I236" s="7" t="s">
        <v>13</v>
      </c>
      <c r="J236" s="7" t="s">
        <v>10</v>
      </c>
    </row>
    <row r="237" spans="1:10" x14ac:dyDescent="0.35">
      <c r="A237" s="1">
        <v>800212422</v>
      </c>
      <c r="B237" s="1" t="s">
        <v>15</v>
      </c>
      <c r="C237" s="1" t="s">
        <v>17</v>
      </c>
      <c r="D237" s="1">
        <v>214127</v>
      </c>
      <c r="E237" s="5">
        <v>45624.377083333333</v>
      </c>
      <c r="F237" s="5">
        <v>45672.836111111108</v>
      </c>
      <c r="G237" s="8">
        <v>43348</v>
      </c>
      <c r="H237" s="8">
        <v>43348</v>
      </c>
      <c r="I237" s="7" t="s">
        <v>13</v>
      </c>
      <c r="J237" s="7" t="s">
        <v>10</v>
      </c>
    </row>
    <row r="238" spans="1:10" x14ac:dyDescent="0.35">
      <c r="A238" s="1">
        <v>800212422</v>
      </c>
      <c r="B238" s="1" t="s">
        <v>15</v>
      </c>
      <c r="C238" s="1" t="s">
        <v>16</v>
      </c>
      <c r="D238" s="1">
        <v>1348807</v>
      </c>
      <c r="E238" s="5">
        <v>45624.668749999997</v>
      </c>
      <c r="F238" s="5">
        <v>45630.667361111111</v>
      </c>
      <c r="G238" s="8">
        <v>455373</v>
      </c>
      <c r="H238" s="8">
        <v>450873</v>
      </c>
      <c r="I238" s="7" t="s">
        <v>13</v>
      </c>
      <c r="J238" s="7" t="s">
        <v>10</v>
      </c>
    </row>
    <row r="239" spans="1:10" x14ac:dyDescent="0.35">
      <c r="A239" s="1">
        <v>800212422</v>
      </c>
      <c r="B239" s="1" t="s">
        <v>15</v>
      </c>
      <c r="C239" s="1" t="s">
        <v>16</v>
      </c>
      <c r="D239" s="1">
        <v>1348995</v>
      </c>
      <c r="E239" s="5">
        <v>45625.479166666664</v>
      </c>
      <c r="F239" s="5">
        <v>45630.667361111111</v>
      </c>
      <c r="G239" s="8">
        <v>22169251</v>
      </c>
      <c r="H239" s="8">
        <v>22169251</v>
      </c>
      <c r="I239" s="7" t="s">
        <v>13</v>
      </c>
      <c r="J239" s="7" t="s">
        <v>10</v>
      </c>
    </row>
    <row r="240" spans="1:10" x14ac:dyDescent="0.35">
      <c r="A240" s="1">
        <v>800212422</v>
      </c>
      <c r="B240" s="1" t="s">
        <v>15</v>
      </c>
      <c r="C240" s="1" t="s">
        <v>16</v>
      </c>
      <c r="D240" s="1">
        <v>1349157</v>
      </c>
      <c r="E240" s="5">
        <v>45625.661805555559</v>
      </c>
      <c r="F240" s="5"/>
      <c r="G240" s="8">
        <v>75755</v>
      </c>
      <c r="H240" s="8">
        <v>71255</v>
      </c>
      <c r="I240" s="7" t="s">
        <v>13</v>
      </c>
      <c r="J240" s="7" t="s">
        <v>10</v>
      </c>
    </row>
    <row r="241" spans="1:10" x14ac:dyDescent="0.35">
      <c r="A241" s="1">
        <v>800212422</v>
      </c>
      <c r="B241" s="1" t="s">
        <v>15</v>
      </c>
      <c r="C241" s="1" t="s">
        <v>16</v>
      </c>
      <c r="D241" s="1">
        <v>1349291</v>
      </c>
      <c r="E241" s="5">
        <v>45626.415277777778</v>
      </c>
      <c r="F241" s="5">
        <v>45646.522916666669</v>
      </c>
      <c r="G241" s="8">
        <v>32223664</v>
      </c>
      <c r="H241" s="8">
        <v>32223664</v>
      </c>
      <c r="I241" s="7" t="s">
        <v>13</v>
      </c>
      <c r="J241" s="7" t="s">
        <v>10</v>
      </c>
    </row>
    <row r="242" spans="1:10" x14ac:dyDescent="0.35">
      <c r="A242" s="1">
        <v>800212422</v>
      </c>
      <c r="B242" s="1" t="s">
        <v>15</v>
      </c>
      <c r="C242" s="1" t="s">
        <v>16</v>
      </c>
      <c r="D242" s="1">
        <v>1349378</v>
      </c>
      <c r="E242" s="5">
        <v>45626.590277777781</v>
      </c>
      <c r="F242" s="5">
        <v>45646.612500000003</v>
      </c>
      <c r="G242" s="8">
        <v>16419778</v>
      </c>
      <c r="H242" s="8">
        <v>16419778</v>
      </c>
      <c r="I242" s="7" t="s">
        <v>13</v>
      </c>
      <c r="J242" s="7" t="s">
        <v>10</v>
      </c>
    </row>
    <row r="243" spans="1:10" x14ac:dyDescent="0.35">
      <c r="A243" s="1">
        <v>800212422</v>
      </c>
      <c r="B243" s="1" t="s">
        <v>15</v>
      </c>
      <c r="C243" s="1" t="s">
        <v>16</v>
      </c>
      <c r="D243" s="1">
        <v>1349718</v>
      </c>
      <c r="E243" s="5">
        <v>45628.631944444445</v>
      </c>
      <c r="F243" s="5"/>
      <c r="G243" s="8">
        <v>57899604</v>
      </c>
      <c r="H243" s="8">
        <v>57899604</v>
      </c>
      <c r="I243" s="7" t="s">
        <v>13</v>
      </c>
      <c r="J243" s="7" t="s">
        <v>10</v>
      </c>
    </row>
    <row r="244" spans="1:10" x14ac:dyDescent="0.35">
      <c r="A244" s="1">
        <v>800212422</v>
      </c>
      <c r="B244" s="1" t="s">
        <v>15</v>
      </c>
      <c r="C244" s="1" t="s">
        <v>16</v>
      </c>
      <c r="D244" s="1">
        <v>1349719</v>
      </c>
      <c r="E244" s="5">
        <v>45628.631944444445</v>
      </c>
      <c r="F244" s="5"/>
      <c r="G244" s="8">
        <v>140000</v>
      </c>
      <c r="H244" s="8">
        <v>140000</v>
      </c>
      <c r="I244" s="7" t="s">
        <v>14</v>
      </c>
      <c r="J244" s="7" t="s">
        <v>10</v>
      </c>
    </row>
    <row r="245" spans="1:10" x14ac:dyDescent="0.35">
      <c r="A245" s="1">
        <v>800212422</v>
      </c>
      <c r="B245" s="1" t="s">
        <v>15</v>
      </c>
      <c r="C245" s="1" t="s">
        <v>16</v>
      </c>
      <c r="D245" s="1">
        <v>1349985</v>
      </c>
      <c r="E245" s="5">
        <v>45629.595833333333</v>
      </c>
      <c r="F245" s="5">
        <v>45672.836111111108</v>
      </c>
      <c r="G245" s="8">
        <v>553979</v>
      </c>
      <c r="H245" s="8">
        <v>549479</v>
      </c>
      <c r="I245" s="7" t="s">
        <v>13</v>
      </c>
      <c r="J245" s="7" t="s">
        <v>10</v>
      </c>
    </row>
    <row r="246" spans="1:10" x14ac:dyDescent="0.35">
      <c r="A246" s="1">
        <v>800212422</v>
      </c>
      <c r="B246" s="1" t="s">
        <v>15</v>
      </c>
      <c r="C246" s="1" t="s">
        <v>16</v>
      </c>
      <c r="D246" s="1">
        <v>1350076</v>
      </c>
      <c r="E246" s="5">
        <v>45629.677777777775</v>
      </c>
      <c r="F246" s="5">
        <v>45646.570833333331</v>
      </c>
      <c r="G246" s="8">
        <v>16692508</v>
      </c>
      <c r="H246" s="8">
        <v>16354509</v>
      </c>
      <c r="I246" s="7" t="s">
        <v>13</v>
      </c>
      <c r="J246" s="7" t="s">
        <v>10</v>
      </c>
    </row>
    <row r="247" spans="1:10" x14ac:dyDescent="0.35">
      <c r="A247" s="1">
        <v>800212422</v>
      </c>
      <c r="B247" s="1" t="s">
        <v>15</v>
      </c>
      <c r="C247" s="1" t="s">
        <v>16</v>
      </c>
      <c r="D247" s="1">
        <v>1350077</v>
      </c>
      <c r="E247" s="5">
        <v>45629.677777777775</v>
      </c>
      <c r="F247" s="5"/>
      <c r="G247" s="8">
        <v>140000</v>
      </c>
      <c r="H247" s="8">
        <v>140000</v>
      </c>
      <c r="I247" s="7" t="s">
        <v>14</v>
      </c>
      <c r="J247" s="7" t="s">
        <v>10</v>
      </c>
    </row>
    <row r="248" spans="1:10" x14ac:dyDescent="0.35">
      <c r="A248" s="1">
        <v>800212422</v>
      </c>
      <c r="B248" s="1" t="s">
        <v>15</v>
      </c>
      <c r="C248" s="1" t="s">
        <v>17</v>
      </c>
      <c r="D248" s="1">
        <v>214721</v>
      </c>
      <c r="E248" s="5">
        <v>45630.424305555556</v>
      </c>
      <c r="F248" s="5">
        <v>45646.570833333331</v>
      </c>
      <c r="G248" s="8">
        <v>389682</v>
      </c>
      <c r="H248" s="8">
        <v>389682</v>
      </c>
      <c r="I248" s="7" t="s">
        <v>13</v>
      </c>
      <c r="J248" s="7" t="s">
        <v>10</v>
      </c>
    </row>
    <row r="249" spans="1:10" x14ac:dyDescent="0.35">
      <c r="A249" s="1">
        <v>800212422</v>
      </c>
      <c r="B249" s="1" t="s">
        <v>15</v>
      </c>
      <c r="C249" s="1" t="s">
        <v>16</v>
      </c>
      <c r="D249" s="1">
        <v>1350282</v>
      </c>
      <c r="E249" s="5">
        <v>45630.470138888886</v>
      </c>
      <c r="F249" s="5">
        <v>45672.836111111108</v>
      </c>
      <c r="G249" s="8">
        <v>1372473</v>
      </c>
      <c r="H249" s="8">
        <v>1372473</v>
      </c>
      <c r="I249" s="7" t="s">
        <v>13</v>
      </c>
      <c r="J249" s="7" t="s">
        <v>10</v>
      </c>
    </row>
    <row r="250" spans="1:10" x14ac:dyDescent="0.35">
      <c r="A250" s="1">
        <v>800212422</v>
      </c>
      <c r="B250" s="1" t="s">
        <v>15</v>
      </c>
      <c r="C250" s="1" t="s">
        <v>16</v>
      </c>
      <c r="D250" s="1">
        <v>1350357</v>
      </c>
      <c r="E250" s="5">
        <v>45630.607638888891</v>
      </c>
      <c r="F250" s="5"/>
      <c r="G250" s="8">
        <v>60000</v>
      </c>
      <c r="H250" s="8">
        <v>60000</v>
      </c>
      <c r="I250" s="7" t="s">
        <v>13</v>
      </c>
      <c r="J250" s="7" t="s">
        <v>10</v>
      </c>
    </row>
    <row r="251" spans="1:10" x14ac:dyDescent="0.35">
      <c r="A251" s="1">
        <v>800212422</v>
      </c>
      <c r="B251" s="1" t="s">
        <v>15</v>
      </c>
      <c r="C251" s="1" t="s">
        <v>16</v>
      </c>
      <c r="D251" s="1">
        <v>1350763</v>
      </c>
      <c r="E251" s="5">
        <v>45631.555555555555</v>
      </c>
      <c r="F251" s="5">
        <v>45646.600694444445</v>
      </c>
      <c r="G251" s="8">
        <v>51909</v>
      </c>
      <c r="H251" s="8">
        <v>51909</v>
      </c>
      <c r="I251" s="7" t="s">
        <v>13</v>
      </c>
      <c r="J251" s="7" t="s">
        <v>10</v>
      </c>
    </row>
    <row r="252" spans="1:10" x14ac:dyDescent="0.35">
      <c r="A252" s="1">
        <v>800212422</v>
      </c>
      <c r="B252" s="1" t="s">
        <v>15</v>
      </c>
      <c r="C252" s="1" t="s">
        <v>16</v>
      </c>
      <c r="D252" s="1">
        <v>1350892</v>
      </c>
      <c r="E252" s="5">
        <v>45631.643750000003</v>
      </c>
      <c r="F252" s="5">
        <v>45646.522916666669</v>
      </c>
      <c r="G252" s="8">
        <v>51909</v>
      </c>
      <c r="H252" s="8">
        <v>33709</v>
      </c>
      <c r="I252" s="7" t="s">
        <v>13</v>
      </c>
      <c r="J252" s="7" t="s">
        <v>10</v>
      </c>
    </row>
    <row r="253" spans="1:10" x14ac:dyDescent="0.35">
      <c r="A253" s="1">
        <v>800212422</v>
      </c>
      <c r="B253" s="1" t="s">
        <v>15</v>
      </c>
      <c r="C253" s="1" t="s">
        <v>16</v>
      </c>
      <c r="D253" s="1">
        <v>1351388</v>
      </c>
      <c r="E253" s="5">
        <v>45632.683333333334</v>
      </c>
      <c r="F253" s="5">
        <v>45646.454861111109</v>
      </c>
      <c r="G253" s="8">
        <v>60000</v>
      </c>
      <c r="H253" s="8">
        <v>55500</v>
      </c>
      <c r="I253" s="7" t="s">
        <v>13</v>
      </c>
      <c r="J253" s="7" t="s">
        <v>10</v>
      </c>
    </row>
    <row r="254" spans="1:10" x14ac:dyDescent="0.35">
      <c r="A254" s="1">
        <v>800212422</v>
      </c>
      <c r="B254" s="1" t="s">
        <v>15</v>
      </c>
      <c r="C254" s="1" t="s">
        <v>16</v>
      </c>
      <c r="D254" s="1">
        <v>1351866</v>
      </c>
      <c r="E254" s="5">
        <v>45635.686111111114</v>
      </c>
      <c r="F254" s="5">
        <v>45646.570833333331</v>
      </c>
      <c r="G254" s="8">
        <v>60000</v>
      </c>
      <c r="H254" s="8">
        <v>60000</v>
      </c>
      <c r="I254" s="7" t="s">
        <v>13</v>
      </c>
      <c r="J254" s="7" t="s">
        <v>10</v>
      </c>
    </row>
    <row r="255" spans="1:10" x14ac:dyDescent="0.35">
      <c r="A255" s="1">
        <v>800212422</v>
      </c>
      <c r="B255" s="1" t="s">
        <v>15</v>
      </c>
      <c r="C255" s="1" t="s">
        <v>16</v>
      </c>
      <c r="D255" s="1">
        <v>1351877</v>
      </c>
      <c r="E255" s="5">
        <v>45635.696527777778</v>
      </c>
      <c r="F255" s="5">
        <v>45646.600694444445</v>
      </c>
      <c r="G255" s="8">
        <v>60000</v>
      </c>
      <c r="H255" s="8">
        <v>55500</v>
      </c>
      <c r="I255" s="7" t="s">
        <v>13</v>
      </c>
      <c r="J255" s="7" t="s">
        <v>10</v>
      </c>
    </row>
    <row r="256" spans="1:10" x14ac:dyDescent="0.35">
      <c r="A256" s="1">
        <v>800212422</v>
      </c>
      <c r="B256" s="1" t="s">
        <v>15</v>
      </c>
      <c r="C256" s="1" t="s">
        <v>16</v>
      </c>
      <c r="D256" s="1">
        <v>1352305</v>
      </c>
      <c r="E256" s="5">
        <v>45637.443749999999</v>
      </c>
      <c r="F256" s="5">
        <v>45639.636805555558</v>
      </c>
      <c r="G256" s="8">
        <v>38105409</v>
      </c>
      <c r="H256" s="8">
        <v>38105409</v>
      </c>
      <c r="I256" s="7" t="s">
        <v>13</v>
      </c>
      <c r="J256" s="7" t="s">
        <v>10</v>
      </c>
    </row>
    <row r="257" spans="1:10" x14ac:dyDescent="0.35">
      <c r="A257" s="1">
        <v>800212422</v>
      </c>
      <c r="B257" s="1" t="s">
        <v>15</v>
      </c>
      <c r="C257" s="1" t="s">
        <v>16</v>
      </c>
      <c r="D257" s="1">
        <v>1352306</v>
      </c>
      <c r="E257" s="5">
        <v>45637.443749999999</v>
      </c>
      <c r="F257" s="5"/>
      <c r="G257" s="8">
        <v>140000</v>
      </c>
      <c r="H257" s="8">
        <v>140000</v>
      </c>
      <c r="I257" s="7" t="s">
        <v>14</v>
      </c>
      <c r="J257" s="7" t="s">
        <v>10</v>
      </c>
    </row>
    <row r="258" spans="1:10" x14ac:dyDescent="0.35">
      <c r="A258" s="1">
        <v>800212422</v>
      </c>
      <c r="B258" s="1" t="s">
        <v>15</v>
      </c>
      <c r="C258" s="1" t="s">
        <v>16</v>
      </c>
      <c r="D258" s="1">
        <v>1352498</v>
      </c>
      <c r="E258" s="5">
        <v>45637.657638888886</v>
      </c>
      <c r="F258" s="5"/>
      <c r="G258" s="8">
        <v>60000</v>
      </c>
      <c r="H258" s="8">
        <v>55500</v>
      </c>
      <c r="I258" s="7" t="s">
        <v>13</v>
      </c>
      <c r="J258" s="7" t="s">
        <v>10</v>
      </c>
    </row>
    <row r="259" spans="1:10" x14ac:dyDescent="0.35">
      <c r="A259" s="1">
        <v>800212422</v>
      </c>
      <c r="B259" s="1" t="s">
        <v>15</v>
      </c>
      <c r="C259" s="1" t="s">
        <v>16</v>
      </c>
      <c r="D259" s="1">
        <v>1352501</v>
      </c>
      <c r="E259" s="5">
        <v>45637.661805555559</v>
      </c>
      <c r="F259" s="5">
        <v>45646.612500000003</v>
      </c>
      <c r="G259" s="8">
        <v>51909</v>
      </c>
      <c r="H259" s="8">
        <v>33709</v>
      </c>
      <c r="I259" s="7" t="s">
        <v>13</v>
      </c>
      <c r="J259" s="7" t="s">
        <v>10</v>
      </c>
    </row>
    <row r="260" spans="1:10" x14ac:dyDescent="0.35">
      <c r="A260" s="1">
        <v>800212422</v>
      </c>
      <c r="B260" s="1" t="s">
        <v>15</v>
      </c>
      <c r="C260" s="1" t="s">
        <v>16</v>
      </c>
      <c r="D260" s="1">
        <v>1352513</v>
      </c>
      <c r="E260" s="5">
        <v>45637.682638888888</v>
      </c>
      <c r="F260" s="5">
        <v>45639.634722222225</v>
      </c>
      <c r="G260" s="8">
        <v>43738744</v>
      </c>
      <c r="H260" s="8">
        <v>43738744</v>
      </c>
      <c r="I260" s="7" t="s">
        <v>13</v>
      </c>
      <c r="J260" s="7" t="s">
        <v>10</v>
      </c>
    </row>
    <row r="261" spans="1:10" x14ac:dyDescent="0.35">
      <c r="A261" s="1">
        <v>800212422</v>
      </c>
      <c r="B261" s="1" t="s">
        <v>15</v>
      </c>
      <c r="C261" s="1" t="s">
        <v>16</v>
      </c>
      <c r="D261" s="1">
        <v>1352792</v>
      </c>
      <c r="E261" s="5">
        <v>45638.53125</v>
      </c>
      <c r="F261" s="5">
        <v>45646.600694444445</v>
      </c>
      <c r="G261" s="8">
        <v>75755</v>
      </c>
      <c r="H261" s="8">
        <v>71255</v>
      </c>
      <c r="I261" s="7" t="s">
        <v>13</v>
      </c>
      <c r="J261" s="7" t="s">
        <v>10</v>
      </c>
    </row>
    <row r="262" spans="1:10" x14ac:dyDescent="0.35">
      <c r="A262" s="1">
        <v>800212422</v>
      </c>
      <c r="B262" s="1" t="s">
        <v>15</v>
      </c>
      <c r="C262" s="1" t="s">
        <v>16</v>
      </c>
      <c r="D262" s="1">
        <v>1352816</v>
      </c>
      <c r="E262" s="5">
        <v>45638.570138888892</v>
      </c>
      <c r="F262" s="5">
        <v>45646.5625</v>
      </c>
      <c r="G262" s="8">
        <v>67433330</v>
      </c>
      <c r="H262" s="8">
        <v>67433330</v>
      </c>
      <c r="I262" s="7" t="s">
        <v>13</v>
      </c>
      <c r="J262" s="7" t="s">
        <v>10</v>
      </c>
    </row>
    <row r="263" spans="1:10" x14ac:dyDescent="0.35">
      <c r="A263" s="1">
        <v>800212422</v>
      </c>
      <c r="B263" s="1" t="s">
        <v>15</v>
      </c>
      <c r="C263" s="1" t="s">
        <v>16</v>
      </c>
      <c r="D263" s="1">
        <v>1352819</v>
      </c>
      <c r="E263" s="5">
        <v>45638.574305555558</v>
      </c>
      <c r="F263" s="5">
        <v>45672.836111111108</v>
      </c>
      <c r="G263" s="8">
        <v>47409</v>
      </c>
      <c r="H263" s="8">
        <v>47409</v>
      </c>
      <c r="I263" s="7" t="s">
        <v>13</v>
      </c>
      <c r="J263" s="7" t="s">
        <v>10</v>
      </c>
    </row>
    <row r="264" spans="1:10" x14ac:dyDescent="0.35">
      <c r="A264" s="1">
        <v>800212422</v>
      </c>
      <c r="B264" s="1" t="s">
        <v>15</v>
      </c>
      <c r="C264" s="1" t="s">
        <v>16</v>
      </c>
      <c r="D264" s="1">
        <v>1352826</v>
      </c>
      <c r="E264" s="5">
        <v>45638.582638888889</v>
      </c>
      <c r="F264" s="5">
        <v>45646.522916666669</v>
      </c>
      <c r="G264" s="8">
        <v>75755</v>
      </c>
      <c r="H264" s="8">
        <v>71255</v>
      </c>
      <c r="I264" s="7" t="s">
        <v>13</v>
      </c>
      <c r="J264" s="7" t="s">
        <v>10</v>
      </c>
    </row>
    <row r="265" spans="1:10" x14ac:dyDescent="0.35">
      <c r="A265" s="1">
        <v>800212422</v>
      </c>
      <c r="B265" s="1" t="s">
        <v>15</v>
      </c>
      <c r="C265" s="1" t="s">
        <v>16</v>
      </c>
      <c r="D265" s="1">
        <v>1352847</v>
      </c>
      <c r="E265" s="5">
        <v>45638.601388888892</v>
      </c>
      <c r="F265" s="5">
        <v>45646.570833333331</v>
      </c>
      <c r="G265" s="8">
        <v>130780623</v>
      </c>
      <c r="H265" s="8">
        <v>130442624</v>
      </c>
      <c r="I265" s="7" t="s">
        <v>13</v>
      </c>
      <c r="J265" s="7" t="s">
        <v>10</v>
      </c>
    </row>
    <row r="266" spans="1:10" x14ac:dyDescent="0.35">
      <c r="A266" s="1">
        <v>800212422</v>
      </c>
      <c r="B266" s="1" t="s">
        <v>15</v>
      </c>
      <c r="C266" s="1" t="s">
        <v>16</v>
      </c>
      <c r="D266" s="1">
        <v>1353317</v>
      </c>
      <c r="E266" s="5">
        <v>45640.363888888889</v>
      </c>
      <c r="F266" s="5">
        <v>45646.454861111109</v>
      </c>
      <c r="G266" s="8">
        <v>76002</v>
      </c>
      <c r="H266" s="8">
        <v>76002</v>
      </c>
      <c r="I266" s="7" t="s">
        <v>13</v>
      </c>
      <c r="J266" s="7" t="s">
        <v>10</v>
      </c>
    </row>
    <row r="267" spans="1:10" x14ac:dyDescent="0.35">
      <c r="A267" s="1">
        <v>800212422</v>
      </c>
      <c r="B267" s="1" t="s">
        <v>15</v>
      </c>
      <c r="C267" s="1" t="s">
        <v>16</v>
      </c>
      <c r="D267" s="1">
        <v>1354091</v>
      </c>
      <c r="E267" s="5">
        <v>45643.624305555553</v>
      </c>
      <c r="F267" s="5">
        <v>45646.612500000003</v>
      </c>
      <c r="G267" s="8">
        <v>60000</v>
      </c>
      <c r="H267" s="8">
        <v>55500</v>
      </c>
      <c r="I267" s="7" t="s">
        <v>13</v>
      </c>
      <c r="J267" s="7" t="s">
        <v>10</v>
      </c>
    </row>
    <row r="268" spans="1:10" x14ac:dyDescent="0.35">
      <c r="A268" s="1">
        <v>800212422</v>
      </c>
      <c r="B268" s="1" t="s">
        <v>15</v>
      </c>
      <c r="C268" s="1" t="s">
        <v>16</v>
      </c>
      <c r="D268" s="1">
        <v>1354101</v>
      </c>
      <c r="E268" s="5">
        <v>45643.644444444442</v>
      </c>
      <c r="F268" s="5">
        <v>45646.5625</v>
      </c>
      <c r="G268" s="8">
        <v>60000</v>
      </c>
      <c r="H268" s="8">
        <v>60000</v>
      </c>
      <c r="I268" s="7" t="s">
        <v>13</v>
      </c>
      <c r="J268" s="7" t="s">
        <v>10</v>
      </c>
    </row>
    <row r="269" spans="1:10" x14ac:dyDescent="0.35">
      <c r="A269" s="1">
        <v>800212422</v>
      </c>
      <c r="B269" s="1" t="s">
        <v>15</v>
      </c>
      <c r="C269" s="1" t="s">
        <v>16</v>
      </c>
      <c r="D269" s="1">
        <v>1354136</v>
      </c>
      <c r="E269" s="5">
        <v>45643.71875</v>
      </c>
      <c r="F269" s="5">
        <v>45646.600694444445</v>
      </c>
      <c r="G269" s="8">
        <v>1633254</v>
      </c>
      <c r="H269" s="8">
        <v>1633254</v>
      </c>
      <c r="I269" s="7" t="s">
        <v>13</v>
      </c>
      <c r="J269" s="7" t="s">
        <v>10</v>
      </c>
    </row>
    <row r="270" spans="1:10" x14ac:dyDescent="0.35">
      <c r="A270" s="1">
        <v>800212422</v>
      </c>
      <c r="B270" s="1" t="s">
        <v>15</v>
      </c>
      <c r="C270" s="1" t="s">
        <v>16</v>
      </c>
      <c r="D270" s="1">
        <v>1354260</v>
      </c>
      <c r="E270" s="5">
        <v>45644.381944444445</v>
      </c>
      <c r="F270" s="5">
        <v>45653.515277777777</v>
      </c>
      <c r="G270" s="8">
        <v>47409</v>
      </c>
      <c r="H270" s="8">
        <v>47409</v>
      </c>
      <c r="I270" s="7" t="s">
        <v>13</v>
      </c>
      <c r="J270" s="7" t="s">
        <v>10</v>
      </c>
    </row>
    <row r="271" spans="1:10" x14ac:dyDescent="0.35">
      <c r="A271" s="1">
        <v>800212422</v>
      </c>
      <c r="B271" s="1" t="s">
        <v>15</v>
      </c>
      <c r="C271" s="1" t="s">
        <v>16</v>
      </c>
      <c r="D271" s="1">
        <v>1354386</v>
      </c>
      <c r="E271" s="5">
        <v>45644.634027777778</v>
      </c>
      <c r="F271" s="5">
        <v>45653.515277777777</v>
      </c>
      <c r="G271" s="8">
        <v>60000</v>
      </c>
      <c r="H271" s="8">
        <v>55500</v>
      </c>
      <c r="I271" s="7" t="s">
        <v>13</v>
      </c>
      <c r="J271" s="7" t="s">
        <v>10</v>
      </c>
    </row>
    <row r="272" spans="1:10" x14ac:dyDescent="0.35">
      <c r="A272" s="1">
        <v>800212422</v>
      </c>
      <c r="B272" s="1" t="s">
        <v>15</v>
      </c>
      <c r="C272" s="1" t="s">
        <v>16</v>
      </c>
      <c r="D272" s="1">
        <v>1354419</v>
      </c>
      <c r="E272" s="5">
        <v>45644.686111111114</v>
      </c>
      <c r="F272" s="5">
        <v>45653.520138888889</v>
      </c>
      <c r="G272" s="8">
        <v>63991117</v>
      </c>
      <c r="H272" s="8">
        <v>63991117</v>
      </c>
      <c r="I272" s="7" t="s">
        <v>13</v>
      </c>
      <c r="J272" s="7" t="s">
        <v>10</v>
      </c>
    </row>
    <row r="273" spans="1:10" x14ac:dyDescent="0.35">
      <c r="A273" s="1">
        <v>800212422</v>
      </c>
      <c r="B273" s="1" t="s">
        <v>15</v>
      </c>
      <c r="C273" s="1" t="s">
        <v>16</v>
      </c>
      <c r="D273" s="1">
        <v>1354420</v>
      </c>
      <c r="E273" s="5">
        <v>45644.686111111114</v>
      </c>
      <c r="F273" s="5"/>
      <c r="G273" s="8">
        <v>45000</v>
      </c>
      <c r="H273" s="8">
        <v>45000</v>
      </c>
      <c r="I273" s="7" t="s">
        <v>14</v>
      </c>
      <c r="J273" s="7" t="s">
        <v>10</v>
      </c>
    </row>
    <row r="274" spans="1:10" x14ac:dyDescent="0.35">
      <c r="A274" s="1">
        <v>800212422</v>
      </c>
      <c r="B274" s="1" t="s">
        <v>15</v>
      </c>
      <c r="C274" s="1" t="s">
        <v>16</v>
      </c>
      <c r="D274" s="1">
        <v>1354839</v>
      </c>
      <c r="E274" s="5">
        <v>45645.662499999999</v>
      </c>
      <c r="F274" s="5">
        <v>45653.590277777781</v>
      </c>
      <c r="G274" s="8">
        <v>51909</v>
      </c>
      <c r="H274" s="8">
        <v>51909</v>
      </c>
      <c r="I274" s="7" t="s">
        <v>13</v>
      </c>
      <c r="J274" s="7" t="s">
        <v>10</v>
      </c>
    </row>
    <row r="275" spans="1:10" x14ac:dyDescent="0.35">
      <c r="A275" s="1">
        <v>800212422</v>
      </c>
      <c r="B275" s="1" t="s">
        <v>15</v>
      </c>
      <c r="C275" s="1" t="s">
        <v>16</v>
      </c>
      <c r="D275" s="1">
        <v>1355114</v>
      </c>
      <c r="E275" s="5">
        <v>45646.59375</v>
      </c>
      <c r="F275" s="5">
        <v>45672.836111111108</v>
      </c>
      <c r="G275" s="8">
        <v>40732763</v>
      </c>
      <c r="H275" s="8">
        <v>40732763</v>
      </c>
      <c r="I275" s="7" t="s">
        <v>13</v>
      </c>
      <c r="J275" s="7" t="s">
        <v>10</v>
      </c>
    </row>
    <row r="276" spans="1:10" x14ac:dyDescent="0.35">
      <c r="A276" s="1">
        <v>800212422</v>
      </c>
      <c r="B276" s="1" t="s">
        <v>15</v>
      </c>
      <c r="C276" s="1" t="s">
        <v>16</v>
      </c>
      <c r="D276" s="1">
        <v>1355207</v>
      </c>
      <c r="E276" s="5">
        <v>45646.669444444444</v>
      </c>
      <c r="F276" s="5">
        <v>45653.520138888889</v>
      </c>
      <c r="G276" s="8">
        <v>60000</v>
      </c>
      <c r="H276" s="8">
        <v>55500</v>
      </c>
      <c r="I276" s="7" t="s">
        <v>13</v>
      </c>
      <c r="J276" s="7" t="s">
        <v>10</v>
      </c>
    </row>
    <row r="277" spans="1:10" x14ac:dyDescent="0.35">
      <c r="A277" s="1">
        <v>800212422</v>
      </c>
      <c r="B277" s="1" t="s">
        <v>15</v>
      </c>
      <c r="C277" s="1" t="s">
        <v>16</v>
      </c>
      <c r="D277" s="1">
        <v>1355210</v>
      </c>
      <c r="E277" s="5">
        <v>45646.672222222223</v>
      </c>
      <c r="F277" s="5">
        <v>45653.520138888889</v>
      </c>
      <c r="G277" s="8">
        <v>60000</v>
      </c>
      <c r="H277" s="8">
        <v>60000</v>
      </c>
      <c r="I277" s="7" t="s">
        <v>13</v>
      </c>
      <c r="J277" s="7" t="s">
        <v>10</v>
      </c>
    </row>
    <row r="278" spans="1:10" x14ac:dyDescent="0.35">
      <c r="A278" s="1">
        <v>800212422</v>
      </c>
      <c r="B278" s="1" t="s">
        <v>15</v>
      </c>
      <c r="C278" s="1" t="s">
        <v>16</v>
      </c>
      <c r="D278" s="1">
        <v>1355213</v>
      </c>
      <c r="E278" s="5">
        <v>45646.674305555556</v>
      </c>
      <c r="F278" s="5">
        <v>45653.515277777777</v>
      </c>
      <c r="G278" s="8">
        <v>455373</v>
      </c>
      <c r="H278" s="8">
        <v>437173</v>
      </c>
      <c r="I278" s="7" t="s">
        <v>13</v>
      </c>
      <c r="J278" s="7" t="s">
        <v>10</v>
      </c>
    </row>
    <row r="279" spans="1:10" x14ac:dyDescent="0.35">
      <c r="A279" s="1">
        <v>800212422</v>
      </c>
      <c r="B279" s="1" t="s">
        <v>15</v>
      </c>
      <c r="C279" s="1" t="s">
        <v>16</v>
      </c>
      <c r="D279" s="1">
        <v>1355217</v>
      </c>
      <c r="E279" s="5">
        <v>45646.677083333336</v>
      </c>
      <c r="F279" s="5">
        <v>45653.590277777781</v>
      </c>
      <c r="G279" s="8">
        <v>64479</v>
      </c>
      <c r="H279" s="8">
        <v>59979</v>
      </c>
      <c r="I279" s="7" t="s">
        <v>13</v>
      </c>
      <c r="J279" s="7" t="s">
        <v>10</v>
      </c>
    </row>
    <row r="280" spans="1:10" x14ac:dyDescent="0.35">
      <c r="A280" s="1">
        <v>800212422</v>
      </c>
      <c r="B280" s="1" t="s">
        <v>15</v>
      </c>
      <c r="C280" s="1" t="s">
        <v>16</v>
      </c>
      <c r="D280" s="1">
        <v>1355328</v>
      </c>
      <c r="E280" s="5">
        <v>45647.44027777778</v>
      </c>
      <c r="F280" s="5">
        <v>45653.515277777777</v>
      </c>
      <c r="G280" s="8">
        <v>37104908</v>
      </c>
      <c r="H280" s="8">
        <v>37104908</v>
      </c>
      <c r="I280" s="7" t="s">
        <v>13</v>
      </c>
      <c r="J280" s="7" t="s">
        <v>10</v>
      </c>
    </row>
    <row r="281" spans="1:10" x14ac:dyDescent="0.35">
      <c r="A281" s="1">
        <v>800212422</v>
      </c>
      <c r="B281" s="1" t="s">
        <v>15</v>
      </c>
      <c r="C281" s="1" t="s">
        <v>16</v>
      </c>
      <c r="D281" s="1">
        <v>1355547</v>
      </c>
      <c r="E281" s="5">
        <v>45649.368055555555</v>
      </c>
      <c r="F281" s="5">
        <v>45653.520138888889</v>
      </c>
      <c r="G281" s="8">
        <v>54807</v>
      </c>
      <c r="H281" s="8">
        <v>54807</v>
      </c>
      <c r="I281" s="7" t="s">
        <v>13</v>
      </c>
      <c r="J281" s="7" t="s">
        <v>10</v>
      </c>
    </row>
    <row r="282" spans="1:10" x14ac:dyDescent="0.35">
      <c r="A282" s="1">
        <v>800212422</v>
      </c>
      <c r="B282" s="1" t="s">
        <v>15</v>
      </c>
      <c r="C282" s="1" t="s">
        <v>16</v>
      </c>
      <c r="D282" s="1">
        <v>1355563</v>
      </c>
      <c r="E282" s="5">
        <v>45649.382638888892</v>
      </c>
      <c r="F282" s="5">
        <v>45653.590277777781</v>
      </c>
      <c r="G282" s="8">
        <v>4333231</v>
      </c>
      <c r="H282" s="8">
        <v>4333231</v>
      </c>
      <c r="I282" s="7" t="s">
        <v>13</v>
      </c>
      <c r="J282" s="7" t="s">
        <v>10</v>
      </c>
    </row>
    <row r="283" spans="1:10" x14ac:dyDescent="0.35">
      <c r="A283" s="1">
        <v>800212422</v>
      </c>
      <c r="B283" s="1" t="s">
        <v>15</v>
      </c>
      <c r="C283" s="1" t="s">
        <v>16</v>
      </c>
      <c r="D283" s="1">
        <v>1355581</v>
      </c>
      <c r="E283" s="5">
        <v>45649.40347222222</v>
      </c>
      <c r="F283" s="5">
        <v>45653.515277777777</v>
      </c>
      <c r="G283" s="8">
        <v>1136598</v>
      </c>
      <c r="H283" s="8">
        <v>1005889</v>
      </c>
      <c r="I283" s="7" t="s">
        <v>13</v>
      </c>
      <c r="J283" s="7" t="s">
        <v>10</v>
      </c>
    </row>
    <row r="284" spans="1:10" x14ac:dyDescent="0.35">
      <c r="A284" s="1">
        <v>800212422</v>
      </c>
      <c r="B284" s="1" t="s">
        <v>15</v>
      </c>
      <c r="C284" s="1" t="s">
        <v>16</v>
      </c>
      <c r="D284" s="1">
        <v>1355599</v>
      </c>
      <c r="E284" s="5">
        <v>45649.421527777777</v>
      </c>
      <c r="F284" s="5">
        <v>45653.520138888889</v>
      </c>
      <c r="G284" s="8">
        <v>30540123</v>
      </c>
      <c r="H284" s="8">
        <v>30540123</v>
      </c>
      <c r="I284" s="7" t="s">
        <v>13</v>
      </c>
      <c r="J284" s="7" t="s">
        <v>10</v>
      </c>
    </row>
    <row r="285" spans="1:10" x14ac:dyDescent="0.35">
      <c r="A285" s="1">
        <v>800212422</v>
      </c>
      <c r="B285" s="1" t="s">
        <v>15</v>
      </c>
      <c r="C285" s="1" t="s">
        <v>16</v>
      </c>
      <c r="D285" s="1">
        <v>1355600</v>
      </c>
      <c r="E285" s="5">
        <v>45649.421527777777</v>
      </c>
      <c r="F285" s="5"/>
      <c r="G285" s="8">
        <v>140000</v>
      </c>
      <c r="H285" s="8">
        <v>140000</v>
      </c>
      <c r="I285" s="7" t="s">
        <v>14</v>
      </c>
      <c r="J285" s="7" t="s">
        <v>10</v>
      </c>
    </row>
    <row r="286" spans="1:10" x14ac:dyDescent="0.35">
      <c r="A286" s="1">
        <v>800212422</v>
      </c>
      <c r="B286" s="1" t="s">
        <v>15</v>
      </c>
      <c r="C286" s="1" t="s">
        <v>16</v>
      </c>
      <c r="D286" s="1">
        <v>1355787</v>
      </c>
      <c r="E286" s="5">
        <v>45649.681250000001</v>
      </c>
      <c r="F286" s="5">
        <v>45653.590277777781</v>
      </c>
      <c r="G286" s="8">
        <v>75755</v>
      </c>
      <c r="H286" s="8">
        <v>71255</v>
      </c>
      <c r="I286" s="7" t="s">
        <v>13</v>
      </c>
      <c r="J286" s="7" t="s">
        <v>10</v>
      </c>
    </row>
    <row r="287" spans="1:10" x14ac:dyDescent="0.35">
      <c r="A287" s="1">
        <v>800212422</v>
      </c>
      <c r="B287" s="1" t="s">
        <v>15</v>
      </c>
      <c r="C287" s="1" t="s">
        <v>17</v>
      </c>
      <c r="D287" s="1">
        <v>216703</v>
      </c>
      <c r="E287" s="5">
        <v>45659.475694444445</v>
      </c>
      <c r="F287" s="5">
        <v>45672.836111111108</v>
      </c>
      <c r="G287" s="8">
        <v>2297436</v>
      </c>
      <c r="H287" s="8">
        <v>2297436</v>
      </c>
      <c r="I287" s="7" t="s">
        <v>13</v>
      </c>
      <c r="J287" s="7" t="s">
        <v>10</v>
      </c>
    </row>
    <row r="288" spans="1:10" x14ac:dyDescent="0.35">
      <c r="A288" s="1">
        <v>800212422</v>
      </c>
      <c r="B288" s="1" t="s">
        <v>15</v>
      </c>
      <c r="C288" s="1" t="s">
        <v>16</v>
      </c>
      <c r="D288" s="1">
        <v>1356379</v>
      </c>
      <c r="E288" s="5">
        <v>45659.727083333331</v>
      </c>
      <c r="F288" s="5"/>
      <c r="G288" s="8">
        <v>44703360</v>
      </c>
      <c r="H288" s="8">
        <v>44703360</v>
      </c>
      <c r="I288" s="7" t="s">
        <v>13</v>
      </c>
      <c r="J288" s="7" t="s">
        <v>10</v>
      </c>
    </row>
    <row r="289" spans="1:10" x14ac:dyDescent="0.35">
      <c r="A289" s="1">
        <v>800212422</v>
      </c>
      <c r="B289" s="1" t="s">
        <v>15</v>
      </c>
      <c r="C289" s="1" t="s">
        <v>16</v>
      </c>
      <c r="D289" s="1">
        <v>1357098</v>
      </c>
      <c r="E289" s="5">
        <v>45664.609722222223</v>
      </c>
      <c r="F289" s="5">
        <v>45672.836111111108</v>
      </c>
      <c r="G289" s="8">
        <v>63474161</v>
      </c>
      <c r="H289" s="8">
        <v>63474161</v>
      </c>
      <c r="I289" s="7" t="s">
        <v>13</v>
      </c>
      <c r="J289" s="7" t="s">
        <v>10</v>
      </c>
    </row>
    <row r="290" spans="1:10" x14ac:dyDescent="0.35">
      <c r="A290" s="1">
        <v>800212422</v>
      </c>
      <c r="B290" s="1" t="s">
        <v>15</v>
      </c>
      <c r="C290" s="1" t="s">
        <v>16</v>
      </c>
      <c r="D290" s="1">
        <v>1357133</v>
      </c>
      <c r="E290" s="5">
        <v>45664.649305555555</v>
      </c>
      <c r="F290" s="5">
        <v>45672.836111111108</v>
      </c>
      <c r="G290" s="8">
        <v>2139613</v>
      </c>
      <c r="H290" s="8">
        <v>2139613</v>
      </c>
      <c r="I290" s="7" t="s">
        <v>13</v>
      </c>
      <c r="J290" s="7" t="s">
        <v>10</v>
      </c>
    </row>
    <row r="291" spans="1:10" x14ac:dyDescent="0.35">
      <c r="A291" s="1">
        <v>800212422</v>
      </c>
      <c r="B291" s="1" t="s">
        <v>15</v>
      </c>
      <c r="C291" s="1" t="s">
        <v>16</v>
      </c>
      <c r="D291" s="1">
        <v>1357422</v>
      </c>
      <c r="E291" s="5">
        <v>45665.574999999997</v>
      </c>
      <c r="F291" s="5">
        <v>45672.836111111108</v>
      </c>
      <c r="G291" s="8">
        <v>60000</v>
      </c>
      <c r="H291" s="8">
        <v>60000</v>
      </c>
      <c r="I291" s="7" t="s">
        <v>13</v>
      </c>
      <c r="J291" s="7" t="s">
        <v>10</v>
      </c>
    </row>
    <row r="292" spans="1:10" x14ac:dyDescent="0.35">
      <c r="A292" s="1">
        <v>800212422</v>
      </c>
      <c r="B292" s="1" t="s">
        <v>15</v>
      </c>
      <c r="C292" s="1" t="s">
        <v>16</v>
      </c>
      <c r="D292" s="1">
        <v>1357455</v>
      </c>
      <c r="E292" s="5">
        <v>45665.606249999997</v>
      </c>
      <c r="F292" s="5"/>
      <c r="G292" s="8">
        <v>60000</v>
      </c>
      <c r="H292" s="8">
        <v>60000</v>
      </c>
      <c r="I292" s="7" t="s">
        <v>13</v>
      </c>
      <c r="J292" s="7" t="s">
        <v>10</v>
      </c>
    </row>
    <row r="293" spans="1:10" x14ac:dyDescent="0.35">
      <c r="A293" s="1">
        <v>800212422</v>
      </c>
      <c r="B293" s="1" t="s">
        <v>15</v>
      </c>
      <c r="C293" s="1" t="s">
        <v>16</v>
      </c>
      <c r="D293" s="1">
        <v>1357462</v>
      </c>
      <c r="E293" s="5">
        <v>45665.611111111109</v>
      </c>
      <c r="F293" s="5">
        <v>45672.836111111108</v>
      </c>
      <c r="G293" s="8">
        <v>60000</v>
      </c>
      <c r="H293" s="8">
        <v>60000</v>
      </c>
      <c r="I293" s="7" t="s">
        <v>13</v>
      </c>
      <c r="J293" s="7" t="s">
        <v>10</v>
      </c>
    </row>
    <row r="294" spans="1:10" x14ac:dyDescent="0.35">
      <c r="A294" s="1">
        <v>800212422</v>
      </c>
      <c r="B294" s="1" t="s">
        <v>15</v>
      </c>
      <c r="C294" s="1" t="s">
        <v>16</v>
      </c>
      <c r="D294" s="1">
        <v>1357472</v>
      </c>
      <c r="E294" s="5">
        <v>45665.617361111108</v>
      </c>
      <c r="F294" s="5"/>
      <c r="G294" s="8">
        <v>60000</v>
      </c>
      <c r="H294" s="8">
        <v>60000</v>
      </c>
      <c r="I294" s="7" t="s">
        <v>13</v>
      </c>
      <c r="J294" s="7" t="s">
        <v>10</v>
      </c>
    </row>
    <row r="295" spans="1:10" x14ac:dyDescent="0.35">
      <c r="A295" s="1">
        <v>800212422</v>
      </c>
      <c r="B295" s="1" t="s">
        <v>15</v>
      </c>
      <c r="C295" s="1" t="s">
        <v>16</v>
      </c>
      <c r="D295" s="1">
        <v>1359189</v>
      </c>
      <c r="E295" s="5">
        <v>45672.577777777777</v>
      </c>
      <c r="F295" s="5">
        <v>45682.443055555559</v>
      </c>
      <c r="G295" s="8">
        <v>60000</v>
      </c>
      <c r="H295" s="8">
        <v>60000</v>
      </c>
      <c r="I295" s="7" t="s">
        <v>13</v>
      </c>
      <c r="J295" s="7" t="s">
        <v>10</v>
      </c>
    </row>
    <row r="296" spans="1:10" x14ac:dyDescent="0.35">
      <c r="A296" s="1">
        <v>800212422</v>
      </c>
      <c r="B296" s="1" t="s">
        <v>15</v>
      </c>
      <c r="C296" s="1" t="s">
        <v>16</v>
      </c>
      <c r="D296" s="1">
        <v>1359196</v>
      </c>
      <c r="E296" s="5">
        <v>45672.588194444441</v>
      </c>
      <c r="F296" s="5"/>
      <c r="G296" s="8">
        <v>60000</v>
      </c>
      <c r="H296" s="8">
        <v>60000</v>
      </c>
      <c r="I296" s="7" t="s">
        <v>13</v>
      </c>
      <c r="J296" s="7" t="s">
        <v>10</v>
      </c>
    </row>
    <row r="297" spans="1:10" x14ac:dyDescent="0.35">
      <c r="A297" s="1">
        <v>800212422</v>
      </c>
      <c r="B297" s="1" t="s">
        <v>15</v>
      </c>
      <c r="C297" s="1" t="s">
        <v>16</v>
      </c>
      <c r="D297" s="1">
        <v>1359229</v>
      </c>
      <c r="E297" s="5">
        <v>45672.604166666664</v>
      </c>
      <c r="F297" s="5">
        <v>45682.443055555559</v>
      </c>
      <c r="G297" s="8">
        <v>60000</v>
      </c>
      <c r="H297" s="8">
        <v>55500</v>
      </c>
      <c r="I297" s="7" t="s">
        <v>13</v>
      </c>
      <c r="J297" s="7" t="s">
        <v>10</v>
      </c>
    </row>
    <row r="298" spans="1:10" x14ac:dyDescent="0.35">
      <c r="A298" s="1">
        <v>800212422</v>
      </c>
      <c r="B298" s="1" t="s">
        <v>15</v>
      </c>
      <c r="C298" s="1" t="s">
        <v>16</v>
      </c>
      <c r="D298" s="1">
        <v>1359399</v>
      </c>
      <c r="E298" s="5">
        <v>45673.336805555555</v>
      </c>
      <c r="F298" s="5">
        <v>45682.443055555559</v>
      </c>
      <c r="G298" s="8">
        <v>7915911</v>
      </c>
      <c r="H298" s="8">
        <v>7915911</v>
      </c>
      <c r="I298" s="7" t="s">
        <v>13</v>
      </c>
      <c r="J298" s="7" t="s">
        <v>10</v>
      </c>
    </row>
    <row r="299" spans="1:10" x14ac:dyDescent="0.35">
      <c r="A299" s="1">
        <v>800212422</v>
      </c>
      <c r="B299" s="1" t="s">
        <v>15</v>
      </c>
      <c r="C299" s="1" t="s">
        <v>16</v>
      </c>
      <c r="D299" s="1">
        <v>1359415</v>
      </c>
      <c r="E299" s="5">
        <v>45673.349305555559</v>
      </c>
      <c r="F299" s="5">
        <v>45682.443055555559</v>
      </c>
      <c r="G299" s="8">
        <v>14433018</v>
      </c>
      <c r="H299" s="8">
        <v>14433018</v>
      </c>
      <c r="I299" s="7" t="s">
        <v>13</v>
      </c>
      <c r="J299" s="7" t="s">
        <v>10</v>
      </c>
    </row>
    <row r="300" spans="1:10" x14ac:dyDescent="0.35">
      <c r="A300" s="1">
        <v>800212422</v>
      </c>
      <c r="B300" s="1" t="s">
        <v>15</v>
      </c>
      <c r="C300" s="1" t="s">
        <v>16</v>
      </c>
      <c r="D300" s="1">
        <v>1359497</v>
      </c>
      <c r="E300" s="5">
        <v>45673.433333333334</v>
      </c>
      <c r="F300" s="5"/>
      <c r="G300" s="8">
        <v>8077539</v>
      </c>
      <c r="H300" s="8">
        <v>8077539</v>
      </c>
      <c r="I300" s="7" t="s">
        <v>13</v>
      </c>
      <c r="J300" s="7" t="s">
        <v>10</v>
      </c>
    </row>
    <row r="301" spans="1:10" x14ac:dyDescent="0.35">
      <c r="A301" s="1">
        <v>800212422</v>
      </c>
      <c r="B301" s="1" t="s">
        <v>15</v>
      </c>
      <c r="C301" s="1" t="s">
        <v>16</v>
      </c>
      <c r="D301" s="1">
        <v>1359569</v>
      </c>
      <c r="E301" s="5">
        <v>45673.559027777781</v>
      </c>
      <c r="F301" s="5"/>
      <c r="G301" s="8">
        <v>57555</v>
      </c>
      <c r="H301" s="8">
        <v>57555</v>
      </c>
      <c r="I301" s="7" t="s">
        <v>13</v>
      </c>
      <c r="J301" s="7" t="s">
        <v>10</v>
      </c>
    </row>
    <row r="302" spans="1:10" x14ac:dyDescent="0.35">
      <c r="A302" s="1">
        <v>800212422</v>
      </c>
      <c r="B302" s="1" t="s">
        <v>15</v>
      </c>
      <c r="C302" s="1" t="s">
        <v>16</v>
      </c>
      <c r="D302" s="1">
        <v>1359630</v>
      </c>
      <c r="E302" s="5">
        <v>45673.607638888891</v>
      </c>
      <c r="F302" s="5">
        <v>45682.443055555559</v>
      </c>
      <c r="G302" s="8">
        <v>51909</v>
      </c>
      <c r="H302" s="8">
        <v>47409</v>
      </c>
      <c r="I302" s="7" t="s">
        <v>13</v>
      </c>
      <c r="J302" s="7" t="s">
        <v>10</v>
      </c>
    </row>
    <row r="303" spans="1:10" x14ac:dyDescent="0.35">
      <c r="A303" s="1">
        <v>800212422</v>
      </c>
      <c r="B303" s="1" t="s">
        <v>15</v>
      </c>
      <c r="C303" s="1" t="s">
        <v>16</v>
      </c>
      <c r="D303" s="1">
        <v>1360638</v>
      </c>
      <c r="E303" s="5">
        <v>45677.588194444441</v>
      </c>
      <c r="F303" s="5">
        <v>45682.443055555559</v>
      </c>
      <c r="G303" s="8">
        <v>51909</v>
      </c>
      <c r="H303" s="8">
        <v>51909</v>
      </c>
      <c r="I303" s="7" t="s">
        <v>13</v>
      </c>
      <c r="J303" s="7" t="s">
        <v>10</v>
      </c>
    </row>
    <row r="304" spans="1:10" x14ac:dyDescent="0.35">
      <c r="A304" s="1">
        <v>800212422</v>
      </c>
      <c r="B304" s="1" t="s">
        <v>15</v>
      </c>
      <c r="C304" s="1" t="s">
        <v>16</v>
      </c>
      <c r="D304" s="1">
        <v>1360641</v>
      </c>
      <c r="E304" s="5">
        <v>45677.590277777781</v>
      </c>
      <c r="F304" s="5">
        <v>45682.443055555559</v>
      </c>
      <c r="G304" s="8">
        <v>455373</v>
      </c>
      <c r="H304" s="8">
        <v>455373</v>
      </c>
      <c r="I304" s="7" t="s">
        <v>13</v>
      </c>
      <c r="J304" s="7" t="s">
        <v>10</v>
      </c>
    </row>
    <row r="305" spans="1:10" x14ac:dyDescent="0.35">
      <c r="A305" s="1">
        <v>800212422</v>
      </c>
      <c r="B305" s="1" t="s">
        <v>15</v>
      </c>
      <c r="C305" s="1" t="s">
        <v>16</v>
      </c>
      <c r="D305" s="1">
        <v>1360648</v>
      </c>
      <c r="E305" s="5">
        <v>45677.59652777778</v>
      </c>
      <c r="F305" s="5">
        <v>45682.443055555559</v>
      </c>
      <c r="G305" s="8">
        <v>54807</v>
      </c>
      <c r="H305" s="8">
        <v>54807</v>
      </c>
      <c r="I305" s="7" t="s">
        <v>13</v>
      </c>
      <c r="J305" s="7" t="s">
        <v>10</v>
      </c>
    </row>
    <row r="306" spans="1:10" x14ac:dyDescent="0.35">
      <c r="A306" s="1">
        <v>800212422</v>
      </c>
      <c r="B306" s="1" t="s">
        <v>15</v>
      </c>
      <c r="C306" s="1" t="s">
        <v>16</v>
      </c>
      <c r="D306" s="1">
        <v>1360780</v>
      </c>
      <c r="E306" s="5">
        <v>45677.680555555555</v>
      </c>
      <c r="F306" s="5">
        <v>45682.443055555559</v>
      </c>
      <c r="G306" s="8">
        <v>13976979</v>
      </c>
      <c r="H306" s="8">
        <v>13976979</v>
      </c>
      <c r="I306" s="7" t="s">
        <v>13</v>
      </c>
      <c r="J306" s="7" t="s">
        <v>10</v>
      </c>
    </row>
    <row r="307" spans="1:10" x14ac:dyDescent="0.35">
      <c r="A307" s="1">
        <v>800212422</v>
      </c>
      <c r="B307" s="1" t="s">
        <v>15</v>
      </c>
      <c r="C307" s="1" t="s">
        <v>16</v>
      </c>
      <c r="D307" s="1">
        <v>1360913</v>
      </c>
      <c r="E307" s="5">
        <v>45678.384722222225</v>
      </c>
      <c r="F307" s="5"/>
      <c r="G307" s="8">
        <v>64479</v>
      </c>
      <c r="H307" s="8">
        <v>59779</v>
      </c>
      <c r="I307" s="7" t="s">
        <v>13</v>
      </c>
      <c r="J307" s="7" t="s">
        <v>10</v>
      </c>
    </row>
    <row r="308" spans="1:10" x14ac:dyDescent="0.35">
      <c r="A308" s="1">
        <v>800212422</v>
      </c>
      <c r="B308" s="1" t="s">
        <v>15</v>
      </c>
      <c r="C308" s="1" t="s">
        <v>16</v>
      </c>
      <c r="D308" s="1">
        <v>1361286</v>
      </c>
      <c r="E308" s="5">
        <v>45679.369444444441</v>
      </c>
      <c r="F308" s="5"/>
      <c r="G308" s="8">
        <v>11224852</v>
      </c>
      <c r="H308" s="8">
        <v>11224852</v>
      </c>
      <c r="I308" s="7" t="s">
        <v>13</v>
      </c>
      <c r="J308" s="7" t="s">
        <v>10</v>
      </c>
    </row>
    <row r="309" spans="1:10" x14ac:dyDescent="0.35">
      <c r="A309" s="1">
        <v>800212422</v>
      </c>
      <c r="B309" s="1" t="s">
        <v>15</v>
      </c>
      <c r="C309" s="1" t="s">
        <v>16</v>
      </c>
      <c r="D309" s="1">
        <v>1361308</v>
      </c>
      <c r="E309" s="5">
        <v>45679.390277777777</v>
      </c>
      <c r="F309" s="5">
        <v>45691.474999999999</v>
      </c>
      <c r="G309" s="8">
        <v>54807</v>
      </c>
      <c r="H309" s="8">
        <v>54807</v>
      </c>
      <c r="I309" s="7" t="s">
        <v>13</v>
      </c>
      <c r="J309" s="7" t="s">
        <v>10</v>
      </c>
    </row>
    <row r="310" spans="1:10" x14ac:dyDescent="0.35">
      <c r="A310" s="1">
        <v>800212422</v>
      </c>
      <c r="B310" s="1" t="s">
        <v>15</v>
      </c>
      <c r="C310" s="1" t="s">
        <v>16</v>
      </c>
      <c r="D310" s="1">
        <v>1361490</v>
      </c>
      <c r="E310" s="5">
        <v>45679.592361111114</v>
      </c>
      <c r="F310" s="5">
        <v>45682.443055555559</v>
      </c>
      <c r="G310" s="8">
        <v>60000</v>
      </c>
      <c r="H310" s="8">
        <v>60000</v>
      </c>
      <c r="I310" s="7" t="s">
        <v>13</v>
      </c>
      <c r="J310" s="7" t="s">
        <v>10</v>
      </c>
    </row>
    <row r="311" spans="1:10" x14ac:dyDescent="0.35">
      <c r="A311" s="1">
        <v>800212422</v>
      </c>
      <c r="B311" s="1" t="s">
        <v>15</v>
      </c>
      <c r="C311" s="1" t="s">
        <v>16</v>
      </c>
      <c r="D311" s="1">
        <v>1361516</v>
      </c>
      <c r="E311" s="5">
        <v>45679.604166666664</v>
      </c>
      <c r="F311" s="5">
        <v>45682.443055555559</v>
      </c>
      <c r="G311" s="8">
        <v>60000</v>
      </c>
      <c r="H311" s="8">
        <v>60000</v>
      </c>
      <c r="I311" s="7" t="s">
        <v>13</v>
      </c>
      <c r="J311" s="7" t="s">
        <v>10</v>
      </c>
    </row>
    <row r="312" spans="1:10" x14ac:dyDescent="0.35">
      <c r="A312" s="1">
        <v>800212422</v>
      </c>
      <c r="B312" s="1" t="s">
        <v>15</v>
      </c>
      <c r="C312" s="1" t="s">
        <v>16</v>
      </c>
      <c r="D312" s="1">
        <v>1361921</v>
      </c>
      <c r="E312" s="5">
        <v>45680.602777777778</v>
      </c>
      <c r="F312" s="5">
        <v>45682.443055555559</v>
      </c>
      <c r="G312" s="8">
        <v>47209</v>
      </c>
      <c r="H312" s="8">
        <v>47209</v>
      </c>
      <c r="I312" s="7" t="s">
        <v>13</v>
      </c>
      <c r="J312" s="7" t="s">
        <v>10</v>
      </c>
    </row>
    <row r="313" spans="1:10" x14ac:dyDescent="0.35">
      <c r="A313" s="1">
        <v>800212422</v>
      </c>
      <c r="B313" s="1" t="s">
        <v>15</v>
      </c>
      <c r="C313" s="1" t="s">
        <v>17</v>
      </c>
      <c r="D313" s="1">
        <v>220903</v>
      </c>
      <c r="E313" s="5">
        <v>45681.669444444444</v>
      </c>
      <c r="F313" s="5"/>
      <c r="G313" s="8">
        <v>21500</v>
      </c>
      <c r="H313" s="8">
        <v>21500</v>
      </c>
      <c r="I313" s="7" t="s">
        <v>13</v>
      </c>
      <c r="J313" s="7" t="s">
        <v>10</v>
      </c>
    </row>
    <row r="314" spans="1:10" x14ac:dyDescent="0.35">
      <c r="A314" s="1">
        <v>800212422</v>
      </c>
      <c r="B314" s="1" t="s">
        <v>15</v>
      </c>
      <c r="C314" s="1" t="s">
        <v>16</v>
      </c>
      <c r="D314" s="1">
        <v>1362927</v>
      </c>
      <c r="E314" s="5">
        <v>45684.4375</v>
      </c>
      <c r="F314" s="5">
        <v>45691.474999999999</v>
      </c>
      <c r="G314" s="8">
        <v>54807</v>
      </c>
      <c r="H314" s="8">
        <v>54807</v>
      </c>
      <c r="I314" s="7" t="s">
        <v>13</v>
      </c>
      <c r="J314" s="7" t="s">
        <v>10</v>
      </c>
    </row>
    <row r="315" spans="1:10" x14ac:dyDescent="0.35">
      <c r="A315" s="1">
        <v>800212422</v>
      </c>
      <c r="B315" s="1" t="s">
        <v>15</v>
      </c>
      <c r="C315" s="1" t="s">
        <v>16</v>
      </c>
      <c r="D315" s="1">
        <v>1363534</v>
      </c>
      <c r="E315" s="5">
        <v>45685.463194444441</v>
      </c>
      <c r="F315" s="5"/>
      <c r="G315" s="8">
        <v>2527170</v>
      </c>
      <c r="H315" s="8">
        <v>2527170</v>
      </c>
      <c r="I315" s="7" t="s">
        <v>13</v>
      </c>
      <c r="J315" s="7" t="s">
        <v>10</v>
      </c>
    </row>
    <row r="316" spans="1:10" x14ac:dyDescent="0.35">
      <c r="A316" s="1">
        <v>800212422</v>
      </c>
      <c r="B316" s="1" t="s">
        <v>15</v>
      </c>
      <c r="C316" s="1" t="s">
        <v>16</v>
      </c>
      <c r="D316" s="1">
        <v>1363535</v>
      </c>
      <c r="E316" s="5">
        <v>45685.463194444441</v>
      </c>
      <c r="F316" s="5"/>
      <c r="G316" s="8">
        <v>185000</v>
      </c>
      <c r="H316" s="8">
        <v>185000</v>
      </c>
      <c r="I316" s="7" t="s">
        <v>14</v>
      </c>
      <c r="J316" s="7" t="s">
        <v>10</v>
      </c>
    </row>
    <row r="317" spans="1:10" x14ac:dyDescent="0.35">
      <c r="A317" s="1">
        <v>800212422</v>
      </c>
      <c r="B317" s="1" t="s">
        <v>15</v>
      </c>
      <c r="C317" s="1" t="s">
        <v>16</v>
      </c>
      <c r="D317" s="1">
        <v>1363928</v>
      </c>
      <c r="E317" s="5">
        <v>45686.400000000001</v>
      </c>
      <c r="F317" s="5">
        <v>45691.477083333331</v>
      </c>
      <c r="G317" s="8">
        <v>2542895</v>
      </c>
      <c r="H317" s="8">
        <v>2542895</v>
      </c>
      <c r="I317" s="7" t="s">
        <v>13</v>
      </c>
      <c r="J317" s="7" t="s">
        <v>10</v>
      </c>
    </row>
    <row r="318" spans="1:10" x14ac:dyDescent="0.35">
      <c r="A318" s="1">
        <v>800212422</v>
      </c>
      <c r="B318" s="1" t="s">
        <v>15</v>
      </c>
      <c r="C318" s="1" t="s">
        <v>16</v>
      </c>
      <c r="D318" s="1">
        <v>1363964</v>
      </c>
      <c r="E318" s="5">
        <v>45686.419444444444</v>
      </c>
      <c r="F318" s="5"/>
      <c r="G318" s="8">
        <v>54807</v>
      </c>
      <c r="H318" s="8">
        <v>54807</v>
      </c>
      <c r="I318" s="7" t="s">
        <v>13</v>
      </c>
      <c r="J318" s="7" t="s">
        <v>10</v>
      </c>
    </row>
    <row r="319" spans="1:10" x14ac:dyDescent="0.35">
      <c r="A319" s="1">
        <v>800212422</v>
      </c>
      <c r="B319" s="1" t="s">
        <v>15</v>
      </c>
      <c r="C319" s="1" t="s">
        <v>16</v>
      </c>
      <c r="D319" s="1">
        <v>1364097</v>
      </c>
      <c r="E319" s="5">
        <v>45686.595138888886</v>
      </c>
      <c r="F319" s="5">
        <v>45691.474999999999</v>
      </c>
      <c r="G319" s="8">
        <v>60000</v>
      </c>
      <c r="H319" s="8">
        <v>60000</v>
      </c>
      <c r="I319" s="7" t="s">
        <v>13</v>
      </c>
      <c r="J319" s="7" t="s">
        <v>10</v>
      </c>
    </row>
    <row r="320" spans="1:10" x14ac:dyDescent="0.35">
      <c r="A320" s="1">
        <v>800212422</v>
      </c>
      <c r="B320" s="1" t="s">
        <v>15</v>
      </c>
      <c r="C320" s="1" t="s">
        <v>16</v>
      </c>
      <c r="D320" s="1">
        <v>1364142</v>
      </c>
      <c r="E320" s="5">
        <v>45686.611111111109</v>
      </c>
      <c r="F320" s="5">
        <v>45691.474999999999</v>
      </c>
      <c r="G320" s="8">
        <v>41800</v>
      </c>
      <c r="H320" s="8">
        <v>41800</v>
      </c>
      <c r="I320" s="7" t="s">
        <v>13</v>
      </c>
      <c r="J320" s="7" t="s">
        <v>10</v>
      </c>
    </row>
    <row r="321" spans="1:10" x14ac:dyDescent="0.35">
      <c r="A321" s="1">
        <v>800212422</v>
      </c>
      <c r="B321" s="1" t="s">
        <v>15</v>
      </c>
      <c r="C321" s="1" t="s">
        <v>16</v>
      </c>
      <c r="D321" s="1">
        <v>1364217</v>
      </c>
      <c r="E321" s="5">
        <v>45686.650694444441</v>
      </c>
      <c r="F321" s="5">
        <v>45691.474999999999</v>
      </c>
      <c r="G321" s="8">
        <v>55819012</v>
      </c>
      <c r="H321" s="8">
        <v>55819012</v>
      </c>
      <c r="I321" s="7" t="s">
        <v>13</v>
      </c>
      <c r="J321" s="7" t="s">
        <v>10</v>
      </c>
    </row>
    <row r="322" spans="1:10" x14ac:dyDescent="0.35">
      <c r="A322" s="1">
        <v>800212422</v>
      </c>
      <c r="B322" s="1" t="s">
        <v>15</v>
      </c>
      <c r="C322" s="1" t="s">
        <v>16</v>
      </c>
      <c r="D322" s="1">
        <v>1364366</v>
      </c>
      <c r="E322" s="5">
        <v>45687.313194444447</v>
      </c>
      <c r="F322" s="5"/>
      <c r="G322" s="8">
        <v>1185487</v>
      </c>
      <c r="H322" s="8">
        <v>1185487</v>
      </c>
      <c r="I322" s="7" t="s">
        <v>18</v>
      </c>
      <c r="J322" s="7" t="s">
        <v>10</v>
      </c>
    </row>
    <row r="323" spans="1:10" x14ac:dyDescent="0.35">
      <c r="A323" s="1">
        <v>800212422</v>
      </c>
      <c r="B323" s="1" t="s">
        <v>15</v>
      </c>
      <c r="C323" s="1" t="s">
        <v>16</v>
      </c>
      <c r="D323" s="1">
        <v>1365105</v>
      </c>
      <c r="E323" s="5">
        <v>45688.433333333334</v>
      </c>
      <c r="F323" s="5"/>
      <c r="G323" s="8">
        <v>43707</v>
      </c>
      <c r="H323" s="8">
        <v>43707</v>
      </c>
      <c r="I323" s="7" t="s">
        <v>13</v>
      </c>
      <c r="J323" s="7" t="s">
        <v>10</v>
      </c>
    </row>
    <row r="324" spans="1:10" x14ac:dyDescent="0.35">
      <c r="A324" s="1">
        <v>800212422</v>
      </c>
      <c r="B324" s="1" t="s">
        <v>15</v>
      </c>
      <c r="C324" s="1" t="s">
        <v>16</v>
      </c>
      <c r="D324" s="1">
        <v>1365385</v>
      </c>
      <c r="E324" s="5">
        <v>45688.672222222223</v>
      </c>
      <c r="F324" s="5"/>
      <c r="G324" s="8">
        <v>8907338</v>
      </c>
      <c r="H324" s="8">
        <v>8907338</v>
      </c>
      <c r="I324" s="7" t="s">
        <v>13</v>
      </c>
      <c r="J324" s="7" t="s">
        <v>10</v>
      </c>
    </row>
    <row r="325" spans="1:10" x14ac:dyDescent="0.35">
      <c r="A325" s="1">
        <v>800212422</v>
      </c>
      <c r="B325" s="1" t="s">
        <v>15</v>
      </c>
      <c r="C325" s="1" t="s">
        <v>16</v>
      </c>
      <c r="D325" s="1">
        <v>1365451</v>
      </c>
      <c r="E325" s="5">
        <v>45688.750694444447</v>
      </c>
      <c r="F325" s="5"/>
      <c r="G325" s="8">
        <v>30067328</v>
      </c>
      <c r="H325" s="8">
        <v>30067328</v>
      </c>
      <c r="I325" s="7" t="s">
        <v>13</v>
      </c>
      <c r="J325" s="7" t="s">
        <v>10</v>
      </c>
    </row>
    <row r="326" spans="1:10" x14ac:dyDescent="0.35">
      <c r="A326" s="1">
        <v>800212422</v>
      </c>
      <c r="B326" s="1" t="s">
        <v>15</v>
      </c>
      <c r="C326" s="1" t="s">
        <v>16</v>
      </c>
      <c r="D326" s="1">
        <v>1365631</v>
      </c>
      <c r="E326" s="5">
        <v>45691.359027777777</v>
      </c>
      <c r="F326" s="5"/>
      <c r="G326" s="8">
        <v>54807</v>
      </c>
      <c r="H326" s="8">
        <v>54807</v>
      </c>
      <c r="I326" s="7" t="s">
        <v>13</v>
      </c>
      <c r="J326" s="7" t="s">
        <v>10</v>
      </c>
    </row>
    <row r="327" spans="1:10" x14ac:dyDescent="0.35">
      <c r="A327" s="1">
        <v>800212422</v>
      </c>
      <c r="B327" s="1" t="s">
        <v>15</v>
      </c>
      <c r="C327" s="1" t="s">
        <v>16</v>
      </c>
      <c r="D327" s="1">
        <v>1365687</v>
      </c>
      <c r="E327" s="5">
        <v>45691.399305555555</v>
      </c>
      <c r="F327" s="5"/>
      <c r="G327" s="8">
        <v>51909</v>
      </c>
      <c r="H327" s="8">
        <v>51909</v>
      </c>
      <c r="I327" s="7" t="s">
        <v>13</v>
      </c>
      <c r="J327" s="7" t="s">
        <v>10</v>
      </c>
    </row>
    <row r="328" spans="1:10" x14ac:dyDescent="0.35">
      <c r="A328" s="1">
        <v>800212422</v>
      </c>
      <c r="B328" s="1" t="s">
        <v>15</v>
      </c>
      <c r="C328" s="1" t="s">
        <v>16</v>
      </c>
      <c r="D328" s="1">
        <v>1365806</v>
      </c>
      <c r="E328" s="5">
        <v>45691.477777777778</v>
      </c>
      <c r="F328" s="5"/>
      <c r="G328" s="8">
        <v>15277767</v>
      </c>
      <c r="H328" s="8">
        <v>15277767</v>
      </c>
      <c r="I328" s="7" t="s">
        <v>13</v>
      </c>
      <c r="J328" s="7" t="s">
        <v>10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60.90625" customWidth="1"/>
    <col min="2" max="2" width="14.81640625" customWidth="1"/>
    <col min="3" max="3" width="22.90625" bestFit="1" customWidth="1"/>
  </cols>
  <sheetData>
    <row r="3" spans="1:3" x14ac:dyDescent="0.35">
      <c r="A3" s="94" t="s">
        <v>1185</v>
      </c>
      <c r="B3" t="s">
        <v>1184</v>
      </c>
      <c r="C3" t="s">
        <v>1187</v>
      </c>
    </row>
    <row r="4" spans="1:3" x14ac:dyDescent="0.35">
      <c r="A4" s="95" t="s">
        <v>1014</v>
      </c>
      <c r="B4" s="93">
        <v>6</v>
      </c>
      <c r="C4" s="93">
        <v>119858</v>
      </c>
    </row>
    <row r="5" spans="1:3" x14ac:dyDescent="0.35">
      <c r="A5" s="95" t="s">
        <v>64</v>
      </c>
      <c r="B5" s="93">
        <v>73</v>
      </c>
      <c r="C5" s="93">
        <v>159119669</v>
      </c>
    </row>
    <row r="6" spans="1:3" x14ac:dyDescent="0.35">
      <c r="A6" s="95" t="s">
        <v>820</v>
      </c>
      <c r="B6" s="93">
        <v>9</v>
      </c>
      <c r="C6" s="93">
        <v>776030091</v>
      </c>
    </row>
    <row r="7" spans="1:3" x14ac:dyDescent="0.35">
      <c r="A7" s="95" t="s">
        <v>468</v>
      </c>
      <c r="B7" s="93">
        <v>49</v>
      </c>
      <c r="C7" s="93">
        <v>184387768</v>
      </c>
    </row>
    <row r="8" spans="1:3" x14ac:dyDescent="0.35">
      <c r="A8" s="95" t="s">
        <v>306</v>
      </c>
      <c r="B8" s="93">
        <v>70</v>
      </c>
      <c r="C8" s="93">
        <v>58331602</v>
      </c>
    </row>
    <row r="9" spans="1:3" x14ac:dyDescent="0.35">
      <c r="A9" s="95" t="s">
        <v>1022</v>
      </c>
      <c r="B9" s="93">
        <v>3</v>
      </c>
      <c r="C9" s="93">
        <v>2836826</v>
      </c>
    </row>
    <row r="10" spans="1:3" x14ac:dyDescent="0.35">
      <c r="A10" s="95" t="s">
        <v>1036</v>
      </c>
      <c r="B10" s="93">
        <v>33</v>
      </c>
      <c r="C10" s="93">
        <v>1361586385</v>
      </c>
    </row>
    <row r="11" spans="1:3" x14ac:dyDescent="0.35">
      <c r="A11" s="95" t="s">
        <v>485</v>
      </c>
      <c r="B11" s="93">
        <v>84</v>
      </c>
      <c r="C11" s="93">
        <v>583859212.63</v>
      </c>
    </row>
    <row r="12" spans="1:3" x14ac:dyDescent="0.35">
      <c r="A12" s="95" t="s">
        <v>1186</v>
      </c>
      <c r="B12" s="93">
        <v>327</v>
      </c>
      <c r="C12" s="93">
        <v>3126271411.6300001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E329"/>
  <sheetViews>
    <sheetView topLeftCell="AP1" workbookViewId="0">
      <selection activeCell="AX1" sqref="AX1"/>
    </sheetView>
  </sheetViews>
  <sheetFormatPr baseColWidth="10" defaultRowHeight="14.5" x14ac:dyDescent="0.35"/>
  <sheetData>
    <row r="1" spans="1:57" s="92" customFormat="1" ht="10" x14ac:dyDescent="0.2">
      <c r="A1" s="9">
        <v>45688</v>
      </c>
      <c r="B1" s="88"/>
      <c r="C1" s="88"/>
      <c r="D1" s="88"/>
      <c r="E1" s="88"/>
      <c r="F1" s="88"/>
      <c r="G1" s="88"/>
      <c r="H1" s="88"/>
      <c r="I1" s="89">
        <f>+SUBTOTAL(9,I3:I22472)</f>
        <v>5535903387</v>
      </c>
      <c r="J1" s="89">
        <f>+SUBTOTAL(9,J3:J22472)</f>
        <v>3126271411.6300001</v>
      </c>
      <c r="K1" s="90">
        <f>+J1-SUM(AQ1:AY1)</f>
        <v>0</v>
      </c>
      <c r="L1" s="88"/>
      <c r="M1" s="89">
        <f>+SUBTOTAL(9,M3:M22472)</f>
        <v>909277228</v>
      </c>
      <c r="N1" s="91"/>
      <c r="O1" s="88"/>
      <c r="P1" s="88"/>
      <c r="Q1" s="88"/>
      <c r="R1" s="88"/>
      <c r="S1" s="88"/>
      <c r="T1" s="88"/>
      <c r="U1" s="88"/>
      <c r="V1" s="89">
        <f t="shared" ref="V1:AC1" si="0">+SUBTOTAL(9,V3:V22472)</f>
        <v>5352765026</v>
      </c>
      <c r="W1" s="89">
        <f t="shared" si="0"/>
        <v>4396734366</v>
      </c>
      <c r="X1" s="89">
        <f t="shared" si="0"/>
        <v>5346994</v>
      </c>
      <c r="Y1" s="89">
        <f t="shared" si="0"/>
        <v>9291494</v>
      </c>
      <c r="Z1" s="89">
        <f t="shared" si="0"/>
        <v>0</v>
      </c>
      <c r="AA1" s="89">
        <f t="shared" si="0"/>
        <v>884394029</v>
      </c>
      <c r="AB1" s="89">
        <f t="shared" si="0"/>
        <v>25991575</v>
      </c>
      <c r="AC1" s="89">
        <f t="shared" si="0"/>
        <v>159745106</v>
      </c>
      <c r="AD1" s="88"/>
      <c r="AE1" s="88"/>
      <c r="AF1" s="88"/>
      <c r="AG1" s="88"/>
      <c r="AH1" s="89">
        <f>+SUBTOTAL(9,AH3:AH22472)</f>
        <v>46850369</v>
      </c>
      <c r="AI1" s="89">
        <f>+SUBTOTAL(9,AI3:AI22472)</f>
        <v>2543950420</v>
      </c>
      <c r="AJ1" s="89">
        <f>+SUBTOTAL(9,AJ3:AJ22472)</f>
        <v>1635794198</v>
      </c>
      <c r="AK1" s="88"/>
      <c r="AL1" s="88"/>
      <c r="AM1" s="88"/>
      <c r="AN1" s="88"/>
      <c r="AO1" s="88"/>
      <c r="AP1" s="88"/>
      <c r="AQ1" s="89">
        <f t="shared" ref="AQ1:AZ1" si="1">+SUBTOTAL(9,AQ3:AQ22472)</f>
        <v>0</v>
      </c>
      <c r="AR1" s="89">
        <f t="shared" si="1"/>
        <v>159119669</v>
      </c>
      <c r="AS1" s="89">
        <f t="shared" si="1"/>
        <v>184387768</v>
      </c>
      <c r="AT1" s="89">
        <f t="shared" si="1"/>
        <v>1827616</v>
      </c>
      <c r="AU1" s="89">
        <f t="shared" si="1"/>
        <v>0</v>
      </c>
      <c r="AV1" s="89">
        <f t="shared" si="1"/>
        <v>869775497.63</v>
      </c>
      <c r="AW1" s="89">
        <f t="shared" si="1"/>
        <v>1135130770</v>
      </c>
      <c r="AX1" s="89">
        <f t="shared" si="1"/>
        <v>776030091</v>
      </c>
      <c r="AY1" s="89">
        <f t="shared" si="1"/>
        <v>0</v>
      </c>
      <c r="AZ1" s="89">
        <f t="shared" si="1"/>
        <v>0</v>
      </c>
      <c r="BA1" s="88"/>
      <c r="BB1" s="88"/>
      <c r="BC1" s="88"/>
      <c r="BD1" s="88"/>
      <c r="BE1" s="89"/>
    </row>
    <row r="2" spans="1:57" s="10" customFormat="1" ht="30" x14ac:dyDescent="0.35">
      <c r="A2" s="11" t="s">
        <v>6</v>
      </c>
      <c r="B2" s="11" t="s">
        <v>8</v>
      </c>
      <c r="C2" s="11" t="s">
        <v>0</v>
      </c>
      <c r="D2" s="11" t="s">
        <v>1</v>
      </c>
      <c r="E2" s="11" t="s">
        <v>19</v>
      </c>
      <c r="F2" s="11" t="s">
        <v>20</v>
      </c>
      <c r="G2" s="12" t="s">
        <v>2</v>
      </c>
      <c r="H2" s="12" t="s">
        <v>3</v>
      </c>
      <c r="I2" s="81" t="s">
        <v>4</v>
      </c>
      <c r="J2" s="81" t="s">
        <v>5</v>
      </c>
      <c r="K2" s="11" t="s">
        <v>7</v>
      </c>
      <c r="L2" s="13" t="s">
        <v>949</v>
      </c>
      <c r="M2" s="82" t="s">
        <v>21</v>
      </c>
      <c r="N2" s="83" t="s">
        <v>22</v>
      </c>
      <c r="O2" s="14" t="s">
        <v>23</v>
      </c>
      <c r="P2" s="14" t="s">
        <v>24</v>
      </c>
      <c r="Q2" s="14" t="s">
        <v>25</v>
      </c>
      <c r="R2" s="14" t="s">
        <v>26</v>
      </c>
      <c r="S2" s="14" t="s">
        <v>27</v>
      </c>
      <c r="T2" s="14" t="s">
        <v>28</v>
      </c>
      <c r="U2" s="14" t="s">
        <v>29</v>
      </c>
      <c r="V2" s="14" t="s">
        <v>30</v>
      </c>
      <c r="W2" s="14" t="s">
        <v>31</v>
      </c>
      <c r="X2" s="14" t="s">
        <v>32</v>
      </c>
      <c r="Y2" s="14" t="s">
        <v>33</v>
      </c>
      <c r="Z2" s="14" t="s">
        <v>34</v>
      </c>
      <c r="AA2" s="14" t="s">
        <v>35</v>
      </c>
      <c r="AB2" s="14" t="s">
        <v>36</v>
      </c>
      <c r="AC2" s="14" t="s">
        <v>37</v>
      </c>
      <c r="AD2" s="14" t="s">
        <v>38</v>
      </c>
      <c r="AE2" s="14" t="s">
        <v>39</v>
      </c>
      <c r="AF2" s="14" t="s">
        <v>950</v>
      </c>
      <c r="AG2" s="14" t="s">
        <v>40</v>
      </c>
      <c r="AH2" s="14" t="s">
        <v>41</v>
      </c>
      <c r="AI2" s="14" t="s">
        <v>42</v>
      </c>
      <c r="AJ2" s="15" t="s">
        <v>43</v>
      </c>
      <c r="AK2" s="15" t="s">
        <v>44</v>
      </c>
      <c r="AL2" s="15" t="s">
        <v>45</v>
      </c>
      <c r="AM2" s="15" t="s">
        <v>46</v>
      </c>
      <c r="AN2" s="15" t="s">
        <v>47</v>
      </c>
      <c r="AO2" s="15" t="s">
        <v>48</v>
      </c>
      <c r="AP2" s="15" t="s">
        <v>951</v>
      </c>
      <c r="AQ2" s="84" t="s">
        <v>49</v>
      </c>
      <c r="AR2" s="84" t="s">
        <v>50</v>
      </c>
      <c r="AS2" s="84" t="s">
        <v>51</v>
      </c>
      <c r="AT2" s="84" t="s">
        <v>36</v>
      </c>
      <c r="AU2" s="84" t="s">
        <v>52</v>
      </c>
      <c r="AV2" s="84" t="s">
        <v>35</v>
      </c>
      <c r="AW2" s="84" t="s">
        <v>53</v>
      </c>
      <c r="AX2" s="84" t="s">
        <v>54</v>
      </c>
      <c r="AY2" s="84" t="s">
        <v>55</v>
      </c>
      <c r="AZ2" s="16" t="s">
        <v>56</v>
      </c>
      <c r="BA2" s="16" t="s">
        <v>57</v>
      </c>
      <c r="BB2" s="16" t="s">
        <v>58</v>
      </c>
      <c r="BC2" s="16" t="s">
        <v>59</v>
      </c>
      <c r="BD2" s="16" t="s">
        <v>60</v>
      </c>
      <c r="BE2" s="16" t="s">
        <v>61</v>
      </c>
    </row>
    <row r="3" spans="1:57" s="10" customFormat="1" ht="10" customHeight="1" x14ac:dyDescent="0.35">
      <c r="A3" s="17">
        <v>800212422</v>
      </c>
      <c r="B3" s="17" t="s">
        <v>15</v>
      </c>
      <c r="C3" s="17" t="s">
        <v>16</v>
      </c>
      <c r="D3" s="17">
        <v>1228860</v>
      </c>
      <c r="E3" s="17" t="s">
        <v>671</v>
      </c>
      <c r="F3" s="17" t="s">
        <v>672</v>
      </c>
      <c r="G3" s="18">
        <v>45464</v>
      </c>
      <c r="H3" s="18">
        <v>45477</v>
      </c>
      <c r="I3" s="85">
        <v>9852039</v>
      </c>
      <c r="J3" s="85">
        <v>52039</v>
      </c>
      <c r="K3" s="86" t="s">
        <v>13</v>
      </c>
      <c r="L3" s="17" t="s">
        <v>1014</v>
      </c>
      <c r="M3" s="85">
        <v>0</v>
      </c>
      <c r="N3" s="87"/>
      <c r="O3" s="17" t="s">
        <v>307</v>
      </c>
      <c r="P3" s="18">
        <v>45464</v>
      </c>
      <c r="Q3" s="18">
        <v>45481</v>
      </c>
      <c r="R3" s="18">
        <v>45707</v>
      </c>
      <c r="S3" s="18"/>
      <c r="T3" s="17">
        <v>-19</v>
      </c>
      <c r="U3" s="17" t="s">
        <v>302</v>
      </c>
      <c r="V3" s="85">
        <v>9852039</v>
      </c>
      <c r="W3" s="85">
        <v>52039</v>
      </c>
      <c r="X3" s="85">
        <v>0</v>
      </c>
      <c r="Y3" s="85">
        <v>337999</v>
      </c>
      <c r="Z3" s="85">
        <v>0</v>
      </c>
      <c r="AA3" s="85">
        <v>0</v>
      </c>
      <c r="AB3" s="85">
        <v>52039</v>
      </c>
      <c r="AC3" s="85">
        <v>0</v>
      </c>
      <c r="AD3" s="17"/>
      <c r="AE3" s="17"/>
      <c r="AF3" s="17" t="s">
        <v>673</v>
      </c>
      <c r="AG3" s="17" t="s">
        <v>1015</v>
      </c>
      <c r="AH3" s="85">
        <v>0</v>
      </c>
      <c r="AI3" s="85">
        <v>0</v>
      </c>
      <c r="AJ3" s="85">
        <v>52039</v>
      </c>
      <c r="AK3" s="17" t="s">
        <v>488</v>
      </c>
      <c r="AL3" s="17" t="s">
        <v>673</v>
      </c>
      <c r="AM3" s="17" t="s">
        <v>68</v>
      </c>
      <c r="AN3" s="17" t="s">
        <v>153</v>
      </c>
      <c r="AO3" s="17" t="s">
        <v>70</v>
      </c>
      <c r="AP3" s="17" t="s">
        <v>1016</v>
      </c>
      <c r="AQ3" s="85">
        <v>0</v>
      </c>
      <c r="AR3" s="85">
        <v>0</v>
      </c>
      <c r="AS3" s="85">
        <v>0</v>
      </c>
      <c r="AT3" s="85">
        <v>52039</v>
      </c>
      <c r="AU3" s="85">
        <v>0</v>
      </c>
      <c r="AV3" s="85">
        <v>0</v>
      </c>
      <c r="AW3" s="85">
        <v>0</v>
      </c>
      <c r="AX3" s="85">
        <v>0</v>
      </c>
      <c r="AY3" s="85">
        <v>0</v>
      </c>
      <c r="AZ3" s="85">
        <v>0</v>
      </c>
      <c r="BA3" s="85">
        <v>0</v>
      </c>
      <c r="BB3" s="17"/>
      <c r="BC3" s="18"/>
      <c r="BD3" s="17"/>
      <c r="BE3" s="85">
        <v>0</v>
      </c>
    </row>
    <row r="4" spans="1:57" s="10" customFormat="1" ht="10" customHeight="1" x14ac:dyDescent="0.35">
      <c r="A4" s="17">
        <v>800212422</v>
      </c>
      <c r="B4" s="17" t="s">
        <v>15</v>
      </c>
      <c r="C4" s="17" t="s">
        <v>16</v>
      </c>
      <c r="D4" s="17">
        <v>1328615</v>
      </c>
      <c r="E4" s="17" t="s">
        <v>719</v>
      </c>
      <c r="F4" s="17" t="s">
        <v>720</v>
      </c>
      <c r="G4" s="18">
        <v>45562</v>
      </c>
      <c r="H4" s="18">
        <v>45580</v>
      </c>
      <c r="I4" s="85">
        <v>529512</v>
      </c>
      <c r="J4" s="85">
        <v>40640</v>
      </c>
      <c r="K4" s="86" t="s">
        <v>13</v>
      </c>
      <c r="L4" s="17" t="s">
        <v>1014</v>
      </c>
      <c r="M4" s="85">
        <v>0</v>
      </c>
      <c r="N4" s="87"/>
      <c r="O4" s="17" t="s">
        <v>307</v>
      </c>
      <c r="P4" s="18">
        <v>45562</v>
      </c>
      <c r="Q4" s="18">
        <v>45580</v>
      </c>
      <c r="R4" s="18">
        <v>45707</v>
      </c>
      <c r="S4" s="18"/>
      <c r="T4" s="17">
        <v>-19</v>
      </c>
      <c r="U4" s="17" t="s">
        <v>302</v>
      </c>
      <c r="V4" s="85">
        <v>529512</v>
      </c>
      <c r="W4" s="85">
        <v>40640</v>
      </c>
      <c r="X4" s="85">
        <v>0</v>
      </c>
      <c r="Y4" s="85">
        <v>0</v>
      </c>
      <c r="Z4" s="85">
        <v>0</v>
      </c>
      <c r="AA4" s="85">
        <v>0</v>
      </c>
      <c r="AB4" s="85">
        <v>40640</v>
      </c>
      <c r="AC4" s="85">
        <v>0</v>
      </c>
      <c r="AD4" s="17"/>
      <c r="AE4" s="17"/>
      <c r="AF4" s="17" t="s">
        <v>721</v>
      </c>
      <c r="AG4" s="17" t="s">
        <v>1015</v>
      </c>
      <c r="AH4" s="85">
        <v>0</v>
      </c>
      <c r="AI4" s="85">
        <v>0</v>
      </c>
      <c r="AJ4" s="85">
        <v>40640</v>
      </c>
      <c r="AK4" s="17" t="s">
        <v>488</v>
      </c>
      <c r="AL4" s="17" t="s">
        <v>1017</v>
      </c>
      <c r="AM4" s="17" t="s">
        <v>145</v>
      </c>
      <c r="AN4" s="17" t="s">
        <v>112</v>
      </c>
      <c r="AO4" s="17" t="s">
        <v>70</v>
      </c>
      <c r="AP4" s="17" t="s">
        <v>1016</v>
      </c>
      <c r="AQ4" s="85">
        <v>0</v>
      </c>
      <c r="AR4" s="85">
        <v>0</v>
      </c>
      <c r="AS4" s="85">
        <v>0</v>
      </c>
      <c r="AT4" s="85">
        <v>40640</v>
      </c>
      <c r="AU4" s="85">
        <v>0</v>
      </c>
      <c r="AV4" s="85">
        <v>0</v>
      </c>
      <c r="AW4" s="85">
        <v>0</v>
      </c>
      <c r="AX4" s="85">
        <v>0</v>
      </c>
      <c r="AY4" s="85">
        <v>0</v>
      </c>
      <c r="AZ4" s="85">
        <v>0</v>
      </c>
      <c r="BA4" s="85">
        <v>0</v>
      </c>
      <c r="BB4" s="17"/>
      <c r="BC4" s="18"/>
      <c r="BD4" s="17"/>
      <c r="BE4" s="85">
        <v>0</v>
      </c>
    </row>
    <row r="5" spans="1:57" s="10" customFormat="1" ht="10" customHeight="1" x14ac:dyDescent="0.35">
      <c r="A5" s="17">
        <v>800212422</v>
      </c>
      <c r="B5" s="17" t="s">
        <v>15</v>
      </c>
      <c r="C5" s="17" t="s">
        <v>16</v>
      </c>
      <c r="D5" s="17">
        <v>1309084</v>
      </c>
      <c r="E5" s="17" t="s">
        <v>695</v>
      </c>
      <c r="F5" s="17" t="s">
        <v>696</v>
      </c>
      <c r="G5" s="18">
        <v>45505</v>
      </c>
      <c r="H5" s="18">
        <v>45527</v>
      </c>
      <c r="I5" s="85">
        <v>51909</v>
      </c>
      <c r="J5" s="85">
        <v>13700</v>
      </c>
      <c r="K5" s="86" t="s">
        <v>13</v>
      </c>
      <c r="L5" s="17" t="s">
        <v>1014</v>
      </c>
      <c r="M5" s="85">
        <v>0</v>
      </c>
      <c r="N5" s="87"/>
      <c r="O5" s="17" t="s">
        <v>307</v>
      </c>
      <c r="P5" s="18">
        <v>45511</v>
      </c>
      <c r="Q5" s="18">
        <v>45537</v>
      </c>
      <c r="R5" s="18">
        <v>45707</v>
      </c>
      <c r="S5" s="18"/>
      <c r="T5" s="17">
        <v>-19</v>
      </c>
      <c r="U5" s="17" t="s">
        <v>302</v>
      </c>
      <c r="V5" s="85">
        <v>51909</v>
      </c>
      <c r="W5" s="85">
        <v>13700</v>
      </c>
      <c r="X5" s="85">
        <v>0</v>
      </c>
      <c r="Y5" s="85">
        <v>4500</v>
      </c>
      <c r="Z5" s="85">
        <v>0</v>
      </c>
      <c r="AA5" s="85">
        <v>0</v>
      </c>
      <c r="AB5" s="85">
        <v>13700</v>
      </c>
      <c r="AC5" s="85">
        <v>0</v>
      </c>
      <c r="AD5" s="17"/>
      <c r="AE5" s="17"/>
      <c r="AF5" s="17" t="s">
        <v>1018</v>
      </c>
      <c r="AG5" s="17" t="s">
        <v>1015</v>
      </c>
      <c r="AH5" s="85">
        <v>0</v>
      </c>
      <c r="AI5" s="85">
        <v>0</v>
      </c>
      <c r="AJ5" s="85">
        <v>13700</v>
      </c>
      <c r="AK5" s="17" t="s">
        <v>488</v>
      </c>
      <c r="AL5" s="17" t="s">
        <v>697</v>
      </c>
      <c r="AM5" s="17" t="s">
        <v>560</v>
      </c>
      <c r="AN5" s="17" t="s">
        <v>153</v>
      </c>
      <c r="AO5" s="17" t="s">
        <v>70</v>
      </c>
      <c r="AP5" s="17" t="s">
        <v>1016</v>
      </c>
      <c r="AQ5" s="85">
        <v>0</v>
      </c>
      <c r="AR5" s="85">
        <v>0</v>
      </c>
      <c r="AS5" s="85">
        <v>0</v>
      </c>
      <c r="AT5" s="85">
        <v>13700</v>
      </c>
      <c r="AU5" s="85">
        <v>0</v>
      </c>
      <c r="AV5" s="85">
        <v>0</v>
      </c>
      <c r="AW5" s="85">
        <v>0</v>
      </c>
      <c r="AX5" s="85">
        <v>0</v>
      </c>
      <c r="AY5" s="85">
        <v>0</v>
      </c>
      <c r="AZ5" s="85">
        <v>0</v>
      </c>
      <c r="BA5" s="85">
        <v>0</v>
      </c>
      <c r="BB5" s="17"/>
      <c r="BC5" s="18"/>
      <c r="BD5" s="17"/>
      <c r="BE5" s="85">
        <v>0</v>
      </c>
    </row>
    <row r="6" spans="1:57" s="10" customFormat="1" ht="10" customHeight="1" x14ac:dyDescent="0.35">
      <c r="A6" s="17">
        <v>800212422</v>
      </c>
      <c r="B6" s="17" t="s">
        <v>15</v>
      </c>
      <c r="C6" s="17" t="s">
        <v>16</v>
      </c>
      <c r="D6" s="17">
        <v>1309542</v>
      </c>
      <c r="E6" s="17" t="s">
        <v>698</v>
      </c>
      <c r="F6" s="17" t="s">
        <v>699</v>
      </c>
      <c r="G6" s="18">
        <v>45506</v>
      </c>
      <c r="H6" s="18">
        <v>45527</v>
      </c>
      <c r="I6" s="85">
        <v>49307</v>
      </c>
      <c r="J6" s="85">
        <v>4500</v>
      </c>
      <c r="K6" s="86" t="s">
        <v>13</v>
      </c>
      <c r="L6" s="17" t="s">
        <v>1014</v>
      </c>
      <c r="M6" s="85">
        <v>0</v>
      </c>
      <c r="N6" s="87"/>
      <c r="O6" s="17" t="s">
        <v>307</v>
      </c>
      <c r="P6" s="18">
        <v>45511</v>
      </c>
      <c r="Q6" s="18">
        <v>45537</v>
      </c>
      <c r="R6" s="18">
        <v>45707</v>
      </c>
      <c r="S6" s="18"/>
      <c r="T6" s="17">
        <v>-19</v>
      </c>
      <c r="U6" s="17" t="s">
        <v>302</v>
      </c>
      <c r="V6" s="85">
        <v>49307</v>
      </c>
      <c r="W6" s="85">
        <v>4500</v>
      </c>
      <c r="X6" s="85">
        <v>0</v>
      </c>
      <c r="Y6" s="85">
        <v>0</v>
      </c>
      <c r="Z6" s="85">
        <v>0</v>
      </c>
      <c r="AA6" s="85">
        <v>0</v>
      </c>
      <c r="AB6" s="85">
        <v>4500</v>
      </c>
      <c r="AC6" s="85">
        <v>0</v>
      </c>
      <c r="AD6" s="17"/>
      <c r="AE6" s="17"/>
      <c r="AF6" s="17" t="s">
        <v>1019</v>
      </c>
      <c r="AG6" s="17" t="s">
        <v>1015</v>
      </c>
      <c r="AH6" s="85">
        <v>0</v>
      </c>
      <c r="AI6" s="85">
        <v>0</v>
      </c>
      <c r="AJ6" s="85">
        <v>4500</v>
      </c>
      <c r="AK6" s="17" t="s">
        <v>488</v>
      </c>
      <c r="AL6" s="17" t="s">
        <v>700</v>
      </c>
      <c r="AM6" s="17" t="s">
        <v>560</v>
      </c>
      <c r="AN6" s="17" t="s">
        <v>153</v>
      </c>
      <c r="AO6" s="17" t="s">
        <v>70</v>
      </c>
      <c r="AP6" s="17" t="s">
        <v>1016</v>
      </c>
      <c r="AQ6" s="85">
        <v>0</v>
      </c>
      <c r="AR6" s="85">
        <v>0</v>
      </c>
      <c r="AS6" s="85">
        <v>0</v>
      </c>
      <c r="AT6" s="85">
        <v>4500</v>
      </c>
      <c r="AU6" s="85">
        <v>0</v>
      </c>
      <c r="AV6" s="85">
        <v>0</v>
      </c>
      <c r="AW6" s="85">
        <v>0</v>
      </c>
      <c r="AX6" s="85">
        <v>0</v>
      </c>
      <c r="AY6" s="85">
        <v>0</v>
      </c>
      <c r="AZ6" s="85">
        <v>0</v>
      </c>
      <c r="BA6" s="85">
        <v>0</v>
      </c>
      <c r="BB6" s="17"/>
      <c r="BC6" s="18"/>
      <c r="BD6" s="17"/>
      <c r="BE6" s="85">
        <v>0</v>
      </c>
    </row>
    <row r="7" spans="1:57" s="10" customFormat="1" ht="10" customHeight="1" x14ac:dyDescent="0.35">
      <c r="A7" s="17">
        <v>800212422</v>
      </c>
      <c r="B7" s="17" t="s">
        <v>15</v>
      </c>
      <c r="C7" s="17" t="s">
        <v>16</v>
      </c>
      <c r="D7" s="17">
        <v>1310309</v>
      </c>
      <c r="E7" s="17" t="s">
        <v>701</v>
      </c>
      <c r="F7" s="17" t="s">
        <v>702</v>
      </c>
      <c r="G7" s="18">
        <v>45510</v>
      </c>
      <c r="H7" s="18">
        <v>45527</v>
      </c>
      <c r="I7" s="85">
        <v>75755</v>
      </c>
      <c r="J7" s="85">
        <v>4500</v>
      </c>
      <c r="K7" s="86" t="s">
        <v>13</v>
      </c>
      <c r="L7" s="17" t="s">
        <v>1014</v>
      </c>
      <c r="M7" s="85">
        <v>0</v>
      </c>
      <c r="N7" s="87"/>
      <c r="O7" s="17" t="s">
        <v>307</v>
      </c>
      <c r="P7" s="18">
        <v>45512</v>
      </c>
      <c r="Q7" s="18">
        <v>45537</v>
      </c>
      <c r="R7" s="18">
        <v>45707</v>
      </c>
      <c r="S7" s="18"/>
      <c r="T7" s="17">
        <v>-19</v>
      </c>
      <c r="U7" s="17" t="s">
        <v>302</v>
      </c>
      <c r="V7" s="85">
        <v>75755</v>
      </c>
      <c r="W7" s="85">
        <v>4500</v>
      </c>
      <c r="X7" s="85">
        <v>0</v>
      </c>
      <c r="Y7" s="85">
        <v>0</v>
      </c>
      <c r="Z7" s="85">
        <v>0</v>
      </c>
      <c r="AA7" s="85">
        <v>0</v>
      </c>
      <c r="AB7" s="85">
        <v>4500</v>
      </c>
      <c r="AC7" s="85">
        <v>0</v>
      </c>
      <c r="AD7" s="17"/>
      <c r="AE7" s="17"/>
      <c r="AF7" s="17" t="s">
        <v>703</v>
      </c>
      <c r="AG7" s="17" t="s">
        <v>1015</v>
      </c>
      <c r="AH7" s="85">
        <v>0</v>
      </c>
      <c r="AI7" s="85">
        <v>0</v>
      </c>
      <c r="AJ7" s="85">
        <v>4500</v>
      </c>
      <c r="AK7" s="17" t="s">
        <v>488</v>
      </c>
      <c r="AL7" s="17" t="s">
        <v>1020</v>
      </c>
      <c r="AM7" s="17" t="s">
        <v>560</v>
      </c>
      <c r="AN7" s="17" t="s">
        <v>153</v>
      </c>
      <c r="AO7" s="17" t="s">
        <v>70</v>
      </c>
      <c r="AP7" s="17" t="s">
        <v>1016</v>
      </c>
      <c r="AQ7" s="85">
        <v>0</v>
      </c>
      <c r="AR7" s="85">
        <v>0</v>
      </c>
      <c r="AS7" s="85">
        <v>0</v>
      </c>
      <c r="AT7" s="85">
        <v>4500</v>
      </c>
      <c r="AU7" s="85">
        <v>0</v>
      </c>
      <c r="AV7" s="85">
        <v>0</v>
      </c>
      <c r="AW7" s="85">
        <v>0</v>
      </c>
      <c r="AX7" s="85">
        <v>0</v>
      </c>
      <c r="AY7" s="85">
        <v>0</v>
      </c>
      <c r="AZ7" s="85">
        <v>0</v>
      </c>
      <c r="BA7" s="85">
        <v>0</v>
      </c>
      <c r="BB7" s="17"/>
      <c r="BC7" s="18"/>
      <c r="BD7" s="17"/>
      <c r="BE7" s="85">
        <v>0</v>
      </c>
    </row>
    <row r="8" spans="1:57" s="10" customFormat="1" ht="10" x14ac:dyDescent="0.35">
      <c r="A8" s="17">
        <v>800212422</v>
      </c>
      <c r="B8" s="17" t="s">
        <v>15</v>
      </c>
      <c r="C8" s="17" t="s">
        <v>16</v>
      </c>
      <c r="D8" s="17">
        <v>1300789</v>
      </c>
      <c r="E8" s="17" t="s">
        <v>684</v>
      </c>
      <c r="F8" s="17" t="s">
        <v>685</v>
      </c>
      <c r="G8" s="18">
        <v>45481</v>
      </c>
      <c r="H8" s="18">
        <v>45527</v>
      </c>
      <c r="I8" s="85">
        <v>64479</v>
      </c>
      <c r="J8" s="85">
        <v>4479</v>
      </c>
      <c r="K8" s="86" t="s">
        <v>13</v>
      </c>
      <c r="L8" s="17" t="s">
        <v>1014</v>
      </c>
      <c r="M8" s="85">
        <v>0</v>
      </c>
      <c r="N8" s="87"/>
      <c r="O8" s="17" t="s">
        <v>307</v>
      </c>
      <c r="P8" s="18">
        <v>45481</v>
      </c>
      <c r="Q8" s="18">
        <v>45537</v>
      </c>
      <c r="R8" s="18">
        <v>45707</v>
      </c>
      <c r="S8" s="18"/>
      <c r="T8" s="17">
        <v>-19</v>
      </c>
      <c r="U8" s="17" t="s">
        <v>302</v>
      </c>
      <c r="V8" s="85">
        <v>64479</v>
      </c>
      <c r="W8" s="85">
        <v>4479</v>
      </c>
      <c r="X8" s="85">
        <v>0</v>
      </c>
      <c r="Y8" s="85">
        <v>0</v>
      </c>
      <c r="Z8" s="85">
        <v>0</v>
      </c>
      <c r="AA8" s="85">
        <v>0</v>
      </c>
      <c r="AB8" s="85">
        <v>4479</v>
      </c>
      <c r="AC8" s="85">
        <v>0</v>
      </c>
      <c r="AD8" s="17"/>
      <c r="AE8" s="17"/>
      <c r="AF8" s="17" t="s">
        <v>686</v>
      </c>
      <c r="AG8" s="17" t="s">
        <v>1015</v>
      </c>
      <c r="AH8" s="85">
        <v>0</v>
      </c>
      <c r="AI8" s="85">
        <v>0</v>
      </c>
      <c r="AJ8" s="85">
        <v>4479</v>
      </c>
      <c r="AK8" s="17" t="s">
        <v>488</v>
      </c>
      <c r="AL8" s="17" t="s">
        <v>1021</v>
      </c>
      <c r="AM8" s="17" t="s">
        <v>263</v>
      </c>
      <c r="AN8" s="17" t="s">
        <v>112</v>
      </c>
      <c r="AO8" s="17" t="s">
        <v>70</v>
      </c>
      <c r="AP8" s="17" t="s">
        <v>1016</v>
      </c>
      <c r="AQ8" s="85">
        <v>0</v>
      </c>
      <c r="AR8" s="85">
        <v>0</v>
      </c>
      <c r="AS8" s="85">
        <v>0</v>
      </c>
      <c r="AT8" s="85">
        <v>4479</v>
      </c>
      <c r="AU8" s="85">
        <v>0</v>
      </c>
      <c r="AV8" s="85">
        <v>0</v>
      </c>
      <c r="AW8" s="85">
        <v>0</v>
      </c>
      <c r="AX8" s="85">
        <v>0</v>
      </c>
      <c r="AY8" s="85">
        <v>0</v>
      </c>
      <c r="AZ8" s="85">
        <v>0</v>
      </c>
      <c r="BA8" s="85">
        <v>0</v>
      </c>
      <c r="BB8" s="17"/>
      <c r="BC8" s="18"/>
      <c r="BD8" s="17"/>
      <c r="BE8" s="85">
        <v>0</v>
      </c>
    </row>
    <row r="9" spans="1:57" s="10" customFormat="1" ht="10" customHeight="1" x14ac:dyDescent="0.35">
      <c r="A9" s="17">
        <v>800212422</v>
      </c>
      <c r="B9" s="17" t="s">
        <v>15</v>
      </c>
      <c r="C9" s="17" t="s">
        <v>16</v>
      </c>
      <c r="D9" s="17">
        <v>1343578</v>
      </c>
      <c r="E9" s="17" t="s">
        <v>259</v>
      </c>
      <c r="F9" s="17" t="s">
        <v>260</v>
      </c>
      <c r="G9" s="18">
        <v>45608</v>
      </c>
      <c r="H9" s="18">
        <v>45631</v>
      </c>
      <c r="I9" s="85">
        <v>48675337</v>
      </c>
      <c r="J9" s="85">
        <v>48675337</v>
      </c>
      <c r="K9" s="86" t="s">
        <v>13</v>
      </c>
      <c r="L9" s="17" t="s">
        <v>64</v>
      </c>
      <c r="M9" s="85">
        <v>0</v>
      </c>
      <c r="N9" s="87"/>
      <c r="O9" s="17" t="s">
        <v>65</v>
      </c>
      <c r="P9" s="18">
        <v>45608</v>
      </c>
      <c r="Q9" s="18">
        <v>45631</v>
      </c>
      <c r="R9" s="18"/>
      <c r="S9" s="18">
        <v>45652</v>
      </c>
      <c r="T9" s="17">
        <v>36</v>
      </c>
      <c r="U9" s="17" t="s">
        <v>261</v>
      </c>
      <c r="V9" s="85">
        <v>48675337</v>
      </c>
      <c r="W9" s="85">
        <v>48675337</v>
      </c>
      <c r="X9" s="85">
        <v>0</v>
      </c>
      <c r="Y9" s="85">
        <v>0</v>
      </c>
      <c r="Z9" s="85">
        <v>0</v>
      </c>
      <c r="AA9" s="85">
        <v>0</v>
      </c>
      <c r="AB9" s="85">
        <v>0</v>
      </c>
      <c r="AC9" s="85">
        <v>48675337</v>
      </c>
      <c r="AD9" s="17"/>
      <c r="AE9" s="17" t="s">
        <v>262</v>
      </c>
      <c r="AF9" s="17"/>
      <c r="AG9" s="17"/>
      <c r="AH9" s="85">
        <v>0</v>
      </c>
      <c r="AI9" s="85">
        <v>0</v>
      </c>
      <c r="AJ9" s="85">
        <v>48675337</v>
      </c>
      <c r="AK9" s="17" t="s">
        <v>37</v>
      </c>
      <c r="AL9" s="17" t="s">
        <v>953</v>
      </c>
      <c r="AM9" s="17" t="s">
        <v>263</v>
      </c>
      <c r="AN9" s="17" t="s">
        <v>134</v>
      </c>
      <c r="AO9" s="17" t="s">
        <v>76</v>
      </c>
      <c r="AP9" s="17"/>
      <c r="AQ9" s="85">
        <v>0</v>
      </c>
      <c r="AR9" s="85">
        <v>48675337</v>
      </c>
      <c r="AS9" s="85">
        <v>0</v>
      </c>
      <c r="AT9" s="85">
        <v>0</v>
      </c>
      <c r="AU9" s="85">
        <v>0</v>
      </c>
      <c r="AV9" s="85">
        <v>0</v>
      </c>
      <c r="AW9" s="85">
        <v>0</v>
      </c>
      <c r="AX9" s="85">
        <v>0</v>
      </c>
      <c r="AY9" s="85">
        <v>0</v>
      </c>
      <c r="AZ9" s="85">
        <v>0</v>
      </c>
      <c r="BA9" s="85">
        <v>0</v>
      </c>
      <c r="BB9" s="17"/>
      <c r="BC9" s="18"/>
      <c r="BD9" s="17"/>
      <c r="BE9" s="85">
        <v>0</v>
      </c>
    </row>
    <row r="10" spans="1:57" s="10" customFormat="1" ht="10" customHeight="1" x14ac:dyDescent="0.35">
      <c r="A10" s="17">
        <v>800212422</v>
      </c>
      <c r="B10" s="17" t="s">
        <v>15</v>
      </c>
      <c r="C10" s="17" t="s">
        <v>16</v>
      </c>
      <c r="D10" s="17">
        <v>1343012</v>
      </c>
      <c r="E10" s="17" t="s">
        <v>256</v>
      </c>
      <c r="F10" s="17" t="s">
        <v>257</v>
      </c>
      <c r="G10" s="18">
        <v>45604</v>
      </c>
      <c r="H10" s="18">
        <v>45608</v>
      </c>
      <c r="I10" s="85">
        <v>36177960</v>
      </c>
      <c r="J10" s="85">
        <v>36177960</v>
      </c>
      <c r="K10" s="86" t="s">
        <v>13</v>
      </c>
      <c r="L10" s="17" t="s">
        <v>64</v>
      </c>
      <c r="M10" s="85">
        <v>0</v>
      </c>
      <c r="N10" s="87"/>
      <c r="O10" s="17" t="s">
        <v>65</v>
      </c>
      <c r="P10" s="18">
        <v>45608</v>
      </c>
      <c r="Q10" s="18">
        <v>45610</v>
      </c>
      <c r="R10" s="18"/>
      <c r="S10" s="18">
        <v>45625</v>
      </c>
      <c r="T10" s="17">
        <v>63</v>
      </c>
      <c r="U10" s="17" t="s">
        <v>208</v>
      </c>
      <c r="V10" s="85">
        <v>36177960</v>
      </c>
      <c r="W10" s="85">
        <v>36177960</v>
      </c>
      <c r="X10" s="85">
        <v>0</v>
      </c>
      <c r="Y10" s="85">
        <v>0</v>
      </c>
      <c r="Z10" s="85">
        <v>0</v>
      </c>
      <c r="AA10" s="85">
        <v>0</v>
      </c>
      <c r="AB10" s="85">
        <v>0</v>
      </c>
      <c r="AC10" s="85">
        <v>36177960</v>
      </c>
      <c r="AD10" s="17"/>
      <c r="AE10" s="17" t="s">
        <v>258</v>
      </c>
      <c r="AF10" s="17"/>
      <c r="AG10" s="17"/>
      <c r="AH10" s="85">
        <v>0</v>
      </c>
      <c r="AI10" s="85">
        <v>0</v>
      </c>
      <c r="AJ10" s="85">
        <v>36177960</v>
      </c>
      <c r="AK10" s="17" t="s">
        <v>37</v>
      </c>
      <c r="AL10" s="17" t="s">
        <v>954</v>
      </c>
      <c r="AM10" s="17" t="s">
        <v>145</v>
      </c>
      <c r="AN10" s="17" t="s">
        <v>75</v>
      </c>
      <c r="AO10" s="17" t="s">
        <v>76</v>
      </c>
      <c r="AP10" s="17"/>
      <c r="AQ10" s="85">
        <v>0</v>
      </c>
      <c r="AR10" s="85">
        <v>36177960</v>
      </c>
      <c r="AS10" s="85">
        <v>0</v>
      </c>
      <c r="AT10" s="85">
        <v>0</v>
      </c>
      <c r="AU10" s="85">
        <v>0</v>
      </c>
      <c r="AV10" s="85">
        <v>0</v>
      </c>
      <c r="AW10" s="85">
        <v>0</v>
      </c>
      <c r="AX10" s="85">
        <v>0</v>
      </c>
      <c r="AY10" s="85">
        <v>0</v>
      </c>
      <c r="AZ10" s="85">
        <v>0</v>
      </c>
      <c r="BA10" s="85">
        <v>0</v>
      </c>
      <c r="BB10" s="17"/>
      <c r="BC10" s="18"/>
      <c r="BD10" s="17"/>
      <c r="BE10" s="85">
        <v>0</v>
      </c>
    </row>
    <row r="11" spans="1:57" s="10" customFormat="1" ht="10" x14ac:dyDescent="0.35">
      <c r="A11" s="17">
        <v>800212422</v>
      </c>
      <c r="B11" s="17" t="s">
        <v>15</v>
      </c>
      <c r="C11" s="17" t="s">
        <v>16</v>
      </c>
      <c r="D11" s="17">
        <v>1325324</v>
      </c>
      <c r="E11" s="17" t="s">
        <v>238</v>
      </c>
      <c r="F11" s="17" t="s">
        <v>239</v>
      </c>
      <c r="G11" s="18">
        <v>45553</v>
      </c>
      <c r="H11" s="18">
        <v>45580</v>
      </c>
      <c r="I11" s="85">
        <v>20132977</v>
      </c>
      <c r="J11" s="85">
        <v>20132977</v>
      </c>
      <c r="K11" s="86" t="s">
        <v>13</v>
      </c>
      <c r="L11" s="17" t="s">
        <v>64</v>
      </c>
      <c r="M11" s="85">
        <v>0</v>
      </c>
      <c r="N11" s="87"/>
      <c r="O11" s="17" t="s">
        <v>65</v>
      </c>
      <c r="P11" s="18">
        <v>45562</v>
      </c>
      <c r="Q11" s="18">
        <v>45609</v>
      </c>
      <c r="R11" s="18"/>
      <c r="S11" s="18">
        <v>45625</v>
      </c>
      <c r="T11" s="17">
        <v>63</v>
      </c>
      <c r="U11" s="17" t="s">
        <v>208</v>
      </c>
      <c r="V11" s="85">
        <v>20132977</v>
      </c>
      <c r="W11" s="85">
        <v>20132977</v>
      </c>
      <c r="X11" s="85">
        <v>0</v>
      </c>
      <c r="Y11" s="85">
        <v>0</v>
      </c>
      <c r="Z11" s="85">
        <v>0</v>
      </c>
      <c r="AA11" s="85">
        <v>0</v>
      </c>
      <c r="AB11" s="85">
        <v>0</v>
      </c>
      <c r="AC11" s="85">
        <v>20132977</v>
      </c>
      <c r="AD11" s="17"/>
      <c r="AE11" s="17" t="s">
        <v>240</v>
      </c>
      <c r="AF11" s="17"/>
      <c r="AG11" s="17"/>
      <c r="AH11" s="85">
        <v>0</v>
      </c>
      <c r="AI11" s="85">
        <v>0</v>
      </c>
      <c r="AJ11" s="85">
        <v>20132977</v>
      </c>
      <c r="AK11" s="17" t="s">
        <v>37</v>
      </c>
      <c r="AL11" s="17" t="s">
        <v>955</v>
      </c>
      <c r="AM11" s="17" t="s">
        <v>84</v>
      </c>
      <c r="AN11" s="17" t="s">
        <v>112</v>
      </c>
      <c r="AO11" s="17" t="s">
        <v>70</v>
      </c>
      <c r="AP11" s="17"/>
      <c r="AQ11" s="85">
        <v>0</v>
      </c>
      <c r="AR11" s="85">
        <v>20132977</v>
      </c>
      <c r="AS11" s="85">
        <v>0</v>
      </c>
      <c r="AT11" s="85">
        <v>0</v>
      </c>
      <c r="AU11" s="85">
        <v>0</v>
      </c>
      <c r="AV11" s="85">
        <v>0</v>
      </c>
      <c r="AW11" s="85">
        <v>0</v>
      </c>
      <c r="AX11" s="85">
        <v>0</v>
      </c>
      <c r="AY11" s="85">
        <v>0</v>
      </c>
      <c r="AZ11" s="85">
        <v>0</v>
      </c>
      <c r="BA11" s="85">
        <v>0</v>
      </c>
      <c r="BB11" s="17"/>
      <c r="BC11" s="18"/>
      <c r="BD11" s="17"/>
      <c r="BE11" s="85">
        <v>0</v>
      </c>
    </row>
    <row r="12" spans="1:57" s="10" customFormat="1" ht="10" x14ac:dyDescent="0.35">
      <c r="A12" s="17">
        <v>800212422</v>
      </c>
      <c r="B12" s="17" t="s">
        <v>15</v>
      </c>
      <c r="C12" s="17" t="s">
        <v>16</v>
      </c>
      <c r="D12" s="17">
        <v>808481</v>
      </c>
      <c r="E12" s="17" t="s">
        <v>284</v>
      </c>
      <c r="F12" s="17" t="s">
        <v>285</v>
      </c>
      <c r="G12" s="18">
        <v>44959</v>
      </c>
      <c r="H12" s="18">
        <v>44988</v>
      </c>
      <c r="I12" s="85">
        <v>13237763</v>
      </c>
      <c r="J12" s="85">
        <v>13237763</v>
      </c>
      <c r="K12" s="86" t="s">
        <v>11</v>
      </c>
      <c r="L12" s="17" t="s">
        <v>64</v>
      </c>
      <c r="M12" s="85">
        <v>0</v>
      </c>
      <c r="N12" s="87"/>
      <c r="O12" s="17" t="s">
        <v>65</v>
      </c>
      <c r="P12" s="18">
        <v>44959</v>
      </c>
      <c r="Q12" s="18">
        <v>45181</v>
      </c>
      <c r="R12" s="18"/>
      <c r="S12" s="18">
        <v>45239</v>
      </c>
      <c r="T12" s="17">
        <v>449</v>
      </c>
      <c r="U12" s="17" t="s">
        <v>286</v>
      </c>
      <c r="V12" s="85">
        <v>13237763</v>
      </c>
      <c r="W12" s="85">
        <v>13237763</v>
      </c>
      <c r="X12" s="85">
        <v>0</v>
      </c>
      <c r="Y12" s="85">
        <v>0</v>
      </c>
      <c r="Z12" s="85">
        <v>0</v>
      </c>
      <c r="AA12" s="85">
        <v>0</v>
      </c>
      <c r="AB12" s="85">
        <v>0</v>
      </c>
      <c r="AC12" s="85">
        <v>13237763</v>
      </c>
      <c r="AD12" s="17"/>
      <c r="AE12" s="17" t="s">
        <v>287</v>
      </c>
      <c r="AF12" s="17" t="s">
        <v>956</v>
      </c>
      <c r="AG12" s="17"/>
      <c r="AH12" s="85">
        <v>0</v>
      </c>
      <c r="AI12" s="85">
        <v>0</v>
      </c>
      <c r="AJ12" s="85">
        <v>13237763</v>
      </c>
      <c r="AK12" s="17" t="s">
        <v>37</v>
      </c>
      <c r="AL12" s="17" t="s">
        <v>957</v>
      </c>
      <c r="AM12" s="17" t="s">
        <v>84</v>
      </c>
      <c r="AN12" s="17" t="s">
        <v>187</v>
      </c>
      <c r="AO12" s="17" t="s">
        <v>187</v>
      </c>
      <c r="AP12" s="17"/>
      <c r="AQ12" s="85">
        <v>0</v>
      </c>
      <c r="AR12" s="85">
        <v>13237763</v>
      </c>
      <c r="AS12" s="85">
        <v>0</v>
      </c>
      <c r="AT12" s="85">
        <v>0</v>
      </c>
      <c r="AU12" s="85">
        <v>0</v>
      </c>
      <c r="AV12" s="85">
        <v>0</v>
      </c>
      <c r="AW12" s="85">
        <v>0</v>
      </c>
      <c r="AX12" s="85">
        <v>0</v>
      </c>
      <c r="AY12" s="85">
        <v>0</v>
      </c>
      <c r="AZ12" s="85">
        <v>0</v>
      </c>
      <c r="BA12" s="85">
        <v>0</v>
      </c>
      <c r="BB12" s="17"/>
      <c r="BC12" s="18"/>
      <c r="BD12" s="17"/>
      <c r="BE12" s="85">
        <v>0</v>
      </c>
    </row>
    <row r="13" spans="1:57" s="10" customFormat="1" ht="10" x14ac:dyDescent="0.35">
      <c r="A13" s="17">
        <v>800212422</v>
      </c>
      <c r="B13" s="17" t="s">
        <v>15</v>
      </c>
      <c r="C13" s="17" t="s">
        <v>16</v>
      </c>
      <c r="D13" s="17">
        <v>1193718</v>
      </c>
      <c r="E13" s="17" t="s">
        <v>130</v>
      </c>
      <c r="F13" s="17" t="s">
        <v>131</v>
      </c>
      <c r="G13" s="18">
        <v>45359</v>
      </c>
      <c r="H13" s="18">
        <v>45363</v>
      </c>
      <c r="I13" s="85">
        <v>10559302</v>
      </c>
      <c r="J13" s="85">
        <v>10274875</v>
      </c>
      <c r="K13" s="86" t="s">
        <v>13</v>
      </c>
      <c r="L13" s="17" t="s">
        <v>64</v>
      </c>
      <c r="M13" s="85">
        <v>0</v>
      </c>
      <c r="N13" s="87"/>
      <c r="O13" s="17" t="s">
        <v>65</v>
      </c>
      <c r="P13" s="18">
        <v>45359</v>
      </c>
      <c r="Q13" s="18">
        <v>45537</v>
      </c>
      <c r="R13" s="18"/>
      <c r="S13" s="18">
        <v>45548</v>
      </c>
      <c r="T13" s="17">
        <v>140</v>
      </c>
      <c r="U13" s="17" t="s">
        <v>132</v>
      </c>
      <c r="V13" s="85">
        <v>10559302</v>
      </c>
      <c r="W13" s="85">
        <v>10559302</v>
      </c>
      <c r="X13" s="85">
        <v>0</v>
      </c>
      <c r="Y13" s="85">
        <v>0</v>
      </c>
      <c r="Z13" s="85">
        <v>0</v>
      </c>
      <c r="AA13" s="85">
        <v>0</v>
      </c>
      <c r="AB13" s="85">
        <v>0</v>
      </c>
      <c r="AC13" s="85">
        <v>10559302</v>
      </c>
      <c r="AD13" s="17"/>
      <c r="AE13" s="17" t="s">
        <v>133</v>
      </c>
      <c r="AF13" s="17"/>
      <c r="AG13" s="17"/>
      <c r="AH13" s="85">
        <v>0</v>
      </c>
      <c r="AI13" s="85">
        <v>0</v>
      </c>
      <c r="AJ13" s="85">
        <v>10559302</v>
      </c>
      <c r="AK13" s="17" t="s">
        <v>37</v>
      </c>
      <c r="AL13" s="17" t="s">
        <v>958</v>
      </c>
      <c r="AM13" s="17" t="s">
        <v>84</v>
      </c>
      <c r="AN13" s="17" t="s">
        <v>134</v>
      </c>
      <c r="AO13" s="17" t="s">
        <v>76</v>
      </c>
      <c r="AP13" s="17"/>
      <c r="AQ13" s="85">
        <v>0</v>
      </c>
      <c r="AR13" s="85">
        <v>10274875</v>
      </c>
      <c r="AS13" s="85">
        <v>0</v>
      </c>
      <c r="AT13" s="85">
        <v>0</v>
      </c>
      <c r="AU13" s="85">
        <v>0</v>
      </c>
      <c r="AV13" s="85">
        <v>0</v>
      </c>
      <c r="AW13" s="85">
        <v>0</v>
      </c>
      <c r="AX13" s="85">
        <v>0</v>
      </c>
      <c r="AY13" s="85">
        <v>0</v>
      </c>
      <c r="AZ13" s="85">
        <v>0</v>
      </c>
      <c r="BA13" s="85">
        <v>0</v>
      </c>
      <c r="BB13" s="17"/>
      <c r="BC13" s="18"/>
      <c r="BD13" s="17"/>
      <c r="BE13" s="85">
        <v>0</v>
      </c>
    </row>
    <row r="14" spans="1:57" s="10" customFormat="1" ht="10" x14ac:dyDescent="0.35">
      <c r="A14" s="17">
        <v>800212422</v>
      </c>
      <c r="B14" s="17" t="s">
        <v>15</v>
      </c>
      <c r="C14" s="17" t="s">
        <v>16</v>
      </c>
      <c r="D14" s="17">
        <v>1225826</v>
      </c>
      <c r="E14" s="17" t="s">
        <v>197</v>
      </c>
      <c r="F14" s="17" t="s">
        <v>198</v>
      </c>
      <c r="G14" s="18">
        <v>45456</v>
      </c>
      <c r="H14" s="18">
        <v>45477</v>
      </c>
      <c r="I14" s="85">
        <v>4834384</v>
      </c>
      <c r="J14" s="85">
        <v>4834384</v>
      </c>
      <c r="K14" s="86" t="s">
        <v>13</v>
      </c>
      <c r="L14" s="17" t="s">
        <v>64</v>
      </c>
      <c r="M14" s="85">
        <v>0</v>
      </c>
      <c r="N14" s="87"/>
      <c r="O14" s="17" t="s">
        <v>65</v>
      </c>
      <c r="P14" s="18">
        <v>45457</v>
      </c>
      <c r="Q14" s="18">
        <v>45481</v>
      </c>
      <c r="R14" s="18"/>
      <c r="S14" s="18">
        <v>45485</v>
      </c>
      <c r="T14" s="17">
        <v>203</v>
      </c>
      <c r="U14" s="17" t="s">
        <v>66</v>
      </c>
      <c r="V14" s="85">
        <v>4834384</v>
      </c>
      <c r="W14" s="85">
        <v>4834384</v>
      </c>
      <c r="X14" s="85">
        <v>0</v>
      </c>
      <c r="Y14" s="85">
        <v>0</v>
      </c>
      <c r="Z14" s="85">
        <v>0</v>
      </c>
      <c r="AA14" s="85">
        <v>0</v>
      </c>
      <c r="AB14" s="85">
        <v>0</v>
      </c>
      <c r="AC14" s="85">
        <v>4834384</v>
      </c>
      <c r="AD14" s="17"/>
      <c r="AE14" s="17" t="s">
        <v>199</v>
      </c>
      <c r="AF14" s="17"/>
      <c r="AG14" s="17"/>
      <c r="AH14" s="85">
        <v>0</v>
      </c>
      <c r="AI14" s="85">
        <v>0</v>
      </c>
      <c r="AJ14" s="85">
        <v>4834384</v>
      </c>
      <c r="AK14" s="17" t="s">
        <v>37</v>
      </c>
      <c r="AL14" s="17" t="s">
        <v>959</v>
      </c>
      <c r="AM14" s="17" t="s">
        <v>84</v>
      </c>
      <c r="AN14" s="17" t="s">
        <v>134</v>
      </c>
      <c r="AO14" s="17" t="s">
        <v>76</v>
      </c>
      <c r="AP14" s="17"/>
      <c r="AQ14" s="85">
        <v>0</v>
      </c>
      <c r="AR14" s="85">
        <v>4834384</v>
      </c>
      <c r="AS14" s="85">
        <v>0</v>
      </c>
      <c r="AT14" s="85">
        <v>0</v>
      </c>
      <c r="AU14" s="85">
        <v>0</v>
      </c>
      <c r="AV14" s="85">
        <v>0</v>
      </c>
      <c r="AW14" s="85">
        <v>0</v>
      </c>
      <c r="AX14" s="85">
        <v>0</v>
      </c>
      <c r="AY14" s="85">
        <v>0</v>
      </c>
      <c r="AZ14" s="85">
        <v>0</v>
      </c>
      <c r="BA14" s="85">
        <v>0</v>
      </c>
      <c r="BB14" s="17"/>
      <c r="BC14" s="18"/>
      <c r="BD14" s="17"/>
      <c r="BE14" s="85">
        <v>0</v>
      </c>
    </row>
    <row r="15" spans="1:57" s="10" customFormat="1" ht="10" customHeight="1" x14ac:dyDescent="0.35">
      <c r="A15" s="17">
        <v>800212422</v>
      </c>
      <c r="B15" s="17" t="s">
        <v>15</v>
      </c>
      <c r="C15" s="17" t="s">
        <v>16</v>
      </c>
      <c r="D15" s="17">
        <v>1198236</v>
      </c>
      <c r="E15" s="17" t="s">
        <v>150</v>
      </c>
      <c r="F15" s="17" t="s">
        <v>151</v>
      </c>
      <c r="G15" s="18">
        <v>45372</v>
      </c>
      <c r="H15" s="18">
        <v>45377</v>
      </c>
      <c r="I15" s="85">
        <v>4283814</v>
      </c>
      <c r="J15" s="85">
        <v>4283814</v>
      </c>
      <c r="K15" s="86" t="s">
        <v>13</v>
      </c>
      <c r="L15" s="17" t="s">
        <v>64</v>
      </c>
      <c r="M15" s="85">
        <v>0</v>
      </c>
      <c r="N15" s="87"/>
      <c r="O15" s="17" t="s">
        <v>65</v>
      </c>
      <c r="P15" s="18">
        <v>45372</v>
      </c>
      <c r="Q15" s="18">
        <v>45418</v>
      </c>
      <c r="R15" s="18"/>
      <c r="S15" s="18">
        <v>45439</v>
      </c>
      <c r="T15" s="17">
        <v>249</v>
      </c>
      <c r="U15" s="17" t="s">
        <v>66</v>
      </c>
      <c r="V15" s="85">
        <v>4283814</v>
      </c>
      <c r="W15" s="85">
        <v>4283814</v>
      </c>
      <c r="X15" s="85">
        <v>0</v>
      </c>
      <c r="Y15" s="85">
        <v>0</v>
      </c>
      <c r="Z15" s="85">
        <v>0</v>
      </c>
      <c r="AA15" s="85">
        <v>0</v>
      </c>
      <c r="AB15" s="85">
        <v>0</v>
      </c>
      <c r="AC15" s="85">
        <v>4283814</v>
      </c>
      <c r="AD15" s="17"/>
      <c r="AE15" s="17" t="s">
        <v>152</v>
      </c>
      <c r="AF15" s="17"/>
      <c r="AG15" s="17"/>
      <c r="AH15" s="85">
        <v>0</v>
      </c>
      <c r="AI15" s="85">
        <v>0</v>
      </c>
      <c r="AJ15" s="85">
        <v>4283814</v>
      </c>
      <c r="AK15" s="17" t="s">
        <v>37</v>
      </c>
      <c r="AL15" s="17" t="s">
        <v>960</v>
      </c>
      <c r="AM15" s="17" t="s">
        <v>84</v>
      </c>
      <c r="AN15" s="17" t="s">
        <v>153</v>
      </c>
      <c r="AO15" s="17" t="s">
        <v>70</v>
      </c>
      <c r="AP15" s="17"/>
      <c r="AQ15" s="85">
        <v>0</v>
      </c>
      <c r="AR15" s="85">
        <v>4283814</v>
      </c>
      <c r="AS15" s="85">
        <v>0</v>
      </c>
      <c r="AT15" s="85">
        <v>0</v>
      </c>
      <c r="AU15" s="85">
        <v>0</v>
      </c>
      <c r="AV15" s="85">
        <v>0</v>
      </c>
      <c r="AW15" s="85">
        <v>0</v>
      </c>
      <c r="AX15" s="85">
        <v>0</v>
      </c>
      <c r="AY15" s="85">
        <v>0</v>
      </c>
      <c r="AZ15" s="85">
        <v>0</v>
      </c>
      <c r="BA15" s="85">
        <v>0</v>
      </c>
      <c r="BB15" s="17"/>
      <c r="BC15" s="18"/>
      <c r="BD15" s="17"/>
      <c r="BE15" s="85">
        <v>0</v>
      </c>
    </row>
    <row r="16" spans="1:57" s="10" customFormat="1" ht="10" x14ac:dyDescent="0.35">
      <c r="A16" s="17">
        <v>800212422</v>
      </c>
      <c r="B16" s="17" t="s">
        <v>15</v>
      </c>
      <c r="C16" s="17" t="s">
        <v>16</v>
      </c>
      <c r="D16" s="17">
        <v>1314166</v>
      </c>
      <c r="E16" s="17" t="s">
        <v>227</v>
      </c>
      <c r="F16" s="17" t="s">
        <v>228</v>
      </c>
      <c r="G16" s="18">
        <v>45521</v>
      </c>
      <c r="H16" s="18">
        <v>45548</v>
      </c>
      <c r="I16" s="85">
        <v>3973843</v>
      </c>
      <c r="J16" s="85">
        <v>3973843</v>
      </c>
      <c r="K16" s="86" t="s">
        <v>13</v>
      </c>
      <c r="L16" s="17" t="s">
        <v>64</v>
      </c>
      <c r="M16" s="85">
        <v>0</v>
      </c>
      <c r="N16" s="87"/>
      <c r="O16" s="17" t="s">
        <v>65</v>
      </c>
      <c r="P16" s="18">
        <v>45522</v>
      </c>
      <c r="Q16" s="18">
        <v>45566</v>
      </c>
      <c r="R16" s="18"/>
      <c r="S16" s="18">
        <v>45568</v>
      </c>
      <c r="T16" s="17">
        <v>120</v>
      </c>
      <c r="U16" s="17" t="s">
        <v>132</v>
      </c>
      <c r="V16" s="85">
        <v>3973843</v>
      </c>
      <c r="W16" s="85">
        <v>3973843</v>
      </c>
      <c r="X16" s="85">
        <v>0</v>
      </c>
      <c r="Y16" s="85">
        <v>0</v>
      </c>
      <c r="Z16" s="85">
        <v>0</v>
      </c>
      <c r="AA16" s="85">
        <v>0</v>
      </c>
      <c r="AB16" s="85">
        <v>0</v>
      </c>
      <c r="AC16" s="85">
        <v>3973843</v>
      </c>
      <c r="AD16" s="17"/>
      <c r="AE16" s="17" t="s">
        <v>229</v>
      </c>
      <c r="AF16" s="17"/>
      <c r="AG16" s="17"/>
      <c r="AH16" s="85">
        <v>0</v>
      </c>
      <c r="AI16" s="85">
        <v>0</v>
      </c>
      <c r="AJ16" s="85">
        <v>3973843</v>
      </c>
      <c r="AK16" s="17" t="s">
        <v>37</v>
      </c>
      <c r="AL16" s="17" t="s">
        <v>961</v>
      </c>
      <c r="AM16" s="17" t="s">
        <v>84</v>
      </c>
      <c r="AN16" s="17" t="s">
        <v>134</v>
      </c>
      <c r="AO16" s="17" t="s">
        <v>76</v>
      </c>
      <c r="AP16" s="17"/>
      <c r="AQ16" s="85">
        <v>0</v>
      </c>
      <c r="AR16" s="85">
        <v>3973843</v>
      </c>
      <c r="AS16" s="85">
        <v>0</v>
      </c>
      <c r="AT16" s="85">
        <v>0</v>
      </c>
      <c r="AU16" s="85">
        <v>0</v>
      </c>
      <c r="AV16" s="85">
        <v>0</v>
      </c>
      <c r="AW16" s="85">
        <v>0</v>
      </c>
      <c r="AX16" s="85">
        <v>0</v>
      </c>
      <c r="AY16" s="85">
        <v>0</v>
      </c>
      <c r="AZ16" s="85">
        <v>0</v>
      </c>
      <c r="BA16" s="85">
        <v>0</v>
      </c>
      <c r="BB16" s="17"/>
      <c r="BC16" s="18"/>
      <c r="BD16" s="17"/>
      <c r="BE16" s="85">
        <v>0</v>
      </c>
    </row>
    <row r="17" spans="1:57" s="10" customFormat="1" ht="10" x14ac:dyDescent="0.35">
      <c r="A17" s="17">
        <v>800212422</v>
      </c>
      <c r="B17" s="17" t="s">
        <v>15</v>
      </c>
      <c r="C17" s="17" t="s">
        <v>16</v>
      </c>
      <c r="D17" s="17">
        <v>1324811</v>
      </c>
      <c r="E17" s="17" t="s">
        <v>230</v>
      </c>
      <c r="F17" s="17" t="s">
        <v>231</v>
      </c>
      <c r="G17" s="18">
        <v>45552</v>
      </c>
      <c r="H17" s="18">
        <v>45554</v>
      </c>
      <c r="I17" s="85">
        <v>2954179</v>
      </c>
      <c r="J17" s="85">
        <v>2954179</v>
      </c>
      <c r="K17" s="86" t="s">
        <v>13</v>
      </c>
      <c r="L17" s="17" t="s">
        <v>64</v>
      </c>
      <c r="M17" s="85">
        <v>0</v>
      </c>
      <c r="N17" s="87"/>
      <c r="O17" s="17" t="s">
        <v>65</v>
      </c>
      <c r="P17" s="18">
        <v>45552</v>
      </c>
      <c r="Q17" s="18">
        <v>45566</v>
      </c>
      <c r="R17" s="18"/>
      <c r="S17" s="18">
        <v>45568</v>
      </c>
      <c r="T17" s="17">
        <v>120</v>
      </c>
      <c r="U17" s="17" t="s">
        <v>132</v>
      </c>
      <c r="V17" s="85">
        <v>2954179</v>
      </c>
      <c r="W17" s="85">
        <v>2954179</v>
      </c>
      <c r="X17" s="85">
        <v>0</v>
      </c>
      <c r="Y17" s="85">
        <v>0</v>
      </c>
      <c r="Z17" s="85">
        <v>0</v>
      </c>
      <c r="AA17" s="85">
        <v>0</v>
      </c>
      <c r="AB17" s="85">
        <v>0</v>
      </c>
      <c r="AC17" s="85">
        <v>2954179</v>
      </c>
      <c r="AD17" s="17"/>
      <c r="AE17" s="17" t="s">
        <v>232</v>
      </c>
      <c r="AF17" s="17"/>
      <c r="AG17" s="17"/>
      <c r="AH17" s="85">
        <v>0</v>
      </c>
      <c r="AI17" s="85">
        <v>0</v>
      </c>
      <c r="AJ17" s="85">
        <v>2954179</v>
      </c>
      <c r="AK17" s="17" t="s">
        <v>37</v>
      </c>
      <c r="AL17" s="17" t="s">
        <v>962</v>
      </c>
      <c r="AM17" s="17" t="s">
        <v>84</v>
      </c>
      <c r="AN17" s="17" t="s">
        <v>75</v>
      </c>
      <c r="AO17" s="17" t="s">
        <v>76</v>
      </c>
      <c r="AP17" s="17"/>
      <c r="AQ17" s="85">
        <v>0</v>
      </c>
      <c r="AR17" s="85">
        <v>2954179</v>
      </c>
      <c r="AS17" s="85">
        <v>0</v>
      </c>
      <c r="AT17" s="85">
        <v>0</v>
      </c>
      <c r="AU17" s="85">
        <v>0</v>
      </c>
      <c r="AV17" s="85">
        <v>0</v>
      </c>
      <c r="AW17" s="85">
        <v>0</v>
      </c>
      <c r="AX17" s="85">
        <v>0</v>
      </c>
      <c r="AY17" s="85">
        <v>0</v>
      </c>
      <c r="AZ17" s="85">
        <v>0</v>
      </c>
      <c r="BA17" s="85">
        <v>0</v>
      </c>
      <c r="BB17" s="17"/>
      <c r="BC17" s="18"/>
      <c r="BD17" s="17"/>
      <c r="BE17" s="85">
        <v>0</v>
      </c>
    </row>
    <row r="18" spans="1:57" s="10" customFormat="1" ht="10" customHeight="1" x14ac:dyDescent="0.35">
      <c r="A18" s="17">
        <v>800212422</v>
      </c>
      <c r="B18" s="17" t="s">
        <v>15</v>
      </c>
      <c r="C18" s="17" t="s">
        <v>16</v>
      </c>
      <c r="D18" s="17">
        <v>1325030</v>
      </c>
      <c r="E18" s="17" t="s">
        <v>235</v>
      </c>
      <c r="F18" s="17" t="s">
        <v>236</v>
      </c>
      <c r="G18" s="18">
        <v>45552</v>
      </c>
      <c r="H18" s="18">
        <v>45580</v>
      </c>
      <c r="I18" s="85">
        <v>2950557</v>
      </c>
      <c r="J18" s="85">
        <v>2950557</v>
      </c>
      <c r="K18" s="86" t="s">
        <v>13</v>
      </c>
      <c r="L18" s="17" t="s">
        <v>64</v>
      </c>
      <c r="M18" s="85">
        <v>0</v>
      </c>
      <c r="N18" s="87"/>
      <c r="O18" s="17" t="s">
        <v>65</v>
      </c>
      <c r="P18" s="18">
        <v>45552</v>
      </c>
      <c r="Q18" s="18">
        <v>45580</v>
      </c>
      <c r="R18" s="18"/>
      <c r="S18" s="18">
        <v>45584</v>
      </c>
      <c r="T18" s="17">
        <v>104</v>
      </c>
      <c r="U18" s="17" t="s">
        <v>132</v>
      </c>
      <c r="V18" s="85">
        <v>2950557</v>
      </c>
      <c r="W18" s="85">
        <v>2950557</v>
      </c>
      <c r="X18" s="85">
        <v>0</v>
      </c>
      <c r="Y18" s="85">
        <v>0</v>
      </c>
      <c r="Z18" s="85">
        <v>0</v>
      </c>
      <c r="AA18" s="85">
        <v>0</v>
      </c>
      <c r="AB18" s="85">
        <v>0</v>
      </c>
      <c r="AC18" s="85">
        <v>2950557</v>
      </c>
      <c r="AD18" s="17"/>
      <c r="AE18" s="17" t="s">
        <v>237</v>
      </c>
      <c r="AF18" s="17"/>
      <c r="AG18" s="17"/>
      <c r="AH18" s="85">
        <v>0</v>
      </c>
      <c r="AI18" s="85">
        <v>0</v>
      </c>
      <c r="AJ18" s="85">
        <v>2950557</v>
      </c>
      <c r="AK18" s="17" t="s">
        <v>37</v>
      </c>
      <c r="AL18" s="17" t="s">
        <v>963</v>
      </c>
      <c r="AM18" s="17" t="s">
        <v>84</v>
      </c>
      <c r="AN18" s="17" t="s">
        <v>112</v>
      </c>
      <c r="AO18" s="17" t="s">
        <v>70</v>
      </c>
      <c r="AP18" s="17"/>
      <c r="AQ18" s="85">
        <v>0</v>
      </c>
      <c r="AR18" s="85">
        <v>2950557</v>
      </c>
      <c r="AS18" s="85">
        <v>0</v>
      </c>
      <c r="AT18" s="85">
        <v>0</v>
      </c>
      <c r="AU18" s="85">
        <v>0</v>
      </c>
      <c r="AV18" s="85">
        <v>0</v>
      </c>
      <c r="AW18" s="85">
        <v>0</v>
      </c>
      <c r="AX18" s="85">
        <v>0</v>
      </c>
      <c r="AY18" s="85">
        <v>0</v>
      </c>
      <c r="AZ18" s="85">
        <v>0</v>
      </c>
      <c r="BA18" s="85">
        <v>0</v>
      </c>
      <c r="BB18" s="17"/>
      <c r="BC18" s="18"/>
      <c r="BD18" s="17"/>
      <c r="BE18" s="85">
        <v>0</v>
      </c>
    </row>
    <row r="19" spans="1:57" s="10" customFormat="1" ht="10" customHeight="1" x14ac:dyDescent="0.35">
      <c r="A19" s="17">
        <v>800212422</v>
      </c>
      <c r="B19" s="17" t="s">
        <v>15</v>
      </c>
      <c r="C19" s="17" t="s">
        <v>16</v>
      </c>
      <c r="D19" s="17">
        <v>1354136</v>
      </c>
      <c r="E19" s="17" t="s">
        <v>274</v>
      </c>
      <c r="F19" s="17" t="s">
        <v>275</v>
      </c>
      <c r="G19" s="18">
        <v>45643</v>
      </c>
      <c r="H19" s="18">
        <v>45646</v>
      </c>
      <c r="I19" s="85">
        <v>1633254</v>
      </c>
      <c r="J19" s="85">
        <v>1633254</v>
      </c>
      <c r="K19" s="86" t="s">
        <v>13</v>
      </c>
      <c r="L19" s="17" t="s">
        <v>64</v>
      </c>
      <c r="M19" s="85">
        <v>0</v>
      </c>
      <c r="N19" s="87"/>
      <c r="O19" s="17" t="s">
        <v>65</v>
      </c>
      <c r="P19" s="18">
        <v>45643</v>
      </c>
      <c r="Q19" s="18">
        <v>45659</v>
      </c>
      <c r="R19" s="18"/>
      <c r="S19" s="18">
        <v>45667</v>
      </c>
      <c r="T19" s="17">
        <v>21</v>
      </c>
      <c r="U19" s="17" t="s">
        <v>276</v>
      </c>
      <c r="V19" s="85">
        <v>1633254</v>
      </c>
      <c r="W19" s="85">
        <v>1633254</v>
      </c>
      <c r="X19" s="85">
        <v>0</v>
      </c>
      <c r="Y19" s="85">
        <v>0</v>
      </c>
      <c r="Z19" s="85">
        <v>0</v>
      </c>
      <c r="AA19" s="85">
        <v>0</v>
      </c>
      <c r="AB19" s="85">
        <v>0</v>
      </c>
      <c r="AC19" s="85">
        <v>1633254</v>
      </c>
      <c r="AD19" s="17"/>
      <c r="AE19" s="17" t="s">
        <v>277</v>
      </c>
      <c r="AF19" s="17"/>
      <c r="AG19" s="17"/>
      <c r="AH19" s="85">
        <v>0</v>
      </c>
      <c r="AI19" s="85">
        <v>0</v>
      </c>
      <c r="AJ19" s="85">
        <v>1633254</v>
      </c>
      <c r="AK19" s="17" t="s">
        <v>37</v>
      </c>
      <c r="AL19" s="17" t="s">
        <v>964</v>
      </c>
      <c r="AM19" s="17" t="s">
        <v>145</v>
      </c>
      <c r="AN19" s="17" t="s">
        <v>69</v>
      </c>
      <c r="AO19" s="17" t="s">
        <v>70</v>
      </c>
      <c r="AP19" s="17"/>
      <c r="AQ19" s="85">
        <v>0</v>
      </c>
      <c r="AR19" s="85">
        <v>1633254</v>
      </c>
      <c r="AS19" s="85">
        <v>0</v>
      </c>
      <c r="AT19" s="85">
        <v>0</v>
      </c>
      <c r="AU19" s="85">
        <v>0</v>
      </c>
      <c r="AV19" s="85">
        <v>0</v>
      </c>
      <c r="AW19" s="85">
        <v>0</v>
      </c>
      <c r="AX19" s="85">
        <v>0</v>
      </c>
      <c r="AY19" s="85">
        <v>0</v>
      </c>
      <c r="AZ19" s="85">
        <v>0</v>
      </c>
      <c r="BA19" s="85">
        <v>0</v>
      </c>
      <c r="BB19" s="17"/>
      <c r="BC19" s="18"/>
      <c r="BD19" s="17"/>
      <c r="BE19" s="85">
        <v>0</v>
      </c>
    </row>
    <row r="20" spans="1:57" s="10" customFormat="1" ht="10" customHeight="1" x14ac:dyDescent="0.35">
      <c r="A20" s="17">
        <v>800212422</v>
      </c>
      <c r="B20" s="17" t="s">
        <v>15</v>
      </c>
      <c r="C20" s="17" t="s">
        <v>16</v>
      </c>
      <c r="D20" s="17">
        <v>880544</v>
      </c>
      <c r="E20" s="17" t="s">
        <v>291</v>
      </c>
      <c r="F20" s="17" t="s">
        <v>292</v>
      </c>
      <c r="G20" s="18">
        <v>45084</v>
      </c>
      <c r="H20" s="18">
        <v>45126</v>
      </c>
      <c r="I20" s="85">
        <v>1440385</v>
      </c>
      <c r="J20" s="85">
        <v>1281946</v>
      </c>
      <c r="K20" s="86" t="s">
        <v>13</v>
      </c>
      <c r="L20" s="17" t="s">
        <v>64</v>
      </c>
      <c r="M20" s="85">
        <v>0</v>
      </c>
      <c r="N20" s="87"/>
      <c r="O20" s="17" t="s">
        <v>65</v>
      </c>
      <c r="P20" s="18">
        <v>45084</v>
      </c>
      <c r="Q20" s="18">
        <v>45261</v>
      </c>
      <c r="R20" s="18"/>
      <c r="S20" s="18">
        <v>45287</v>
      </c>
      <c r="T20" s="17">
        <v>401</v>
      </c>
      <c r="U20" s="17" t="s">
        <v>286</v>
      </c>
      <c r="V20" s="85">
        <v>1440385</v>
      </c>
      <c r="W20" s="85">
        <v>1440385</v>
      </c>
      <c r="X20" s="85">
        <v>0</v>
      </c>
      <c r="Y20" s="85">
        <v>0</v>
      </c>
      <c r="Z20" s="85">
        <v>0</v>
      </c>
      <c r="AA20" s="85">
        <v>0</v>
      </c>
      <c r="AB20" s="85">
        <v>0</v>
      </c>
      <c r="AC20" s="85">
        <v>1440385</v>
      </c>
      <c r="AD20" s="17"/>
      <c r="AE20" s="17" t="s">
        <v>293</v>
      </c>
      <c r="AF20" s="17"/>
      <c r="AG20" s="17"/>
      <c r="AH20" s="85">
        <v>0</v>
      </c>
      <c r="AI20" s="85">
        <v>0</v>
      </c>
      <c r="AJ20" s="85">
        <v>1440385</v>
      </c>
      <c r="AK20" s="17" t="s">
        <v>37</v>
      </c>
      <c r="AL20" s="17" t="s">
        <v>965</v>
      </c>
      <c r="AM20" s="17" t="s">
        <v>84</v>
      </c>
      <c r="AN20" s="17" t="s">
        <v>69</v>
      </c>
      <c r="AO20" s="17" t="s">
        <v>70</v>
      </c>
      <c r="AP20" s="17"/>
      <c r="AQ20" s="85">
        <v>0</v>
      </c>
      <c r="AR20" s="85">
        <v>1281946</v>
      </c>
      <c r="AS20" s="85">
        <v>0</v>
      </c>
      <c r="AT20" s="85">
        <v>0</v>
      </c>
      <c r="AU20" s="85">
        <v>0</v>
      </c>
      <c r="AV20" s="85">
        <v>0</v>
      </c>
      <c r="AW20" s="85">
        <v>0</v>
      </c>
      <c r="AX20" s="85">
        <v>0</v>
      </c>
      <c r="AY20" s="85">
        <v>0</v>
      </c>
      <c r="AZ20" s="85">
        <v>0</v>
      </c>
      <c r="BA20" s="85">
        <v>0</v>
      </c>
      <c r="BB20" s="17"/>
      <c r="BC20" s="18"/>
      <c r="BD20" s="17"/>
      <c r="BE20" s="85">
        <v>0</v>
      </c>
    </row>
    <row r="21" spans="1:57" s="10" customFormat="1" ht="10" customHeight="1" x14ac:dyDescent="0.35">
      <c r="A21" s="17">
        <v>800212422</v>
      </c>
      <c r="B21" s="17" t="s">
        <v>15</v>
      </c>
      <c r="C21" s="17" t="s">
        <v>16</v>
      </c>
      <c r="D21" s="17">
        <v>1301557</v>
      </c>
      <c r="E21" s="17" t="s">
        <v>200</v>
      </c>
      <c r="F21" s="17" t="s">
        <v>201</v>
      </c>
      <c r="G21" s="18">
        <v>45483</v>
      </c>
      <c r="H21" s="18">
        <v>45527</v>
      </c>
      <c r="I21" s="85">
        <v>757641</v>
      </c>
      <c r="J21" s="85">
        <v>757641</v>
      </c>
      <c r="K21" s="86" t="s">
        <v>13</v>
      </c>
      <c r="L21" s="17" t="s">
        <v>64</v>
      </c>
      <c r="M21" s="85">
        <v>0</v>
      </c>
      <c r="N21" s="87"/>
      <c r="O21" s="17" t="s">
        <v>65</v>
      </c>
      <c r="P21" s="18">
        <v>45483</v>
      </c>
      <c r="Q21" s="18">
        <v>45537</v>
      </c>
      <c r="R21" s="18"/>
      <c r="S21" s="18">
        <v>45555</v>
      </c>
      <c r="T21" s="17">
        <v>133</v>
      </c>
      <c r="U21" s="17" t="s">
        <v>132</v>
      </c>
      <c r="V21" s="85">
        <v>757641</v>
      </c>
      <c r="W21" s="85">
        <v>757641</v>
      </c>
      <c r="X21" s="85">
        <v>0</v>
      </c>
      <c r="Y21" s="85">
        <v>0</v>
      </c>
      <c r="Z21" s="85">
        <v>0</v>
      </c>
      <c r="AA21" s="85">
        <v>0</v>
      </c>
      <c r="AB21" s="85">
        <v>0</v>
      </c>
      <c r="AC21" s="85">
        <v>757641</v>
      </c>
      <c r="AD21" s="17"/>
      <c r="AE21" s="17" t="s">
        <v>202</v>
      </c>
      <c r="AF21" s="17"/>
      <c r="AG21" s="17"/>
      <c r="AH21" s="85">
        <v>0</v>
      </c>
      <c r="AI21" s="85">
        <v>0</v>
      </c>
      <c r="AJ21" s="85">
        <v>757641</v>
      </c>
      <c r="AK21" s="17" t="s">
        <v>37</v>
      </c>
      <c r="AL21" s="17" t="s">
        <v>966</v>
      </c>
      <c r="AM21" s="17" t="s">
        <v>84</v>
      </c>
      <c r="AN21" s="17" t="s">
        <v>75</v>
      </c>
      <c r="AO21" s="17" t="s">
        <v>76</v>
      </c>
      <c r="AP21" s="17"/>
      <c r="AQ21" s="85">
        <v>0</v>
      </c>
      <c r="AR21" s="85">
        <v>757641</v>
      </c>
      <c r="AS21" s="85">
        <v>0</v>
      </c>
      <c r="AT21" s="85">
        <v>0</v>
      </c>
      <c r="AU21" s="85">
        <v>0</v>
      </c>
      <c r="AV21" s="85">
        <v>0</v>
      </c>
      <c r="AW21" s="85">
        <v>0</v>
      </c>
      <c r="AX21" s="85">
        <v>0</v>
      </c>
      <c r="AY21" s="85">
        <v>0</v>
      </c>
      <c r="AZ21" s="85">
        <v>0</v>
      </c>
      <c r="BA21" s="85">
        <v>0</v>
      </c>
      <c r="BB21" s="17"/>
      <c r="BC21" s="18"/>
      <c r="BD21" s="17"/>
      <c r="BE21" s="85">
        <v>0</v>
      </c>
    </row>
    <row r="22" spans="1:57" s="10" customFormat="1" ht="10" customHeight="1" x14ac:dyDescent="0.35">
      <c r="A22" s="17">
        <v>800212422</v>
      </c>
      <c r="B22" s="17" t="s">
        <v>15</v>
      </c>
      <c r="C22" s="17" t="s">
        <v>16</v>
      </c>
      <c r="D22" s="17">
        <v>1327976</v>
      </c>
      <c r="E22" s="17" t="s">
        <v>244</v>
      </c>
      <c r="F22" s="17" t="s">
        <v>245</v>
      </c>
      <c r="G22" s="18">
        <v>45560</v>
      </c>
      <c r="H22" s="18">
        <v>45580</v>
      </c>
      <c r="I22" s="85">
        <v>586678</v>
      </c>
      <c r="J22" s="85">
        <v>586678</v>
      </c>
      <c r="K22" s="86" t="s">
        <v>13</v>
      </c>
      <c r="L22" s="17" t="s">
        <v>64</v>
      </c>
      <c r="M22" s="85">
        <v>0</v>
      </c>
      <c r="N22" s="87"/>
      <c r="O22" s="17" t="s">
        <v>65</v>
      </c>
      <c r="P22" s="18">
        <v>45560</v>
      </c>
      <c r="Q22" s="18">
        <v>45580</v>
      </c>
      <c r="R22" s="18"/>
      <c r="S22" s="18">
        <v>45584</v>
      </c>
      <c r="T22" s="17">
        <v>104</v>
      </c>
      <c r="U22" s="17" t="s">
        <v>132</v>
      </c>
      <c r="V22" s="85">
        <v>586678</v>
      </c>
      <c r="W22" s="85">
        <v>586678</v>
      </c>
      <c r="X22" s="85">
        <v>0</v>
      </c>
      <c r="Y22" s="85">
        <v>0</v>
      </c>
      <c r="Z22" s="85">
        <v>0</v>
      </c>
      <c r="AA22" s="85">
        <v>0</v>
      </c>
      <c r="AB22" s="85">
        <v>0</v>
      </c>
      <c r="AC22" s="85">
        <v>586678</v>
      </c>
      <c r="AD22" s="17"/>
      <c r="AE22" s="17" t="s">
        <v>246</v>
      </c>
      <c r="AF22" s="17"/>
      <c r="AG22" s="17"/>
      <c r="AH22" s="85">
        <v>0</v>
      </c>
      <c r="AI22" s="85">
        <v>0</v>
      </c>
      <c r="AJ22" s="85">
        <v>586678</v>
      </c>
      <c r="AK22" s="17" t="s">
        <v>37</v>
      </c>
      <c r="AL22" s="17" t="s">
        <v>967</v>
      </c>
      <c r="AM22" s="17" t="s">
        <v>84</v>
      </c>
      <c r="AN22" s="17" t="s">
        <v>247</v>
      </c>
      <c r="AO22" s="17" t="s">
        <v>70</v>
      </c>
      <c r="AP22" s="17"/>
      <c r="AQ22" s="85">
        <v>0</v>
      </c>
      <c r="AR22" s="85">
        <v>586678</v>
      </c>
      <c r="AS22" s="85">
        <v>0</v>
      </c>
      <c r="AT22" s="85">
        <v>0</v>
      </c>
      <c r="AU22" s="85">
        <v>0</v>
      </c>
      <c r="AV22" s="85">
        <v>0</v>
      </c>
      <c r="AW22" s="85">
        <v>0</v>
      </c>
      <c r="AX22" s="85">
        <v>0</v>
      </c>
      <c r="AY22" s="85">
        <v>0</v>
      </c>
      <c r="AZ22" s="85">
        <v>0</v>
      </c>
      <c r="BA22" s="85">
        <v>0</v>
      </c>
      <c r="BB22" s="17"/>
      <c r="BC22" s="18"/>
      <c r="BD22" s="17"/>
      <c r="BE22" s="85">
        <v>0</v>
      </c>
    </row>
    <row r="23" spans="1:57" s="10" customFormat="1" ht="10" x14ac:dyDescent="0.35">
      <c r="A23" s="17">
        <v>800212422</v>
      </c>
      <c r="B23" s="17" t="s">
        <v>15</v>
      </c>
      <c r="C23" s="17" t="s">
        <v>16</v>
      </c>
      <c r="D23" s="17">
        <v>1216675</v>
      </c>
      <c r="E23" s="17" t="s">
        <v>184</v>
      </c>
      <c r="F23" s="17" t="s">
        <v>185</v>
      </c>
      <c r="G23" s="18">
        <v>45429</v>
      </c>
      <c r="H23" s="18">
        <v>45432</v>
      </c>
      <c r="I23" s="85">
        <v>575785</v>
      </c>
      <c r="J23" s="85">
        <v>575785</v>
      </c>
      <c r="K23" s="86" t="s">
        <v>11</v>
      </c>
      <c r="L23" s="17" t="s">
        <v>64</v>
      </c>
      <c r="M23" s="85">
        <v>0</v>
      </c>
      <c r="N23" s="87"/>
      <c r="O23" s="17" t="s">
        <v>65</v>
      </c>
      <c r="P23" s="18">
        <v>45429</v>
      </c>
      <c r="Q23" s="18">
        <v>45447</v>
      </c>
      <c r="R23" s="18"/>
      <c r="S23" s="18">
        <v>45468</v>
      </c>
      <c r="T23" s="17">
        <v>220</v>
      </c>
      <c r="U23" s="17" t="s">
        <v>66</v>
      </c>
      <c r="V23" s="85">
        <v>575785</v>
      </c>
      <c r="W23" s="85">
        <v>575785</v>
      </c>
      <c r="X23" s="85">
        <v>0</v>
      </c>
      <c r="Y23" s="85">
        <v>0</v>
      </c>
      <c r="Z23" s="85">
        <v>0</v>
      </c>
      <c r="AA23" s="85">
        <v>0</v>
      </c>
      <c r="AB23" s="85">
        <v>0</v>
      </c>
      <c r="AC23" s="85">
        <v>575785</v>
      </c>
      <c r="AD23" s="17"/>
      <c r="AE23" s="17" t="s">
        <v>186</v>
      </c>
      <c r="AF23" s="17"/>
      <c r="AG23" s="17"/>
      <c r="AH23" s="85">
        <v>0</v>
      </c>
      <c r="AI23" s="85">
        <v>0</v>
      </c>
      <c r="AJ23" s="85">
        <v>575785</v>
      </c>
      <c r="AK23" s="17" t="s">
        <v>37</v>
      </c>
      <c r="AL23" s="17" t="s">
        <v>186</v>
      </c>
      <c r="AM23" s="17" t="s">
        <v>68</v>
      </c>
      <c r="AN23" s="17" t="s">
        <v>187</v>
      </c>
      <c r="AO23" s="17" t="s">
        <v>187</v>
      </c>
      <c r="AP23" s="17"/>
      <c r="AQ23" s="85">
        <v>0</v>
      </c>
      <c r="AR23" s="85">
        <v>575785</v>
      </c>
      <c r="AS23" s="85">
        <v>0</v>
      </c>
      <c r="AT23" s="85">
        <v>0</v>
      </c>
      <c r="AU23" s="85">
        <v>0</v>
      </c>
      <c r="AV23" s="85">
        <v>0</v>
      </c>
      <c r="AW23" s="85">
        <v>0</v>
      </c>
      <c r="AX23" s="85">
        <v>0</v>
      </c>
      <c r="AY23" s="85">
        <v>0</v>
      </c>
      <c r="AZ23" s="85">
        <v>0</v>
      </c>
      <c r="BA23" s="85">
        <v>0</v>
      </c>
      <c r="BB23" s="17"/>
      <c r="BC23" s="18"/>
      <c r="BD23" s="17"/>
      <c r="BE23" s="85">
        <v>0</v>
      </c>
    </row>
    <row r="24" spans="1:57" s="10" customFormat="1" ht="10" x14ac:dyDescent="0.35">
      <c r="A24" s="17">
        <v>800212422</v>
      </c>
      <c r="B24" s="17" t="s">
        <v>15</v>
      </c>
      <c r="C24" s="17" t="s">
        <v>16</v>
      </c>
      <c r="D24" s="17">
        <v>1207806</v>
      </c>
      <c r="E24" s="17" t="s">
        <v>178</v>
      </c>
      <c r="F24" s="17" t="s">
        <v>179</v>
      </c>
      <c r="G24" s="18">
        <v>45401</v>
      </c>
      <c r="H24" s="18">
        <v>45490</v>
      </c>
      <c r="I24" s="85">
        <v>376423</v>
      </c>
      <c r="J24" s="85">
        <v>376423</v>
      </c>
      <c r="K24" s="86" t="s">
        <v>13</v>
      </c>
      <c r="L24" s="17" t="s">
        <v>64</v>
      </c>
      <c r="M24" s="85">
        <v>0</v>
      </c>
      <c r="N24" s="87"/>
      <c r="O24" s="17" t="s">
        <v>65</v>
      </c>
      <c r="P24" s="18">
        <v>45401</v>
      </c>
      <c r="Q24" s="18">
        <v>45505</v>
      </c>
      <c r="R24" s="18"/>
      <c r="S24" s="18">
        <v>45516</v>
      </c>
      <c r="T24" s="17">
        <v>172</v>
      </c>
      <c r="U24" s="17" t="s">
        <v>132</v>
      </c>
      <c r="V24" s="85">
        <v>376423</v>
      </c>
      <c r="W24" s="85">
        <v>376423</v>
      </c>
      <c r="X24" s="85">
        <v>0</v>
      </c>
      <c r="Y24" s="85">
        <v>0</v>
      </c>
      <c r="Z24" s="85">
        <v>0</v>
      </c>
      <c r="AA24" s="85">
        <v>0</v>
      </c>
      <c r="AB24" s="85">
        <v>0</v>
      </c>
      <c r="AC24" s="85">
        <v>376423</v>
      </c>
      <c r="AD24" s="17"/>
      <c r="AE24" s="17" t="s">
        <v>180</v>
      </c>
      <c r="AF24" s="17"/>
      <c r="AG24" s="17"/>
      <c r="AH24" s="85">
        <v>0</v>
      </c>
      <c r="AI24" s="85">
        <v>0</v>
      </c>
      <c r="AJ24" s="85">
        <v>376423</v>
      </c>
      <c r="AK24" s="17" t="s">
        <v>37</v>
      </c>
      <c r="AL24" s="17" t="s">
        <v>968</v>
      </c>
      <c r="AM24" s="17" t="s">
        <v>84</v>
      </c>
      <c r="AN24" s="17" t="s">
        <v>153</v>
      </c>
      <c r="AO24" s="17" t="s">
        <v>70</v>
      </c>
      <c r="AP24" s="17"/>
      <c r="AQ24" s="85">
        <v>0</v>
      </c>
      <c r="AR24" s="85">
        <v>376423</v>
      </c>
      <c r="AS24" s="85">
        <v>0</v>
      </c>
      <c r="AT24" s="85">
        <v>0</v>
      </c>
      <c r="AU24" s="85">
        <v>0</v>
      </c>
      <c r="AV24" s="85">
        <v>0</v>
      </c>
      <c r="AW24" s="85">
        <v>0</v>
      </c>
      <c r="AX24" s="85">
        <v>0</v>
      </c>
      <c r="AY24" s="85">
        <v>0</v>
      </c>
      <c r="AZ24" s="85">
        <v>0</v>
      </c>
      <c r="BA24" s="85">
        <v>0</v>
      </c>
      <c r="BB24" s="17"/>
      <c r="BC24" s="18"/>
      <c r="BD24" s="17"/>
      <c r="BE24" s="85">
        <v>0</v>
      </c>
    </row>
    <row r="25" spans="1:57" s="10" customFormat="1" ht="10" x14ac:dyDescent="0.35">
      <c r="A25" s="17">
        <v>800212422</v>
      </c>
      <c r="B25" s="17" t="s">
        <v>15</v>
      </c>
      <c r="C25" s="17" t="s">
        <v>16</v>
      </c>
      <c r="D25" s="17">
        <v>1188120</v>
      </c>
      <c r="E25" s="17" t="s">
        <v>119</v>
      </c>
      <c r="F25" s="17" t="s">
        <v>120</v>
      </c>
      <c r="G25" s="18">
        <v>45344</v>
      </c>
      <c r="H25" s="18">
        <v>45363</v>
      </c>
      <c r="I25" s="85">
        <v>280000</v>
      </c>
      <c r="J25" s="85">
        <v>280000</v>
      </c>
      <c r="K25" s="86" t="s">
        <v>14</v>
      </c>
      <c r="L25" s="17" t="s">
        <v>64</v>
      </c>
      <c r="M25" s="85">
        <v>0</v>
      </c>
      <c r="N25" s="87"/>
      <c r="O25" s="17" t="s">
        <v>65</v>
      </c>
      <c r="P25" s="18">
        <v>45344</v>
      </c>
      <c r="Q25" s="18">
        <v>45418</v>
      </c>
      <c r="R25" s="18"/>
      <c r="S25" s="18">
        <v>45440</v>
      </c>
      <c r="T25" s="17">
        <v>248</v>
      </c>
      <c r="U25" s="17" t="s">
        <v>66</v>
      </c>
      <c r="V25" s="85">
        <v>280000</v>
      </c>
      <c r="W25" s="85">
        <v>280000</v>
      </c>
      <c r="X25" s="85">
        <v>0</v>
      </c>
      <c r="Y25" s="85">
        <v>0</v>
      </c>
      <c r="Z25" s="85">
        <v>0</v>
      </c>
      <c r="AA25" s="85">
        <v>0</v>
      </c>
      <c r="AB25" s="85">
        <v>0</v>
      </c>
      <c r="AC25" s="85">
        <v>280000</v>
      </c>
      <c r="AD25" s="17"/>
      <c r="AE25" s="17" t="s">
        <v>121</v>
      </c>
      <c r="AF25" s="17"/>
      <c r="AG25" s="17"/>
      <c r="AH25" s="85">
        <v>0</v>
      </c>
      <c r="AI25" s="85">
        <v>0</v>
      </c>
      <c r="AJ25" s="85">
        <v>280000</v>
      </c>
      <c r="AK25" s="17" t="s">
        <v>37</v>
      </c>
      <c r="AL25" s="17" t="s">
        <v>969</v>
      </c>
      <c r="AM25" s="17" t="s">
        <v>92</v>
      </c>
      <c r="AN25" s="17" t="s">
        <v>69</v>
      </c>
      <c r="AO25" s="17" t="s">
        <v>70</v>
      </c>
      <c r="AP25" s="17"/>
      <c r="AQ25" s="85">
        <v>0</v>
      </c>
      <c r="AR25" s="85">
        <v>280000</v>
      </c>
      <c r="AS25" s="85">
        <v>0</v>
      </c>
      <c r="AT25" s="85">
        <v>0</v>
      </c>
      <c r="AU25" s="85">
        <v>0</v>
      </c>
      <c r="AV25" s="85">
        <v>0</v>
      </c>
      <c r="AW25" s="85">
        <v>0</v>
      </c>
      <c r="AX25" s="85">
        <v>0</v>
      </c>
      <c r="AY25" s="85">
        <v>0</v>
      </c>
      <c r="AZ25" s="85">
        <v>0</v>
      </c>
      <c r="BA25" s="85">
        <v>0</v>
      </c>
      <c r="BB25" s="17"/>
      <c r="BC25" s="18"/>
      <c r="BD25" s="17"/>
      <c r="BE25" s="85">
        <v>0</v>
      </c>
    </row>
    <row r="26" spans="1:57" s="10" customFormat="1" ht="10" x14ac:dyDescent="0.35">
      <c r="A26" s="17">
        <v>800212422</v>
      </c>
      <c r="B26" s="17" t="s">
        <v>15</v>
      </c>
      <c r="C26" s="17" t="s">
        <v>16</v>
      </c>
      <c r="D26" s="17">
        <v>1155368</v>
      </c>
      <c r="E26" s="17" t="s">
        <v>71</v>
      </c>
      <c r="F26" s="17" t="s">
        <v>72</v>
      </c>
      <c r="G26" s="18">
        <v>45253</v>
      </c>
      <c r="H26" s="18">
        <v>45294</v>
      </c>
      <c r="I26" s="85">
        <v>221202</v>
      </c>
      <c r="J26" s="85">
        <v>221202</v>
      </c>
      <c r="K26" s="86" t="s">
        <v>12</v>
      </c>
      <c r="L26" s="17" t="s">
        <v>64</v>
      </c>
      <c r="M26" s="85">
        <v>0</v>
      </c>
      <c r="N26" s="87"/>
      <c r="O26" s="17" t="s">
        <v>65</v>
      </c>
      <c r="P26" s="18">
        <v>45253</v>
      </c>
      <c r="Q26" s="18">
        <v>45414</v>
      </c>
      <c r="R26" s="18"/>
      <c r="S26" s="18">
        <v>45438</v>
      </c>
      <c r="T26" s="17">
        <v>250</v>
      </c>
      <c r="U26" s="17" t="s">
        <v>66</v>
      </c>
      <c r="V26" s="85">
        <v>221202</v>
      </c>
      <c r="W26" s="85">
        <v>221202</v>
      </c>
      <c r="X26" s="85">
        <v>0</v>
      </c>
      <c r="Y26" s="85">
        <v>0</v>
      </c>
      <c r="Z26" s="85">
        <v>0</v>
      </c>
      <c r="AA26" s="85">
        <v>0</v>
      </c>
      <c r="AB26" s="85">
        <v>0</v>
      </c>
      <c r="AC26" s="85">
        <v>221202</v>
      </c>
      <c r="AD26" s="17"/>
      <c r="AE26" s="17" t="s">
        <v>73</v>
      </c>
      <c r="AF26" s="17"/>
      <c r="AG26" s="17"/>
      <c r="AH26" s="85">
        <v>0</v>
      </c>
      <c r="AI26" s="85">
        <v>0</v>
      </c>
      <c r="AJ26" s="85">
        <v>221202</v>
      </c>
      <c r="AK26" s="17" t="s">
        <v>37</v>
      </c>
      <c r="AL26" s="17" t="s">
        <v>970</v>
      </c>
      <c r="AM26" s="17" t="s">
        <v>74</v>
      </c>
      <c r="AN26" s="17" t="s">
        <v>75</v>
      </c>
      <c r="AO26" s="17" t="s">
        <v>76</v>
      </c>
      <c r="AP26" s="17"/>
      <c r="AQ26" s="85">
        <v>0</v>
      </c>
      <c r="AR26" s="85">
        <v>221202</v>
      </c>
      <c r="AS26" s="85">
        <v>0</v>
      </c>
      <c r="AT26" s="85">
        <v>0</v>
      </c>
      <c r="AU26" s="85">
        <v>0</v>
      </c>
      <c r="AV26" s="85">
        <v>0</v>
      </c>
      <c r="AW26" s="85">
        <v>0</v>
      </c>
      <c r="AX26" s="85">
        <v>0</v>
      </c>
      <c r="AY26" s="85">
        <v>0</v>
      </c>
      <c r="AZ26" s="85">
        <v>0</v>
      </c>
      <c r="BA26" s="85">
        <v>0</v>
      </c>
      <c r="BB26" s="17"/>
      <c r="BC26" s="18"/>
      <c r="BD26" s="17"/>
      <c r="BE26" s="85">
        <v>0</v>
      </c>
    </row>
    <row r="27" spans="1:57" s="10" customFormat="1" ht="10" x14ac:dyDescent="0.35">
      <c r="A27" s="17">
        <v>800212422</v>
      </c>
      <c r="B27" s="17" t="s">
        <v>15</v>
      </c>
      <c r="C27" s="17" t="s">
        <v>16</v>
      </c>
      <c r="D27" s="17">
        <v>1200162</v>
      </c>
      <c r="E27" s="17" t="s">
        <v>157</v>
      </c>
      <c r="F27" s="17" t="s">
        <v>158</v>
      </c>
      <c r="G27" s="18">
        <v>45378</v>
      </c>
      <c r="H27" s="18">
        <v>45393</v>
      </c>
      <c r="I27" s="85">
        <v>201560</v>
      </c>
      <c r="J27" s="85">
        <v>195409</v>
      </c>
      <c r="K27" s="86" t="s">
        <v>14</v>
      </c>
      <c r="L27" s="17" t="s">
        <v>64</v>
      </c>
      <c r="M27" s="85">
        <v>0</v>
      </c>
      <c r="N27" s="87"/>
      <c r="O27" s="17" t="s">
        <v>65</v>
      </c>
      <c r="P27" s="18">
        <v>45378</v>
      </c>
      <c r="Q27" s="18">
        <v>45537</v>
      </c>
      <c r="R27" s="18"/>
      <c r="S27" s="18">
        <v>45551</v>
      </c>
      <c r="T27" s="17">
        <v>137</v>
      </c>
      <c r="U27" s="17" t="s">
        <v>132</v>
      </c>
      <c r="V27" s="85">
        <v>201560</v>
      </c>
      <c r="W27" s="85">
        <v>201560</v>
      </c>
      <c r="X27" s="85">
        <v>0</v>
      </c>
      <c r="Y27" s="85">
        <v>0</v>
      </c>
      <c r="Z27" s="85">
        <v>0</v>
      </c>
      <c r="AA27" s="85">
        <v>0</v>
      </c>
      <c r="AB27" s="85">
        <v>0</v>
      </c>
      <c r="AC27" s="85">
        <v>201560</v>
      </c>
      <c r="AD27" s="17"/>
      <c r="AE27" s="17" t="s">
        <v>159</v>
      </c>
      <c r="AF27" s="17"/>
      <c r="AG27" s="17"/>
      <c r="AH27" s="85">
        <v>0</v>
      </c>
      <c r="AI27" s="85">
        <v>0</v>
      </c>
      <c r="AJ27" s="85">
        <v>201560</v>
      </c>
      <c r="AK27" s="17" t="s">
        <v>37</v>
      </c>
      <c r="AL27" s="17" t="s">
        <v>971</v>
      </c>
      <c r="AM27" s="17" t="s">
        <v>92</v>
      </c>
      <c r="AN27" s="17" t="s">
        <v>149</v>
      </c>
      <c r="AO27" s="17" t="s">
        <v>70</v>
      </c>
      <c r="AP27" s="17"/>
      <c r="AQ27" s="85">
        <v>0</v>
      </c>
      <c r="AR27" s="85">
        <v>195409</v>
      </c>
      <c r="AS27" s="85">
        <v>0</v>
      </c>
      <c r="AT27" s="85">
        <v>0</v>
      </c>
      <c r="AU27" s="85">
        <v>0</v>
      </c>
      <c r="AV27" s="85">
        <v>0</v>
      </c>
      <c r="AW27" s="85">
        <v>0</v>
      </c>
      <c r="AX27" s="85">
        <v>0</v>
      </c>
      <c r="AY27" s="85">
        <v>0</v>
      </c>
      <c r="AZ27" s="85">
        <v>0</v>
      </c>
      <c r="BA27" s="85">
        <v>0</v>
      </c>
      <c r="BB27" s="17"/>
      <c r="BC27" s="18"/>
      <c r="BD27" s="17"/>
      <c r="BE27" s="85">
        <v>0</v>
      </c>
    </row>
    <row r="28" spans="1:57" s="10" customFormat="1" ht="10" x14ac:dyDescent="0.35">
      <c r="A28" s="17">
        <v>800212422</v>
      </c>
      <c r="B28" s="17" t="s">
        <v>15</v>
      </c>
      <c r="C28" s="17" t="s">
        <v>16</v>
      </c>
      <c r="D28" s="17">
        <v>1210812</v>
      </c>
      <c r="E28" s="17" t="s">
        <v>181</v>
      </c>
      <c r="F28" s="17" t="s">
        <v>182</v>
      </c>
      <c r="G28" s="18">
        <v>45411</v>
      </c>
      <c r="H28" s="18">
        <v>45455</v>
      </c>
      <c r="I28" s="85">
        <v>185000</v>
      </c>
      <c r="J28" s="85">
        <v>185000</v>
      </c>
      <c r="K28" s="86" t="s">
        <v>14</v>
      </c>
      <c r="L28" s="17" t="s">
        <v>64</v>
      </c>
      <c r="M28" s="85">
        <v>0</v>
      </c>
      <c r="N28" s="87"/>
      <c r="O28" s="17" t="s">
        <v>65</v>
      </c>
      <c r="P28" s="18">
        <v>45411</v>
      </c>
      <c r="Q28" s="18">
        <v>45455</v>
      </c>
      <c r="R28" s="18"/>
      <c r="S28" s="18">
        <v>45467</v>
      </c>
      <c r="T28" s="17">
        <v>221</v>
      </c>
      <c r="U28" s="17" t="s">
        <v>66</v>
      </c>
      <c r="V28" s="85">
        <v>185000</v>
      </c>
      <c r="W28" s="85">
        <v>185000</v>
      </c>
      <c r="X28" s="85">
        <v>0</v>
      </c>
      <c r="Y28" s="85">
        <v>0</v>
      </c>
      <c r="Z28" s="85">
        <v>0</v>
      </c>
      <c r="AA28" s="85">
        <v>0</v>
      </c>
      <c r="AB28" s="85">
        <v>0</v>
      </c>
      <c r="AC28" s="85">
        <v>185000</v>
      </c>
      <c r="AD28" s="17"/>
      <c r="AE28" s="17" t="s">
        <v>183</v>
      </c>
      <c r="AF28" s="17"/>
      <c r="AG28" s="17"/>
      <c r="AH28" s="85">
        <v>0</v>
      </c>
      <c r="AI28" s="85">
        <v>0</v>
      </c>
      <c r="AJ28" s="85">
        <v>185000</v>
      </c>
      <c r="AK28" s="17" t="s">
        <v>37</v>
      </c>
      <c r="AL28" s="17" t="s">
        <v>972</v>
      </c>
      <c r="AM28" s="17" t="s">
        <v>92</v>
      </c>
      <c r="AN28" s="17" t="s">
        <v>134</v>
      </c>
      <c r="AO28" s="17" t="s">
        <v>76</v>
      </c>
      <c r="AP28" s="17"/>
      <c r="AQ28" s="85">
        <v>0</v>
      </c>
      <c r="AR28" s="85">
        <v>185000</v>
      </c>
      <c r="AS28" s="85">
        <v>0</v>
      </c>
      <c r="AT28" s="85">
        <v>0</v>
      </c>
      <c r="AU28" s="85">
        <v>0</v>
      </c>
      <c r="AV28" s="85">
        <v>0</v>
      </c>
      <c r="AW28" s="85">
        <v>0</v>
      </c>
      <c r="AX28" s="85">
        <v>0</v>
      </c>
      <c r="AY28" s="85">
        <v>0</v>
      </c>
      <c r="AZ28" s="85">
        <v>0</v>
      </c>
      <c r="BA28" s="85">
        <v>0</v>
      </c>
      <c r="BB28" s="17"/>
      <c r="BC28" s="18"/>
      <c r="BD28" s="17"/>
      <c r="BE28" s="85">
        <v>0</v>
      </c>
    </row>
    <row r="29" spans="1:57" s="10" customFormat="1" ht="10" x14ac:dyDescent="0.35">
      <c r="A29" s="17">
        <v>800212422</v>
      </c>
      <c r="B29" s="17" t="s">
        <v>15</v>
      </c>
      <c r="C29" s="17" t="s">
        <v>16</v>
      </c>
      <c r="D29" s="17">
        <v>1186761</v>
      </c>
      <c r="E29" s="17" t="s">
        <v>116</v>
      </c>
      <c r="F29" s="17" t="s">
        <v>117</v>
      </c>
      <c r="G29" s="18">
        <v>45341</v>
      </c>
      <c r="H29" s="18">
        <v>45351</v>
      </c>
      <c r="I29" s="85">
        <v>180521</v>
      </c>
      <c r="J29" s="85">
        <v>180521</v>
      </c>
      <c r="K29" s="86" t="s">
        <v>13</v>
      </c>
      <c r="L29" s="17" t="s">
        <v>64</v>
      </c>
      <c r="M29" s="85">
        <v>0</v>
      </c>
      <c r="N29" s="87"/>
      <c r="O29" s="17" t="s">
        <v>65</v>
      </c>
      <c r="P29" s="18">
        <v>45341</v>
      </c>
      <c r="Q29" s="18">
        <v>45356</v>
      </c>
      <c r="R29" s="18"/>
      <c r="S29" s="18">
        <v>45377</v>
      </c>
      <c r="T29" s="17">
        <v>311</v>
      </c>
      <c r="U29" s="17" t="s">
        <v>66</v>
      </c>
      <c r="V29" s="85">
        <v>180521</v>
      </c>
      <c r="W29" s="85">
        <v>180521</v>
      </c>
      <c r="X29" s="85">
        <v>0</v>
      </c>
      <c r="Y29" s="85">
        <v>0</v>
      </c>
      <c r="Z29" s="85">
        <v>0</v>
      </c>
      <c r="AA29" s="85">
        <v>0</v>
      </c>
      <c r="AB29" s="85">
        <v>0</v>
      </c>
      <c r="AC29" s="85">
        <v>180521</v>
      </c>
      <c r="AD29" s="17"/>
      <c r="AE29" s="17" t="s">
        <v>118</v>
      </c>
      <c r="AF29" s="17"/>
      <c r="AG29" s="17"/>
      <c r="AH29" s="85">
        <v>0</v>
      </c>
      <c r="AI29" s="85">
        <v>0</v>
      </c>
      <c r="AJ29" s="85">
        <v>180521</v>
      </c>
      <c r="AK29" s="17" t="s">
        <v>37</v>
      </c>
      <c r="AL29" s="17" t="s">
        <v>118</v>
      </c>
      <c r="AM29" s="17" t="s">
        <v>84</v>
      </c>
      <c r="AN29" s="17" t="s">
        <v>69</v>
      </c>
      <c r="AO29" s="17" t="s">
        <v>70</v>
      </c>
      <c r="AP29" s="17"/>
      <c r="AQ29" s="85">
        <v>0</v>
      </c>
      <c r="AR29" s="85">
        <v>180521</v>
      </c>
      <c r="AS29" s="85">
        <v>0</v>
      </c>
      <c r="AT29" s="85">
        <v>0</v>
      </c>
      <c r="AU29" s="85">
        <v>0</v>
      </c>
      <c r="AV29" s="85">
        <v>0</v>
      </c>
      <c r="AW29" s="85">
        <v>0</v>
      </c>
      <c r="AX29" s="85">
        <v>0</v>
      </c>
      <c r="AY29" s="85">
        <v>0</v>
      </c>
      <c r="AZ29" s="85">
        <v>0</v>
      </c>
      <c r="BA29" s="85">
        <v>0</v>
      </c>
      <c r="BB29" s="17"/>
      <c r="BC29" s="18"/>
      <c r="BD29" s="17"/>
      <c r="BE29" s="85">
        <v>0</v>
      </c>
    </row>
    <row r="30" spans="1:57" s="10" customFormat="1" ht="10" x14ac:dyDescent="0.35">
      <c r="A30" s="17">
        <v>800212422</v>
      </c>
      <c r="B30" s="17" t="s">
        <v>15</v>
      </c>
      <c r="C30" s="17" t="s">
        <v>16</v>
      </c>
      <c r="D30" s="17">
        <v>1224253</v>
      </c>
      <c r="E30" s="17" t="s">
        <v>188</v>
      </c>
      <c r="F30" s="17" t="s">
        <v>189</v>
      </c>
      <c r="G30" s="18">
        <v>45450</v>
      </c>
      <c r="H30" s="18">
        <v>45460</v>
      </c>
      <c r="I30" s="85">
        <v>171260</v>
      </c>
      <c r="J30" s="85">
        <v>171260</v>
      </c>
      <c r="K30" s="86" t="s">
        <v>13</v>
      </c>
      <c r="L30" s="17" t="s">
        <v>64</v>
      </c>
      <c r="M30" s="85">
        <v>0</v>
      </c>
      <c r="N30" s="87"/>
      <c r="O30" s="17" t="s">
        <v>65</v>
      </c>
      <c r="P30" s="18">
        <v>45453</v>
      </c>
      <c r="Q30" s="18">
        <v>45475</v>
      </c>
      <c r="R30" s="18"/>
      <c r="S30" s="18">
        <v>45484</v>
      </c>
      <c r="T30" s="17">
        <v>204</v>
      </c>
      <c r="U30" s="17" t="s">
        <v>66</v>
      </c>
      <c r="V30" s="85">
        <v>171260</v>
      </c>
      <c r="W30" s="85">
        <v>171260</v>
      </c>
      <c r="X30" s="85">
        <v>0</v>
      </c>
      <c r="Y30" s="85">
        <v>0</v>
      </c>
      <c r="Z30" s="85">
        <v>0</v>
      </c>
      <c r="AA30" s="85">
        <v>0</v>
      </c>
      <c r="AB30" s="85">
        <v>0</v>
      </c>
      <c r="AC30" s="85">
        <v>171260</v>
      </c>
      <c r="AD30" s="17"/>
      <c r="AE30" s="17" t="s">
        <v>190</v>
      </c>
      <c r="AF30" s="17"/>
      <c r="AG30" s="17"/>
      <c r="AH30" s="85">
        <v>0</v>
      </c>
      <c r="AI30" s="85">
        <v>0</v>
      </c>
      <c r="AJ30" s="85">
        <v>171260</v>
      </c>
      <c r="AK30" s="17" t="s">
        <v>37</v>
      </c>
      <c r="AL30" s="17" t="s">
        <v>973</v>
      </c>
      <c r="AM30" s="17" t="s">
        <v>84</v>
      </c>
      <c r="AN30" s="17" t="s">
        <v>134</v>
      </c>
      <c r="AO30" s="17" t="s">
        <v>76</v>
      </c>
      <c r="AP30" s="17"/>
      <c r="AQ30" s="85">
        <v>0</v>
      </c>
      <c r="AR30" s="85">
        <v>171260</v>
      </c>
      <c r="AS30" s="85">
        <v>0</v>
      </c>
      <c r="AT30" s="85">
        <v>0</v>
      </c>
      <c r="AU30" s="85">
        <v>0</v>
      </c>
      <c r="AV30" s="85">
        <v>0</v>
      </c>
      <c r="AW30" s="85">
        <v>0</v>
      </c>
      <c r="AX30" s="85">
        <v>0</v>
      </c>
      <c r="AY30" s="85">
        <v>0</v>
      </c>
      <c r="AZ30" s="85">
        <v>0</v>
      </c>
      <c r="BA30" s="85">
        <v>0</v>
      </c>
      <c r="BB30" s="17"/>
      <c r="BC30" s="18"/>
      <c r="BD30" s="17"/>
      <c r="BE30" s="85">
        <v>0</v>
      </c>
    </row>
    <row r="31" spans="1:57" s="10" customFormat="1" ht="10" x14ac:dyDescent="0.35">
      <c r="A31" s="17">
        <v>800212422</v>
      </c>
      <c r="B31" s="17" t="s">
        <v>15</v>
      </c>
      <c r="C31" s="17" t="s">
        <v>16</v>
      </c>
      <c r="D31" s="17">
        <v>1158537</v>
      </c>
      <c r="E31" s="17" t="s">
        <v>77</v>
      </c>
      <c r="F31" s="17" t="s">
        <v>78</v>
      </c>
      <c r="G31" s="18">
        <v>45260</v>
      </c>
      <c r="H31" s="18">
        <v>45294</v>
      </c>
      <c r="I31" s="85">
        <v>141705</v>
      </c>
      <c r="J31" s="85">
        <v>141705</v>
      </c>
      <c r="K31" s="86" t="s">
        <v>12</v>
      </c>
      <c r="L31" s="17" t="s">
        <v>64</v>
      </c>
      <c r="M31" s="85">
        <v>0</v>
      </c>
      <c r="N31" s="87"/>
      <c r="O31" s="17" t="s">
        <v>65</v>
      </c>
      <c r="P31" s="18">
        <v>45260</v>
      </c>
      <c r="Q31" s="18">
        <v>45414</v>
      </c>
      <c r="R31" s="18"/>
      <c r="S31" s="18">
        <v>45435</v>
      </c>
      <c r="T31" s="17">
        <v>253</v>
      </c>
      <c r="U31" s="17" t="s">
        <v>66</v>
      </c>
      <c r="V31" s="85">
        <v>141705</v>
      </c>
      <c r="W31" s="85">
        <v>141705</v>
      </c>
      <c r="X31" s="85">
        <v>0</v>
      </c>
      <c r="Y31" s="85">
        <v>0</v>
      </c>
      <c r="Z31" s="85">
        <v>0</v>
      </c>
      <c r="AA31" s="85">
        <v>0</v>
      </c>
      <c r="AB31" s="85">
        <v>0</v>
      </c>
      <c r="AC31" s="85">
        <v>141705</v>
      </c>
      <c r="AD31" s="17"/>
      <c r="AE31" s="17" t="s">
        <v>79</v>
      </c>
      <c r="AF31" s="17"/>
      <c r="AG31" s="17"/>
      <c r="AH31" s="85">
        <v>0</v>
      </c>
      <c r="AI31" s="85">
        <v>0</v>
      </c>
      <c r="AJ31" s="85">
        <v>141705</v>
      </c>
      <c r="AK31" s="17" t="s">
        <v>37</v>
      </c>
      <c r="AL31" s="17" t="s">
        <v>974</v>
      </c>
      <c r="AM31" s="17" t="s">
        <v>74</v>
      </c>
      <c r="AN31" s="17" t="s">
        <v>80</v>
      </c>
      <c r="AO31" s="17" t="s">
        <v>70</v>
      </c>
      <c r="AP31" s="17"/>
      <c r="AQ31" s="85">
        <v>0</v>
      </c>
      <c r="AR31" s="85">
        <v>141705</v>
      </c>
      <c r="AS31" s="85">
        <v>0</v>
      </c>
      <c r="AT31" s="85">
        <v>0</v>
      </c>
      <c r="AU31" s="85">
        <v>0</v>
      </c>
      <c r="AV31" s="85">
        <v>0</v>
      </c>
      <c r="AW31" s="85">
        <v>0</v>
      </c>
      <c r="AX31" s="85">
        <v>0</v>
      </c>
      <c r="AY31" s="85">
        <v>0</v>
      </c>
      <c r="AZ31" s="85">
        <v>0</v>
      </c>
      <c r="BA31" s="85">
        <v>0</v>
      </c>
      <c r="BB31" s="17"/>
      <c r="BC31" s="18"/>
      <c r="BD31" s="17"/>
      <c r="BE31" s="85">
        <v>0</v>
      </c>
    </row>
    <row r="32" spans="1:57" s="10" customFormat="1" ht="10" x14ac:dyDescent="0.35">
      <c r="A32" s="17">
        <v>800212422</v>
      </c>
      <c r="B32" s="17" t="s">
        <v>15</v>
      </c>
      <c r="C32" s="17" t="s">
        <v>16</v>
      </c>
      <c r="D32" s="17">
        <v>1196383</v>
      </c>
      <c r="E32" s="17" t="s">
        <v>142</v>
      </c>
      <c r="F32" s="17" t="s">
        <v>143</v>
      </c>
      <c r="G32" s="18">
        <v>45366</v>
      </c>
      <c r="H32" s="18">
        <v>45371</v>
      </c>
      <c r="I32" s="85">
        <v>140000</v>
      </c>
      <c r="J32" s="85">
        <v>133849</v>
      </c>
      <c r="K32" s="86" t="s">
        <v>14</v>
      </c>
      <c r="L32" s="17" t="s">
        <v>64</v>
      </c>
      <c r="M32" s="85">
        <v>0</v>
      </c>
      <c r="N32" s="87"/>
      <c r="O32" s="17" t="s">
        <v>65</v>
      </c>
      <c r="P32" s="18">
        <v>45366</v>
      </c>
      <c r="Q32" s="18">
        <v>45383</v>
      </c>
      <c r="R32" s="18"/>
      <c r="S32" s="18">
        <v>45384</v>
      </c>
      <c r="T32" s="17">
        <v>304</v>
      </c>
      <c r="U32" s="17" t="s">
        <v>66</v>
      </c>
      <c r="V32" s="85">
        <v>140000</v>
      </c>
      <c r="W32" s="85">
        <v>140000</v>
      </c>
      <c r="X32" s="85">
        <v>0</v>
      </c>
      <c r="Y32" s="85">
        <v>0</v>
      </c>
      <c r="Z32" s="85">
        <v>0</v>
      </c>
      <c r="AA32" s="85">
        <v>0</v>
      </c>
      <c r="AB32" s="85">
        <v>0</v>
      </c>
      <c r="AC32" s="85">
        <v>140000</v>
      </c>
      <c r="AD32" s="17"/>
      <c r="AE32" s="17" t="s">
        <v>144</v>
      </c>
      <c r="AF32" s="17"/>
      <c r="AG32" s="17"/>
      <c r="AH32" s="85">
        <v>0</v>
      </c>
      <c r="AI32" s="85">
        <v>0</v>
      </c>
      <c r="AJ32" s="85">
        <v>140000</v>
      </c>
      <c r="AK32" s="17" t="s">
        <v>37</v>
      </c>
      <c r="AL32" s="17" t="s">
        <v>975</v>
      </c>
      <c r="AM32" s="17" t="s">
        <v>145</v>
      </c>
      <c r="AN32" s="17" t="s">
        <v>69</v>
      </c>
      <c r="AO32" s="17" t="s">
        <v>70</v>
      </c>
      <c r="AP32" s="17"/>
      <c r="AQ32" s="85">
        <v>0</v>
      </c>
      <c r="AR32" s="85">
        <v>133849</v>
      </c>
      <c r="AS32" s="85">
        <v>0</v>
      </c>
      <c r="AT32" s="85">
        <v>0</v>
      </c>
      <c r="AU32" s="85">
        <v>0</v>
      </c>
      <c r="AV32" s="85">
        <v>0</v>
      </c>
      <c r="AW32" s="85">
        <v>0</v>
      </c>
      <c r="AX32" s="85">
        <v>0</v>
      </c>
      <c r="AY32" s="85">
        <v>0</v>
      </c>
      <c r="AZ32" s="85">
        <v>0</v>
      </c>
      <c r="BA32" s="85">
        <v>0</v>
      </c>
      <c r="BB32" s="17"/>
      <c r="BC32" s="18"/>
      <c r="BD32" s="17"/>
      <c r="BE32" s="85">
        <v>0</v>
      </c>
    </row>
    <row r="33" spans="1:57" s="10" customFormat="1" ht="10" x14ac:dyDescent="0.35">
      <c r="A33" s="17">
        <v>800212422</v>
      </c>
      <c r="B33" s="17" t="s">
        <v>15</v>
      </c>
      <c r="C33" s="17" t="s">
        <v>16</v>
      </c>
      <c r="D33" s="17">
        <v>1168049</v>
      </c>
      <c r="E33" s="17" t="s">
        <v>89</v>
      </c>
      <c r="F33" s="17" t="s">
        <v>90</v>
      </c>
      <c r="G33" s="18">
        <v>45289</v>
      </c>
      <c r="H33" s="18">
        <v>45294</v>
      </c>
      <c r="I33" s="85">
        <v>140000</v>
      </c>
      <c r="J33" s="85">
        <v>140000</v>
      </c>
      <c r="K33" s="86" t="s">
        <v>14</v>
      </c>
      <c r="L33" s="17" t="s">
        <v>64</v>
      </c>
      <c r="M33" s="85">
        <v>0</v>
      </c>
      <c r="N33" s="87"/>
      <c r="O33" s="17" t="s">
        <v>65</v>
      </c>
      <c r="P33" s="18">
        <v>45289</v>
      </c>
      <c r="Q33" s="18">
        <v>45414</v>
      </c>
      <c r="R33" s="18"/>
      <c r="S33" s="18">
        <v>45432</v>
      </c>
      <c r="T33" s="17">
        <v>256</v>
      </c>
      <c r="U33" s="17" t="s">
        <v>66</v>
      </c>
      <c r="V33" s="85">
        <v>140000</v>
      </c>
      <c r="W33" s="85">
        <v>140000</v>
      </c>
      <c r="X33" s="85">
        <v>0</v>
      </c>
      <c r="Y33" s="85">
        <v>0</v>
      </c>
      <c r="Z33" s="85">
        <v>0</v>
      </c>
      <c r="AA33" s="85">
        <v>0</v>
      </c>
      <c r="AB33" s="85">
        <v>0</v>
      </c>
      <c r="AC33" s="85">
        <v>140000</v>
      </c>
      <c r="AD33" s="17"/>
      <c r="AE33" s="17" t="s">
        <v>91</v>
      </c>
      <c r="AF33" s="17"/>
      <c r="AG33" s="17"/>
      <c r="AH33" s="85">
        <v>0</v>
      </c>
      <c r="AI33" s="85">
        <v>0</v>
      </c>
      <c r="AJ33" s="85">
        <v>140000</v>
      </c>
      <c r="AK33" s="17" t="s">
        <v>37</v>
      </c>
      <c r="AL33" s="17" t="s">
        <v>976</v>
      </c>
      <c r="AM33" s="17" t="s">
        <v>92</v>
      </c>
      <c r="AN33" s="17" t="s">
        <v>69</v>
      </c>
      <c r="AO33" s="17" t="s">
        <v>70</v>
      </c>
      <c r="AP33" s="17"/>
      <c r="AQ33" s="85">
        <v>0</v>
      </c>
      <c r="AR33" s="85">
        <v>140000</v>
      </c>
      <c r="AS33" s="85">
        <v>0</v>
      </c>
      <c r="AT33" s="85">
        <v>0</v>
      </c>
      <c r="AU33" s="85">
        <v>0</v>
      </c>
      <c r="AV33" s="85">
        <v>0</v>
      </c>
      <c r="AW33" s="85">
        <v>0</v>
      </c>
      <c r="AX33" s="85">
        <v>0</v>
      </c>
      <c r="AY33" s="85">
        <v>0</v>
      </c>
      <c r="AZ33" s="85">
        <v>0</v>
      </c>
      <c r="BA33" s="85">
        <v>0</v>
      </c>
      <c r="BB33" s="17"/>
      <c r="BC33" s="18"/>
      <c r="BD33" s="17"/>
      <c r="BE33" s="85">
        <v>0</v>
      </c>
    </row>
    <row r="34" spans="1:57" s="10" customFormat="1" ht="10" x14ac:dyDescent="0.35">
      <c r="A34" s="17">
        <v>800212422</v>
      </c>
      <c r="B34" s="17" t="s">
        <v>15</v>
      </c>
      <c r="C34" s="17" t="s">
        <v>16</v>
      </c>
      <c r="D34" s="17">
        <v>1174569</v>
      </c>
      <c r="E34" s="17" t="s">
        <v>96</v>
      </c>
      <c r="F34" s="17" t="s">
        <v>97</v>
      </c>
      <c r="G34" s="18">
        <v>45309</v>
      </c>
      <c r="H34" s="18">
        <v>45337</v>
      </c>
      <c r="I34" s="85">
        <v>140000</v>
      </c>
      <c r="J34" s="85">
        <v>133849</v>
      </c>
      <c r="K34" s="86" t="s">
        <v>14</v>
      </c>
      <c r="L34" s="17" t="s">
        <v>64</v>
      </c>
      <c r="M34" s="85">
        <v>0</v>
      </c>
      <c r="N34" s="87"/>
      <c r="O34" s="17" t="s">
        <v>65</v>
      </c>
      <c r="P34" s="18">
        <v>45309</v>
      </c>
      <c r="Q34" s="18">
        <v>45447</v>
      </c>
      <c r="R34" s="18"/>
      <c r="S34" s="18">
        <v>45448</v>
      </c>
      <c r="T34" s="17">
        <v>240</v>
      </c>
      <c r="U34" s="17" t="s">
        <v>66</v>
      </c>
      <c r="V34" s="85">
        <v>140000</v>
      </c>
      <c r="W34" s="85">
        <v>140000</v>
      </c>
      <c r="X34" s="85">
        <v>0</v>
      </c>
      <c r="Y34" s="85">
        <v>0</v>
      </c>
      <c r="Z34" s="85">
        <v>0</v>
      </c>
      <c r="AA34" s="85">
        <v>0</v>
      </c>
      <c r="AB34" s="85">
        <v>0</v>
      </c>
      <c r="AC34" s="85">
        <v>140000</v>
      </c>
      <c r="AD34" s="17"/>
      <c r="AE34" s="17" t="s">
        <v>98</v>
      </c>
      <c r="AF34" s="17"/>
      <c r="AG34" s="17"/>
      <c r="AH34" s="85">
        <v>0</v>
      </c>
      <c r="AI34" s="85">
        <v>0</v>
      </c>
      <c r="AJ34" s="85">
        <v>140000</v>
      </c>
      <c r="AK34" s="17" t="s">
        <v>37</v>
      </c>
      <c r="AL34" s="17" t="s">
        <v>977</v>
      </c>
      <c r="AM34" s="17" t="s">
        <v>92</v>
      </c>
      <c r="AN34" s="17" t="s">
        <v>69</v>
      </c>
      <c r="AO34" s="17" t="s">
        <v>70</v>
      </c>
      <c r="AP34" s="17"/>
      <c r="AQ34" s="85">
        <v>0</v>
      </c>
      <c r="AR34" s="85">
        <v>133849</v>
      </c>
      <c r="AS34" s="85">
        <v>0</v>
      </c>
      <c r="AT34" s="85">
        <v>0</v>
      </c>
      <c r="AU34" s="85">
        <v>0</v>
      </c>
      <c r="AV34" s="85">
        <v>0</v>
      </c>
      <c r="AW34" s="85">
        <v>0</v>
      </c>
      <c r="AX34" s="85">
        <v>0</v>
      </c>
      <c r="AY34" s="85">
        <v>0</v>
      </c>
      <c r="AZ34" s="85">
        <v>0</v>
      </c>
      <c r="BA34" s="85">
        <v>0</v>
      </c>
      <c r="BB34" s="17"/>
      <c r="BC34" s="18"/>
      <c r="BD34" s="17"/>
      <c r="BE34" s="85">
        <v>0</v>
      </c>
    </row>
    <row r="35" spans="1:57" s="10" customFormat="1" ht="10" x14ac:dyDescent="0.35">
      <c r="A35" s="17">
        <v>800212422</v>
      </c>
      <c r="B35" s="17" t="s">
        <v>15</v>
      </c>
      <c r="C35" s="17" t="s">
        <v>16</v>
      </c>
      <c r="D35" s="17">
        <v>1177122</v>
      </c>
      <c r="E35" s="17" t="s">
        <v>99</v>
      </c>
      <c r="F35" s="17" t="s">
        <v>100</v>
      </c>
      <c r="G35" s="18">
        <v>45315</v>
      </c>
      <c r="H35" s="18">
        <v>45337</v>
      </c>
      <c r="I35" s="85">
        <v>140000</v>
      </c>
      <c r="J35" s="85">
        <v>133849</v>
      </c>
      <c r="K35" s="86" t="s">
        <v>14</v>
      </c>
      <c r="L35" s="17" t="s">
        <v>64</v>
      </c>
      <c r="M35" s="85">
        <v>0</v>
      </c>
      <c r="N35" s="87"/>
      <c r="O35" s="17" t="s">
        <v>65</v>
      </c>
      <c r="P35" s="18">
        <v>45315</v>
      </c>
      <c r="Q35" s="18">
        <v>45447</v>
      </c>
      <c r="R35" s="18"/>
      <c r="S35" s="18">
        <v>45448</v>
      </c>
      <c r="T35" s="17">
        <v>240</v>
      </c>
      <c r="U35" s="17" t="s">
        <v>66</v>
      </c>
      <c r="V35" s="85">
        <v>140000</v>
      </c>
      <c r="W35" s="85">
        <v>140000</v>
      </c>
      <c r="X35" s="85">
        <v>0</v>
      </c>
      <c r="Y35" s="85">
        <v>0</v>
      </c>
      <c r="Z35" s="85">
        <v>0</v>
      </c>
      <c r="AA35" s="85">
        <v>0</v>
      </c>
      <c r="AB35" s="85">
        <v>0</v>
      </c>
      <c r="AC35" s="85">
        <v>140000</v>
      </c>
      <c r="AD35" s="17"/>
      <c r="AE35" s="17" t="s">
        <v>101</v>
      </c>
      <c r="AF35" s="17"/>
      <c r="AG35" s="17"/>
      <c r="AH35" s="85">
        <v>0</v>
      </c>
      <c r="AI35" s="85">
        <v>0</v>
      </c>
      <c r="AJ35" s="85">
        <v>140000</v>
      </c>
      <c r="AK35" s="17" t="s">
        <v>37</v>
      </c>
      <c r="AL35" s="17" t="s">
        <v>978</v>
      </c>
      <c r="AM35" s="17" t="s">
        <v>92</v>
      </c>
      <c r="AN35" s="17" t="s">
        <v>69</v>
      </c>
      <c r="AO35" s="17" t="s">
        <v>70</v>
      </c>
      <c r="AP35" s="17"/>
      <c r="AQ35" s="85">
        <v>0</v>
      </c>
      <c r="AR35" s="85">
        <v>133849</v>
      </c>
      <c r="AS35" s="85">
        <v>0</v>
      </c>
      <c r="AT35" s="85">
        <v>0</v>
      </c>
      <c r="AU35" s="85">
        <v>0</v>
      </c>
      <c r="AV35" s="85">
        <v>0</v>
      </c>
      <c r="AW35" s="85">
        <v>0</v>
      </c>
      <c r="AX35" s="85">
        <v>0</v>
      </c>
      <c r="AY35" s="85">
        <v>0</v>
      </c>
      <c r="AZ35" s="85">
        <v>0</v>
      </c>
      <c r="BA35" s="85">
        <v>0</v>
      </c>
      <c r="BB35" s="17"/>
      <c r="BC35" s="18"/>
      <c r="BD35" s="17"/>
      <c r="BE35" s="85">
        <v>0</v>
      </c>
    </row>
    <row r="36" spans="1:57" s="10" customFormat="1" ht="10" x14ac:dyDescent="0.35">
      <c r="A36" s="17">
        <v>800212422</v>
      </c>
      <c r="B36" s="17" t="s">
        <v>15</v>
      </c>
      <c r="C36" s="17" t="s">
        <v>16</v>
      </c>
      <c r="D36" s="17">
        <v>1179209</v>
      </c>
      <c r="E36" s="17" t="s">
        <v>102</v>
      </c>
      <c r="F36" s="17" t="s">
        <v>103</v>
      </c>
      <c r="G36" s="18">
        <v>45321</v>
      </c>
      <c r="H36" s="18">
        <v>45337</v>
      </c>
      <c r="I36" s="85">
        <v>140000</v>
      </c>
      <c r="J36" s="85">
        <v>133849</v>
      </c>
      <c r="K36" s="86" t="s">
        <v>14</v>
      </c>
      <c r="L36" s="17" t="s">
        <v>64</v>
      </c>
      <c r="M36" s="85">
        <v>0</v>
      </c>
      <c r="N36" s="87"/>
      <c r="O36" s="17" t="s">
        <v>65</v>
      </c>
      <c r="P36" s="18">
        <v>45321</v>
      </c>
      <c r="Q36" s="18">
        <v>45447</v>
      </c>
      <c r="R36" s="18"/>
      <c r="S36" s="18">
        <v>45448</v>
      </c>
      <c r="T36" s="17">
        <v>240</v>
      </c>
      <c r="U36" s="17" t="s">
        <v>66</v>
      </c>
      <c r="V36" s="85">
        <v>140000</v>
      </c>
      <c r="W36" s="85">
        <v>140000</v>
      </c>
      <c r="X36" s="85">
        <v>0</v>
      </c>
      <c r="Y36" s="85">
        <v>0</v>
      </c>
      <c r="Z36" s="85">
        <v>0</v>
      </c>
      <c r="AA36" s="85">
        <v>0</v>
      </c>
      <c r="AB36" s="85">
        <v>0</v>
      </c>
      <c r="AC36" s="85">
        <v>140000</v>
      </c>
      <c r="AD36" s="17"/>
      <c r="AE36" s="17" t="s">
        <v>104</v>
      </c>
      <c r="AF36" s="17"/>
      <c r="AG36" s="17"/>
      <c r="AH36" s="85">
        <v>0</v>
      </c>
      <c r="AI36" s="85">
        <v>0</v>
      </c>
      <c r="AJ36" s="85">
        <v>140000</v>
      </c>
      <c r="AK36" s="17" t="s">
        <v>37</v>
      </c>
      <c r="AL36" s="17" t="s">
        <v>979</v>
      </c>
      <c r="AM36" s="17" t="s">
        <v>92</v>
      </c>
      <c r="AN36" s="17" t="s">
        <v>69</v>
      </c>
      <c r="AO36" s="17" t="s">
        <v>70</v>
      </c>
      <c r="AP36" s="17"/>
      <c r="AQ36" s="85">
        <v>0</v>
      </c>
      <c r="AR36" s="85">
        <v>133849</v>
      </c>
      <c r="AS36" s="85">
        <v>0</v>
      </c>
      <c r="AT36" s="85">
        <v>0</v>
      </c>
      <c r="AU36" s="85">
        <v>0</v>
      </c>
      <c r="AV36" s="85">
        <v>0</v>
      </c>
      <c r="AW36" s="85">
        <v>0</v>
      </c>
      <c r="AX36" s="85">
        <v>0</v>
      </c>
      <c r="AY36" s="85">
        <v>0</v>
      </c>
      <c r="AZ36" s="85">
        <v>0</v>
      </c>
      <c r="BA36" s="85">
        <v>0</v>
      </c>
      <c r="BB36" s="17"/>
      <c r="BC36" s="18"/>
      <c r="BD36" s="17"/>
      <c r="BE36" s="85">
        <v>0</v>
      </c>
    </row>
    <row r="37" spans="1:57" s="10" customFormat="1" ht="10" x14ac:dyDescent="0.35">
      <c r="A37" s="17">
        <v>800212422</v>
      </c>
      <c r="B37" s="17" t="s">
        <v>15</v>
      </c>
      <c r="C37" s="17" t="s">
        <v>16</v>
      </c>
      <c r="D37" s="17">
        <v>1181232</v>
      </c>
      <c r="E37" s="17" t="s">
        <v>105</v>
      </c>
      <c r="F37" s="17" t="s">
        <v>106</v>
      </c>
      <c r="G37" s="18">
        <v>45327</v>
      </c>
      <c r="H37" s="18">
        <v>45337</v>
      </c>
      <c r="I37" s="85">
        <v>140000</v>
      </c>
      <c r="J37" s="85">
        <v>133849</v>
      </c>
      <c r="K37" s="86" t="s">
        <v>14</v>
      </c>
      <c r="L37" s="17" t="s">
        <v>64</v>
      </c>
      <c r="M37" s="85">
        <v>0</v>
      </c>
      <c r="N37" s="87"/>
      <c r="O37" s="17" t="s">
        <v>65</v>
      </c>
      <c r="P37" s="18">
        <v>45327</v>
      </c>
      <c r="Q37" s="18">
        <v>45447</v>
      </c>
      <c r="R37" s="18"/>
      <c r="S37" s="18">
        <v>45448</v>
      </c>
      <c r="T37" s="17">
        <v>240</v>
      </c>
      <c r="U37" s="17" t="s">
        <v>66</v>
      </c>
      <c r="V37" s="85">
        <v>140000</v>
      </c>
      <c r="W37" s="85">
        <v>140000</v>
      </c>
      <c r="X37" s="85">
        <v>0</v>
      </c>
      <c r="Y37" s="85">
        <v>0</v>
      </c>
      <c r="Z37" s="85">
        <v>0</v>
      </c>
      <c r="AA37" s="85">
        <v>0</v>
      </c>
      <c r="AB37" s="85">
        <v>0</v>
      </c>
      <c r="AC37" s="85">
        <v>140000</v>
      </c>
      <c r="AD37" s="17"/>
      <c r="AE37" s="17" t="s">
        <v>107</v>
      </c>
      <c r="AF37" s="17"/>
      <c r="AG37" s="17"/>
      <c r="AH37" s="85">
        <v>0</v>
      </c>
      <c r="AI37" s="85">
        <v>0</v>
      </c>
      <c r="AJ37" s="85">
        <v>140000</v>
      </c>
      <c r="AK37" s="17" t="s">
        <v>37</v>
      </c>
      <c r="AL37" s="17" t="s">
        <v>980</v>
      </c>
      <c r="AM37" s="17" t="s">
        <v>92</v>
      </c>
      <c r="AN37" s="17" t="s">
        <v>69</v>
      </c>
      <c r="AO37" s="17" t="s">
        <v>70</v>
      </c>
      <c r="AP37" s="17"/>
      <c r="AQ37" s="85">
        <v>0</v>
      </c>
      <c r="AR37" s="85">
        <v>133849</v>
      </c>
      <c r="AS37" s="85">
        <v>0</v>
      </c>
      <c r="AT37" s="85">
        <v>0</v>
      </c>
      <c r="AU37" s="85">
        <v>0</v>
      </c>
      <c r="AV37" s="85">
        <v>0</v>
      </c>
      <c r="AW37" s="85">
        <v>0</v>
      </c>
      <c r="AX37" s="85">
        <v>0</v>
      </c>
      <c r="AY37" s="85">
        <v>0</v>
      </c>
      <c r="AZ37" s="85">
        <v>0</v>
      </c>
      <c r="BA37" s="85">
        <v>0</v>
      </c>
      <c r="BB37" s="17"/>
      <c r="BC37" s="18"/>
      <c r="BD37" s="17"/>
      <c r="BE37" s="85">
        <v>0</v>
      </c>
    </row>
    <row r="38" spans="1:57" s="10" customFormat="1" ht="10" x14ac:dyDescent="0.35">
      <c r="A38" s="17">
        <v>800212422</v>
      </c>
      <c r="B38" s="17" t="s">
        <v>15</v>
      </c>
      <c r="C38" s="17" t="s">
        <v>16</v>
      </c>
      <c r="D38" s="17">
        <v>1186004</v>
      </c>
      <c r="E38" s="17" t="s">
        <v>113</v>
      </c>
      <c r="F38" s="17" t="s">
        <v>114</v>
      </c>
      <c r="G38" s="18">
        <v>45338</v>
      </c>
      <c r="H38" s="18">
        <v>45363</v>
      </c>
      <c r="I38" s="85">
        <v>140000</v>
      </c>
      <c r="J38" s="85">
        <v>133849</v>
      </c>
      <c r="K38" s="86" t="s">
        <v>14</v>
      </c>
      <c r="L38" s="17" t="s">
        <v>64</v>
      </c>
      <c r="M38" s="85">
        <v>0</v>
      </c>
      <c r="N38" s="87"/>
      <c r="O38" s="17" t="s">
        <v>65</v>
      </c>
      <c r="P38" s="18">
        <v>45338</v>
      </c>
      <c r="Q38" s="18">
        <v>45447</v>
      </c>
      <c r="R38" s="18"/>
      <c r="S38" s="18">
        <v>45448</v>
      </c>
      <c r="T38" s="17">
        <v>240</v>
      </c>
      <c r="U38" s="17" t="s">
        <v>66</v>
      </c>
      <c r="V38" s="85">
        <v>140000</v>
      </c>
      <c r="W38" s="85">
        <v>140000</v>
      </c>
      <c r="X38" s="85">
        <v>0</v>
      </c>
      <c r="Y38" s="85">
        <v>0</v>
      </c>
      <c r="Z38" s="85">
        <v>0</v>
      </c>
      <c r="AA38" s="85">
        <v>0</v>
      </c>
      <c r="AB38" s="85">
        <v>0</v>
      </c>
      <c r="AC38" s="85">
        <v>140000</v>
      </c>
      <c r="AD38" s="17"/>
      <c r="AE38" s="17" t="s">
        <v>115</v>
      </c>
      <c r="AF38" s="17"/>
      <c r="AG38" s="17"/>
      <c r="AH38" s="85">
        <v>0</v>
      </c>
      <c r="AI38" s="85">
        <v>0</v>
      </c>
      <c r="AJ38" s="85">
        <v>140000</v>
      </c>
      <c r="AK38" s="17" t="s">
        <v>37</v>
      </c>
      <c r="AL38" s="17" t="s">
        <v>981</v>
      </c>
      <c r="AM38" s="17" t="s">
        <v>92</v>
      </c>
      <c r="AN38" s="17" t="s">
        <v>69</v>
      </c>
      <c r="AO38" s="17" t="s">
        <v>70</v>
      </c>
      <c r="AP38" s="17"/>
      <c r="AQ38" s="85">
        <v>0</v>
      </c>
      <c r="AR38" s="85">
        <v>133849</v>
      </c>
      <c r="AS38" s="85">
        <v>0</v>
      </c>
      <c r="AT38" s="85">
        <v>0</v>
      </c>
      <c r="AU38" s="85">
        <v>0</v>
      </c>
      <c r="AV38" s="85">
        <v>0</v>
      </c>
      <c r="AW38" s="85">
        <v>0</v>
      </c>
      <c r="AX38" s="85">
        <v>0</v>
      </c>
      <c r="AY38" s="85">
        <v>0</v>
      </c>
      <c r="AZ38" s="85">
        <v>0</v>
      </c>
      <c r="BA38" s="85">
        <v>0</v>
      </c>
      <c r="BB38" s="17"/>
      <c r="BC38" s="18"/>
      <c r="BD38" s="17"/>
      <c r="BE38" s="85">
        <v>0</v>
      </c>
    </row>
    <row r="39" spans="1:57" s="10" customFormat="1" ht="10" x14ac:dyDescent="0.35">
      <c r="A39" s="17">
        <v>800212422</v>
      </c>
      <c r="B39" s="17" t="s">
        <v>15</v>
      </c>
      <c r="C39" s="17" t="s">
        <v>16</v>
      </c>
      <c r="D39" s="17">
        <v>1188639</v>
      </c>
      <c r="E39" s="17" t="s">
        <v>122</v>
      </c>
      <c r="F39" s="17" t="s">
        <v>123</v>
      </c>
      <c r="G39" s="18">
        <v>45345</v>
      </c>
      <c r="H39" s="18">
        <v>45363</v>
      </c>
      <c r="I39" s="85">
        <v>140000</v>
      </c>
      <c r="J39" s="85">
        <v>133849</v>
      </c>
      <c r="K39" s="86" t="s">
        <v>14</v>
      </c>
      <c r="L39" s="17" t="s">
        <v>64</v>
      </c>
      <c r="M39" s="85">
        <v>0</v>
      </c>
      <c r="N39" s="87"/>
      <c r="O39" s="17" t="s">
        <v>65</v>
      </c>
      <c r="P39" s="18">
        <v>45345</v>
      </c>
      <c r="Q39" s="18">
        <v>45447</v>
      </c>
      <c r="R39" s="18"/>
      <c r="S39" s="18">
        <v>45448</v>
      </c>
      <c r="T39" s="17">
        <v>240</v>
      </c>
      <c r="U39" s="17" t="s">
        <v>66</v>
      </c>
      <c r="V39" s="85">
        <v>140000</v>
      </c>
      <c r="W39" s="85">
        <v>140000</v>
      </c>
      <c r="X39" s="85">
        <v>0</v>
      </c>
      <c r="Y39" s="85">
        <v>0</v>
      </c>
      <c r="Z39" s="85">
        <v>0</v>
      </c>
      <c r="AA39" s="85">
        <v>0</v>
      </c>
      <c r="AB39" s="85">
        <v>0</v>
      </c>
      <c r="AC39" s="85">
        <v>140000</v>
      </c>
      <c r="AD39" s="17"/>
      <c r="AE39" s="17" t="s">
        <v>124</v>
      </c>
      <c r="AF39" s="17"/>
      <c r="AG39" s="17"/>
      <c r="AH39" s="85">
        <v>0</v>
      </c>
      <c r="AI39" s="85">
        <v>0</v>
      </c>
      <c r="AJ39" s="85">
        <v>140000</v>
      </c>
      <c r="AK39" s="17" t="s">
        <v>37</v>
      </c>
      <c r="AL39" s="17" t="s">
        <v>982</v>
      </c>
      <c r="AM39" s="17" t="s">
        <v>92</v>
      </c>
      <c r="AN39" s="17" t="s">
        <v>69</v>
      </c>
      <c r="AO39" s="17" t="s">
        <v>70</v>
      </c>
      <c r="AP39" s="17"/>
      <c r="AQ39" s="85">
        <v>0</v>
      </c>
      <c r="AR39" s="85">
        <v>133849</v>
      </c>
      <c r="AS39" s="85">
        <v>0</v>
      </c>
      <c r="AT39" s="85">
        <v>0</v>
      </c>
      <c r="AU39" s="85">
        <v>0</v>
      </c>
      <c r="AV39" s="85">
        <v>0</v>
      </c>
      <c r="AW39" s="85">
        <v>0</v>
      </c>
      <c r="AX39" s="85">
        <v>0</v>
      </c>
      <c r="AY39" s="85">
        <v>0</v>
      </c>
      <c r="AZ39" s="85">
        <v>0</v>
      </c>
      <c r="BA39" s="85">
        <v>0</v>
      </c>
      <c r="BB39" s="17"/>
      <c r="BC39" s="18"/>
      <c r="BD39" s="17"/>
      <c r="BE39" s="85">
        <v>0</v>
      </c>
    </row>
    <row r="40" spans="1:57" s="10" customFormat="1" ht="10" x14ac:dyDescent="0.35">
      <c r="A40" s="17">
        <v>800212422</v>
      </c>
      <c r="B40" s="17" t="s">
        <v>15</v>
      </c>
      <c r="C40" s="17" t="s">
        <v>16</v>
      </c>
      <c r="D40" s="17">
        <v>1188822</v>
      </c>
      <c r="E40" s="17" t="s">
        <v>125</v>
      </c>
      <c r="F40" s="17" t="s">
        <v>126</v>
      </c>
      <c r="G40" s="18">
        <v>45345</v>
      </c>
      <c r="H40" s="18">
        <v>45363</v>
      </c>
      <c r="I40" s="85">
        <v>140000</v>
      </c>
      <c r="J40" s="85">
        <v>133849</v>
      </c>
      <c r="K40" s="86" t="s">
        <v>14</v>
      </c>
      <c r="L40" s="17" t="s">
        <v>64</v>
      </c>
      <c r="M40" s="85">
        <v>0</v>
      </c>
      <c r="N40" s="87"/>
      <c r="O40" s="17" t="s">
        <v>65</v>
      </c>
      <c r="P40" s="18">
        <v>45345</v>
      </c>
      <c r="Q40" s="18">
        <v>45447</v>
      </c>
      <c r="R40" s="18"/>
      <c r="S40" s="18">
        <v>45448</v>
      </c>
      <c r="T40" s="17">
        <v>240</v>
      </c>
      <c r="U40" s="17" t="s">
        <v>66</v>
      </c>
      <c r="V40" s="85">
        <v>140000</v>
      </c>
      <c r="W40" s="85">
        <v>140000</v>
      </c>
      <c r="X40" s="85">
        <v>0</v>
      </c>
      <c r="Y40" s="85">
        <v>0</v>
      </c>
      <c r="Z40" s="85">
        <v>0</v>
      </c>
      <c r="AA40" s="85">
        <v>0</v>
      </c>
      <c r="AB40" s="85">
        <v>0</v>
      </c>
      <c r="AC40" s="85">
        <v>140000</v>
      </c>
      <c r="AD40" s="17"/>
      <c r="AE40" s="17" t="s">
        <v>127</v>
      </c>
      <c r="AF40" s="17"/>
      <c r="AG40" s="17"/>
      <c r="AH40" s="85">
        <v>0</v>
      </c>
      <c r="AI40" s="85">
        <v>0</v>
      </c>
      <c r="AJ40" s="85">
        <v>140000</v>
      </c>
      <c r="AK40" s="17" t="s">
        <v>37</v>
      </c>
      <c r="AL40" s="17" t="s">
        <v>983</v>
      </c>
      <c r="AM40" s="17" t="s">
        <v>92</v>
      </c>
      <c r="AN40" s="17" t="s">
        <v>69</v>
      </c>
      <c r="AO40" s="17" t="s">
        <v>70</v>
      </c>
      <c r="AP40" s="17"/>
      <c r="AQ40" s="85">
        <v>0</v>
      </c>
      <c r="AR40" s="85">
        <v>133849</v>
      </c>
      <c r="AS40" s="85">
        <v>0</v>
      </c>
      <c r="AT40" s="85">
        <v>0</v>
      </c>
      <c r="AU40" s="85">
        <v>0</v>
      </c>
      <c r="AV40" s="85">
        <v>0</v>
      </c>
      <c r="AW40" s="85">
        <v>0</v>
      </c>
      <c r="AX40" s="85">
        <v>0</v>
      </c>
      <c r="AY40" s="85">
        <v>0</v>
      </c>
      <c r="AZ40" s="85">
        <v>0</v>
      </c>
      <c r="BA40" s="85">
        <v>0</v>
      </c>
      <c r="BB40" s="17"/>
      <c r="BC40" s="18"/>
      <c r="BD40" s="17"/>
      <c r="BE40" s="85">
        <v>0</v>
      </c>
    </row>
    <row r="41" spans="1:57" s="10" customFormat="1" ht="10" x14ac:dyDescent="0.35">
      <c r="A41" s="17">
        <v>800212422</v>
      </c>
      <c r="B41" s="17" t="s">
        <v>15</v>
      </c>
      <c r="C41" s="17" t="s">
        <v>16</v>
      </c>
      <c r="D41" s="17">
        <v>1193422</v>
      </c>
      <c r="E41" s="17" t="s">
        <v>128</v>
      </c>
      <c r="F41" s="17" t="s">
        <v>129</v>
      </c>
      <c r="G41" s="18">
        <v>45358</v>
      </c>
      <c r="H41" s="18">
        <v>45363</v>
      </c>
      <c r="I41" s="85">
        <v>140000</v>
      </c>
      <c r="J41" s="85">
        <v>133849</v>
      </c>
      <c r="K41" s="86" t="s">
        <v>14</v>
      </c>
      <c r="L41" s="17" t="s">
        <v>64</v>
      </c>
      <c r="M41" s="85">
        <v>0</v>
      </c>
      <c r="N41" s="87"/>
      <c r="O41" s="17" t="s">
        <v>65</v>
      </c>
      <c r="P41" s="18">
        <v>45358</v>
      </c>
      <c r="Q41" s="18">
        <v>45447</v>
      </c>
      <c r="R41" s="18"/>
      <c r="S41" s="18">
        <v>45448</v>
      </c>
      <c r="T41" s="17">
        <v>240</v>
      </c>
      <c r="U41" s="17" t="s">
        <v>66</v>
      </c>
      <c r="V41" s="85">
        <v>140000</v>
      </c>
      <c r="W41" s="85">
        <v>140000</v>
      </c>
      <c r="X41" s="85">
        <v>0</v>
      </c>
      <c r="Y41" s="85">
        <v>0</v>
      </c>
      <c r="Z41" s="85">
        <v>0</v>
      </c>
      <c r="AA41" s="85">
        <v>0</v>
      </c>
      <c r="AB41" s="85">
        <v>0</v>
      </c>
      <c r="AC41" s="85">
        <v>140000</v>
      </c>
      <c r="AD41" s="17"/>
      <c r="AE41" s="17" t="s">
        <v>127</v>
      </c>
      <c r="AF41" s="17"/>
      <c r="AG41" s="17"/>
      <c r="AH41" s="85">
        <v>0</v>
      </c>
      <c r="AI41" s="85">
        <v>0</v>
      </c>
      <c r="AJ41" s="85">
        <v>140000</v>
      </c>
      <c r="AK41" s="17" t="s">
        <v>37</v>
      </c>
      <c r="AL41" s="17" t="s">
        <v>983</v>
      </c>
      <c r="AM41" s="17" t="s">
        <v>92</v>
      </c>
      <c r="AN41" s="17" t="s">
        <v>69</v>
      </c>
      <c r="AO41" s="17" t="s">
        <v>70</v>
      </c>
      <c r="AP41" s="17"/>
      <c r="AQ41" s="85">
        <v>0</v>
      </c>
      <c r="AR41" s="85">
        <v>133849</v>
      </c>
      <c r="AS41" s="85">
        <v>0</v>
      </c>
      <c r="AT41" s="85">
        <v>0</v>
      </c>
      <c r="AU41" s="85">
        <v>0</v>
      </c>
      <c r="AV41" s="85">
        <v>0</v>
      </c>
      <c r="AW41" s="85">
        <v>0</v>
      </c>
      <c r="AX41" s="85">
        <v>0</v>
      </c>
      <c r="AY41" s="85">
        <v>0</v>
      </c>
      <c r="AZ41" s="85">
        <v>0</v>
      </c>
      <c r="BA41" s="85">
        <v>0</v>
      </c>
      <c r="BB41" s="17"/>
      <c r="BC41" s="18"/>
      <c r="BD41" s="17"/>
      <c r="BE41" s="85">
        <v>0</v>
      </c>
    </row>
    <row r="42" spans="1:57" s="10" customFormat="1" ht="10" x14ac:dyDescent="0.35">
      <c r="A42" s="17">
        <v>800212422</v>
      </c>
      <c r="B42" s="17" t="s">
        <v>15</v>
      </c>
      <c r="C42" s="17" t="s">
        <v>16</v>
      </c>
      <c r="D42" s="17">
        <v>1193744</v>
      </c>
      <c r="E42" s="17" t="s">
        <v>135</v>
      </c>
      <c r="F42" s="17" t="s">
        <v>136</v>
      </c>
      <c r="G42" s="18">
        <v>45359</v>
      </c>
      <c r="H42" s="18">
        <v>45377</v>
      </c>
      <c r="I42" s="85">
        <v>140000</v>
      </c>
      <c r="J42" s="85">
        <v>133849</v>
      </c>
      <c r="K42" s="86" t="s">
        <v>14</v>
      </c>
      <c r="L42" s="17" t="s">
        <v>64</v>
      </c>
      <c r="M42" s="85">
        <v>0</v>
      </c>
      <c r="N42" s="87"/>
      <c r="O42" s="17" t="s">
        <v>65</v>
      </c>
      <c r="P42" s="18">
        <v>45359</v>
      </c>
      <c r="Q42" s="18">
        <v>45447</v>
      </c>
      <c r="R42" s="18"/>
      <c r="S42" s="18">
        <v>45448</v>
      </c>
      <c r="T42" s="17">
        <v>240</v>
      </c>
      <c r="U42" s="17" t="s">
        <v>66</v>
      </c>
      <c r="V42" s="85">
        <v>140000</v>
      </c>
      <c r="W42" s="85">
        <v>140000</v>
      </c>
      <c r="X42" s="85">
        <v>0</v>
      </c>
      <c r="Y42" s="85">
        <v>0</v>
      </c>
      <c r="Z42" s="85">
        <v>0</v>
      </c>
      <c r="AA42" s="85">
        <v>0</v>
      </c>
      <c r="AB42" s="85">
        <v>0</v>
      </c>
      <c r="AC42" s="85">
        <v>140000</v>
      </c>
      <c r="AD42" s="17"/>
      <c r="AE42" s="17" t="s">
        <v>137</v>
      </c>
      <c r="AF42" s="17"/>
      <c r="AG42" s="17"/>
      <c r="AH42" s="85">
        <v>0</v>
      </c>
      <c r="AI42" s="85">
        <v>0</v>
      </c>
      <c r="AJ42" s="85">
        <v>140000</v>
      </c>
      <c r="AK42" s="17" t="s">
        <v>37</v>
      </c>
      <c r="AL42" s="17" t="s">
        <v>981</v>
      </c>
      <c r="AM42" s="17" t="s">
        <v>92</v>
      </c>
      <c r="AN42" s="17" t="s">
        <v>69</v>
      </c>
      <c r="AO42" s="17" t="s">
        <v>70</v>
      </c>
      <c r="AP42" s="17"/>
      <c r="AQ42" s="85">
        <v>0</v>
      </c>
      <c r="AR42" s="85">
        <v>133849</v>
      </c>
      <c r="AS42" s="85">
        <v>0</v>
      </c>
      <c r="AT42" s="85">
        <v>0</v>
      </c>
      <c r="AU42" s="85">
        <v>0</v>
      </c>
      <c r="AV42" s="85">
        <v>0</v>
      </c>
      <c r="AW42" s="85">
        <v>0</v>
      </c>
      <c r="AX42" s="85">
        <v>0</v>
      </c>
      <c r="AY42" s="85">
        <v>0</v>
      </c>
      <c r="AZ42" s="85">
        <v>0</v>
      </c>
      <c r="BA42" s="85">
        <v>0</v>
      </c>
      <c r="BB42" s="17"/>
      <c r="BC42" s="18"/>
      <c r="BD42" s="17"/>
      <c r="BE42" s="85">
        <v>0</v>
      </c>
    </row>
    <row r="43" spans="1:57" s="10" customFormat="1" ht="10" x14ac:dyDescent="0.35">
      <c r="A43" s="17">
        <v>800212422</v>
      </c>
      <c r="B43" s="17" t="s">
        <v>15</v>
      </c>
      <c r="C43" s="17" t="s">
        <v>16</v>
      </c>
      <c r="D43" s="17">
        <v>1196324</v>
      </c>
      <c r="E43" s="17" t="s">
        <v>138</v>
      </c>
      <c r="F43" s="17" t="s">
        <v>139</v>
      </c>
      <c r="G43" s="18">
        <v>45366</v>
      </c>
      <c r="H43" s="18">
        <v>45371</v>
      </c>
      <c r="I43" s="85">
        <v>140000</v>
      </c>
      <c r="J43" s="85">
        <v>133849</v>
      </c>
      <c r="K43" s="86" t="s">
        <v>14</v>
      </c>
      <c r="L43" s="17" t="s">
        <v>64</v>
      </c>
      <c r="M43" s="85">
        <v>0</v>
      </c>
      <c r="N43" s="87"/>
      <c r="O43" s="17" t="s">
        <v>65</v>
      </c>
      <c r="P43" s="18">
        <v>45366</v>
      </c>
      <c r="Q43" s="18">
        <v>45447</v>
      </c>
      <c r="R43" s="18"/>
      <c r="S43" s="18">
        <v>45448</v>
      </c>
      <c r="T43" s="17">
        <v>240</v>
      </c>
      <c r="U43" s="17" t="s">
        <v>66</v>
      </c>
      <c r="V43" s="85">
        <v>140000</v>
      </c>
      <c r="W43" s="85">
        <v>140000</v>
      </c>
      <c r="X43" s="85">
        <v>0</v>
      </c>
      <c r="Y43" s="85">
        <v>0</v>
      </c>
      <c r="Z43" s="85">
        <v>0</v>
      </c>
      <c r="AA43" s="85">
        <v>0</v>
      </c>
      <c r="AB43" s="85">
        <v>0</v>
      </c>
      <c r="AC43" s="85">
        <v>140000</v>
      </c>
      <c r="AD43" s="17"/>
      <c r="AE43" s="17" t="s">
        <v>115</v>
      </c>
      <c r="AF43" s="17"/>
      <c r="AG43" s="17"/>
      <c r="AH43" s="85">
        <v>0</v>
      </c>
      <c r="AI43" s="85">
        <v>0</v>
      </c>
      <c r="AJ43" s="85">
        <v>140000</v>
      </c>
      <c r="AK43" s="17" t="s">
        <v>37</v>
      </c>
      <c r="AL43" s="17" t="s">
        <v>981</v>
      </c>
      <c r="AM43" s="17" t="s">
        <v>92</v>
      </c>
      <c r="AN43" s="17" t="s">
        <v>69</v>
      </c>
      <c r="AO43" s="17" t="s">
        <v>70</v>
      </c>
      <c r="AP43" s="17"/>
      <c r="AQ43" s="85">
        <v>0</v>
      </c>
      <c r="AR43" s="85">
        <v>133849</v>
      </c>
      <c r="AS43" s="85">
        <v>0</v>
      </c>
      <c r="AT43" s="85">
        <v>0</v>
      </c>
      <c r="AU43" s="85">
        <v>0</v>
      </c>
      <c r="AV43" s="85">
        <v>0</v>
      </c>
      <c r="AW43" s="85">
        <v>0</v>
      </c>
      <c r="AX43" s="85">
        <v>0</v>
      </c>
      <c r="AY43" s="85">
        <v>0</v>
      </c>
      <c r="AZ43" s="85">
        <v>0</v>
      </c>
      <c r="BA43" s="85">
        <v>0</v>
      </c>
      <c r="BB43" s="17"/>
      <c r="BC43" s="18"/>
      <c r="BD43" s="17"/>
      <c r="BE43" s="85">
        <v>0</v>
      </c>
    </row>
    <row r="44" spans="1:57" s="10" customFormat="1" ht="10" x14ac:dyDescent="0.35">
      <c r="A44" s="17">
        <v>800212422</v>
      </c>
      <c r="B44" s="17" t="s">
        <v>15</v>
      </c>
      <c r="C44" s="17" t="s">
        <v>16</v>
      </c>
      <c r="D44" s="17">
        <v>1196374</v>
      </c>
      <c r="E44" s="17" t="s">
        <v>140</v>
      </c>
      <c r="F44" s="17" t="s">
        <v>141</v>
      </c>
      <c r="G44" s="18">
        <v>45366</v>
      </c>
      <c r="H44" s="18">
        <v>45373</v>
      </c>
      <c r="I44" s="85">
        <v>140000</v>
      </c>
      <c r="J44" s="85">
        <v>133849</v>
      </c>
      <c r="K44" s="86" t="s">
        <v>14</v>
      </c>
      <c r="L44" s="17" t="s">
        <v>64</v>
      </c>
      <c r="M44" s="85">
        <v>0</v>
      </c>
      <c r="N44" s="87"/>
      <c r="O44" s="17" t="s">
        <v>65</v>
      </c>
      <c r="P44" s="18">
        <v>45366</v>
      </c>
      <c r="Q44" s="18">
        <v>45447</v>
      </c>
      <c r="R44" s="18"/>
      <c r="S44" s="18">
        <v>45448</v>
      </c>
      <c r="T44" s="17">
        <v>240</v>
      </c>
      <c r="U44" s="17" t="s">
        <v>66</v>
      </c>
      <c r="V44" s="85">
        <v>140000</v>
      </c>
      <c r="W44" s="85">
        <v>140000</v>
      </c>
      <c r="X44" s="85">
        <v>0</v>
      </c>
      <c r="Y44" s="85">
        <v>0</v>
      </c>
      <c r="Z44" s="85">
        <v>0</v>
      </c>
      <c r="AA44" s="85">
        <v>0</v>
      </c>
      <c r="AB44" s="85">
        <v>0</v>
      </c>
      <c r="AC44" s="85">
        <v>140000</v>
      </c>
      <c r="AD44" s="17"/>
      <c r="AE44" s="17" t="s">
        <v>115</v>
      </c>
      <c r="AF44" s="17"/>
      <c r="AG44" s="17"/>
      <c r="AH44" s="85">
        <v>0</v>
      </c>
      <c r="AI44" s="85">
        <v>0</v>
      </c>
      <c r="AJ44" s="85">
        <v>140000</v>
      </c>
      <c r="AK44" s="17" t="s">
        <v>37</v>
      </c>
      <c r="AL44" s="17" t="s">
        <v>981</v>
      </c>
      <c r="AM44" s="17" t="s">
        <v>92</v>
      </c>
      <c r="AN44" s="17" t="s">
        <v>69</v>
      </c>
      <c r="AO44" s="17" t="s">
        <v>70</v>
      </c>
      <c r="AP44" s="17"/>
      <c r="AQ44" s="85">
        <v>0</v>
      </c>
      <c r="AR44" s="85">
        <v>133849</v>
      </c>
      <c r="AS44" s="85">
        <v>0</v>
      </c>
      <c r="AT44" s="85">
        <v>0</v>
      </c>
      <c r="AU44" s="85">
        <v>0</v>
      </c>
      <c r="AV44" s="85">
        <v>0</v>
      </c>
      <c r="AW44" s="85">
        <v>0</v>
      </c>
      <c r="AX44" s="85">
        <v>0</v>
      </c>
      <c r="AY44" s="85">
        <v>0</v>
      </c>
      <c r="AZ44" s="85">
        <v>0</v>
      </c>
      <c r="BA44" s="85">
        <v>0</v>
      </c>
      <c r="BB44" s="17"/>
      <c r="BC44" s="18"/>
      <c r="BD44" s="17"/>
      <c r="BE44" s="85">
        <v>0</v>
      </c>
    </row>
    <row r="45" spans="1:57" s="10" customFormat="1" ht="10" x14ac:dyDescent="0.35">
      <c r="A45" s="17">
        <v>800212422</v>
      </c>
      <c r="B45" s="17" t="s">
        <v>15</v>
      </c>
      <c r="C45" s="17" t="s">
        <v>16</v>
      </c>
      <c r="D45" s="17">
        <v>1196491</v>
      </c>
      <c r="E45" s="17" t="s">
        <v>146</v>
      </c>
      <c r="F45" s="17" t="s">
        <v>147</v>
      </c>
      <c r="G45" s="18">
        <v>45366</v>
      </c>
      <c r="H45" s="18">
        <v>45393</v>
      </c>
      <c r="I45" s="85">
        <v>140000</v>
      </c>
      <c r="J45" s="85">
        <v>133849</v>
      </c>
      <c r="K45" s="86" t="s">
        <v>14</v>
      </c>
      <c r="L45" s="17" t="s">
        <v>64</v>
      </c>
      <c r="M45" s="85">
        <v>0</v>
      </c>
      <c r="N45" s="87"/>
      <c r="O45" s="17" t="s">
        <v>65</v>
      </c>
      <c r="P45" s="18">
        <v>45366</v>
      </c>
      <c r="Q45" s="18">
        <v>45537</v>
      </c>
      <c r="R45" s="18"/>
      <c r="S45" s="18">
        <v>45559</v>
      </c>
      <c r="T45" s="17">
        <v>129</v>
      </c>
      <c r="U45" s="17" t="s">
        <v>132</v>
      </c>
      <c r="V45" s="85">
        <v>140000</v>
      </c>
      <c r="W45" s="85">
        <v>140000</v>
      </c>
      <c r="X45" s="85">
        <v>0</v>
      </c>
      <c r="Y45" s="85">
        <v>0</v>
      </c>
      <c r="Z45" s="85">
        <v>0</v>
      </c>
      <c r="AA45" s="85">
        <v>0</v>
      </c>
      <c r="AB45" s="85">
        <v>0</v>
      </c>
      <c r="AC45" s="85">
        <v>140000</v>
      </c>
      <c r="AD45" s="17"/>
      <c r="AE45" s="17" t="s">
        <v>148</v>
      </c>
      <c r="AF45" s="17"/>
      <c r="AG45" s="17"/>
      <c r="AH45" s="85">
        <v>0</v>
      </c>
      <c r="AI45" s="85">
        <v>0</v>
      </c>
      <c r="AJ45" s="85">
        <v>140000</v>
      </c>
      <c r="AK45" s="17" t="s">
        <v>37</v>
      </c>
      <c r="AL45" s="17" t="s">
        <v>984</v>
      </c>
      <c r="AM45" s="17" t="s">
        <v>68</v>
      </c>
      <c r="AN45" s="17" t="s">
        <v>149</v>
      </c>
      <c r="AO45" s="17" t="s">
        <v>70</v>
      </c>
      <c r="AP45" s="17"/>
      <c r="AQ45" s="85">
        <v>0</v>
      </c>
      <c r="AR45" s="85">
        <v>133849</v>
      </c>
      <c r="AS45" s="85">
        <v>0</v>
      </c>
      <c r="AT45" s="85">
        <v>0</v>
      </c>
      <c r="AU45" s="85">
        <v>0</v>
      </c>
      <c r="AV45" s="85">
        <v>0</v>
      </c>
      <c r="AW45" s="85">
        <v>0</v>
      </c>
      <c r="AX45" s="85">
        <v>0</v>
      </c>
      <c r="AY45" s="85">
        <v>0</v>
      </c>
      <c r="AZ45" s="85">
        <v>0</v>
      </c>
      <c r="BA45" s="85">
        <v>0</v>
      </c>
      <c r="BB45" s="17"/>
      <c r="BC45" s="18"/>
      <c r="BD45" s="17"/>
      <c r="BE45" s="85">
        <v>0</v>
      </c>
    </row>
    <row r="46" spans="1:57" s="10" customFormat="1" ht="10" x14ac:dyDescent="0.35">
      <c r="A46" s="17">
        <v>800212422</v>
      </c>
      <c r="B46" s="17" t="s">
        <v>15</v>
      </c>
      <c r="C46" s="17" t="s">
        <v>16</v>
      </c>
      <c r="D46" s="17">
        <v>1199904</v>
      </c>
      <c r="E46" s="17" t="s">
        <v>154</v>
      </c>
      <c r="F46" s="17" t="s">
        <v>155</v>
      </c>
      <c r="G46" s="18">
        <v>45378</v>
      </c>
      <c r="H46" s="18">
        <v>45393</v>
      </c>
      <c r="I46" s="85">
        <v>140000</v>
      </c>
      <c r="J46" s="85">
        <v>133849</v>
      </c>
      <c r="K46" s="86" t="s">
        <v>14</v>
      </c>
      <c r="L46" s="17" t="s">
        <v>64</v>
      </c>
      <c r="M46" s="85">
        <v>0</v>
      </c>
      <c r="N46" s="87"/>
      <c r="O46" s="17" t="s">
        <v>65</v>
      </c>
      <c r="P46" s="18">
        <v>45378</v>
      </c>
      <c r="Q46" s="18">
        <v>45537</v>
      </c>
      <c r="R46" s="18"/>
      <c r="S46" s="18">
        <v>45559</v>
      </c>
      <c r="T46" s="17">
        <v>129</v>
      </c>
      <c r="U46" s="17" t="s">
        <v>132</v>
      </c>
      <c r="V46" s="85">
        <v>140000</v>
      </c>
      <c r="W46" s="85">
        <v>140000</v>
      </c>
      <c r="X46" s="85">
        <v>0</v>
      </c>
      <c r="Y46" s="85">
        <v>0</v>
      </c>
      <c r="Z46" s="85">
        <v>0</v>
      </c>
      <c r="AA46" s="85">
        <v>0</v>
      </c>
      <c r="AB46" s="85">
        <v>0</v>
      </c>
      <c r="AC46" s="85">
        <v>140000</v>
      </c>
      <c r="AD46" s="17"/>
      <c r="AE46" s="17" t="s">
        <v>156</v>
      </c>
      <c r="AF46" s="17"/>
      <c r="AG46" s="17"/>
      <c r="AH46" s="85">
        <v>0</v>
      </c>
      <c r="AI46" s="85">
        <v>0</v>
      </c>
      <c r="AJ46" s="85">
        <v>140000</v>
      </c>
      <c r="AK46" s="17" t="s">
        <v>37</v>
      </c>
      <c r="AL46" s="17" t="s">
        <v>985</v>
      </c>
      <c r="AM46" s="17" t="s">
        <v>68</v>
      </c>
      <c r="AN46" s="17" t="s">
        <v>149</v>
      </c>
      <c r="AO46" s="17" t="s">
        <v>70</v>
      </c>
      <c r="AP46" s="17"/>
      <c r="AQ46" s="85">
        <v>0</v>
      </c>
      <c r="AR46" s="85">
        <v>133849</v>
      </c>
      <c r="AS46" s="85">
        <v>0</v>
      </c>
      <c r="AT46" s="85">
        <v>0</v>
      </c>
      <c r="AU46" s="85">
        <v>0</v>
      </c>
      <c r="AV46" s="85">
        <v>0</v>
      </c>
      <c r="AW46" s="85">
        <v>0</v>
      </c>
      <c r="AX46" s="85">
        <v>0</v>
      </c>
      <c r="AY46" s="85">
        <v>0</v>
      </c>
      <c r="AZ46" s="85">
        <v>0</v>
      </c>
      <c r="BA46" s="85">
        <v>0</v>
      </c>
      <c r="BB46" s="17"/>
      <c r="BC46" s="18"/>
      <c r="BD46" s="17"/>
      <c r="BE46" s="85">
        <v>0</v>
      </c>
    </row>
    <row r="47" spans="1:57" s="10" customFormat="1" ht="10" x14ac:dyDescent="0.35">
      <c r="A47" s="17">
        <v>800212422</v>
      </c>
      <c r="B47" s="17" t="s">
        <v>15</v>
      </c>
      <c r="C47" s="17" t="s">
        <v>16</v>
      </c>
      <c r="D47" s="17">
        <v>1200920</v>
      </c>
      <c r="E47" s="17" t="s">
        <v>160</v>
      </c>
      <c r="F47" s="17" t="s">
        <v>161</v>
      </c>
      <c r="G47" s="18">
        <v>45382</v>
      </c>
      <c r="H47" s="18">
        <v>45415</v>
      </c>
      <c r="I47" s="85">
        <v>140000</v>
      </c>
      <c r="J47" s="85">
        <v>133849</v>
      </c>
      <c r="K47" s="86" t="s">
        <v>14</v>
      </c>
      <c r="L47" s="17" t="s">
        <v>64</v>
      </c>
      <c r="M47" s="85">
        <v>0</v>
      </c>
      <c r="N47" s="87"/>
      <c r="O47" s="17" t="s">
        <v>65</v>
      </c>
      <c r="P47" s="18">
        <v>45382</v>
      </c>
      <c r="Q47" s="18">
        <v>45537</v>
      </c>
      <c r="R47" s="18"/>
      <c r="S47" s="18">
        <v>45559</v>
      </c>
      <c r="T47" s="17">
        <v>129</v>
      </c>
      <c r="U47" s="17" t="s">
        <v>132</v>
      </c>
      <c r="V47" s="85">
        <v>140000</v>
      </c>
      <c r="W47" s="85">
        <v>140000</v>
      </c>
      <c r="X47" s="85">
        <v>0</v>
      </c>
      <c r="Y47" s="85">
        <v>0</v>
      </c>
      <c r="Z47" s="85">
        <v>0</v>
      </c>
      <c r="AA47" s="85">
        <v>0</v>
      </c>
      <c r="AB47" s="85">
        <v>0</v>
      </c>
      <c r="AC47" s="85">
        <v>140000</v>
      </c>
      <c r="AD47" s="17"/>
      <c r="AE47" s="17" t="s">
        <v>162</v>
      </c>
      <c r="AF47" s="17"/>
      <c r="AG47" s="17"/>
      <c r="AH47" s="85">
        <v>0</v>
      </c>
      <c r="AI47" s="85">
        <v>0</v>
      </c>
      <c r="AJ47" s="85">
        <v>140000</v>
      </c>
      <c r="AK47" s="17" t="s">
        <v>37</v>
      </c>
      <c r="AL47" s="17" t="s">
        <v>986</v>
      </c>
      <c r="AM47" s="17" t="s">
        <v>92</v>
      </c>
      <c r="AN47" s="17" t="s">
        <v>69</v>
      </c>
      <c r="AO47" s="17" t="s">
        <v>70</v>
      </c>
      <c r="AP47" s="17"/>
      <c r="AQ47" s="85">
        <v>0</v>
      </c>
      <c r="AR47" s="85">
        <v>133849</v>
      </c>
      <c r="AS47" s="85">
        <v>0</v>
      </c>
      <c r="AT47" s="85">
        <v>0</v>
      </c>
      <c r="AU47" s="85">
        <v>0</v>
      </c>
      <c r="AV47" s="85">
        <v>0</v>
      </c>
      <c r="AW47" s="85">
        <v>0</v>
      </c>
      <c r="AX47" s="85">
        <v>0</v>
      </c>
      <c r="AY47" s="85">
        <v>0</v>
      </c>
      <c r="AZ47" s="85">
        <v>0</v>
      </c>
      <c r="BA47" s="85">
        <v>0</v>
      </c>
      <c r="BB47" s="17"/>
      <c r="BC47" s="18"/>
      <c r="BD47" s="17"/>
      <c r="BE47" s="85">
        <v>0</v>
      </c>
    </row>
    <row r="48" spans="1:57" s="10" customFormat="1" ht="10" x14ac:dyDescent="0.35">
      <c r="A48" s="17">
        <v>800212422</v>
      </c>
      <c r="B48" s="17" t="s">
        <v>15</v>
      </c>
      <c r="C48" s="17" t="s">
        <v>16</v>
      </c>
      <c r="D48" s="17">
        <v>1201185</v>
      </c>
      <c r="E48" s="17" t="s">
        <v>163</v>
      </c>
      <c r="F48" s="17" t="s">
        <v>164</v>
      </c>
      <c r="G48" s="18">
        <v>45384</v>
      </c>
      <c r="H48" s="18">
        <v>45394</v>
      </c>
      <c r="I48" s="85">
        <v>140000</v>
      </c>
      <c r="J48" s="85">
        <v>133849</v>
      </c>
      <c r="K48" s="86" t="s">
        <v>14</v>
      </c>
      <c r="L48" s="17" t="s">
        <v>64</v>
      </c>
      <c r="M48" s="85">
        <v>0</v>
      </c>
      <c r="N48" s="87"/>
      <c r="O48" s="17" t="s">
        <v>65</v>
      </c>
      <c r="P48" s="18">
        <v>45384</v>
      </c>
      <c r="Q48" s="18">
        <v>45537</v>
      </c>
      <c r="R48" s="18"/>
      <c r="S48" s="18">
        <v>45559</v>
      </c>
      <c r="T48" s="17">
        <v>129</v>
      </c>
      <c r="U48" s="17" t="s">
        <v>132</v>
      </c>
      <c r="V48" s="85">
        <v>140000</v>
      </c>
      <c r="W48" s="85">
        <v>140000</v>
      </c>
      <c r="X48" s="85">
        <v>0</v>
      </c>
      <c r="Y48" s="85">
        <v>0</v>
      </c>
      <c r="Z48" s="85">
        <v>0</v>
      </c>
      <c r="AA48" s="85">
        <v>0</v>
      </c>
      <c r="AB48" s="85">
        <v>0</v>
      </c>
      <c r="AC48" s="85">
        <v>140000</v>
      </c>
      <c r="AD48" s="17"/>
      <c r="AE48" s="17" t="s">
        <v>165</v>
      </c>
      <c r="AF48" s="17"/>
      <c r="AG48" s="17"/>
      <c r="AH48" s="85">
        <v>0</v>
      </c>
      <c r="AI48" s="85">
        <v>0</v>
      </c>
      <c r="AJ48" s="85">
        <v>140000</v>
      </c>
      <c r="AK48" s="17" t="s">
        <v>37</v>
      </c>
      <c r="AL48" s="17" t="s">
        <v>987</v>
      </c>
      <c r="AM48" s="17" t="s">
        <v>92</v>
      </c>
      <c r="AN48" s="17" t="s">
        <v>149</v>
      </c>
      <c r="AO48" s="17" t="s">
        <v>70</v>
      </c>
      <c r="AP48" s="17"/>
      <c r="AQ48" s="85">
        <v>0</v>
      </c>
      <c r="AR48" s="85">
        <v>133849</v>
      </c>
      <c r="AS48" s="85">
        <v>0</v>
      </c>
      <c r="AT48" s="85">
        <v>0</v>
      </c>
      <c r="AU48" s="85">
        <v>0</v>
      </c>
      <c r="AV48" s="85">
        <v>0</v>
      </c>
      <c r="AW48" s="85">
        <v>0</v>
      </c>
      <c r="AX48" s="85">
        <v>0</v>
      </c>
      <c r="AY48" s="85">
        <v>0</v>
      </c>
      <c r="AZ48" s="85">
        <v>0</v>
      </c>
      <c r="BA48" s="85">
        <v>0</v>
      </c>
      <c r="BB48" s="17"/>
      <c r="BC48" s="18"/>
      <c r="BD48" s="17"/>
      <c r="BE48" s="85">
        <v>0</v>
      </c>
    </row>
    <row r="49" spans="1:57" s="10" customFormat="1" ht="10" x14ac:dyDescent="0.35">
      <c r="A49" s="17">
        <v>800212422</v>
      </c>
      <c r="B49" s="17" t="s">
        <v>15</v>
      </c>
      <c r="C49" s="17" t="s">
        <v>16</v>
      </c>
      <c r="D49" s="17">
        <v>1203817</v>
      </c>
      <c r="E49" s="17" t="s">
        <v>166</v>
      </c>
      <c r="F49" s="17" t="s">
        <v>167</v>
      </c>
      <c r="G49" s="18">
        <v>45391</v>
      </c>
      <c r="H49" s="18">
        <v>45415</v>
      </c>
      <c r="I49" s="85">
        <v>140000</v>
      </c>
      <c r="J49" s="85">
        <v>133849</v>
      </c>
      <c r="K49" s="86" t="s">
        <v>14</v>
      </c>
      <c r="L49" s="17" t="s">
        <v>64</v>
      </c>
      <c r="M49" s="85">
        <v>0</v>
      </c>
      <c r="N49" s="87"/>
      <c r="O49" s="17" t="s">
        <v>65</v>
      </c>
      <c r="P49" s="18">
        <v>45391</v>
      </c>
      <c r="Q49" s="18">
        <v>45537</v>
      </c>
      <c r="R49" s="18"/>
      <c r="S49" s="18">
        <v>45559</v>
      </c>
      <c r="T49" s="17">
        <v>129</v>
      </c>
      <c r="U49" s="17" t="s">
        <v>132</v>
      </c>
      <c r="V49" s="85">
        <v>140000</v>
      </c>
      <c r="W49" s="85">
        <v>140000</v>
      </c>
      <c r="X49" s="85">
        <v>0</v>
      </c>
      <c r="Y49" s="85">
        <v>0</v>
      </c>
      <c r="Z49" s="85">
        <v>0</v>
      </c>
      <c r="AA49" s="85">
        <v>0</v>
      </c>
      <c r="AB49" s="85">
        <v>0</v>
      </c>
      <c r="AC49" s="85">
        <v>140000</v>
      </c>
      <c r="AD49" s="17"/>
      <c r="AE49" s="17" t="s">
        <v>168</v>
      </c>
      <c r="AF49" s="17"/>
      <c r="AG49" s="17"/>
      <c r="AH49" s="85">
        <v>0</v>
      </c>
      <c r="AI49" s="85">
        <v>0</v>
      </c>
      <c r="AJ49" s="85">
        <v>140000</v>
      </c>
      <c r="AK49" s="17" t="s">
        <v>37</v>
      </c>
      <c r="AL49" s="17" t="s">
        <v>986</v>
      </c>
      <c r="AM49" s="17" t="s">
        <v>92</v>
      </c>
      <c r="AN49" s="17" t="s">
        <v>69</v>
      </c>
      <c r="AO49" s="17" t="s">
        <v>70</v>
      </c>
      <c r="AP49" s="17"/>
      <c r="AQ49" s="85">
        <v>0</v>
      </c>
      <c r="AR49" s="85">
        <v>133849</v>
      </c>
      <c r="AS49" s="85">
        <v>0</v>
      </c>
      <c r="AT49" s="85">
        <v>0</v>
      </c>
      <c r="AU49" s="85">
        <v>0</v>
      </c>
      <c r="AV49" s="85">
        <v>0</v>
      </c>
      <c r="AW49" s="85">
        <v>0</v>
      </c>
      <c r="AX49" s="85">
        <v>0</v>
      </c>
      <c r="AY49" s="85">
        <v>0</v>
      </c>
      <c r="AZ49" s="85">
        <v>0</v>
      </c>
      <c r="BA49" s="85">
        <v>0</v>
      </c>
      <c r="BB49" s="17"/>
      <c r="BC49" s="18"/>
      <c r="BD49" s="17"/>
      <c r="BE49" s="85">
        <v>0</v>
      </c>
    </row>
    <row r="50" spans="1:57" s="10" customFormat="1" ht="10" customHeight="1" x14ac:dyDescent="0.35">
      <c r="A50" s="17">
        <v>800212422</v>
      </c>
      <c r="B50" s="17" t="s">
        <v>15</v>
      </c>
      <c r="C50" s="17" t="s">
        <v>16</v>
      </c>
      <c r="D50" s="17">
        <v>1204232</v>
      </c>
      <c r="E50" s="17" t="s">
        <v>169</v>
      </c>
      <c r="F50" s="17" t="s">
        <v>170</v>
      </c>
      <c r="G50" s="18">
        <v>45392</v>
      </c>
      <c r="H50" s="18">
        <v>45415</v>
      </c>
      <c r="I50" s="85">
        <v>140000</v>
      </c>
      <c r="J50" s="85">
        <v>133849</v>
      </c>
      <c r="K50" s="86" t="s">
        <v>14</v>
      </c>
      <c r="L50" s="17" t="s">
        <v>64</v>
      </c>
      <c r="M50" s="85">
        <v>0</v>
      </c>
      <c r="N50" s="87"/>
      <c r="O50" s="17" t="s">
        <v>65</v>
      </c>
      <c r="P50" s="18">
        <v>45392</v>
      </c>
      <c r="Q50" s="18">
        <v>45537</v>
      </c>
      <c r="R50" s="18"/>
      <c r="S50" s="18">
        <v>45559</v>
      </c>
      <c r="T50" s="17">
        <v>129</v>
      </c>
      <c r="U50" s="17" t="s">
        <v>132</v>
      </c>
      <c r="V50" s="85">
        <v>140000</v>
      </c>
      <c r="W50" s="85">
        <v>140000</v>
      </c>
      <c r="X50" s="85">
        <v>0</v>
      </c>
      <c r="Y50" s="85">
        <v>0</v>
      </c>
      <c r="Z50" s="85">
        <v>0</v>
      </c>
      <c r="AA50" s="85">
        <v>0</v>
      </c>
      <c r="AB50" s="85">
        <v>0</v>
      </c>
      <c r="AC50" s="85">
        <v>140000</v>
      </c>
      <c r="AD50" s="17"/>
      <c r="AE50" s="17" t="s">
        <v>171</v>
      </c>
      <c r="AF50" s="17"/>
      <c r="AG50" s="17"/>
      <c r="AH50" s="85">
        <v>0</v>
      </c>
      <c r="AI50" s="85">
        <v>0</v>
      </c>
      <c r="AJ50" s="85">
        <v>140000</v>
      </c>
      <c r="AK50" s="17" t="s">
        <v>37</v>
      </c>
      <c r="AL50" s="17" t="s">
        <v>988</v>
      </c>
      <c r="AM50" s="17" t="s">
        <v>92</v>
      </c>
      <c r="AN50" s="17" t="s">
        <v>149</v>
      </c>
      <c r="AO50" s="17" t="s">
        <v>70</v>
      </c>
      <c r="AP50" s="17"/>
      <c r="AQ50" s="85">
        <v>0</v>
      </c>
      <c r="AR50" s="85">
        <v>133849</v>
      </c>
      <c r="AS50" s="85">
        <v>0</v>
      </c>
      <c r="AT50" s="85">
        <v>0</v>
      </c>
      <c r="AU50" s="85">
        <v>0</v>
      </c>
      <c r="AV50" s="85">
        <v>0</v>
      </c>
      <c r="AW50" s="85">
        <v>0</v>
      </c>
      <c r="AX50" s="85">
        <v>0</v>
      </c>
      <c r="AY50" s="85">
        <v>0</v>
      </c>
      <c r="AZ50" s="85">
        <v>0</v>
      </c>
      <c r="BA50" s="85">
        <v>0</v>
      </c>
      <c r="BB50" s="17"/>
      <c r="BC50" s="18"/>
      <c r="BD50" s="17"/>
      <c r="BE50" s="85">
        <v>0</v>
      </c>
    </row>
    <row r="51" spans="1:57" s="10" customFormat="1" ht="10" x14ac:dyDescent="0.35">
      <c r="A51" s="17">
        <v>800212422</v>
      </c>
      <c r="B51" s="17" t="s">
        <v>15</v>
      </c>
      <c r="C51" s="17" t="s">
        <v>16</v>
      </c>
      <c r="D51" s="17">
        <v>1204362</v>
      </c>
      <c r="E51" s="17" t="s">
        <v>172</v>
      </c>
      <c r="F51" s="17" t="s">
        <v>173</v>
      </c>
      <c r="G51" s="18">
        <v>45392</v>
      </c>
      <c r="H51" s="18">
        <v>45415</v>
      </c>
      <c r="I51" s="85">
        <v>140000</v>
      </c>
      <c r="J51" s="85">
        <v>133849</v>
      </c>
      <c r="K51" s="86" t="s">
        <v>14</v>
      </c>
      <c r="L51" s="17" t="s">
        <v>64</v>
      </c>
      <c r="M51" s="85">
        <v>0</v>
      </c>
      <c r="N51" s="87"/>
      <c r="O51" s="17" t="s">
        <v>65</v>
      </c>
      <c r="P51" s="18">
        <v>45392</v>
      </c>
      <c r="Q51" s="18">
        <v>45537</v>
      </c>
      <c r="R51" s="18"/>
      <c r="S51" s="18">
        <v>45559</v>
      </c>
      <c r="T51" s="17">
        <v>129</v>
      </c>
      <c r="U51" s="17" t="s">
        <v>132</v>
      </c>
      <c r="V51" s="85">
        <v>140000</v>
      </c>
      <c r="W51" s="85">
        <v>140000</v>
      </c>
      <c r="X51" s="85">
        <v>0</v>
      </c>
      <c r="Y51" s="85">
        <v>0</v>
      </c>
      <c r="Z51" s="85">
        <v>0</v>
      </c>
      <c r="AA51" s="85">
        <v>0</v>
      </c>
      <c r="AB51" s="85">
        <v>0</v>
      </c>
      <c r="AC51" s="85">
        <v>140000</v>
      </c>
      <c r="AD51" s="17"/>
      <c r="AE51" s="17" t="s">
        <v>174</v>
      </c>
      <c r="AF51" s="17"/>
      <c r="AG51" s="17"/>
      <c r="AH51" s="85">
        <v>0</v>
      </c>
      <c r="AI51" s="85">
        <v>0</v>
      </c>
      <c r="AJ51" s="85">
        <v>140000</v>
      </c>
      <c r="AK51" s="17" t="s">
        <v>37</v>
      </c>
      <c r="AL51" s="17" t="s">
        <v>989</v>
      </c>
      <c r="AM51" s="17" t="s">
        <v>92</v>
      </c>
      <c r="AN51" s="17" t="s">
        <v>149</v>
      </c>
      <c r="AO51" s="17" t="s">
        <v>70</v>
      </c>
      <c r="AP51" s="17"/>
      <c r="AQ51" s="85">
        <v>0</v>
      </c>
      <c r="AR51" s="85">
        <v>133849</v>
      </c>
      <c r="AS51" s="85">
        <v>0</v>
      </c>
      <c r="AT51" s="85">
        <v>0</v>
      </c>
      <c r="AU51" s="85">
        <v>0</v>
      </c>
      <c r="AV51" s="85">
        <v>0</v>
      </c>
      <c r="AW51" s="85">
        <v>0</v>
      </c>
      <c r="AX51" s="85">
        <v>0</v>
      </c>
      <c r="AY51" s="85">
        <v>0</v>
      </c>
      <c r="AZ51" s="85">
        <v>0</v>
      </c>
      <c r="BA51" s="85">
        <v>0</v>
      </c>
      <c r="BB51" s="17"/>
      <c r="BC51" s="18"/>
      <c r="BD51" s="17"/>
      <c r="BE51" s="85">
        <v>0</v>
      </c>
    </row>
    <row r="52" spans="1:57" s="10" customFormat="1" ht="10" x14ac:dyDescent="0.35">
      <c r="A52" s="17">
        <v>800212422</v>
      </c>
      <c r="B52" s="17" t="s">
        <v>15</v>
      </c>
      <c r="C52" s="17" t="s">
        <v>16</v>
      </c>
      <c r="D52" s="17">
        <v>1206904</v>
      </c>
      <c r="E52" s="17" t="s">
        <v>175</v>
      </c>
      <c r="F52" s="17" t="s">
        <v>176</v>
      </c>
      <c r="G52" s="18">
        <v>45400</v>
      </c>
      <c r="H52" s="18">
        <v>45420</v>
      </c>
      <c r="I52" s="85">
        <v>140000</v>
      </c>
      <c r="J52" s="85">
        <v>133849</v>
      </c>
      <c r="K52" s="86" t="s">
        <v>14</v>
      </c>
      <c r="L52" s="17" t="s">
        <v>64</v>
      </c>
      <c r="M52" s="85">
        <v>0</v>
      </c>
      <c r="N52" s="87"/>
      <c r="O52" s="17" t="s">
        <v>65</v>
      </c>
      <c r="P52" s="18">
        <v>45400</v>
      </c>
      <c r="Q52" s="18">
        <v>45537</v>
      </c>
      <c r="R52" s="18"/>
      <c r="S52" s="18">
        <v>45559</v>
      </c>
      <c r="T52" s="17">
        <v>129</v>
      </c>
      <c r="U52" s="17" t="s">
        <v>132</v>
      </c>
      <c r="V52" s="85">
        <v>140000</v>
      </c>
      <c r="W52" s="85">
        <v>140000</v>
      </c>
      <c r="X52" s="85">
        <v>0</v>
      </c>
      <c r="Y52" s="85">
        <v>0</v>
      </c>
      <c r="Z52" s="85">
        <v>0</v>
      </c>
      <c r="AA52" s="85">
        <v>0</v>
      </c>
      <c r="AB52" s="85">
        <v>0</v>
      </c>
      <c r="AC52" s="85">
        <v>140000</v>
      </c>
      <c r="AD52" s="17"/>
      <c r="AE52" s="17" t="s">
        <v>177</v>
      </c>
      <c r="AF52" s="17"/>
      <c r="AG52" s="17"/>
      <c r="AH52" s="85">
        <v>0</v>
      </c>
      <c r="AI52" s="85">
        <v>0</v>
      </c>
      <c r="AJ52" s="85">
        <v>140000</v>
      </c>
      <c r="AK52" s="17" t="s">
        <v>37</v>
      </c>
      <c r="AL52" s="17" t="s">
        <v>990</v>
      </c>
      <c r="AM52" s="17" t="s">
        <v>92</v>
      </c>
      <c r="AN52" s="17" t="s">
        <v>69</v>
      </c>
      <c r="AO52" s="17" t="s">
        <v>70</v>
      </c>
      <c r="AP52" s="17"/>
      <c r="AQ52" s="85">
        <v>0</v>
      </c>
      <c r="AR52" s="85">
        <v>133849</v>
      </c>
      <c r="AS52" s="85">
        <v>0</v>
      </c>
      <c r="AT52" s="85">
        <v>0</v>
      </c>
      <c r="AU52" s="85">
        <v>0</v>
      </c>
      <c r="AV52" s="85">
        <v>0</v>
      </c>
      <c r="AW52" s="85">
        <v>0</v>
      </c>
      <c r="AX52" s="85">
        <v>0</v>
      </c>
      <c r="AY52" s="85">
        <v>0</v>
      </c>
      <c r="AZ52" s="85">
        <v>0</v>
      </c>
      <c r="BA52" s="85">
        <v>0</v>
      </c>
      <c r="BB52" s="17"/>
      <c r="BC52" s="18"/>
      <c r="BD52" s="17"/>
      <c r="BE52" s="85">
        <v>0</v>
      </c>
    </row>
    <row r="53" spans="1:57" s="10" customFormat="1" ht="10" x14ac:dyDescent="0.35">
      <c r="A53" s="17">
        <v>800212422</v>
      </c>
      <c r="B53" s="17" t="s">
        <v>15</v>
      </c>
      <c r="C53" s="17" t="s">
        <v>16</v>
      </c>
      <c r="D53" s="17">
        <v>1306538</v>
      </c>
      <c r="E53" s="17" t="s">
        <v>206</v>
      </c>
      <c r="F53" s="17" t="s">
        <v>207</v>
      </c>
      <c r="G53" s="18">
        <v>45498</v>
      </c>
      <c r="H53" s="18">
        <v>45608</v>
      </c>
      <c r="I53" s="85">
        <v>140000</v>
      </c>
      <c r="J53" s="85">
        <v>140000</v>
      </c>
      <c r="K53" s="86" t="s">
        <v>14</v>
      </c>
      <c r="L53" s="17" t="s">
        <v>64</v>
      </c>
      <c r="M53" s="85">
        <v>0</v>
      </c>
      <c r="N53" s="87"/>
      <c r="O53" s="17" t="s">
        <v>65</v>
      </c>
      <c r="P53" s="18">
        <v>45498</v>
      </c>
      <c r="Q53" s="18">
        <v>45609</v>
      </c>
      <c r="R53" s="18"/>
      <c r="S53" s="18">
        <v>45615</v>
      </c>
      <c r="T53" s="17">
        <v>73</v>
      </c>
      <c r="U53" s="17" t="s">
        <v>208</v>
      </c>
      <c r="V53" s="85">
        <v>140000</v>
      </c>
      <c r="W53" s="85">
        <v>140000</v>
      </c>
      <c r="X53" s="85">
        <v>0</v>
      </c>
      <c r="Y53" s="85">
        <v>0</v>
      </c>
      <c r="Z53" s="85">
        <v>0</v>
      </c>
      <c r="AA53" s="85">
        <v>0</v>
      </c>
      <c r="AB53" s="85">
        <v>0</v>
      </c>
      <c r="AC53" s="85">
        <v>140000</v>
      </c>
      <c r="AD53" s="17"/>
      <c r="AE53" s="17" t="s">
        <v>209</v>
      </c>
      <c r="AF53" s="17"/>
      <c r="AG53" s="17"/>
      <c r="AH53" s="85">
        <v>0</v>
      </c>
      <c r="AI53" s="85">
        <v>0</v>
      </c>
      <c r="AJ53" s="85">
        <v>140000</v>
      </c>
      <c r="AK53" s="17" t="s">
        <v>37</v>
      </c>
      <c r="AL53" s="17" t="s">
        <v>991</v>
      </c>
      <c r="AM53" s="17" t="s">
        <v>92</v>
      </c>
      <c r="AN53" s="17" t="s">
        <v>112</v>
      </c>
      <c r="AO53" s="17" t="s">
        <v>70</v>
      </c>
      <c r="AP53" s="17"/>
      <c r="AQ53" s="85">
        <v>0</v>
      </c>
      <c r="AR53" s="85">
        <v>140000</v>
      </c>
      <c r="AS53" s="85">
        <v>0</v>
      </c>
      <c r="AT53" s="85">
        <v>0</v>
      </c>
      <c r="AU53" s="85">
        <v>0</v>
      </c>
      <c r="AV53" s="85">
        <v>0</v>
      </c>
      <c r="AW53" s="85">
        <v>0</v>
      </c>
      <c r="AX53" s="85">
        <v>0</v>
      </c>
      <c r="AY53" s="85">
        <v>0</v>
      </c>
      <c r="AZ53" s="85">
        <v>0</v>
      </c>
      <c r="BA53" s="85">
        <v>0</v>
      </c>
      <c r="BB53" s="17"/>
      <c r="BC53" s="18"/>
      <c r="BD53" s="17"/>
      <c r="BE53" s="85">
        <v>0</v>
      </c>
    </row>
    <row r="54" spans="1:57" s="10" customFormat="1" ht="10" x14ac:dyDescent="0.35">
      <c r="A54" s="17">
        <v>800212422</v>
      </c>
      <c r="B54" s="17" t="s">
        <v>15</v>
      </c>
      <c r="C54" s="17" t="s">
        <v>16</v>
      </c>
      <c r="D54" s="17">
        <v>1311223</v>
      </c>
      <c r="E54" s="17" t="s">
        <v>219</v>
      </c>
      <c r="F54" s="17" t="s">
        <v>220</v>
      </c>
      <c r="G54" s="18">
        <v>45513</v>
      </c>
      <c r="H54" s="18">
        <v>45608</v>
      </c>
      <c r="I54" s="85">
        <v>140000</v>
      </c>
      <c r="J54" s="85">
        <v>140000</v>
      </c>
      <c r="K54" s="86" t="s">
        <v>14</v>
      </c>
      <c r="L54" s="17" t="s">
        <v>64</v>
      </c>
      <c r="M54" s="85">
        <v>0</v>
      </c>
      <c r="N54" s="87"/>
      <c r="O54" s="17" t="s">
        <v>65</v>
      </c>
      <c r="P54" s="18">
        <v>45513</v>
      </c>
      <c r="Q54" s="18">
        <v>45609</v>
      </c>
      <c r="R54" s="18"/>
      <c r="S54" s="18">
        <v>45615</v>
      </c>
      <c r="T54" s="17">
        <v>73</v>
      </c>
      <c r="U54" s="17" t="s">
        <v>208</v>
      </c>
      <c r="V54" s="85">
        <v>140000</v>
      </c>
      <c r="W54" s="85">
        <v>140000</v>
      </c>
      <c r="X54" s="85">
        <v>0</v>
      </c>
      <c r="Y54" s="85">
        <v>0</v>
      </c>
      <c r="Z54" s="85">
        <v>0</v>
      </c>
      <c r="AA54" s="85">
        <v>0</v>
      </c>
      <c r="AB54" s="85">
        <v>0</v>
      </c>
      <c r="AC54" s="85">
        <v>140000</v>
      </c>
      <c r="AD54" s="17"/>
      <c r="AE54" s="17" t="s">
        <v>209</v>
      </c>
      <c r="AF54" s="17"/>
      <c r="AG54" s="17"/>
      <c r="AH54" s="85">
        <v>0</v>
      </c>
      <c r="AI54" s="85">
        <v>0</v>
      </c>
      <c r="AJ54" s="85">
        <v>140000</v>
      </c>
      <c r="AK54" s="17" t="s">
        <v>37</v>
      </c>
      <c r="AL54" s="17" t="s">
        <v>991</v>
      </c>
      <c r="AM54" s="17" t="s">
        <v>92</v>
      </c>
      <c r="AN54" s="17" t="s">
        <v>112</v>
      </c>
      <c r="AO54" s="17" t="s">
        <v>70</v>
      </c>
      <c r="AP54" s="17"/>
      <c r="AQ54" s="85">
        <v>0</v>
      </c>
      <c r="AR54" s="85">
        <v>140000</v>
      </c>
      <c r="AS54" s="85">
        <v>0</v>
      </c>
      <c r="AT54" s="85">
        <v>0</v>
      </c>
      <c r="AU54" s="85">
        <v>0</v>
      </c>
      <c r="AV54" s="85">
        <v>0</v>
      </c>
      <c r="AW54" s="85">
        <v>0</v>
      </c>
      <c r="AX54" s="85">
        <v>0</v>
      </c>
      <c r="AY54" s="85">
        <v>0</v>
      </c>
      <c r="AZ54" s="85">
        <v>0</v>
      </c>
      <c r="BA54" s="85">
        <v>0</v>
      </c>
      <c r="BB54" s="17"/>
      <c r="BC54" s="18"/>
      <c r="BD54" s="17"/>
      <c r="BE54" s="85">
        <v>0</v>
      </c>
    </row>
    <row r="55" spans="1:57" s="10" customFormat="1" ht="10" x14ac:dyDescent="0.35">
      <c r="A55" s="17">
        <v>800212422</v>
      </c>
      <c r="B55" s="17" t="s">
        <v>15</v>
      </c>
      <c r="C55" s="17" t="s">
        <v>16</v>
      </c>
      <c r="D55" s="17">
        <v>1325022</v>
      </c>
      <c r="E55" s="17" t="s">
        <v>233</v>
      </c>
      <c r="F55" s="17" t="s">
        <v>234</v>
      </c>
      <c r="G55" s="18">
        <v>45552</v>
      </c>
      <c r="H55" s="18">
        <v>45608</v>
      </c>
      <c r="I55" s="85">
        <v>140000</v>
      </c>
      <c r="J55" s="85">
        <v>140000</v>
      </c>
      <c r="K55" s="86" t="s">
        <v>14</v>
      </c>
      <c r="L55" s="17" t="s">
        <v>64</v>
      </c>
      <c r="M55" s="85">
        <v>0</v>
      </c>
      <c r="N55" s="87"/>
      <c r="O55" s="17" t="s">
        <v>65</v>
      </c>
      <c r="P55" s="18">
        <v>45552</v>
      </c>
      <c r="Q55" s="18">
        <v>45609</v>
      </c>
      <c r="R55" s="18"/>
      <c r="S55" s="18">
        <v>45615</v>
      </c>
      <c r="T55" s="17">
        <v>73</v>
      </c>
      <c r="U55" s="17" t="s">
        <v>208</v>
      </c>
      <c r="V55" s="85">
        <v>140000</v>
      </c>
      <c r="W55" s="85">
        <v>140000</v>
      </c>
      <c r="X55" s="85">
        <v>0</v>
      </c>
      <c r="Y55" s="85">
        <v>0</v>
      </c>
      <c r="Z55" s="85">
        <v>0</v>
      </c>
      <c r="AA55" s="85">
        <v>0</v>
      </c>
      <c r="AB55" s="85">
        <v>0</v>
      </c>
      <c r="AC55" s="85">
        <v>140000</v>
      </c>
      <c r="AD55" s="17"/>
      <c r="AE55" s="17" t="s">
        <v>209</v>
      </c>
      <c r="AF55" s="17"/>
      <c r="AG55" s="17"/>
      <c r="AH55" s="85">
        <v>0</v>
      </c>
      <c r="AI55" s="85">
        <v>0</v>
      </c>
      <c r="AJ55" s="85">
        <v>140000</v>
      </c>
      <c r="AK55" s="17" t="s">
        <v>37</v>
      </c>
      <c r="AL55" s="17" t="s">
        <v>991</v>
      </c>
      <c r="AM55" s="17" t="s">
        <v>92</v>
      </c>
      <c r="AN55" s="17" t="s">
        <v>112</v>
      </c>
      <c r="AO55" s="17" t="s">
        <v>70</v>
      </c>
      <c r="AP55" s="17"/>
      <c r="AQ55" s="85">
        <v>0</v>
      </c>
      <c r="AR55" s="85">
        <v>140000</v>
      </c>
      <c r="AS55" s="85">
        <v>0</v>
      </c>
      <c r="AT55" s="85">
        <v>0</v>
      </c>
      <c r="AU55" s="85">
        <v>0</v>
      </c>
      <c r="AV55" s="85">
        <v>0</v>
      </c>
      <c r="AW55" s="85">
        <v>0</v>
      </c>
      <c r="AX55" s="85">
        <v>0</v>
      </c>
      <c r="AY55" s="85">
        <v>0</v>
      </c>
      <c r="AZ55" s="85">
        <v>0</v>
      </c>
      <c r="BA55" s="85">
        <v>0</v>
      </c>
      <c r="BB55" s="17"/>
      <c r="BC55" s="18"/>
      <c r="BD55" s="17"/>
      <c r="BE55" s="85">
        <v>0</v>
      </c>
    </row>
    <row r="56" spans="1:57" s="10" customFormat="1" ht="10" x14ac:dyDescent="0.35">
      <c r="A56" s="17">
        <v>800212422</v>
      </c>
      <c r="B56" s="17" t="s">
        <v>15</v>
      </c>
      <c r="C56" s="17" t="s">
        <v>16</v>
      </c>
      <c r="D56" s="17">
        <v>1331134</v>
      </c>
      <c r="E56" s="17" t="s">
        <v>248</v>
      </c>
      <c r="F56" s="17" t="s">
        <v>249</v>
      </c>
      <c r="G56" s="18">
        <v>45569</v>
      </c>
      <c r="H56" s="18">
        <v>45608</v>
      </c>
      <c r="I56" s="85">
        <v>140000</v>
      </c>
      <c r="J56" s="85">
        <v>140000</v>
      </c>
      <c r="K56" s="86" t="s">
        <v>14</v>
      </c>
      <c r="L56" s="17" t="s">
        <v>64</v>
      </c>
      <c r="M56" s="85">
        <v>0</v>
      </c>
      <c r="N56" s="87"/>
      <c r="O56" s="17" t="s">
        <v>65</v>
      </c>
      <c r="P56" s="18">
        <v>45569</v>
      </c>
      <c r="Q56" s="18">
        <v>45609</v>
      </c>
      <c r="R56" s="18"/>
      <c r="S56" s="18">
        <v>45615</v>
      </c>
      <c r="T56" s="17">
        <v>73</v>
      </c>
      <c r="U56" s="17" t="s">
        <v>208</v>
      </c>
      <c r="V56" s="85">
        <v>140000</v>
      </c>
      <c r="W56" s="85">
        <v>140000</v>
      </c>
      <c r="X56" s="85">
        <v>0</v>
      </c>
      <c r="Y56" s="85">
        <v>0</v>
      </c>
      <c r="Z56" s="85">
        <v>0</v>
      </c>
      <c r="AA56" s="85">
        <v>0</v>
      </c>
      <c r="AB56" s="85">
        <v>0</v>
      </c>
      <c r="AC56" s="85">
        <v>140000</v>
      </c>
      <c r="AD56" s="17"/>
      <c r="AE56" s="17" t="s">
        <v>250</v>
      </c>
      <c r="AF56" s="17"/>
      <c r="AG56" s="17"/>
      <c r="AH56" s="85">
        <v>0</v>
      </c>
      <c r="AI56" s="85">
        <v>0</v>
      </c>
      <c r="AJ56" s="85">
        <v>140000</v>
      </c>
      <c r="AK56" s="17" t="s">
        <v>37</v>
      </c>
      <c r="AL56" s="17" t="s">
        <v>991</v>
      </c>
      <c r="AM56" s="17" t="s">
        <v>92</v>
      </c>
      <c r="AN56" s="17" t="s">
        <v>112</v>
      </c>
      <c r="AO56" s="17" t="s">
        <v>70</v>
      </c>
      <c r="AP56" s="17"/>
      <c r="AQ56" s="85">
        <v>0</v>
      </c>
      <c r="AR56" s="85">
        <v>140000</v>
      </c>
      <c r="AS56" s="85">
        <v>0</v>
      </c>
      <c r="AT56" s="85">
        <v>0</v>
      </c>
      <c r="AU56" s="85">
        <v>0</v>
      </c>
      <c r="AV56" s="85">
        <v>0</v>
      </c>
      <c r="AW56" s="85">
        <v>0</v>
      </c>
      <c r="AX56" s="85">
        <v>0</v>
      </c>
      <c r="AY56" s="85">
        <v>0</v>
      </c>
      <c r="AZ56" s="85">
        <v>0</v>
      </c>
      <c r="BA56" s="85">
        <v>0</v>
      </c>
      <c r="BB56" s="17"/>
      <c r="BC56" s="18"/>
      <c r="BD56" s="17"/>
      <c r="BE56" s="85">
        <v>0</v>
      </c>
    </row>
    <row r="57" spans="1:57" s="10" customFormat="1" ht="10" x14ac:dyDescent="0.35">
      <c r="A57" s="17">
        <v>800212422</v>
      </c>
      <c r="B57" s="17" t="s">
        <v>15</v>
      </c>
      <c r="C57" s="17" t="s">
        <v>16</v>
      </c>
      <c r="D57" s="17">
        <v>1331209</v>
      </c>
      <c r="E57" s="17" t="s">
        <v>251</v>
      </c>
      <c r="F57" s="17" t="s">
        <v>252</v>
      </c>
      <c r="G57" s="18">
        <v>45569</v>
      </c>
      <c r="H57" s="18">
        <v>45608</v>
      </c>
      <c r="I57" s="85">
        <v>140000</v>
      </c>
      <c r="J57" s="85">
        <v>140000</v>
      </c>
      <c r="K57" s="86" t="s">
        <v>14</v>
      </c>
      <c r="L57" s="17" t="s">
        <v>64</v>
      </c>
      <c r="M57" s="85">
        <v>0</v>
      </c>
      <c r="N57" s="87"/>
      <c r="O57" s="17" t="s">
        <v>65</v>
      </c>
      <c r="P57" s="18">
        <v>45569</v>
      </c>
      <c r="Q57" s="18">
        <v>45609</v>
      </c>
      <c r="R57" s="18"/>
      <c r="S57" s="18">
        <v>45615</v>
      </c>
      <c r="T57" s="17">
        <v>73</v>
      </c>
      <c r="U57" s="17" t="s">
        <v>208</v>
      </c>
      <c r="V57" s="85">
        <v>140000</v>
      </c>
      <c r="W57" s="85">
        <v>140000</v>
      </c>
      <c r="X57" s="85">
        <v>0</v>
      </c>
      <c r="Y57" s="85">
        <v>0</v>
      </c>
      <c r="Z57" s="85">
        <v>0</v>
      </c>
      <c r="AA57" s="85">
        <v>0</v>
      </c>
      <c r="AB57" s="85">
        <v>0</v>
      </c>
      <c r="AC57" s="85">
        <v>140000</v>
      </c>
      <c r="AD57" s="17"/>
      <c r="AE57" s="17" t="s">
        <v>209</v>
      </c>
      <c r="AF57" s="17"/>
      <c r="AG57" s="17"/>
      <c r="AH57" s="85">
        <v>0</v>
      </c>
      <c r="AI57" s="85">
        <v>0</v>
      </c>
      <c r="AJ57" s="85">
        <v>140000</v>
      </c>
      <c r="AK57" s="17" t="s">
        <v>37</v>
      </c>
      <c r="AL57" s="17" t="s">
        <v>991</v>
      </c>
      <c r="AM57" s="17" t="s">
        <v>92</v>
      </c>
      <c r="AN57" s="17" t="s">
        <v>112</v>
      </c>
      <c r="AO57" s="17" t="s">
        <v>70</v>
      </c>
      <c r="AP57" s="17"/>
      <c r="AQ57" s="85">
        <v>0</v>
      </c>
      <c r="AR57" s="85">
        <v>140000</v>
      </c>
      <c r="AS57" s="85">
        <v>0</v>
      </c>
      <c r="AT57" s="85">
        <v>0</v>
      </c>
      <c r="AU57" s="85">
        <v>0</v>
      </c>
      <c r="AV57" s="85">
        <v>0</v>
      </c>
      <c r="AW57" s="85">
        <v>0</v>
      </c>
      <c r="AX57" s="85">
        <v>0</v>
      </c>
      <c r="AY57" s="85">
        <v>0</v>
      </c>
      <c r="AZ57" s="85">
        <v>0</v>
      </c>
      <c r="BA57" s="85">
        <v>0</v>
      </c>
      <c r="BB57" s="17"/>
      <c r="BC57" s="18"/>
      <c r="BD57" s="17"/>
      <c r="BE57" s="85">
        <v>0</v>
      </c>
    </row>
    <row r="58" spans="1:57" s="10" customFormat="1" ht="10" x14ac:dyDescent="0.35">
      <c r="A58" s="17">
        <v>800212422</v>
      </c>
      <c r="B58" s="17" t="s">
        <v>15</v>
      </c>
      <c r="C58" s="17" t="s">
        <v>16</v>
      </c>
      <c r="D58" s="17">
        <v>1301558</v>
      </c>
      <c r="E58" s="17" t="s">
        <v>203</v>
      </c>
      <c r="F58" s="17" t="s">
        <v>204</v>
      </c>
      <c r="G58" s="18">
        <v>45483</v>
      </c>
      <c r="H58" s="18">
        <v>45527</v>
      </c>
      <c r="I58" s="85">
        <v>140000</v>
      </c>
      <c r="J58" s="85">
        <v>140000</v>
      </c>
      <c r="K58" s="86" t="s">
        <v>14</v>
      </c>
      <c r="L58" s="17" t="s">
        <v>64</v>
      </c>
      <c r="M58" s="85">
        <v>0</v>
      </c>
      <c r="N58" s="87"/>
      <c r="O58" s="17" t="s">
        <v>65</v>
      </c>
      <c r="P58" s="18">
        <v>45483</v>
      </c>
      <c r="Q58" s="18">
        <v>45537</v>
      </c>
      <c r="R58" s="18"/>
      <c r="S58" s="18">
        <v>45551</v>
      </c>
      <c r="T58" s="17">
        <v>137</v>
      </c>
      <c r="U58" s="17" t="s">
        <v>132</v>
      </c>
      <c r="V58" s="85">
        <v>140000</v>
      </c>
      <c r="W58" s="85">
        <v>140000</v>
      </c>
      <c r="X58" s="85">
        <v>0</v>
      </c>
      <c r="Y58" s="85">
        <v>0</v>
      </c>
      <c r="Z58" s="85">
        <v>0</v>
      </c>
      <c r="AA58" s="85">
        <v>0</v>
      </c>
      <c r="AB58" s="85">
        <v>0</v>
      </c>
      <c r="AC58" s="85">
        <v>140000</v>
      </c>
      <c r="AD58" s="17"/>
      <c r="AE58" s="17" t="s">
        <v>205</v>
      </c>
      <c r="AF58" s="17"/>
      <c r="AG58" s="17"/>
      <c r="AH58" s="85">
        <v>0</v>
      </c>
      <c r="AI58" s="85">
        <v>0</v>
      </c>
      <c r="AJ58" s="85">
        <v>140000</v>
      </c>
      <c r="AK58" s="17" t="s">
        <v>37</v>
      </c>
      <c r="AL58" s="17" t="s">
        <v>991</v>
      </c>
      <c r="AM58" s="17" t="s">
        <v>92</v>
      </c>
      <c r="AN58" s="17" t="s">
        <v>75</v>
      </c>
      <c r="AO58" s="17" t="s">
        <v>76</v>
      </c>
      <c r="AP58" s="17"/>
      <c r="AQ58" s="85">
        <v>0</v>
      </c>
      <c r="AR58" s="85">
        <v>140000</v>
      </c>
      <c r="AS58" s="85">
        <v>0</v>
      </c>
      <c r="AT58" s="85">
        <v>0</v>
      </c>
      <c r="AU58" s="85">
        <v>0</v>
      </c>
      <c r="AV58" s="85">
        <v>0</v>
      </c>
      <c r="AW58" s="85">
        <v>0</v>
      </c>
      <c r="AX58" s="85">
        <v>0</v>
      </c>
      <c r="AY58" s="85">
        <v>0</v>
      </c>
      <c r="AZ58" s="85">
        <v>0</v>
      </c>
      <c r="BA58" s="85">
        <v>0</v>
      </c>
      <c r="BB58" s="17"/>
      <c r="BC58" s="18"/>
      <c r="BD58" s="17"/>
      <c r="BE58" s="85">
        <v>0</v>
      </c>
    </row>
    <row r="59" spans="1:57" s="10" customFormat="1" ht="10" customHeight="1" x14ac:dyDescent="0.35">
      <c r="A59" s="17">
        <v>800212422</v>
      </c>
      <c r="B59" s="17" t="s">
        <v>15</v>
      </c>
      <c r="C59" s="17" t="s">
        <v>17</v>
      </c>
      <c r="D59" s="17">
        <v>22164</v>
      </c>
      <c r="E59" s="17" t="s">
        <v>297</v>
      </c>
      <c r="F59" s="17" t="s">
        <v>298</v>
      </c>
      <c r="G59" s="18">
        <v>45209</v>
      </c>
      <c r="H59" s="18">
        <v>45211</v>
      </c>
      <c r="I59" s="85">
        <v>115668</v>
      </c>
      <c r="J59" s="85">
        <v>111568</v>
      </c>
      <c r="K59" s="86" t="s">
        <v>13</v>
      </c>
      <c r="L59" s="17" t="s">
        <v>64</v>
      </c>
      <c r="M59" s="85">
        <v>0</v>
      </c>
      <c r="N59" s="87"/>
      <c r="O59" s="17" t="s">
        <v>65</v>
      </c>
      <c r="P59" s="18">
        <v>45209</v>
      </c>
      <c r="Q59" s="18">
        <v>45414</v>
      </c>
      <c r="R59" s="18"/>
      <c r="S59" s="18">
        <v>45432</v>
      </c>
      <c r="T59" s="17">
        <v>256</v>
      </c>
      <c r="U59" s="17" t="s">
        <v>66</v>
      </c>
      <c r="V59" s="85">
        <v>115668</v>
      </c>
      <c r="W59" s="85">
        <v>115668</v>
      </c>
      <c r="X59" s="85">
        <v>0</v>
      </c>
      <c r="Y59" s="85">
        <v>4100</v>
      </c>
      <c r="Z59" s="85">
        <v>0</v>
      </c>
      <c r="AA59" s="85">
        <v>0</v>
      </c>
      <c r="AB59" s="85">
        <v>0</v>
      </c>
      <c r="AC59" s="85">
        <v>115668</v>
      </c>
      <c r="AD59" s="17"/>
      <c r="AE59" s="17" t="s">
        <v>299</v>
      </c>
      <c r="AF59" s="17"/>
      <c r="AG59" s="17"/>
      <c r="AH59" s="85">
        <v>0</v>
      </c>
      <c r="AI59" s="85">
        <v>0</v>
      </c>
      <c r="AJ59" s="85">
        <v>115668</v>
      </c>
      <c r="AK59" s="17" t="s">
        <v>37</v>
      </c>
      <c r="AL59" s="17" t="s">
        <v>992</v>
      </c>
      <c r="AM59" s="17" t="s">
        <v>84</v>
      </c>
      <c r="AN59" s="17" t="s">
        <v>69</v>
      </c>
      <c r="AO59" s="17" t="s">
        <v>70</v>
      </c>
      <c r="AP59" s="17"/>
      <c r="AQ59" s="85">
        <v>0</v>
      </c>
      <c r="AR59" s="85">
        <v>111568</v>
      </c>
      <c r="AS59" s="85">
        <v>0</v>
      </c>
      <c r="AT59" s="85">
        <v>0</v>
      </c>
      <c r="AU59" s="85">
        <v>0</v>
      </c>
      <c r="AV59" s="85">
        <v>0</v>
      </c>
      <c r="AW59" s="85">
        <v>0</v>
      </c>
      <c r="AX59" s="85">
        <v>0</v>
      </c>
      <c r="AY59" s="85">
        <v>0</v>
      </c>
      <c r="AZ59" s="85">
        <v>0</v>
      </c>
      <c r="BA59" s="85">
        <v>0</v>
      </c>
      <c r="BB59" s="17"/>
      <c r="BC59" s="18"/>
      <c r="BD59" s="17"/>
      <c r="BE59" s="85">
        <v>0</v>
      </c>
    </row>
    <row r="60" spans="1:57" s="10" customFormat="1" ht="10" x14ac:dyDescent="0.35">
      <c r="A60" s="17">
        <v>800212422</v>
      </c>
      <c r="B60" s="17" t="s">
        <v>15</v>
      </c>
      <c r="C60" s="17" t="s">
        <v>16</v>
      </c>
      <c r="D60" s="17">
        <v>1119143</v>
      </c>
      <c r="E60" s="17" t="s">
        <v>62</v>
      </c>
      <c r="F60" s="17" t="s">
        <v>63</v>
      </c>
      <c r="G60" s="18">
        <v>45171</v>
      </c>
      <c r="H60" s="18">
        <v>45177</v>
      </c>
      <c r="I60" s="85">
        <v>90655</v>
      </c>
      <c r="J60" s="85">
        <v>90655</v>
      </c>
      <c r="K60" s="86" t="s">
        <v>13</v>
      </c>
      <c r="L60" s="17" t="s">
        <v>64</v>
      </c>
      <c r="M60" s="85">
        <v>0</v>
      </c>
      <c r="N60" s="87"/>
      <c r="O60" s="17" t="s">
        <v>65</v>
      </c>
      <c r="P60" s="18">
        <v>45171</v>
      </c>
      <c r="Q60" s="18">
        <v>45414</v>
      </c>
      <c r="R60" s="18"/>
      <c r="S60" s="18">
        <v>45432</v>
      </c>
      <c r="T60" s="17">
        <v>256</v>
      </c>
      <c r="U60" s="17" t="s">
        <v>66</v>
      </c>
      <c r="V60" s="85">
        <v>90655</v>
      </c>
      <c r="W60" s="85">
        <v>90655</v>
      </c>
      <c r="X60" s="85">
        <v>0</v>
      </c>
      <c r="Y60" s="85">
        <v>0</v>
      </c>
      <c r="Z60" s="85">
        <v>0</v>
      </c>
      <c r="AA60" s="85">
        <v>0</v>
      </c>
      <c r="AB60" s="85">
        <v>0</v>
      </c>
      <c r="AC60" s="85">
        <v>90655</v>
      </c>
      <c r="AD60" s="17"/>
      <c r="AE60" s="17" t="s">
        <v>67</v>
      </c>
      <c r="AF60" s="17"/>
      <c r="AG60" s="17"/>
      <c r="AH60" s="85">
        <v>0</v>
      </c>
      <c r="AI60" s="85">
        <v>0</v>
      </c>
      <c r="AJ60" s="85">
        <v>90655</v>
      </c>
      <c r="AK60" s="17" t="s">
        <v>37</v>
      </c>
      <c r="AL60" s="17" t="s">
        <v>993</v>
      </c>
      <c r="AM60" s="17" t="s">
        <v>68</v>
      </c>
      <c r="AN60" s="17" t="s">
        <v>69</v>
      </c>
      <c r="AO60" s="17" t="s">
        <v>70</v>
      </c>
      <c r="AP60" s="17"/>
      <c r="AQ60" s="85">
        <v>0</v>
      </c>
      <c r="AR60" s="85">
        <v>90655</v>
      </c>
      <c r="AS60" s="85">
        <v>0</v>
      </c>
      <c r="AT60" s="85">
        <v>0</v>
      </c>
      <c r="AU60" s="85">
        <v>0</v>
      </c>
      <c r="AV60" s="85">
        <v>0</v>
      </c>
      <c r="AW60" s="85">
        <v>0</v>
      </c>
      <c r="AX60" s="85">
        <v>0</v>
      </c>
      <c r="AY60" s="85">
        <v>0</v>
      </c>
      <c r="AZ60" s="85">
        <v>0</v>
      </c>
      <c r="BA60" s="85">
        <v>0</v>
      </c>
      <c r="BB60" s="17"/>
      <c r="BC60" s="18"/>
      <c r="BD60" s="17"/>
      <c r="BE60" s="85">
        <v>0</v>
      </c>
    </row>
    <row r="61" spans="1:57" s="10" customFormat="1" ht="10" x14ac:dyDescent="0.35">
      <c r="A61" s="17">
        <v>800212422</v>
      </c>
      <c r="B61" s="17" t="s">
        <v>15</v>
      </c>
      <c r="C61" s="17" t="s">
        <v>16</v>
      </c>
      <c r="D61" s="17">
        <v>1345927</v>
      </c>
      <c r="E61" s="17" t="s">
        <v>267</v>
      </c>
      <c r="F61" s="17" t="s">
        <v>268</v>
      </c>
      <c r="G61" s="18">
        <v>45615</v>
      </c>
      <c r="H61" s="18">
        <v>45631</v>
      </c>
      <c r="I61" s="85">
        <v>75755</v>
      </c>
      <c r="J61" s="85">
        <v>75755</v>
      </c>
      <c r="K61" s="86" t="s">
        <v>13</v>
      </c>
      <c r="L61" s="17" t="s">
        <v>64</v>
      </c>
      <c r="M61" s="85">
        <v>0</v>
      </c>
      <c r="N61" s="87"/>
      <c r="O61" s="17" t="s">
        <v>65</v>
      </c>
      <c r="P61" s="18">
        <v>45616</v>
      </c>
      <c r="Q61" s="18">
        <v>45631</v>
      </c>
      <c r="R61" s="18"/>
      <c r="S61" s="18">
        <v>45638</v>
      </c>
      <c r="T61" s="17">
        <v>50</v>
      </c>
      <c r="U61" s="17" t="s">
        <v>261</v>
      </c>
      <c r="V61" s="85">
        <v>75755</v>
      </c>
      <c r="W61" s="85">
        <v>75755</v>
      </c>
      <c r="X61" s="85">
        <v>0</v>
      </c>
      <c r="Y61" s="85">
        <v>0</v>
      </c>
      <c r="Z61" s="85">
        <v>0</v>
      </c>
      <c r="AA61" s="85">
        <v>0</v>
      </c>
      <c r="AB61" s="85">
        <v>0</v>
      </c>
      <c r="AC61" s="85">
        <v>75755</v>
      </c>
      <c r="AD61" s="17"/>
      <c r="AE61" s="17" t="s">
        <v>269</v>
      </c>
      <c r="AF61" s="17"/>
      <c r="AG61" s="17"/>
      <c r="AH61" s="85">
        <v>0</v>
      </c>
      <c r="AI61" s="85">
        <v>0</v>
      </c>
      <c r="AJ61" s="85">
        <v>75755</v>
      </c>
      <c r="AK61" s="17" t="s">
        <v>37</v>
      </c>
      <c r="AL61" s="17" t="s">
        <v>994</v>
      </c>
      <c r="AM61" s="17" t="s">
        <v>84</v>
      </c>
      <c r="AN61" s="17" t="s">
        <v>112</v>
      </c>
      <c r="AO61" s="17" t="s">
        <v>70</v>
      </c>
      <c r="AP61" s="17"/>
      <c r="AQ61" s="85">
        <v>0</v>
      </c>
      <c r="AR61" s="85">
        <v>75755</v>
      </c>
      <c r="AS61" s="85">
        <v>0</v>
      </c>
      <c r="AT61" s="85">
        <v>0</v>
      </c>
      <c r="AU61" s="85">
        <v>0</v>
      </c>
      <c r="AV61" s="85">
        <v>0</v>
      </c>
      <c r="AW61" s="85">
        <v>0</v>
      </c>
      <c r="AX61" s="85">
        <v>0</v>
      </c>
      <c r="AY61" s="85">
        <v>0</v>
      </c>
      <c r="AZ61" s="85">
        <v>0</v>
      </c>
      <c r="BA61" s="85">
        <v>0</v>
      </c>
      <c r="BB61" s="17"/>
      <c r="BC61" s="18"/>
      <c r="BD61" s="17"/>
      <c r="BE61" s="85">
        <v>0</v>
      </c>
    </row>
    <row r="62" spans="1:57" s="10" customFormat="1" ht="10" x14ac:dyDescent="0.35">
      <c r="A62" s="17">
        <v>800212422</v>
      </c>
      <c r="B62" s="17" t="s">
        <v>15</v>
      </c>
      <c r="C62" s="17" t="s">
        <v>16</v>
      </c>
      <c r="D62" s="17">
        <v>1355787</v>
      </c>
      <c r="E62" s="17" t="s">
        <v>281</v>
      </c>
      <c r="F62" s="17" t="s">
        <v>282</v>
      </c>
      <c r="G62" s="18">
        <v>45649</v>
      </c>
      <c r="H62" s="18">
        <v>45653</v>
      </c>
      <c r="I62" s="85">
        <v>75755</v>
      </c>
      <c r="J62" s="85">
        <v>71255</v>
      </c>
      <c r="K62" s="86" t="s">
        <v>13</v>
      </c>
      <c r="L62" s="17" t="s">
        <v>64</v>
      </c>
      <c r="M62" s="85">
        <v>0</v>
      </c>
      <c r="N62" s="87"/>
      <c r="O62" s="17" t="s">
        <v>65</v>
      </c>
      <c r="P62" s="18">
        <v>45649</v>
      </c>
      <c r="Q62" s="18">
        <v>45659</v>
      </c>
      <c r="R62" s="18"/>
      <c r="S62" s="18">
        <v>45665</v>
      </c>
      <c r="T62" s="17">
        <v>23</v>
      </c>
      <c r="U62" s="17" t="s">
        <v>276</v>
      </c>
      <c r="V62" s="85">
        <v>75755</v>
      </c>
      <c r="W62" s="85">
        <v>75755</v>
      </c>
      <c r="X62" s="85">
        <v>0</v>
      </c>
      <c r="Y62" s="85">
        <v>0</v>
      </c>
      <c r="Z62" s="85">
        <v>0</v>
      </c>
      <c r="AA62" s="85">
        <v>0</v>
      </c>
      <c r="AB62" s="85">
        <v>0</v>
      </c>
      <c r="AC62" s="85">
        <v>75755</v>
      </c>
      <c r="AD62" s="17"/>
      <c r="AE62" s="17" t="s">
        <v>283</v>
      </c>
      <c r="AF62" s="17"/>
      <c r="AG62" s="17"/>
      <c r="AH62" s="85">
        <v>0</v>
      </c>
      <c r="AI62" s="85">
        <v>0</v>
      </c>
      <c r="AJ62" s="85">
        <v>75755</v>
      </c>
      <c r="AK62" s="17" t="s">
        <v>37</v>
      </c>
      <c r="AL62" s="17" t="s">
        <v>995</v>
      </c>
      <c r="AM62" s="17" t="s">
        <v>68</v>
      </c>
      <c r="AN62" s="17" t="s">
        <v>112</v>
      </c>
      <c r="AO62" s="17" t="s">
        <v>70</v>
      </c>
      <c r="AP62" s="17"/>
      <c r="AQ62" s="85">
        <v>0</v>
      </c>
      <c r="AR62" s="85">
        <v>71255</v>
      </c>
      <c r="AS62" s="85">
        <v>0</v>
      </c>
      <c r="AT62" s="85">
        <v>0</v>
      </c>
      <c r="AU62" s="85">
        <v>0</v>
      </c>
      <c r="AV62" s="85">
        <v>0</v>
      </c>
      <c r="AW62" s="85">
        <v>0</v>
      </c>
      <c r="AX62" s="85">
        <v>0</v>
      </c>
      <c r="AY62" s="85">
        <v>0</v>
      </c>
      <c r="AZ62" s="85">
        <v>0</v>
      </c>
      <c r="BA62" s="85">
        <v>0</v>
      </c>
      <c r="BB62" s="17"/>
      <c r="BC62" s="18"/>
      <c r="BD62" s="17"/>
      <c r="BE62" s="85">
        <v>0</v>
      </c>
    </row>
    <row r="63" spans="1:57" s="10" customFormat="1" ht="10" x14ac:dyDescent="0.35">
      <c r="A63" s="17">
        <v>800212422</v>
      </c>
      <c r="B63" s="17" t="s">
        <v>15</v>
      </c>
      <c r="C63" s="17" t="s">
        <v>16</v>
      </c>
      <c r="D63" s="17">
        <v>1168615</v>
      </c>
      <c r="E63" s="17" t="s">
        <v>93</v>
      </c>
      <c r="F63" s="17" t="s">
        <v>94</v>
      </c>
      <c r="G63" s="18">
        <v>45291</v>
      </c>
      <c r="H63" s="18">
        <v>45294</v>
      </c>
      <c r="I63" s="85">
        <v>73734</v>
      </c>
      <c r="J63" s="85">
        <v>73734</v>
      </c>
      <c r="K63" s="86" t="s">
        <v>12</v>
      </c>
      <c r="L63" s="17" t="s">
        <v>64</v>
      </c>
      <c r="M63" s="85">
        <v>0</v>
      </c>
      <c r="N63" s="87"/>
      <c r="O63" s="17" t="s">
        <v>65</v>
      </c>
      <c r="P63" s="18">
        <v>45291</v>
      </c>
      <c r="Q63" s="18">
        <v>45414</v>
      </c>
      <c r="R63" s="18"/>
      <c r="S63" s="18">
        <v>45435</v>
      </c>
      <c r="T63" s="17">
        <v>253</v>
      </c>
      <c r="U63" s="17" t="s">
        <v>66</v>
      </c>
      <c r="V63" s="85">
        <v>73734</v>
      </c>
      <c r="W63" s="85">
        <v>73734</v>
      </c>
      <c r="X63" s="85">
        <v>0</v>
      </c>
      <c r="Y63" s="85">
        <v>0</v>
      </c>
      <c r="Z63" s="85">
        <v>0</v>
      </c>
      <c r="AA63" s="85">
        <v>0</v>
      </c>
      <c r="AB63" s="85">
        <v>0</v>
      </c>
      <c r="AC63" s="85">
        <v>73734</v>
      </c>
      <c r="AD63" s="17"/>
      <c r="AE63" s="17" t="s">
        <v>95</v>
      </c>
      <c r="AF63" s="17"/>
      <c r="AG63" s="17"/>
      <c r="AH63" s="85">
        <v>0</v>
      </c>
      <c r="AI63" s="85">
        <v>0</v>
      </c>
      <c r="AJ63" s="85">
        <v>73734</v>
      </c>
      <c r="AK63" s="17" t="s">
        <v>37</v>
      </c>
      <c r="AL63" s="17" t="s">
        <v>996</v>
      </c>
      <c r="AM63" s="17" t="s">
        <v>74</v>
      </c>
      <c r="AN63" s="17" t="s">
        <v>75</v>
      </c>
      <c r="AO63" s="17" t="s">
        <v>76</v>
      </c>
      <c r="AP63" s="17"/>
      <c r="AQ63" s="85">
        <v>0</v>
      </c>
      <c r="AR63" s="85">
        <v>73734</v>
      </c>
      <c r="AS63" s="85">
        <v>0</v>
      </c>
      <c r="AT63" s="85">
        <v>0</v>
      </c>
      <c r="AU63" s="85">
        <v>0</v>
      </c>
      <c r="AV63" s="85">
        <v>0</v>
      </c>
      <c r="AW63" s="85">
        <v>0</v>
      </c>
      <c r="AX63" s="85">
        <v>0</v>
      </c>
      <c r="AY63" s="85">
        <v>0</v>
      </c>
      <c r="AZ63" s="85">
        <v>0</v>
      </c>
      <c r="BA63" s="85">
        <v>0</v>
      </c>
      <c r="BB63" s="17"/>
      <c r="BC63" s="18"/>
      <c r="BD63" s="17"/>
      <c r="BE63" s="85">
        <v>0</v>
      </c>
    </row>
    <row r="64" spans="1:57" s="10" customFormat="1" ht="10" x14ac:dyDescent="0.35">
      <c r="A64" s="17">
        <v>800212422</v>
      </c>
      <c r="B64" s="17" t="s">
        <v>15</v>
      </c>
      <c r="C64" s="17" t="s">
        <v>16</v>
      </c>
      <c r="D64" s="17">
        <v>820426</v>
      </c>
      <c r="E64" s="17" t="s">
        <v>288</v>
      </c>
      <c r="F64" s="17" t="s">
        <v>289</v>
      </c>
      <c r="G64" s="18">
        <v>44978</v>
      </c>
      <c r="H64" s="18">
        <v>44988</v>
      </c>
      <c r="I64" s="85">
        <v>70653</v>
      </c>
      <c r="J64" s="85">
        <v>70653</v>
      </c>
      <c r="K64" s="86" t="s">
        <v>11</v>
      </c>
      <c r="L64" s="17" t="s">
        <v>64</v>
      </c>
      <c r="M64" s="85">
        <v>0</v>
      </c>
      <c r="N64" s="87"/>
      <c r="O64" s="17" t="s">
        <v>65</v>
      </c>
      <c r="P64" s="18">
        <v>44978</v>
      </c>
      <c r="Q64" s="18">
        <v>45182</v>
      </c>
      <c r="R64" s="18"/>
      <c r="S64" s="18">
        <v>45237</v>
      </c>
      <c r="T64" s="17">
        <v>451</v>
      </c>
      <c r="U64" s="17" t="s">
        <v>286</v>
      </c>
      <c r="V64" s="85">
        <v>70653</v>
      </c>
      <c r="W64" s="85">
        <v>70653</v>
      </c>
      <c r="X64" s="85">
        <v>0</v>
      </c>
      <c r="Y64" s="85">
        <v>0</v>
      </c>
      <c r="Z64" s="85">
        <v>0</v>
      </c>
      <c r="AA64" s="85">
        <v>0</v>
      </c>
      <c r="AB64" s="85">
        <v>0</v>
      </c>
      <c r="AC64" s="85">
        <v>70653</v>
      </c>
      <c r="AD64" s="17"/>
      <c r="AE64" s="17" t="s">
        <v>290</v>
      </c>
      <c r="AF64" s="17" t="s">
        <v>997</v>
      </c>
      <c r="AG64" s="17"/>
      <c r="AH64" s="85">
        <v>0</v>
      </c>
      <c r="AI64" s="85">
        <v>0</v>
      </c>
      <c r="AJ64" s="85">
        <v>70653</v>
      </c>
      <c r="AK64" s="17" t="s">
        <v>37</v>
      </c>
      <c r="AL64" s="17" t="s">
        <v>290</v>
      </c>
      <c r="AM64" s="17" t="s">
        <v>84</v>
      </c>
      <c r="AN64" s="17" t="s">
        <v>187</v>
      </c>
      <c r="AO64" s="17" t="s">
        <v>187</v>
      </c>
      <c r="AP64" s="17"/>
      <c r="AQ64" s="85">
        <v>0</v>
      </c>
      <c r="AR64" s="85">
        <v>70653</v>
      </c>
      <c r="AS64" s="85">
        <v>0</v>
      </c>
      <c r="AT64" s="85">
        <v>0</v>
      </c>
      <c r="AU64" s="85">
        <v>0</v>
      </c>
      <c r="AV64" s="85">
        <v>0</v>
      </c>
      <c r="AW64" s="85">
        <v>0</v>
      </c>
      <c r="AX64" s="85">
        <v>0</v>
      </c>
      <c r="AY64" s="85">
        <v>0</v>
      </c>
      <c r="AZ64" s="85">
        <v>0</v>
      </c>
      <c r="BA64" s="85">
        <v>0</v>
      </c>
      <c r="BB64" s="17"/>
      <c r="BC64" s="18"/>
      <c r="BD64" s="17"/>
      <c r="BE64" s="85">
        <v>0</v>
      </c>
    </row>
    <row r="65" spans="1:57" s="10" customFormat="1" ht="10" x14ac:dyDescent="0.35">
      <c r="A65" s="17">
        <v>800212422</v>
      </c>
      <c r="B65" s="17" t="s">
        <v>15</v>
      </c>
      <c r="C65" s="17" t="s">
        <v>16</v>
      </c>
      <c r="D65" s="17">
        <v>890704</v>
      </c>
      <c r="E65" s="17" t="s">
        <v>294</v>
      </c>
      <c r="F65" s="17" t="s">
        <v>295</v>
      </c>
      <c r="G65" s="18">
        <v>45102</v>
      </c>
      <c r="H65" s="18">
        <v>45177</v>
      </c>
      <c r="I65" s="85">
        <v>66420</v>
      </c>
      <c r="J65" s="85">
        <v>66420</v>
      </c>
      <c r="K65" s="86" t="s">
        <v>13</v>
      </c>
      <c r="L65" s="17" t="s">
        <v>64</v>
      </c>
      <c r="M65" s="85">
        <v>0</v>
      </c>
      <c r="N65" s="87"/>
      <c r="O65" s="17" t="s">
        <v>65</v>
      </c>
      <c r="P65" s="18">
        <v>45102</v>
      </c>
      <c r="Q65" s="18">
        <v>45397</v>
      </c>
      <c r="R65" s="18"/>
      <c r="S65" s="18">
        <v>45405</v>
      </c>
      <c r="T65" s="17">
        <v>283</v>
      </c>
      <c r="U65" s="17" t="s">
        <v>66</v>
      </c>
      <c r="V65" s="85">
        <v>66420</v>
      </c>
      <c r="W65" s="85">
        <v>66420</v>
      </c>
      <c r="X65" s="85">
        <v>0</v>
      </c>
      <c r="Y65" s="85">
        <v>0</v>
      </c>
      <c r="Z65" s="85">
        <v>0</v>
      </c>
      <c r="AA65" s="85">
        <v>0</v>
      </c>
      <c r="AB65" s="85">
        <v>0</v>
      </c>
      <c r="AC65" s="85">
        <v>66420</v>
      </c>
      <c r="AD65" s="17"/>
      <c r="AE65" s="17" t="s">
        <v>296</v>
      </c>
      <c r="AF65" s="17"/>
      <c r="AG65" s="17"/>
      <c r="AH65" s="85">
        <v>0</v>
      </c>
      <c r="AI65" s="85">
        <v>0</v>
      </c>
      <c r="AJ65" s="85">
        <v>66420</v>
      </c>
      <c r="AK65" s="17" t="s">
        <v>37</v>
      </c>
      <c r="AL65" s="17" t="s">
        <v>998</v>
      </c>
      <c r="AM65" s="17" t="s">
        <v>68</v>
      </c>
      <c r="AN65" s="17" t="s">
        <v>69</v>
      </c>
      <c r="AO65" s="17" t="s">
        <v>70</v>
      </c>
      <c r="AP65" s="17"/>
      <c r="AQ65" s="85">
        <v>0</v>
      </c>
      <c r="AR65" s="85">
        <v>66420</v>
      </c>
      <c r="AS65" s="85">
        <v>0</v>
      </c>
      <c r="AT65" s="85">
        <v>0</v>
      </c>
      <c r="AU65" s="85">
        <v>0</v>
      </c>
      <c r="AV65" s="85">
        <v>0</v>
      </c>
      <c r="AW65" s="85">
        <v>0</v>
      </c>
      <c r="AX65" s="85">
        <v>0</v>
      </c>
      <c r="AY65" s="85">
        <v>0</v>
      </c>
      <c r="AZ65" s="85">
        <v>0</v>
      </c>
      <c r="BA65" s="85">
        <v>0</v>
      </c>
      <c r="BB65" s="17"/>
      <c r="BC65" s="18"/>
      <c r="BD65" s="17"/>
      <c r="BE65" s="85">
        <v>0</v>
      </c>
    </row>
    <row r="66" spans="1:57" s="10" customFormat="1" ht="10" x14ac:dyDescent="0.35">
      <c r="A66" s="17">
        <v>800212422</v>
      </c>
      <c r="B66" s="17" t="s">
        <v>15</v>
      </c>
      <c r="C66" s="17" t="s">
        <v>16</v>
      </c>
      <c r="D66" s="17">
        <v>1355217</v>
      </c>
      <c r="E66" s="17" t="s">
        <v>278</v>
      </c>
      <c r="F66" s="17" t="s">
        <v>279</v>
      </c>
      <c r="G66" s="18">
        <v>45646</v>
      </c>
      <c r="H66" s="18">
        <v>45653</v>
      </c>
      <c r="I66" s="85">
        <v>64479</v>
      </c>
      <c r="J66" s="85">
        <v>59979</v>
      </c>
      <c r="K66" s="86" t="s">
        <v>13</v>
      </c>
      <c r="L66" s="17" t="s">
        <v>64</v>
      </c>
      <c r="M66" s="85">
        <v>0</v>
      </c>
      <c r="N66" s="87"/>
      <c r="O66" s="17" t="s">
        <v>65</v>
      </c>
      <c r="P66" s="18">
        <v>45649</v>
      </c>
      <c r="Q66" s="18">
        <v>45659</v>
      </c>
      <c r="R66" s="18"/>
      <c r="S66" s="18">
        <v>45665</v>
      </c>
      <c r="T66" s="17">
        <v>23</v>
      </c>
      <c r="U66" s="17" t="s">
        <v>276</v>
      </c>
      <c r="V66" s="85">
        <v>64479</v>
      </c>
      <c r="W66" s="85">
        <v>64479</v>
      </c>
      <c r="X66" s="85">
        <v>0</v>
      </c>
      <c r="Y66" s="85">
        <v>0</v>
      </c>
      <c r="Z66" s="85">
        <v>0</v>
      </c>
      <c r="AA66" s="85">
        <v>0</v>
      </c>
      <c r="AB66" s="85">
        <v>0</v>
      </c>
      <c r="AC66" s="85">
        <v>64479</v>
      </c>
      <c r="AD66" s="17"/>
      <c r="AE66" s="17" t="s">
        <v>280</v>
      </c>
      <c r="AF66" s="17"/>
      <c r="AG66" s="17"/>
      <c r="AH66" s="85">
        <v>0</v>
      </c>
      <c r="AI66" s="85">
        <v>0</v>
      </c>
      <c r="AJ66" s="85">
        <v>64479</v>
      </c>
      <c r="AK66" s="17" t="s">
        <v>37</v>
      </c>
      <c r="AL66" s="17" t="s">
        <v>999</v>
      </c>
      <c r="AM66" s="17" t="s">
        <v>68</v>
      </c>
      <c r="AN66" s="17" t="s">
        <v>112</v>
      </c>
      <c r="AO66" s="17" t="s">
        <v>70</v>
      </c>
      <c r="AP66" s="17"/>
      <c r="AQ66" s="85">
        <v>0</v>
      </c>
      <c r="AR66" s="85">
        <v>59979</v>
      </c>
      <c r="AS66" s="85">
        <v>0</v>
      </c>
      <c r="AT66" s="85">
        <v>0</v>
      </c>
      <c r="AU66" s="85">
        <v>0</v>
      </c>
      <c r="AV66" s="85">
        <v>0</v>
      </c>
      <c r="AW66" s="85">
        <v>0</v>
      </c>
      <c r="AX66" s="85">
        <v>0</v>
      </c>
      <c r="AY66" s="85">
        <v>0</v>
      </c>
      <c r="AZ66" s="85">
        <v>0</v>
      </c>
      <c r="BA66" s="85">
        <v>0</v>
      </c>
      <c r="BB66" s="17"/>
      <c r="BC66" s="18"/>
      <c r="BD66" s="17"/>
      <c r="BE66" s="85">
        <v>0</v>
      </c>
    </row>
    <row r="67" spans="1:57" s="10" customFormat="1" ht="10" x14ac:dyDescent="0.35">
      <c r="A67" s="17">
        <v>800212422</v>
      </c>
      <c r="B67" s="17" t="s">
        <v>15</v>
      </c>
      <c r="C67" s="17" t="s">
        <v>16</v>
      </c>
      <c r="D67" s="17">
        <v>1184912</v>
      </c>
      <c r="E67" s="17" t="s">
        <v>108</v>
      </c>
      <c r="F67" s="17" t="s">
        <v>109</v>
      </c>
      <c r="G67" s="18">
        <v>45336</v>
      </c>
      <c r="H67" s="18">
        <v>45337</v>
      </c>
      <c r="I67" s="85">
        <v>60000</v>
      </c>
      <c r="J67" s="85">
        <v>60000</v>
      </c>
      <c r="K67" s="86" t="s">
        <v>13</v>
      </c>
      <c r="L67" s="17" t="s">
        <v>64</v>
      </c>
      <c r="M67" s="85">
        <v>0</v>
      </c>
      <c r="N67" s="87"/>
      <c r="O67" s="17" t="s">
        <v>65</v>
      </c>
      <c r="P67" s="18">
        <v>45336</v>
      </c>
      <c r="Q67" s="18">
        <v>45337</v>
      </c>
      <c r="R67" s="18"/>
      <c r="S67" s="18">
        <v>45344</v>
      </c>
      <c r="T67" s="17">
        <v>344</v>
      </c>
      <c r="U67" s="17" t="s">
        <v>66</v>
      </c>
      <c r="V67" s="85">
        <v>60000</v>
      </c>
      <c r="W67" s="85">
        <v>60000</v>
      </c>
      <c r="X67" s="85">
        <v>0</v>
      </c>
      <c r="Y67" s="85">
        <v>0</v>
      </c>
      <c r="Z67" s="85">
        <v>0</v>
      </c>
      <c r="AA67" s="85">
        <v>0</v>
      </c>
      <c r="AB67" s="85">
        <v>0</v>
      </c>
      <c r="AC67" s="85">
        <v>60000</v>
      </c>
      <c r="AD67" s="17"/>
      <c r="AE67" s="17" t="s">
        <v>110</v>
      </c>
      <c r="AF67" s="17"/>
      <c r="AG67" s="17"/>
      <c r="AH67" s="85">
        <v>0</v>
      </c>
      <c r="AI67" s="85">
        <v>0</v>
      </c>
      <c r="AJ67" s="85">
        <v>60000</v>
      </c>
      <c r="AK67" s="17" t="s">
        <v>37</v>
      </c>
      <c r="AL67" s="17" t="s">
        <v>1000</v>
      </c>
      <c r="AM67" s="17" t="s">
        <v>111</v>
      </c>
      <c r="AN67" s="17" t="s">
        <v>112</v>
      </c>
      <c r="AO67" s="17" t="s">
        <v>70</v>
      </c>
      <c r="AP67" s="17"/>
      <c r="AQ67" s="85">
        <v>0</v>
      </c>
      <c r="AR67" s="85">
        <v>60000</v>
      </c>
      <c r="AS67" s="85">
        <v>0</v>
      </c>
      <c r="AT67" s="85">
        <v>0</v>
      </c>
      <c r="AU67" s="85">
        <v>0</v>
      </c>
      <c r="AV67" s="85">
        <v>0</v>
      </c>
      <c r="AW67" s="85">
        <v>0</v>
      </c>
      <c r="AX67" s="85">
        <v>0</v>
      </c>
      <c r="AY67" s="85">
        <v>0</v>
      </c>
      <c r="AZ67" s="85">
        <v>0</v>
      </c>
      <c r="BA67" s="85">
        <v>0</v>
      </c>
      <c r="BB67" s="17"/>
      <c r="BC67" s="18"/>
      <c r="BD67" s="17"/>
      <c r="BE67" s="85">
        <v>0</v>
      </c>
    </row>
    <row r="68" spans="1:57" s="10" customFormat="1" ht="10" x14ac:dyDescent="0.35">
      <c r="A68" s="17">
        <v>800212422</v>
      </c>
      <c r="B68" s="17" t="s">
        <v>15</v>
      </c>
      <c r="C68" s="17" t="s">
        <v>16</v>
      </c>
      <c r="D68" s="17">
        <v>1225365</v>
      </c>
      <c r="E68" s="17" t="s">
        <v>194</v>
      </c>
      <c r="F68" s="17" t="s">
        <v>195</v>
      </c>
      <c r="G68" s="18">
        <v>45455</v>
      </c>
      <c r="H68" s="18">
        <v>45460</v>
      </c>
      <c r="I68" s="85">
        <v>60000</v>
      </c>
      <c r="J68" s="85">
        <v>55500</v>
      </c>
      <c r="K68" s="86" t="s">
        <v>13</v>
      </c>
      <c r="L68" s="17" t="s">
        <v>64</v>
      </c>
      <c r="M68" s="85">
        <v>0</v>
      </c>
      <c r="N68" s="87"/>
      <c r="O68" s="17" t="s">
        <v>65</v>
      </c>
      <c r="P68" s="18">
        <v>45455</v>
      </c>
      <c r="Q68" s="18">
        <v>45475</v>
      </c>
      <c r="R68" s="18"/>
      <c r="S68" s="18">
        <v>45484</v>
      </c>
      <c r="T68" s="17">
        <v>204</v>
      </c>
      <c r="U68" s="17" t="s">
        <v>66</v>
      </c>
      <c r="V68" s="85">
        <v>60000</v>
      </c>
      <c r="W68" s="85">
        <v>60000</v>
      </c>
      <c r="X68" s="85">
        <v>0</v>
      </c>
      <c r="Y68" s="85">
        <v>0</v>
      </c>
      <c r="Z68" s="85">
        <v>0</v>
      </c>
      <c r="AA68" s="85">
        <v>0</v>
      </c>
      <c r="AB68" s="85">
        <v>0</v>
      </c>
      <c r="AC68" s="85">
        <v>60000</v>
      </c>
      <c r="AD68" s="17"/>
      <c r="AE68" s="17" t="s">
        <v>196</v>
      </c>
      <c r="AF68" s="17"/>
      <c r="AG68" s="17"/>
      <c r="AH68" s="85">
        <v>0</v>
      </c>
      <c r="AI68" s="85">
        <v>0</v>
      </c>
      <c r="AJ68" s="85">
        <v>60000</v>
      </c>
      <c r="AK68" s="17" t="s">
        <v>37</v>
      </c>
      <c r="AL68" s="17" t="s">
        <v>1001</v>
      </c>
      <c r="AM68" s="17" t="s">
        <v>68</v>
      </c>
      <c r="AN68" s="17" t="s">
        <v>112</v>
      </c>
      <c r="AO68" s="17" t="s">
        <v>70</v>
      </c>
      <c r="AP68" s="17"/>
      <c r="AQ68" s="85">
        <v>0</v>
      </c>
      <c r="AR68" s="85">
        <v>55500</v>
      </c>
      <c r="AS68" s="85">
        <v>0</v>
      </c>
      <c r="AT68" s="85">
        <v>0</v>
      </c>
      <c r="AU68" s="85">
        <v>0</v>
      </c>
      <c r="AV68" s="85">
        <v>0</v>
      </c>
      <c r="AW68" s="85">
        <v>0</v>
      </c>
      <c r="AX68" s="85">
        <v>0</v>
      </c>
      <c r="AY68" s="85">
        <v>0</v>
      </c>
      <c r="AZ68" s="85">
        <v>0</v>
      </c>
      <c r="BA68" s="85">
        <v>0</v>
      </c>
      <c r="BB68" s="17"/>
      <c r="BC68" s="18"/>
      <c r="BD68" s="17"/>
      <c r="BE68" s="85">
        <v>0</v>
      </c>
    </row>
    <row r="69" spans="1:57" s="10" customFormat="1" ht="10" x14ac:dyDescent="0.35">
      <c r="A69" s="17">
        <v>800212422</v>
      </c>
      <c r="B69" s="17" t="s">
        <v>15</v>
      </c>
      <c r="C69" s="17" t="s">
        <v>16</v>
      </c>
      <c r="D69" s="17">
        <v>1313469</v>
      </c>
      <c r="E69" s="17" t="s">
        <v>224</v>
      </c>
      <c r="F69" s="17" t="s">
        <v>225</v>
      </c>
      <c r="G69" s="18">
        <v>45519</v>
      </c>
      <c r="H69" s="18">
        <v>45527</v>
      </c>
      <c r="I69" s="85">
        <v>60000</v>
      </c>
      <c r="J69" s="85">
        <v>55500</v>
      </c>
      <c r="K69" s="86" t="s">
        <v>13</v>
      </c>
      <c r="L69" s="17" t="s">
        <v>64</v>
      </c>
      <c r="M69" s="85">
        <v>0</v>
      </c>
      <c r="N69" s="87"/>
      <c r="O69" s="17" t="s">
        <v>65</v>
      </c>
      <c r="P69" s="18">
        <v>45520</v>
      </c>
      <c r="Q69" s="18">
        <v>45537</v>
      </c>
      <c r="R69" s="18"/>
      <c r="S69" s="18">
        <v>45559</v>
      </c>
      <c r="T69" s="17">
        <v>129</v>
      </c>
      <c r="U69" s="17" t="s">
        <v>132</v>
      </c>
      <c r="V69" s="85">
        <v>60000</v>
      </c>
      <c r="W69" s="85">
        <v>60000</v>
      </c>
      <c r="X69" s="85">
        <v>0</v>
      </c>
      <c r="Y69" s="85">
        <v>0</v>
      </c>
      <c r="Z69" s="85">
        <v>0</v>
      </c>
      <c r="AA69" s="85">
        <v>0</v>
      </c>
      <c r="AB69" s="85">
        <v>0</v>
      </c>
      <c r="AC69" s="85">
        <v>60000</v>
      </c>
      <c r="AD69" s="17"/>
      <c r="AE69" s="17" t="s">
        <v>226</v>
      </c>
      <c r="AF69" s="17"/>
      <c r="AG69" s="17"/>
      <c r="AH69" s="85">
        <v>0</v>
      </c>
      <c r="AI69" s="85">
        <v>0</v>
      </c>
      <c r="AJ69" s="85">
        <v>60000</v>
      </c>
      <c r="AK69" s="17" t="s">
        <v>37</v>
      </c>
      <c r="AL69" s="17" t="s">
        <v>1002</v>
      </c>
      <c r="AM69" s="17" t="s">
        <v>84</v>
      </c>
      <c r="AN69" s="17" t="s">
        <v>153</v>
      </c>
      <c r="AO69" s="17" t="s">
        <v>70</v>
      </c>
      <c r="AP69" s="17"/>
      <c r="AQ69" s="85">
        <v>0</v>
      </c>
      <c r="AR69" s="85">
        <v>55500</v>
      </c>
      <c r="AS69" s="85">
        <v>0</v>
      </c>
      <c r="AT69" s="85">
        <v>0</v>
      </c>
      <c r="AU69" s="85">
        <v>0</v>
      </c>
      <c r="AV69" s="85">
        <v>0</v>
      </c>
      <c r="AW69" s="85">
        <v>0</v>
      </c>
      <c r="AX69" s="85">
        <v>0</v>
      </c>
      <c r="AY69" s="85">
        <v>0</v>
      </c>
      <c r="AZ69" s="85">
        <v>0</v>
      </c>
      <c r="BA69" s="85">
        <v>0</v>
      </c>
      <c r="BB69" s="17"/>
      <c r="BC69" s="18"/>
      <c r="BD69" s="17"/>
      <c r="BE69" s="85">
        <v>0</v>
      </c>
    </row>
    <row r="70" spans="1:57" s="10" customFormat="1" ht="10" x14ac:dyDescent="0.35">
      <c r="A70" s="17">
        <v>800212422</v>
      </c>
      <c r="B70" s="17" t="s">
        <v>15</v>
      </c>
      <c r="C70" s="17" t="s">
        <v>16</v>
      </c>
      <c r="D70" s="17">
        <v>1308986</v>
      </c>
      <c r="E70" s="17" t="s">
        <v>213</v>
      </c>
      <c r="F70" s="17" t="s">
        <v>214</v>
      </c>
      <c r="G70" s="18">
        <v>45505</v>
      </c>
      <c r="H70" s="18">
        <v>45527</v>
      </c>
      <c r="I70" s="85">
        <v>60000</v>
      </c>
      <c r="J70" s="85">
        <v>60000</v>
      </c>
      <c r="K70" s="86" t="s">
        <v>13</v>
      </c>
      <c r="L70" s="17" t="s">
        <v>64</v>
      </c>
      <c r="M70" s="85">
        <v>0</v>
      </c>
      <c r="N70" s="87"/>
      <c r="O70" s="17" t="s">
        <v>65</v>
      </c>
      <c r="P70" s="18">
        <v>45511</v>
      </c>
      <c r="Q70" s="18">
        <v>45537</v>
      </c>
      <c r="R70" s="18"/>
      <c r="S70" s="18">
        <v>45559</v>
      </c>
      <c r="T70" s="17">
        <v>129</v>
      </c>
      <c r="U70" s="17" t="s">
        <v>132</v>
      </c>
      <c r="V70" s="85">
        <v>60000</v>
      </c>
      <c r="W70" s="85">
        <v>60000</v>
      </c>
      <c r="X70" s="85">
        <v>0</v>
      </c>
      <c r="Y70" s="85">
        <v>0</v>
      </c>
      <c r="Z70" s="85">
        <v>0</v>
      </c>
      <c r="AA70" s="85">
        <v>0</v>
      </c>
      <c r="AB70" s="85">
        <v>0</v>
      </c>
      <c r="AC70" s="85">
        <v>60000</v>
      </c>
      <c r="AD70" s="17"/>
      <c r="AE70" s="17" t="s">
        <v>215</v>
      </c>
      <c r="AF70" s="17"/>
      <c r="AG70" s="17"/>
      <c r="AH70" s="85">
        <v>0</v>
      </c>
      <c r="AI70" s="85">
        <v>0</v>
      </c>
      <c r="AJ70" s="85">
        <v>60000</v>
      </c>
      <c r="AK70" s="17" t="s">
        <v>37</v>
      </c>
      <c r="AL70" s="17" t="s">
        <v>1003</v>
      </c>
      <c r="AM70" s="17" t="s">
        <v>84</v>
      </c>
      <c r="AN70" s="17" t="s">
        <v>112</v>
      </c>
      <c r="AO70" s="17" t="s">
        <v>70</v>
      </c>
      <c r="AP70" s="17"/>
      <c r="AQ70" s="85">
        <v>0</v>
      </c>
      <c r="AR70" s="85">
        <v>60000</v>
      </c>
      <c r="AS70" s="85">
        <v>0</v>
      </c>
      <c r="AT70" s="85">
        <v>0</v>
      </c>
      <c r="AU70" s="85">
        <v>0</v>
      </c>
      <c r="AV70" s="85">
        <v>0</v>
      </c>
      <c r="AW70" s="85">
        <v>0</v>
      </c>
      <c r="AX70" s="85">
        <v>0</v>
      </c>
      <c r="AY70" s="85">
        <v>0</v>
      </c>
      <c r="AZ70" s="85">
        <v>0</v>
      </c>
      <c r="BA70" s="85">
        <v>0</v>
      </c>
      <c r="BB70" s="17"/>
      <c r="BC70" s="18"/>
      <c r="BD70" s="17"/>
      <c r="BE70" s="85">
        <v>0</v>
      </c>
    </row>
    <row r="71" spans="1:57" s="10" customFormat="1" ht="10" x14ac:dyDescent="0.35">
      <c r="A71" s="17">
        <v>800212422</v>
      </c>
      <c r="B71" s="17" t="s">
        <v>15</v>
      </c>
      <c r="C71" s="17" t="s">
        <v>16</v>
      </c>
      <c r="D71" s="17">
        <v>1311460</v>
      </c>
      <c r="E71" s="17" t="s">
        <v>221</v>
      </c>
      <c r="F71" s="17" t="s">
        <v>222</v>
      </c>
      <c r="G71" s="18">
        <v>45513</v>
      </c>
      <c r="H71" s="18">
        <v>45527</v>
      </c>
      <c r="I71" s="85">
        <v>60000</v>
      </c>
      <c r="J71" s="85">
        <v>55500</v>
      </c>
      <c r="K71" s="86" t="s">
        <v>13</v>
      </c>
      <c r="L71" s="17" t="s">
        <v>64</v>
      </c>
      <c r="M71" s="85">
        <v>0</v>
      </c>
      <c r="N71" s="87"/>
      <c r="O71" s="17" t="s">
        <v>65</v>
      </c>
      <c r="P71" s="18">
        <v>45513</v>
      </c>
      <c r="Q71" s="18">
        <v>45537</v>
      </c>
      <c r="R71" s="18"/>
      <c r="S71" s="18">
        <v>45560</v>
      </c>
      <c r="T71" s="17">
        <v>128</v>
      </c>
      <c r="U71" s="17" t="s">
        <v>132</v>
      </c>
      <c r="V71" s="85">
        <v>60000</v>
      </c>
      <c r="W71" s="85">
        <v>60000</v>
      </c>
      <c r="X71" s="85">
        <v>0</v>
      </c>
      <c r="Y71" s="85">
        <v>0</v>
      </c>
      <c r="Z71" s="85">
        <v>0</v>
      </c>
      <c r="AA71" s="85">
        <v>0</v>
      </c>
      <c r="AB71" s="85">
        <v>0</v>
      </c>
      <c r="AC71" s="85">
        <v>60000</v>
      </c>
      <c r="AD71" s="17"/>
      <c r="AE71" s="17" t="s">
        <v>223</v>
      </c>
      <c r="AF71" s="17"/>
      <c r="AG71" s="17"/>
      <c r="AH71" s="85">
        <v>0</v>
      </c>
      <c r="AI71" s="85">
        <v>0</v>
      </c>
      <c r="AJ71" s="85">
        <v>60000</v>
      </c>
      <c r="AK71" s="17" t="s">
        <v>37</v>
      </c>
      <c r="AL71" s="17" t="s">
        <v>1004</v>
      </c>
      <c r="AM71" s="17" t="s">
        <v>68</v>
      </c>
      <c r="AN71" s="17"/>
      <c r="AO71" s="17" t="s">
        <v>70</v>
      </c>
      <c r="AP71" s="17"/>
      <c r="AQ71" s="85">
        <v>0</v>
      </c>
      <c r="AR71" s="85">
        <v>55500</v>
      </c>
      <c r="AS71" s="85">
        <v>0</v>
      </c>
      <c r="AT71" s="85">
        <v>0</v>
      </c>
      <c r="AU71" s="85">
        <v>0</v>
      </c>
      <c r="AV71" s="85">
        <v>0</v>
      </c>
      <c r="AW71" s="85">
        <v>0</v>
      </c>
      <c r="AX71" s="85">
        <v>0</v>
      </c>
      <c r="AY71" s="85">
        <v>0</v>
      </c>
      <c r="AZ71" s="85">
        <v>0</v>
      </c>
      <c r="BA71" s="85">
        <v>0</v>
      </c>
      <c r="BB71" s="17"/>
      <c r="BC71" s="18"/>
      <c r="BD71" s="17"/>
      <c r="BE71" s="85">
        <v>0</v>
      </c>
    </row>
    <row r="72" spans="1:57" s="10" customFormat="1" ht="10" x14ac:dyDescent="0.35">
      <c r="A72" s="17">
        <v>800212422</v>
      </c>
      <c r="B72" s="17" t="s">
        <v>15</v>
      </c>
      <c r="C72" s="17" t="s">
        <v>16</v>
      </c>
      <c r="D72" s="17">
        <v>1341857</v>
      </c>
      <c r="E72" s="17" t="s">
        <v>253</v>
      </c>
      <c r="F72" s="17" t="s">
        <v>254</v>
      </c>
      <c r="G72" s="18">
        <v>45602</v>
      </c>
      <c r="H72" s="18">
        <v>45608</v>
      </c>
      <c r="I72" s="85">
        <v>55500</v>
      </c>
      <c r="J72" s="85">
        <v>55500</v>
      </c>
      <c r="K72" s="86" t="s">
        <v>13</v>
      </c>
      <c r="L72" s="17" t="s">
        <v>64</v>
      </c>
      <c r="M72" s="85">
        <v>0</v>
      </c>
      <c r="N72" s="87"/>
      <c r="O72" s="17" t="s">
        <v>65</v>
      </c>
      <c r="P72" s="18">
        <v>45602</v>
      </c>
      <c r="Q72" s="18">
        <v>45609</v>
      </c>
      <c r="R72" s="18"/>
      <c r="S72" s="18">
        <v>45615</v>
      </c>
      <c r="T72" s="17">
        <v>73</v>
      </c>
      <c r="U72" s="17" t="s">
        <v>208</v>
      </c>
      <c r="V72" s="85">
        <v>60000</v>
      </c>
      <c r="W72" s="85">
        <v>60000</v>
      </c>
      <c r="X72" s="85">
        <v>0</v>
      </c>
      <c r="Y72" s="85">
        <v>0</v>
      </c>
      <c r="Z72" s="85">
        <v>0</v>
      </c>
      <c r="AA72" s="85">
        <v>0</v>
      </c>
      <c r="AB72" s="85">
        <v>0</v>
      </c>
      <c r="AC72" s="85">
        <v>60000</v>
      </c>
      <c r="AD72" s="17"/>
      <c r="AE72" s="17" t="s">
        <v>255</v>
      </c>
      <c r="AF72" s="17"/>
      <c r="AG72" s="17"/>
      <c r="AH72" s="85">
        <v>0</v>
      </c>
      <c r="AI72" s="85">
        <v>0</v>
      </c>
      <c r="AJ72" s="85">
        <v>60000</v>
      </c>
      <c r="AK72" s="17" t="s">
        <v>37</v>
      </c>
      <c r="AL72" s="17" t="s">
        <v>1005</v>
      </c>
      <c r="AM72" s="17" t="s">
        <v>84</v>
      </c>
      <c r="AN72" s="17" t="s">
        <v>112</v>
      </c>
      <c r="AO72" s="17" t="s">
        <v>70</v>
      </c>
      <c r="AP72" s="17"/>
      <c r="AQ72" s="85">
        <v>0</v>
      </c>
      <c r="AR72" s="85">
        <v>55500</v>
      </c>
      <c r="AS72" s="85">
        <v>0</v>
      </c>
      <c r="AT72" s="85">
        <v>0</v>
      </c>
      <c r="AU72" s="85">
        <v>0</v>
      </c>
      <c r="AV72" s="85">
        <v>0</v>
      </c>
      <c r="AW72" s="85">
        <v>0</v>
      </c>
      <c r="AX72" s="85">
        <v>0</v>
      </c>
      <c r="AY72" s="85">
        <v>0</v>
      </c>
      <c r="AZ72" s="85">
        <v>0</v>
      </c>
      <c r="BA72" s="85">
        <v>0</v>
      </c>
      <c r="BB72" s="17"/>
      <c r="BC72" s="18"/>
      <c r="BD72" s="17"/>
      <c r="BE72" s="85">
        <v>0</v>
      </c>
    </row>
    <row r="73" spans="1:57" s="10" customFormat="1" ht="10" x14ac:dyDescent="0.35">
      <c r="A73" s="17">
        <v>800212422</v>
      </c>
      <c r="B73" s="17" t="s">
        <v>15</v>
      </c>
      <c r="C73" s="17" t="s">
        <v>16</v>
      </c>
      <c r="D73" s="17">
        <v>1347260</v>
      </c>
      <c r="E73" s="17" t="s">
        <v>270</v>
      </c>
      <c r="F73" s="17" t="s">
        <v>271</v>
      </c>
      <c r="G73" s="18">
        <v>45618</v>
      </c>
      <c r="H73" s="18">
        <v>45630</v>
      </c>
      <c r="I73" s="85">
        <v>60000</v>
      </c>
      <c r="J73" s="85">
        <v>60000</v>
      </c>
      <c r="K73" s="86" t="s">
        <v>13</v>
      </c>
      <c r="L73" s="17" t="s">
        <v>64</v>
      </c>
      <c r="M73" s="85">
        <v>0</v>
      </c>
      <c r="N73" s="87"/>
      <c r="O73" s="17" t="s">
        <v>65</v>
      </c>
      <c r="P73" s="18">
        <v>45621</v>
      </c>
      <c r="Q73" s="18">
        <v>45631</v>
      </c>
      <c r="R73" s="18"/>
      <c r="S73" s="18">
        <v>45638</v>
      </c>
      <c r="T73" s="17">
        <v>50</v>
      </c>
      <c r="U73" s="17" t="s">
        <v>261</v>
      </c>
      <c r="V73" s="85">
        <v>60000</v>
      </c>
      <c r="W73" s="85">
        <v>60000</v>
      </c>
      <c r="X73" s="85">
        <v>0</v>
      </c>
      <c r="Y73" s="85">
        <v>0</v>
      </c>
      <c r="Z73" s="85">
        <v>0</v>
      </c>
      <c r="AA73" s="85">
        <v>0</v>
      </c>
      <c r="AB73" s="85">
        <v>0</v>
      </c>
      <c r="AC73" s="85">
        <v>60000</v>
      </c>
      <c r="AD73" s="17"/>
      <c r="AE73" s="17" t="s">
        <v>272</v>
      </c>
      <c r="AF73" s="17"/>
      <c r="AG73" s="17"/>
      <c r="AH73" s="85">
        <v>0</v>
      </c>
      <c r="AI73" s="85">
        <v>0</v>
      </c>
      <c r="AJ73" s="85">
        <v>60000</v>
      </c>
      <c r="AK73" s="17" t="s">
        <v>37</v>
      </c>
      <c r="AL73" s="17" t="s">
        <v>1006</v>
      </c>
      <c r="AM73" s="17" t="s">
        <v>273</v>
      </c>
      <c r="AN73" s="17" t="s">
        <v>112</v>
      </c>
      <c r="AO73" s="17" t="s">
        <v>70</v>
      </c>
      <c r="AP73" s="17"/>
      <c r="AQ73" s="85">
        <v>0</v>
      </c>
      <c r="AR73" s="85">
        <v>60000</v>
      </c>
      <c r="AS73" s="85">
        <v>0</v>
      </c>
      <c r="AT73" s="85">
        <v>0</v>
      </c>
      <c r="AU73" s="85">
        <v>0</v>
      </c>
      <c r="AV73" s="85">
        <v>0</v>
      </c>
      <c r="AW73" s="85">
        <v>0</v>
      </c>
      <c r="AX73" s="85">
        <v>0</v>
      </c>
      <c r="AY73" s="85">
        <v>0</v>
      </c>
      <c r="AZ73" s="85">
        <v>0</v>
      </c>
      <c r="BA73" s="85">
        <v>0</v>
      </c>
      <c r="BB73" s="17"/>
      <c r="BC73" s="18"/>
      <c r="BD73" s="17"/>
      <c r="BE73" s="85">
        <v>0</v>
      </c>
    </row>
    <row r="74" spans="1:57" s="10" customFormat="1" ht="10" x14ac:dyDescent="0.35">
      <c r="A74" s="17">
        <v>800212422</v>
      </c>
      <c r="B74" s="17" t="s">
        <v>15</v>
      </c>
      <c r="C74" s="17" t="s">
        <v>16</v>
      </c>
      <c r="D74" s="17">
        <v>1224811</v>
      </c>
      <c r="E74" s="17" t="s">
        <v>191</v>
      </c>
      <c r="F74" s="17" t="s">
        <v>192</v>
      </c>
      <c r="G74" s="18">
        <v>45454</v>
      </c>
      <c r="H74" s="18">
        <v>45460</v>
      </c>
      <c r="I74" s="85">
        <v>51909</v>
      </c>
      <c r="J74" s="85">
        <v>51909</v>
      </c>
      <c r="K74" s="86" t="s">
        <v>13</v>
      </c>
      <c r="L74" s="17" t="s">
        <v>64</v>
      </c>
      <c r="M74" s="85">
        <v>0</v>
      </c>
      <c r="N74" s="87"/>
      <c r="O74" s="17" t="s">
        <v>65</v>
      </c>
      <c r="P74" s="18">
        <v>45454</v>
      </c>
      <c r="Q74" s="18">
        <v>45475</v>
      </c>
      <c r="R74" s="18"/>
      <c r="S74" s="18">
        <v>45484</v>
      </c>
      <c r="T74" s="17">
        <v>204</v>
      </c>
      <c r="U74" s="17" t="s">
        <v>66</v>
      </c>
      <c r="V74" s="85">
        <v>51909</v>
      </c>
      <c r="W74" s="85">
        <v>51909</v>
      </c>
      <c r="X74" s="85">
        <v>0</v>
      </c>
      <c r="Y74" s="85">
        <v>0</v>
      </c>
      <c r="Z74" s="85">
        <v>0</v>
      </c>
      <c r="AA74" s="85">
        <v>0</v>
      </c>
      <c r="AB74" s="85">
        <v>0</v>
      </c>
      <c r="AC74" s="85">
        <v>51909</v>
      </c>
      <c r="AD74" s="17"/>
      <c r="AE74" s="17" t="s">
        <v>193</v>
      </c>
      <c r="AF74" s="17"/>
      <c r="AG74" s="17"/>
      <c r="AH74" s="85">
        <v>0</v>
      </c>
      <c r="AI74" s="85">
        <v>0</v>
      </c>
      <c r="AJ74" s="85">
        <v>51909</v>
      </c>
      <c r="AK74" s="17" t="s">
        <v>37</v>
      </c>
      <c r="AL74" s="17" t="s">
        <v>1007</v>
      </c>
      <c r="AM74" s="17" t="s">
        <v>68</v>
      </c>
      <c r="AN74" s="17" t="s">
        <v>112</v>
      </c>
      <c r="AO74" s="17" t="s">
        <v>70</v>
      </c>
      <c r="AP74" s="17"/>
      <c r="AQ74" s="85">
        <v>0</v>
      </c>
      <c r="AR74" s="85">
        <v>51909</v>
      </c>
      <c r="AS74" s="85">
        <v>0</v>
      </c>
      <c r="AT74" s="85">
        <v>0</v>
      </c>
      <c r="AU74" s="85">
        <v>0</v>
      </c>
      <c r="AV74" s="85">
        <v>0</v>
      </c>
      <c r="AW74" s="85">
        <v>0</v>
      </c>
      <c r="AX74" s="85">
        <v>0</v>
      </c>
      <c r="AY74" s="85">
        <v>0</v>
      </c>
      <c r="AZ74" s="85">
        <v>0</v>
      </c>
      <c r="BA74" s="85">
        <v>0</v>
      </c>
      <c r="BB74" s="17"/>
      <c r="BC74" s="18"/>
      <c r="BD74" s="17"/>
      <c r="BE74" s="85">
        <v>0</v>
      </c>
    </row>
    <row r="75" spans="1:57" s="10" customFormat="1" ht="10" customHeight="1" x14ac:dyDescent="0.35">
      <c r="A75" s="17">
        <v>800212422</v>
      </c>
      <c r="B75" s="17" t="s">
        <v>15</v>
      </c>
      <c r="C75" s="17" t="s">
        <v>16</v>
      </c>
      <c r="D75" s="17">
        <v>1327786</v>
      </c>
      <c r="E75" s="17" t="s">
        <v>241</v>
      </c>
      <c r="F75" s="17" t="s">
        <v>242</v>
      </c>
      <c r="G75" s="18">
        <v>45560</v>
      </c>
      <c r="H75" s="18">
        <v>45608</v>
      </c>
      <c r="I75" s="85">
        <v>51909</v>
      </c>
      <c r="J75" s="85">
        <v>47409</v>
      </c>
      <c r="K75" s="86" t="s">
        <v>13</v>
      </c>
      <c r="L75" s="17" t="s">
        <v>64</v>
      </c>
      <c r="M75" s="85">
        <v>0</v>
      </c>
      <c r="N75" s="87"/>
      <c r="O75" s="17" t="s">
        <v>65</v>
      </c>
      <c r="P75" s="18">
        <v>45560</v>
      </c>
      <c r="Q75" s="18">
        <v>45609</v>
      </c>
      <c r="R75" s="18"/>
      <c r="S75" s="18">
        <v>45615</v>
      </c>
      <c r="T75" s="17">
        <v>73</v>
      </c>
      <c r="U75" s="17" t="s">
        <v>208</v>
      </c>
      <c r="V75" s="85">
        <v>51909</v>
      </c>
      <c r="W75" s="85">
        <v>51909</v>
      </c>
      <c r="X75" s="85">
        <v>0</v>
      </c>
      <c r="Y75" s="85">
        <v>0</v>
      </c>
      <c r="Z75" s="85">
        <v>0</v>
      </c>
      <c r="AA75" s="85">
        <v>0</v>
      </c>
      <c r="AB75" s="85">
        <v>0</v>
      </c>
      <c r="AC75" s="85">
        <v>51909</v>
      </c>
      <c r="AD75" s="17"/>
      <c r="AE75" s="17" t="s">
        <v>243</v>
      </c>
      <c r="AF75" s="17"/>
      <c r="AG75" s="17"/>
      <c r="AH75" s="85">
        <v>0</v>
      </c>
      <c r="AI75" s="85">
        <v>0</v>
      </c>
      <c r="AJ75" s="85">
        <v>51909</v>
      </c>
      <c r="AK75" s="17" t="s">
        <v>37</v>
      </c>
      <c r="AL75" s="17" t="s">
        <v>1008</v>
      </c>
      <c r="AM75" s="17" t="s">
        <v>84</v>
      </c>
      <c r="AN75" s="17" t="s">
        <v>112</v>
      </c>
      <c r="AO75" s="17" t="s">
        <v>70</v>
      </c>
      <c r="AP75" s="17"/>
      <c r="AQ75" s="85">
        <v>0</v>
      </c>
      <c r="AR75" s="85">
        <v>47409</v>
      </c>
      <c r="AS75" s="85">
        <v>0</v>
      </c>
      <c r="AT75" s="85">
        <v>0</v>
      </c>
      <c r="AU75" s="85">
        <v>0</v>
      </c>
      <c r="AV75" s="85">
        <v>0</v>
      </c>
      <c r="AW75" s="85">
        <v>0</v>
      </c>
      <c r="AX75" s="85">
        <v>0</v>
      </c>
      <c r="AY75" s="85">
        <v>0</v>
      </c>
      <c r="AZ75" s="85">
        <v>0</v>
      </c>
      <c r="BA75" s="85">
        <v>0</v>
      </c>
      <c r="BB75" s="17"/>
      <c r="BC75" s="18"/>
      <c r="BD75" s="17"/>
      <c r="BE75" s="85">
        <v>0</v>
      </c>
    </row>
    <row r="76" spans="1:57" s="10" customFormat="1" ht="10" x14ac:dyDescent="0.35">
      <c r="A76" s="17">
        <v>800212422</v>
      </c>
      <c r="B76" s="17" t="s">
        <v>15</v>
      </c>
      <c r="C76" s="17" t="s">
        <v>16</v>
      </c>
      <c r="D76" s="17">
        <v>1345527</v>
      </c>
      <c r="E76" s="17" t="s">
        <v>264</v>
      </c>
      <c r="F76" s="17" t="s">
        <v>265</v>
      </c>
      <c r="G76" s="18">
        <v>45614</v>
      </c>
      <c r="H76" s="18">
        <v>45631</v>
      </c>
      <c r="I76" s="85">
        <v>51909</v>
      </c>
      <c r="J76" s="85">
        <v>47409</v>
      </c>
      <c r="K76" s="86" t="s">
        <v>13</v>
      </c>
      <c r="L76" s="17" t="s">
        <v>64</v>
      </c>
      <c r="M76" s="85">
        <v>0</v>
      </c>
      <c r="N76" s="87"/>
      <c r="O76" s="17" t="s">
        <v>65</v>
      </c>
      <c r="P76" s="18">
        <v>45616</v>
      </c>
      <c r="Q76" s="18">
        <v>45631</v>
      </c>
      <c r="R76" s="18"/>
      <c r="S76" s="18">
        <v>45640</v>
      </c>
      <c r="T76" s="17">
        <v>48</v>
      </c>
      <c r="U76" s="17" t="s">
        <v>261</v>
      </c>
      <c r="V76" s="85">
        <v>51909</v>
      </c>
      <c r="W76" s="85">
        <v>51909</v>
      </c>
      <c r="X76" s="85">
        <v>0</v>
      </c>
      <c r="Y76" s="85">
        <v>0</v>
      </c>
      <c r="Z76" s="85">
        <v>0</v>
      </c>
      <c r="AA76" s="85">
        <v>0</v>
      </c>
      <c r="AB76" s="85">
        <v>0</v>
      </c>
      <c r="AC76" s="85">
        <v>51909</v>
      </c>
      <c r="AD76" s="17"/>
      <c r="AE76" s="17" t="s">
        <v>266</v>
      </c>
      <c r="AF76" s="17"/>
      <c r="AG76" s="17"/>
      <c r="AH76" s="85">
        <v>0</v>
      </c>
      <c r="AI76" s="85">
        <v>0</v>
      </c>
      <c r="AJ76" s="85">
        <v>51909</v>
      </c>
      <c r="AK76" s="17" t="s">
        <v>37</v>
      </c>
      <c r="AL76" s="17" t="s">
        <v>1009</v>
      </c>
      <c r="AM76" s="17" t="s">
        <v>68</v>
      </c>
      <c r="AN76" s="17" t="s">
        <v>112</v>
      </c>
      <c r="AO76" s="17" t="s">
        <v>70</v>
      </c>
      <c r="AP76" s="17"/>
      <c r="AQ76" s="85">
        <v>0</v>
      </c>
      <c r="AR76" s="85">
        <v>47409</v>
      </c>
      <c r="AS76" s="85">
        <v>0</v>
      </c>
      <c r="AT76" s="85">
        <v>0</v>
      </c>
      <c r="AU76" s="85">
        <v>0</v>
      </c>
      <c r="AV76" s="85">
        <v>0</v>
      </c>
      <c r="AW76" s="85">
        <v>0</v>
      </c>
      <c r="AX76" s="85">
        <v>0</v>
      </c>
      <c r="AY76" s="85">
        <v>0</v>
      </c>
      <c r="AZ76" s="85">
        <v>0</v>
      </c>
      <c r="BA76" s="85">
        <v>0</v>
      </c>
      <c r="BB76" s="17"/>
      <c r="BC76" s="18"/>
      <c r="BD76" s="17"/>
      <c r="BE76" s="85">
        <v>0</v>
      </c>
    </row>
    <row r="77" spans="1:57" s="10" customFormat="1" ht="10" x14ac:dyDescent="0.35">
      <c r="A77" s="17">
        <v>800212422</v>
      </c>
      <c r="B77" s="17" t="s">
        <v>15</v>
      </c>
      <c r="C77" s="17" t="s">
        <v>16</v>
      </c>
      <c r="D77" s="17">
        <v>1164296</v>
      </c>
      <c r="E77" s="17" t="s">
        <v>85</v>
      </c>
      <c r="F77" s="17" t="s">
        <v>86</v>
      </c>
      <c r="G77" s="18">
        <v>45278</v>
      </c>
      <c r="H77" s="18">
        <v>45280</v>
      </c>
      <c r="I77" s="85">
        <v>50293</v>
      </c>
      <c r="J77" s="85">
        <v>50293</v>
      </c>
      <c r="K77" s="86" t="s">
        <v>13</v>
      </c>
      <c r="L77" s="17" t="s">
        <v>64</v>
      </c>
      <c r="M77" s="85">
        <v>0</v>
      </c>
      <c r="N77" s="87"/>
      <c r="O77" s="17" t="s">
        <v>65</v>
      </c>
      <c r="P77" s="18">
        <v>45278</v>
      </c>
      <c r="Q77" s="18">
        <v>45414</v>
      </c>
      <c r="R77" s="18"/>
      <c r="S77" s="18">
        <v>45419</v>
      </c>
      <c r="T77" s="17">
        <v>269</v>
      </c>
      <c r="U77" s="17" t="s">
        <v>66</v>
      </c>
      <c r="V77" s="85">
        <v>50293</v>
      </c>
      <c r="W77" s="85">
        <v>50293</v>
      </c>
      <c r="X77" s="85">
        <v>0</v>
      </c>
      <c r="Y77" s="85">
        <v>0</v>
      </c>
      <c r="Z77" s="85">
        <v>0</v>
      </c>
      <c r="AA77" s="85">
        <v>0</v>
      </c>
      <c r="AB77" s="85">
        <v>0</v>
      </c>
      <c r="AC77" s="85">
        <v>50293</v>
      </c>
      <c r="AD77" s="17"/>
      <c r="AE77" s="17" t="s">
        <v>87</v>
      </c>
      <c r="AF77" s="17"/>
      <c r="AG77" s="17"/>
      <c r="AH77" s="85">
        <v>0</v>
      </c>
      <c r="AI77" s="85">
        <v>0</v>
      </c>
      <c r="AJ77" s="85">
        <v>50293</v>
      </c>
      <c r="AK77" s="17" t="s">
        <v>37</v>
      </c>
      <c r="AL77" s="17" t="s">
        <v>1010</v>
      </c>
      <c r="AM77" s="17" t="s">
        <v>84</v>
      </c>
      <c r="AN77" s="17" t="s">
        <v>88</v>
      </c>
      <c r="AO77" s="17" t="s">
        <v>70</v>
      </c>
      <c r="AP77" s="17"/>
      <c r="AQ77" s="85">
        <v>0</v>
      </c>
      <c r="AR77" s="85">
        <v>50293</v>
      </c>
      <c r="AS77" s="85">
        <v>0</v>
      </c>
      <c r="AT77" s="85">
        <v>0</v>
      </c>
      <c r="AU77" s="85">
        <v>0</v>
      </c>
      <c r="AV77" s="85">
        <v>0</v>
      </c>
      <c r="AW77" s="85">
        <v>0</v>
      </c>
      <c r="AX77" s="85">
        <v>0</v>
      </c>
      <c r="AY77" s="85">
        <v>0</v>
      </c>
      <c r="AZ77" s="85">
        <v>0</v>
      </c>
      <c r="BA77" s="85">
        <v>0</v>
      </c>
      <c r="BB77" s="17"/>
      <c r="BC77" s="18"/>
      <c r="BD77" s="17"/>
      <c r="BE77" s="85">
        <v>0</v>
      </c>
    </row>
    <row r="78" spans="1:57" s="10" customFormat="1" ht="10" x14ac:dyDescent="0.35">
      <c r="A78" s="17">
        <v>800212422</v>
      </c>
      <c r="B78" s="17" t="s">
        <v>15</v>
      </c>
      <c r="C78" s="17" t="s">
        <v>16</v>
      </c>
      <c r="D78" s="17">
        <v>1309998</v>
      </c>
      <c r="E78" s="17" t="s">
        <v>216</v>
      </c>
      <c r="F78" s="17" t="s">
        <v>217</v>
      </c>
      <c r="G78" s="18">
        <v>45509</v>
      </c>
      <c r="H78" s="18">
        <v>45527</v>
      </c>
      <c r="I78" s="85">
        <v>47748</v>
      </c>
      <c r="J78" s="85">
        <v>43248</v>
      </c>
      <c r="K78" s="86" t="s">
        <v>13</v>
      </c>
      <c r="L78" s="17" t="s">
        <v>64</v>
      </c>
      <c r="M78" s="85">
        <v>0</v>
      </c>
      <c r="N78" s="87"/>
      <c r="O78" s="17" t="s">
        <v>65</v>
      </c>
      <c r="P78" s="18">
        <v>45511</v>
      </c>
      <c r="Q78" s="18">
        <v>45537</v>
      </c>
      <c r="R78" s="18"/>
      <c r="S78" s="18">
        <v>45555</v>
      </c>
      <c r="T78" s="17">
        <v>133</v>
      </c>
      <c r="U78" s="17" t="s">
        <v>132</v>
      </c>
      <c r="V78" s="85">
        <v>47748</v>
      </c>
      <c r="W78" s="85">
        <v>47748</v>
      </c>
      <c r="X78" s="85">
        <v>0</v>
      </c>
      <c r="Y78" s="85">
        <v>0</v>
      </c>
      <c r="Z78" s="85">
        <v>0</v>
      </c>
      <c r="AA78" s="85">
        <v>0</v>
      </c>
      <c r="AB78" s="85">
        <v>0</v>
      </c>
      <c r="AC78" s="85">
        <v>47748</v>
      </c>
      <c r="AD78" s="17"/>
      <c r="AE78" s="17" t="s">
        <v>218</v>
      </c>
      <c r="AF78" s="17"/>
      <c r="AG78" s="17"/>
      <c r="AH78" s="85">
        <v>0</v>
      </c>
      <c r="AI78" s="85">
        <v>0</v>
      </c>
      <c r="AJ78" s="85">
        <v>47748</v>
      </c>
      <c r="AK78" s="17" t="s">
        <v>37</v>
      </c>
      <c r="AL78" s="17" t="s">
        <v>1011</v>
      </c>
      <c r="AM78" s="17" t="s">
        <v>84</v>
      </c>
      <c r="AN78" s="17" t="s">
        <v>153</v>
      </c>
      <c r="AO78" s="17" t="s">
        <v>70</v>
      </c>
      <c r="AP78" s="17"/>
      <c r="AQ78" s="85">
        <v>0</v>
      </c>
      <c r="AR78" s="85">
        <v>43248</v>
      </c>
      <c r="AS78" s="85">
        <v>0</v>
      </c>
      <c r="AT78" s="85">
        <v>0</v>
      </c>
      <c r="AU78" s="85">
        <v>0</v>
      </c>
      <c r="AV78" s="85">
        <v>0</v>
      </c>
      <c r="AW78" s="85">
        <v>0</v>
      </c>
      <c r="AX78" s="85">
        <v>0</v>
      </c>
      <c r="AY78" s="85">
        <v>0</v>
      </c>
      <c r="AZ78" s="85">
        <v>0</v>
      </c>
      <c r="BA78" s="85">
        <v>0</v>
      </c>
      <c r="BB78" s="17"/>
      <c r="BC78" s="18"/>
      <c r="BD78" s="17"/>
      <c r="BE78" s="85">
        <v>0</v>
      </c>
    </row>
    <row r="79" spans="1:57" s="10" customFormat="1" ht="10" x14ac:dyDescent="0.35">
      <c r="A79" s="17">
        <v>800212422</v>
      </c>
      <c r="B79" s="17" t="s">
        <v>15</v>
      </c>
      <c r="C79" s="17" t="s">
        <v>16</v>
      </c>
      <c r="D79" s="17">
        <v>1307308</v>
      </c>
      <c r="E79" s="17" t="s">
        <v>210</v>
      </c>
      <c r="F79" s="17" t="s">
        <v>211</v>
      </c>
      <c r="G79" s="18">
        <v>45502</v>
      </c>
      <c r="H79" s="18">
        <v>45527</v>
      </c>
      <c r="I79" s="85">
        <v>43220</v>
      </c>
      <c r="J79" s="85">
        <v>43220</v>
      </c>
      <c r="K79" s="86" t="s">
        <v>13</v>
      </c>
      <c r="L79" s="17" t="s">
        <v>64</v>
      </c>
      <c r="M79" s="85">
        <v>0</v>
      </c>
      <c r="N79" s="87"/>
      <c r="O79" s="17" t="s">
        <v>65</v>
      </c>
      <c r="P79" s="18">
        <v>45502</v>
      </c>
      <c r="Q79" s="18">
        <v>45537</v>
      </c>
      <c r="R79" s="18"/>
      <c r="S79" s="18">
        <v>45554</v>
      </c>
      <c r="T79" s="17">
        <v>134</v>
      </c>
      <c r="U79" s="17" t="s">
        <v>132</v>
      </c>
      <c r="V79" s="85">
        <v>43220</v>
      </c>
      <c r="W79" s="85">
        <v>43220</v>
      </c>
      <c r="X79" s="85">
        <v>0</v>
      </c>
      <c r="Y79" s="85">
        <v>0</v>
      </c>
      <c r="Z79" s="85">
        <v>0</v>
      </c>
      <c r="AA79" s="85">
        <v>0</v>
      </c>
      <c r="AB79" s="85">
        <v>0</v>
      </c>
      <c r="AC79" s="85">
        <v>43220</v>
      </c>
      <c r="AD79" s="17"/>
      <c r="AE79" s="17" t="s">
        <v>212</v>
      </c>
      <c r="AF79" s="17"/>
      <c r="AG79" s="17"/>
      <c r="AH79" s="85">
        <v>0</v>
      </c>
      <c r="AI79" s="85">
        <v>0</v>
      </c>
      <c r="AJ79" s="85">
        <v>43220</v>
      </c>
      <c r="AK79" s="17" t="s">
        <v>37</v>
      </c>
      <c r="AL79" s="17" t="s">
        <v>1012</v>
      </c>
      <c r="AM79" s="17" t="s">
        <v>68</v>
      </c>
      <c r="AN79" s="17" t="s">
        <v>112</v>
      </c>
      <c r="AO79" s="17" t="s">
        <v>70</v>
      </c>
      <c r="AP79" s="17"/>
      <c r="AQ79" s="85">
        <v>0</v>
      </c>
      <c r="AR79" s="85">
        <v>43220</v>
      </c>
      <c r="AS79" s="85">
        <v>0</v>
      </c>
      <c r="AT79" s="85">
        <v>0</v>
      </c>
      <c r="AU79" s="85">
        <v>0</v>
      </c>
      <c r="AV79" s="85">
        <v>0</v>
      </c>
      <c r="AW79" s="85">
        <v>0</v>
      </c>
      <c r="AX79" s="85">
        <v>0</v>
      </c>
      <c r="AY79" s="85">
        <v>0</v>
      </c>
      <c r="AZ79" s="85">
        <v>0</v>
      </c>
      <c r="BA79" s="85">
        <v>0</v>
      </c>
      <c r="BB79" s="17"/>
      <c r="BC79" s="18"/>
      <c r="BD79" s="17"/>
      <c r="BE79" s="85">
        <v>0</v>
      </c>
    </row>
    <row r="80" spans="1:57" s="10" customFormat="1" ht="10" x14ac:dyDescent="0.35">
      <c r="A80" s="17">
        <v>800212422</v>
      </c>
      <c r="B80" s="17" t="s">
        <v>15</v>
      </c>
      <c r="C80" s="17" t="s">
        <v>16</v>
      </c>
      <c r="D80" s="17">
        <v>1164131</v>
      </c>
      <c r="E80" s="17" t="s">
        <v>81</v>
      </c>
      <c r="F80" s="17" t="s">
        <v>82</v>
      </c>
      <c r="G80" s="18">
        <v>45277</v>
      </c>
      <c r="H80" s="18">
        <v>45280</v>
      </c>
      <c r="I80" s="85">
        <v>31560</v>
      </c>
      <c r="J80" s="85">
        <v>27460</v>
      </c>
      <c r="K80" s="86" t="s">
        <v>13</v>
      </c>
      <c r="L80" s="17" t="s">
        <v>64</v>
      </c>
      <c r="M80" s="85">
        <v>0</v>
      </c>
      <c r="N80" s="87"/>
      <c r="O80" s="17" t="s">
        <v>65</v>
      </c>
      <c r="P80" s="18">
        <v>45277</v>
      </c>
      <c r="Q80" s="18">
        <v>45414</v>
      </c>
      <c r="R80" s="18"/>
      <c r="S80" s="18">
        <v>45418</v>
      </c>
      <c r="T80" s="17">
        <v>270</v>
      </c>
      <c r="U80" s="17" t="s">
        <v>66</v>
      </c>
      <c r="V80" s="85">
        <v>31560</v>
      </c>
      <c r="W80" s="85">
        <v>31560</v>
      </c>
      <c r="X80" s="85">
        <v>0</v>
      </c>
      <c r="Y80" s="85">
        <v>0</v>
      </c>
      <c r="Z80" s="85">
        <v>0</v>
      </c>
      <c r="AA80" s="85">
        <v>0</v>
      </c>
      <c r="AB80" s="85">
        <v>0</v>
      </c>
      <c r="AC80" s="85">
        <v>31560</v>
      </c>
      <c r="AD80" s="17"/>
      <c r="AE80" s="17" t="s">
        <v>83</v>
      </c>
      <c r="AF80" s="17"/>
      <c r="AG80" s="17"/>
      <c r="AH80" s="85">
        <v>0</v>
      </c>
      <c r="AI80" s="85">
        <v>0</v>
      </c>
      <c r="AJ80" s="85">
        <v>31560</v>
      </c>
      <c r="AK80" s="17" t="s">
        <v>37</v>
      </c>
      <c r="AL80" s="17" t="s">
        <v>1013</v>
      </c>
      <c r="AM80" s="17" t="s">
        <v>84</v>
      </c>
      <c r="AN80" s="17" t="s">
        <v>69</v>
      </c>
      <c r="AO80" s="17" t="s">
        <v>70</v>
      </c>
      <c r="AP80" s="17"/>
      <c r="AQ80" s="85">
        <v>0</v>
      </c>
      <c r="AR80" s="85">
        <v>27460</v>
      </c>
      <c r="AS80" s="85">
        <v>0</v>
      </c>
      <c r="AT80" s="85">
        <v>0</v>
      </c>
      <c r="AU80" s="85">
        <v>0</v>
      </c>
      <c r="AV80" s="85">
        <v>0</v>
      </c>
      <c r="AW80" s="85">
        <v>0</v>
      </c>
      <c r="AX80" s="85">
        <v>0</v>
      </c>
      <c r="AY80" s="85">
        <v>0</v>
      </c>
      <c r="AZ80" s="85">
        <v>0</v>
      </c>
      <c r="BA80" s="85">
        <v>0</v>
      </c>
      <c r="BB80" s="17"/>
      <c r="BC80" s="18"/>
      <c r="BD80" s="17"/>
      <c r="BE80" s="85">
        <v>0</v>
      </c>
    </row>
    <row r="81" spans="1:57" s="10" customFormat="1" ht="10" x14ac:dyDescent="0.35">
      <c r="A81" s="17">
        <v>800212422</v>
      </c>
      <c r="B81" s="17" t="s">
        <v>15</v>
      </c>
      <c r="C81" s="17" t="s">
        <v>16</v>
      </c>
      <c r="D81" s="17">
        <v>1361921</v>
      </c>
      <c r="E81" s="17" t="s">
        <v>300</v>
      </c>
      <c r="F81" s="17" t="s">
        <v>301</v>
      </c>
      <c r="G81" s="18">
        <v>45680</v>
      </c>
      <c r="H81" s="18">
        <v>45682</v>
      </c>
      <c r="I81" s="85">
        <v>47209</v>
      </c>
      <c r="J81" s="85">
        <v>47209</v>
      </c>
      <c r="K81" s="86" t="s">
        <v>13</v>
      </c>
      <c r="L81" s="17" t="s">
        <v>64</v>
      </c>
      <c r="M81" s="85">
        <v>0</v>
      </c>
      <c r="N81" s="87"/>
      <c r="O81" s="17" t="s">
        <v>65</v>
      </c>
      <c r="P81" s="18">
        <v>45681</v>
      </c>
      <c r="Q81" s="18">
        <v>45691</v>
      </c>
      <c r="R81" s="18"/>
      <c r="S81" s="18">
        <v>45691</v>
      </c>
      <c r="T81" s="17">
        <v>-3</v>
      </c>
      <c r="U81" s="17" t="s">
        <v>302</v>
      </c>
      <c r="V81" s="85">
        <v>51909</v>
      </c>
      <c r="W81" s="85">
        <v>51909</v>
      </c>
      <c r="X81" s="85">
        <v>0</v>
      </c>
      <c r="Y81" s="85">
        <v>0</v>
      </c>
      <c r="Z81" s="85">
        <v>0</v>
      </c>
      <c r="AA81" s="85">
        <v>0</v>
      </c>
      <c r="AB81" s="85">
        <v>0</v>
      </c>
      <c r="AC81" s="85">
        <v>51909</v>
      </c>
      <c r="AD81" s="17"/>
      <c r="AE81" s="17" t="s">
        <v>303</v>
      </c>
      <c r="AF81" s="17"/>
      <c r="AG81" s="17"/>
      <c r="AH81" s="85">
        <v>0</v>
      </c>
      <c r="AI81" s="85">
        <v>0</v>
      </c>
      <c r="AJ81" s="85">
        <v>51909</v>
      </c>
      <c r="AK81" s="17" t="s">
        <v>37</v>
      </c>
      <c r="AL81" s="17" t="s">
        <v>303</v>
      </c>
      <c r="AM81" s="17"/>
      <c r="AN81" s="17" t="s">
        <v>112</v>
      </c>
      <c r="AO81" s="17"/>
      <c r="AP81" s="17"/>
      <c r="AQ81" s="85">
        <v>0</v>
      </c>
      <c r="AR81" s="85">
        <v>47209</v>
      </c>
      <c r="AS81" s="85">
        <v>0</v>
      </c>
      <c r="AT81" s="85">
        <v>0</v>
      </c>
      <c r="AU81" s="85">
        <v>0</v>
      </c>
      <c r="AV81" s="85">
        <v>0</v>
      </c>
      <c r="AW81" s="85">
        <v>0</v>
      </c>
      <c r="AX81" s="85">
        <v>0</v>
      </c>
      <c r="AY81" s="85">
        <v>0</v>
      </c>
      <c r="AZ81" s="85">
        <v>0</v>
      </c>
      <c r="BA81" s="85">
        <v>0</v>
      </c>
      <c r="BB81" s="17"/>
      <c r="BC81" s="18"/>
      <c r="BD81" s="17"/>
      <c r="BE81" s="85">
        <v>0</v>
      </c>
    </row>
    <row r="82" spans="1:57" s="10" customFormat="1" ht="10" x14ac:dyDescent="0.35">
      <c r="A82" s="17">
        <v>800212422</v>
      </c>
      <c r="B82" s="17" t="s">
        <v>15</v>
      </c>
      <c r="C82" s="17" t="s">
        <v>16</v>
      </c>
      <c r="D82" s="17">
        <v>1359569</v>
      </c>
      <c r="E82" s="17" t="s">
        <v>481</v>
      </c>
      <c r="F82" s="17" t="s">
        <v>482</v>
      </c>
      <c r="G82" s="18">
        <v>45673</v>
      </c>
      <c r="H82" s="18"/>
      <c r="I82" s="85">
        <v>57555</v>
      </c>
      <c r="J82" s="85">
        <v>57555</v>
      </c>
      <c r="K82" s="86" t="s">
        <v>13</v>
      </c>
      <c r="L82" s="17" t="s">
        <v>820</v>
      </c>
      <c r="M82" s="85">
        <v>0</v>
      </c>
      <c r="N82" s="87"/>
      <c r="O82" s="17" t="s">
        <v>952</v>
      </c>
      <c r="P82" s="18">
        <v>45673</v>
      </c>
      <c r="Q82" s="18">
        <v>45719</v>
      </c>
      <c r="R82" s="18"/>
      <c r="S82" s="18"/>
      <c r="T82" s="17">
        <v>-31</v>
      </c>
      <c r="U82" s="17" t="s">
        <v>302</v>
      </c>
      <c r="V82" s="85">
        <v>75755</v>
      </c>
      <c r="W82" s="85">
        <v>75755</v>
      </c>
      <c r="X82" s="85">
        <v>0</v>
      </c>
      <c r="Y82" s="85">
        <v>0</v>
      </c>
      <c r="Z82" s="85">
        <v>0</v>
      </c>
      <c r="AA82" s="85">
        <v>0</v>
      </c>
      <c r="AB82" s="85">
        <v>0</v>
      </c>
      <c r="AC82" s="85">
        <v>0</v>
      </c>
      <c r="AD82" s="17"/>
      <c r="AE82" s="17"/>
      <c r="AF82" s="17"/>
      <c r="AG82" s="17"/>
      <c r="AH82" s="85">
        <v>0</v>
      </c>
      <c r="AI82" s="85">
        <v>0</v>
      </c>
      <c r="AJ82" s="85">
        <v>0</v>
      </c>
      <c r="AK82" s="17"/>
      <c r="AL82" s="17"/>
      <c r="AM82" s="17"/>
      <c r="AN82" s="17" t="s">
        <v>112</v>
      </c>
      <c r="AO82" s="17"/>
      <c r="AP82" s="17"/>
      <c r="AQ82" s="85">
        <v>0</v>
      </c>
      <c r="AR82" s="85">
        <v>0</v>
      </c>
      <c r="AS82" s="85">
        <v>0</v>
      </c>
      <c r="AT82" s="85">
        <v>0</v>
      </c>
      <c r="AU82" s="85">
        <v>0</v>
      </c>
      <c r="AV82" s="85">
        <v>0</v>
      </c>
      <c r="AW82" s="85">
        <v>0</v>
      </c>
      <c r="AX82" s="85">
        <v>57555</v>
      </c>
      <c r="AY82" s="85">
        <v>0</v>
      </c>
      <c r="AZ82" s="85">
        <v>0</v>
      </c>
      <c r="BA82" s="85">
        <v>0</v>
      </c>
      <c r="BB82" s="17"/>
      <c r="BC82" s="18"/>
      <c r="BD82" s="17"/>
      <c r="BE82" s="85">
        <v>0</v>
      </c>
    </row>
    <row r="83" spans="1:57" s="10" customFormat="1" ht="10" x14ac:dyDescent="0.35">
      <c r="A83" s="17">
        <v>800212422</v>
      </c>
      <c r="B83" s="17" t="s">
        <v>15</v>
      </c>
      <c r="C83" s="17" t="s">
        <v>16</v>
      </c>
      <c r="D83" s="17">
        <v>1359196</v>
      </c>
      <c r="E83" s="17" t="s">
        <v>479</v>
      </c>
      <c r="F83" s="17" t="s">
        <v>480</v>
      </c>
      <c r="G83" s="18">
        <v>45672</v>
      </c>
      <c r="H83" s="18"/>
      <c r="I83" s="85">
        <v>60000</v>
      </c>
      <c r="J83" s="85">
        <v>60000</v>
      </c>
      <c r="K83" s="86" t="s">
        <v>13</v>
      </c>
      <c r="L83" s="17" t="s">
        <v>820</v>
      </c>
      <c r="M83" s="85">
        <v>0</v>
      </c>
      <c r="N83" s="87"/>
      <c r="O83" s="17" t="s">
        <v>952</v>
      </c>
      <c r="P83" s="18">
        <v>45672</v>
      </c>
      <c r="Q83" s="18">
        <v>45719</v>
      </c>
      <c r="R83" s="18"/>
      <c r="S83" s="18"/>
      <c r="T83" s="17">
        <v>-31</v>
      </c>
      <c r="U83" s="17" t="s">
        <v>302</v>
      </c>
      <c r="V83" s="85">
        <v>60000</v>
      </c>
      <c r="W83" s="85">
        <v>60000</v>
      </c>
      <c r="X83" s="85">
        <v>0</v>
      </c>
      <c r="Y83" s="85">
        <v>0</v>
      </c>
      <c r="Z83" s="85">
        <v>0</v>
      </c>
      <c r="AA83" s="85">
        <v>0</v>
      </c>
      <c r="AB83" s="85">
        <v>0</v>
      </c>
      <c r="AC83" s="85">
        <v>0</v>
      </c>
      <c r="AD83" s="17"/>
      <c r="AE83" s="17"/>
      <c r="AF83" s="17"/>
      <c r="AG83" s="17"/>
      <c r="AH83" s="85">
        <v>0</v>
      </c>
      <c r="AI83" s="85">
        <v>0</v>
      </c>
      <c r="AJ83" s="85">
        <v>0</v>
      </c>
      <c r="AK83" s="17"/>
      <c r="AL83" s="17"/>
      <c r="AM83" s="17"/>
      <c r="AN83" s="17" t="s">
        <v>112</v>
      </c>
      <c r="AO83" s="17"/>
      <c r="AP83" s="17"/>
      <c r="AQ83" s="85">
        <v>0</v>
      </c>
      <c r="AR83" s="85">
        <v>0</v>
      </c>
      <c r="AS83" s="85">
        <v>0</v>
      </c>
      <c r="AT83" s="85">
        <v>0</v>
      </c>
      <c r="AU83" s="85">
        <v>0</v>
      </c>
      <c r="AV83" s="85">
        <v>0</v>
      </c>
      <c r="AW83" s="85">
        <v>0</v>
      </c>
      <c r="AX83" s="85">
        <v>60000</v>
      </c>
      <c r="AY83" s="85">
        <v>0</v>
      </c>
      <c r="AZ83" s="85">
        <v>0</v>
      </c>
      <c r="BA83" s="85">
        <v>0</v>
      </c>
      <c r="BB83" s="17"/>
      <c r="BC83" s="18"/>
      <c r="BD83" s="17"/>
      <c r="BE83" s="85">
        <v>0</v>
      </c>
    </row>
    <row r="84" spans="1:57" s="10" customFormat="1" ht="10" x14ac:dyDescent="0.35">
      <c r="A84" s="17">
        <v>800212422</v>
      </c>
      <c r="B84" s="17" t="s">
        <v>15</v>
      </c>
      <c r="C84" s="17" t="s">
        <v>16</v>
      </c>
      <c r="D84" s="17">
        <v>1301689</v>
      </c>
      <c r="E84" s="17" t="s">
        <v>450</v>
      </c>
      <c r="F84" s="17" t="s">
        <v>451</v>
      </c>
      <c r="G84" s="18">
        <v>45483</v>
      </c>
      <c r="H84" s="18">
        <v>45490</v>
      </c>
      <c r="I84" s="85">
        <v>182666318</v>
      </c>
      <c r="J84" s="85">
        <v>182328319</v>
      </c>
      <c r="K84" s="86" t="s">
        <v>13</v>
      </c>
      <c r="L84" s="17" t="s">
        <v>820</v>
      </c>
      <c r="M84" s="85">
        <v>0</v>
      </c>
      <c r="N84" s="87"/>
      <c r="O84" s="17" t="s">
        <v>449</v>
      </c>
      <c r="P84" s="18">
        <v>45483</v>
      </c>
      <c r="Q84" s="18">
        <v>45691</v>
      </c>
      <c r="R84" s="18"/>
      <c r="S84" s="18"/>
      <c r="T84" s="17">
        <v>-3</v>
      </c>
      <c r="U84" s="17" t="s">
        <v>302</v>
      </c>
      <c r="V84" s="85">
        <v>182666318</v>
      </c>
      <c r="W84" s="85">
        <v>182666318</v>
      </c>
      <c r="X84" s="85">
        <v>0</v>
      </c>
      <c r="Y84" s="85">
        <v>337999</v>
      </c>
      <c r="Z84" s="85">
        <v>0</v>
      </c>
      <c r="AA84" s="85">
        <v>0</v>
      </c>
      <c r="AB84" s="85">
        <v>0</v>
      </c>
      <c r="AC84" s="85">
        <v>0</v>
      </c>
      <c r="AD84" s="17"/>
      <c r="AE84" s="17"/>
      <c r="AF84" s="17" t="s">
        <v>1029</v>
      </c>
      <c r="AG84" s="17"/>
      <c r="AH84" s="85">
        <v>0</v>
      </c>
      <c r="AI84" s="85">
        <v>0</v>
      </c>
      <c r="AJ84" s="85">
        <v>182666318</v>
      </c>
      <c r="AK84" s="17" t="s">
        <v>37</v>
      </c>
      <c r="AL84" s="17" t="s">
        <v>1030</v>
      </c>
      <c r="AM84" s="17" t="s">
        <v>68</v>
      </c>
      <c r="AN84" s="17" t="s">
        <v>75</v>
      </c>
      <c r="AO84" s="17" t="s">
        <v>76</v>
      </c>
      <c r="AP84" s="17"/>
      <c r="AQ84" s="85">
        <v>0</v>
      </c>
      <c r="AR84" s="85">
        <v>0</v>
      </c>
      <c r="AS84" s="85">
        <v>0</v>
      </c>
      <c r="AT84" s="85">
        <v>0</v>
      </c>
      <c r="AU84" s="85">
        <v>0</v>
      </c>
      <c r="AV84" s="85">
        <v>0</v>
      </c>
      <c r="AW84" s="85">
        <v>0</v>
      </c>
      <c r="AX84" s="85">
        <v>182328319</v>
      </c>
      <c r="AY84" s="85">
        <v>0</v>
      </c>
      <c r="AZ84" s="85">
        <v>0</v>
      </c>
      <c r="BA84" s="85">
        <v>0</v>
      </c>
      <c r="BB84" s="17"/>
      <c r="BC84" s="18"/>
      <c r="BD84" s="17"/>
      <c r="BE84" s="85">
        <v>0</v>
      </c>
    </row>
    <row r="85" spans="1:57" s="10" customFormat="1" ht="10" x14ac:dyDescent="0.35">
      <c r="A85" s="17">
        <v>800212422</v>
      </c>
      <c r="B85" s="17" t="s">
        <v>15</v>
      </c>
      <c r="C85" s="17" t="s">
        <v>16</v>
      </c>
      <c r="D85" s="17">
        <v>1231841</v>
      </c>
      <c r="E85" s="17" t="s">
        <v>447</v>
      </c>
      <c r="F85" s="17" t="s">
        <v>448</v>
      </c>
      <c r="G85" s="18">
        <v>45473</v>
      </c>
      <c r="H85" s="18">
        <v>45490</v>
      </c>
      <c r="I85" s="85">
        <v>405486283</v>
      </c>
      <c r="J85" s="85">
        <v>405148284</v>
      </c>
      <c r="K85" s="86" t="s">
        <v>13</v>
      </c>
      <c r="L85" s="17" t="s">
        <v>820</v>
      </c>
      <c r="M85" s="85">
        <v>0</v>
      </c>
      <c r="N85" s="87"/>
      <c r="O85" s="17" t="s">
        <v>449</v>
      </c>
      <c r="P85" s="18">
        <v>45475</v>
      </c>
      <c r="Q85" s="18">
        <v>45691</v>
      </c>
      <c r="R85" s="18"/>
      <c r="S85" s="18"/>
      <c r="T85" s="17">
        <v>-3</v>
      </c>
      <c r="U85" s="17" t="s">
        <v>302</v>
      </c>
      <c r="V85" s="85">
        <v>405486283</v>
      </c>
      <c r="W85" s="85">
        <v>405486283</v>
      </c>
      <c r="X85" s="85">
        <v>0</v>
      </c>
      <c r="Y85" s="85">
        <v>337999</v>
      </c>
      <c r="Z85" s="85">
        <v>0</v>
      </c>
      <c r="AA85" s="85">
        <v>0</v>
      </c>
      <c r="AB85" s="85">
        <v>0</v>
      </c>
      <c r="AC85" s="85">
        <v>0</v>
      </c>
      <c r="AD85" s="17"/>
      <c r="AE85" s="17"/>
      <c r="AF85" s="17" t="s">
        <v>1031</v>
      </c>
      <c r="AG85" s="17"/>
      <c r="AH85" s="85">
        <v>0</v>
      </c>
      <c r="AI85" s="85">
        <v>0</v>
      </c>
      <c r="AJ85" s="85">
        <v>405486283</v>
      </c>
      <c r="AK85" s="17" t="s">
        <v>37</v>
      </c>
      <c r="AL85" s="17" t="s">
        <v>1032</v>
      </c>
      <c r="AM85" s="17" t="s">
        <v>84</v>
      </c>
      <c r="AN85" s="17" t="s">
        <v>75</v>
      </c>
      <c r="AO85" s="17" t="s">
        <v>76</v>
      </c>
      <c r="AP85" s="17"/>
      <c r="AQ85" s="85">
        <v>0</v>
      </c>
      <c r="AR85" s="85">
        <v>0</v>
      </c>
      <c r="AS85" s="85">
        <v>0</v>
      </c>
      <c r="AT85" s="85">
        <v>0</v>
      </c>
      <c r="AU85" s="85">
        <v>0</v>
      </c>
      <c r="AV85" s="85">
        <v>0</v>
      </c>
      <c r="AW85" s="85">
        <v>0</v>
      </c>
      <c r="AX85" s="85">
        <v>405148284</v>
      </c>
      <c r="AY85" s="85">
        <v>0</v>
      </c>
      <c r="AZ85" s="85">
        <v>0</v>
      </c>
      <c r="BA85" s="85">
        <v>0</v>
      </c>
      <c r="BB85" s="17"/>
      <c r="BC85" s="18"/>
      <c r="BD85" s="17"/>
      <c r="BE85" s="85">
        <v>0</v>
      </c>
    </row>
    <row r="86" spans="1:57" s="10" customFormat="1" ht="10" x14ac:dyDescent="0.35">
      <c r="A86" s="17">
        <v>800212422</v>
      </c>
      <c r="B86" s="17" t="s">
        <v>15</v>
      </c>
      <c r="C86" s="17" t="s">
        <v>16</v>
      </c>
      <c r="D86" s="17">
        <v>1360780</v>
      </c>
      <c r="E86" s="17" t="s">
        <v>460</v>
      </c>
      <c r="F86" s="17" t="s">
        <v>461</v>
      </c>
      <c r="G86" s="18">
        <v>45677</v>
      </c>
      <c r="H86" s="18">
        <v>45682</v>
      </c>
      <c r="I86" s="85">
        <v>13976979</v>
      </c>
      <c r="J86" s="85">
        <v>13976979</v>
      </c>
      <c r="K86" s="86" t="s">
        <v>13</v>
      </c>
      <c r="L86" s="17" t="s">
        <v>820</v>
      </c>
      <c r="M86" s="85">
        <v>0</v>
      </c>
      <c r="N86" s="87"/>
      <c r="O86" s="17" t="s">
        <v>449</v>
      </c>
      <c r="P86" s="18">
        <v>45678</v>
      </c>
      <c r="Q86" s="18">
        <v>45691</v>
      </c>
      <c r="R86" s="18"/>
      <c r="S86" s="18"/>
      <c r="T86" s="17">
        <v>-3</v>
      </c>
      <c r="U86" s="17" t="s">
        <v>302</v>
      </c>
      <c r="V86" s="85">
        <v>13976979</v>
      </c>
      <c r="W86" s="85">
        <v>13976979</v>
      </c>
      <c r="X86" s="85">
        <v>0</v>
      </c>
      <c r="Y86" s="85">
        <v>0</v>
      </c>
      <c r="Z86" s="85">
        <v>0</v>
      </c>
      <c r="AA86" s="85">
        <v>0</v>
      </c>
      <c r="AB86" s="85">
        <v>0</v>
      </c>
      <c r="AC86" s="85">
        <v>0</v>
      </c>
      <c r="AD86" s="17"/>
      <c r="AE86" s="17"/>
      <c r="AF86" s="17"/>
      <c r="AG86" s="17"/>
      <c r="AH86" s="85">
        <v>0</v>
      </c>
      <c r="AI86" s="85">
        <v>0</v>
      </c>
      <c r="AJ86" s="85">
        <v>0</v>
      </c>
      <c r="AK86" s="17"/>
      <c r="AL86" s="17"/>
      <c r="AM86" s="17"/>
      <c r="AN86" s="17" t="s">
        <v>134</v>
      </c>
      <c r="AO86" s="17"/>
      <c r="AP86" s="17"/>
      <c r="AQ86" s="85">
        <v>0</v>
      </c>
      <c r="AR86" s="85">
        <v>0</v>
      </c>
      <c r="AS86" s="85">
        <v>0</v>
      </c>
      <c r="AT86" s="85">
        <v>0</v>
      </c>
      <c r="AU86" s="85">
        <v>0</v>
      </c>
      <c r="AV86" s="85">
        <v>0</v>
      </c>
      <c r="AW86" s="85">
        <v>0</v>
      </c>
      <c r="AX86" s="85">
        <v>13976979</v>
      </c>
      <c r="AY86" s="85">
        <v>0</v>
      </c>
      <c r="AZ86" s="85">
        <v>0</v>
      </c>
      <c r="BA86" s="85">
        <v>0</v>
      </c>
      <c r="BB86" s="17"/>
      <c r="BC86" s="18"/>
      <c r="BD86" s="17"/>
      <c r="BE86" s="85">
        <v>0</v>
      </c>
    </row>
    <row r="87" spans="1:57" s="10" customFormat="1" ht="10" x14ac:dyDescent="0.35">
      <c r="A87" s="17">
        <v>800212422</v>
      </c>
      <c r="B87" s="17" t="s">
        <v>15</v>
      </c>
      <c r="C87" s="17" t="s">
        <v>16</v>
      </c>
      <c r="D87" s="17">
        <v>1359415</v>
      </c>
      <c r="E87" s="17" t="s">
        <v>458</v>
      </c>
      <c r="F87" s="17" t="s">
        <v>459</v>
      </c>
      <c r="G87" s="18">
        <v>45673</v>
      </c>
      <c r="H87" s="18">
        <v>45682</v>
      </c>
      <c r="I87" s="85">
        <v>14433018</v>
      </c>
      <c r="J87" s="85">
        <v>14433018</v>
      </c>
      <c r="K87" s="86" t="s">
        <v>13</v>
      </c>
      <c r="L87" s="17" t="s">
        <v>820</v>
      </c>
      <c r="M87" s="85">
        <v>0</v>
      </c>
      <c r="N87" s="87"/>
      <c r="O87" s="17" t="s">
        <v>449</v>
      </c>
      <c r="P87" s="18">
        <v>45673</v>
      </c>
      <c r="Q87" s="18">
        <v>45691</v>
      </c>
      <c r="R87" s="18"/>
      <c r="S87" s="18"/>
      <c r="T87" s="17">
        <v>-3</v>
      </c>
      <c r="U87" s="17" t="s">
        <v>302</v>
      </c>
      <c r="V87" s="85">
        <v>14433018</v>
      </c>
      <c r="W87" s="85">
        <v>14433018</v>
      </c>
      <c r="X87" s="85">
        <v>0</v>
      </c>
      <c r="Y87" s="85">
        <v>0</v>
      </c>
      <c r="Z87" s="85">
        <v>0</v>
      </c>
      <c r="AA87" s="85">
        <v>0</v>
      </c>
      <c r="AB87" s="85">
        <v>0</v>
      </c>
      <c r="AC87" s="85">
        <v>0</v>
      </c>
      <c r="AD87" s="17"/>
      <c r="AE87" s="17"/>
      <c r="AF87" s="17"/>
      <c r="AG87" s="17"/>
      <c r="AH87" s="85">
        <v>0</v>
      </c>
      <c r="AI87" s="85">
        <v>0</v>
      </c>
      <c r="AJ87" s="85">
        <v>0</v>
      </c>
      <c r="AK87" s="17"/>
      <c r="AL87" s="17"/>
      <c r="AM87" s="17"/>
      <c r="AN87" s="17" t="s">
        <v>134</v>
      </c>
      <c r="AO87" s="17"/>
      <c r="AP87" s="17"/>
      <c r="AQ87" s="85">
        <v>0</v>
      </c>
      <c r="AR87" s="85">
        <v>0</v>
      </c>
      <c r="AS87" s="85">
        <v>0</v>
      </c>
      <c r="AT87" s="85">
        <v>0</v>
      </c>
      <c r="AU87" s="85">
        <v>0</v>
      </c>
      <c r="AV87" s="85">
        <v>0</v>
      </c>
      <c r="AW87" s="85">
        <v>0</v>
      </c>
      <c r="AX87" s="85">
        <v>14433018</v>
      </c>
      <c r="AY87" s="85">
        <v>0</v>
      </c>
      <c r="AZ87" s="85">
        <v>0</v>
      </c>
      <c r="BA87" s="85">
        <v>0</v>
      </c>
      <c r="BB87" s="17"/>
      <c r="BC87" s="18"/>
      <c r="BD87" s="17"/>
      <c r="BE87" s="85">
        <v>0</v>
      </c>
    </row>
    <row r="88" spans="1:57" s="10" customFormat="1" ht="10" x14ac:dyDescent="0.35">
      <c r="A88" s="17">
        <v>800212422</v>
      </c>
      <c r="B88" s="17" t="s">
        <v>15</v>
      </c>
      <c r="C88" s="17" t="s">
        <v>16</v>
      </c>
      <c r="D88" s="17">
        <v>1355114</v>
      </c>
      <c r="E88" s="17" t="s">
        <v>452</v>
      </c>
      <c r="F88" s="17" t="s">
        <v>453</v>
      </c>
      <c r="G88" s="18">
        <v>45646</v>
      </c>
      <c r="H88" s="18">
        <v>45672</v>
      </c>
      <c r="I88" s="85">
        <v>40732763</v>
      </c>
      <c r="J88" s="85">
        <v>40732763</v>
      </c>
      <c r="K88" s="86" t="s">
        <v>13</v>
      </c>
      <c r="L88" s="17" t="s">
        <v>820</v>
      </c>
      <c r="M88" s="85">
        <v>0</v>
      </c>
      <c r="N88" s="87"/>
      <c r="O88" s="17" t="s">
        <v>449</v>
      </c>
      <c r="P88" s="18">
        <v>45646</v>
      </c>
      <c r="Q88" s="18">
        <v>45691</v>
      </c>
      <c r="R88" s="18"/>
      <c r="S88" s="18"/>
      <c r="T88" s="17">
        <v>-3</v>
      </c>
      <c r="U88" s="17" t="s">
        <v>302</v>
      </c>
      <c r="V88" s="85">
        <v>40732763</v>
      </c>
      <c r="W88" s="85">
        <v>40732763</v>
      </c>
      <c r="X88" s="85">
        <v>0</v>
      </c>
      <c r="Y88" s="85">
        <v>0</v>
      </c>
      <c r="Z88" s="85">
        <v>0</v>
      </c>
      <c r="AA88" s="85">
        <v>0</v>
      </c>
      <c r="AB88" s="85">
        <v>0</v>
      </c>
      <c r="AC88" s="85">
        <v>0</v>
      </c>
      <c r="AD88" s="17"/>
      <c r="AE88" s="17"/>
      <c r="AF88" s="17" t="s">
        <v>1033</v>
      </c>
      <c r="AG88" s="17"/>
      <c r="AH88" s="85">
        <v>0</v>
      </c>
      <c r="AI88" s="85">
        <v>0</v>
      </c>
      <c r="AJ88" s="85">
        <v>0</v>
      </c>
      <c r="AK88" s="17"/>
      <c r="AL88" s="17"/>
      <c r="AM88" s="17"/>
      <c r="AN88" s="17" t="s">
        <v>134</v>
      </c>
      <c r="AO88" s="17"/>
      <c r="AP88" s="17"/>
      <c r="AQ88" s="85">
        <v>0</v>
      </c>
      <c r="AR88" s="85">
        <v>0</v>
      </c>
      <c r="AS88" s="85">
        <v>0</v>
      </c>
      <c r="AT88" s="85">
        <v>0</v>
      </c>
      <c r="AU88" s="85">
        <v>0</v>
      </c>
      <c r="AV88" s="85">
        <v>0</v>
      </c>
      <c r="AW88" s="85">
        <v>0</v>
      </c>
      <c r="AX88" s="85">
        <v>40732763</v>
      </c>
      <c r="AY88" s="85">
        <v>0</v>
      </c>
      <c r="AZ88" s="85">
        <v>0</v>
      </c>
      <c r="BA88" s="85">
        <v>0</v>
      </c>
      <c r="BB88" s="17"/>
      <c r="BC88" s="18"/>
      <c r="BD88" s="17"/>
      <c r="BE88" s="85">
        <v>0</v>
      </c>
    </row>
    <row r="89" spans="1:57" s="10" customFormat="1" ht="10" x14ac:dyDescent="0.35">
      <c r="A89" s="17">
        <v>800212422</v>
      </c>
      <c r="B89" s="17" t="s">
        <v>15</v>
      </c>
      <c r="C89" s="17" t="s">
        <v>16</v>
      </c>
      <c r="D89" s="17">
        <v>1364217</v>
      </c>
      <c r="E89" s="17" t="s">
        <v>464</v>
      </c>
      <c r="F89" s="17" t="s">
        <v>465</v>
      </c>
      <c r="G89" s="18">
        <v>45686</v>
      </c>
      <c r="H89" s="18">
        <v>45691</v>
      </c>
      <c r="I89" s="85">
        <v>55819012</v>
      </c>
      <c r="J89" s="85">
        <v>55819012</v>
      </c>
      <c r="K89" s="86" t="s">
        <v>13</v>
      </c>
      <c r="L89" s="17" t="s">
        <v>820</v>
      </c>
      <c r="M89" s="85">
        <v>0</v>
      </c>
      <c r="N89" s="87"/>
      <c r="O89" s="17" t="s">
        <v>449</v>
      </c>
      <c r="P89" s="18">
        <v>45687</v>
      </c>
      <c r="Q89" s="18">
        <v>45691</v>
      </c>
      <c r="R89" s="18"/>
      <c r="S89" s="18"/>
      <c r="T89" s="17">
        <v>-3</v>
      </c>
      <c r="U89" s="17" t="s">
        <v>302</v>
      </c>
      <c r="V89" s="85">
        <v>55819012</v>
      </c>
      <c r="W89" s="85">
        <v>55819012</v>
      </c>
      <c r="X89" s="85">
        <v>0</v>
      </c>
      <c r="Y89" s="85">
        <v>0</v>
      </c>
      <c r="Z89" s="85">
        <v>0</v>
      </c>
      <c r="AA89" s="85">
        <v>0</v>
      </c>
      <c r="AB89" s="85">
        <v>0</v>
      </c>
      <c r="AC89" s="85">
        <v>0</v>
      </c>
      <c r="AD89" s="17"/>
      <c r="AE89" s="17"/>
      <c r="AF89" s="17" t="s">
        <v>1034</v>
      </c>
      <c r="AG89" s="17"/>
      <c r="AH89" s="85">
        <v>0</v>
      </c>
      <c r="AI89" s="85">
        <v>0</v>
      </c>
      <c r="AJ89" s="85">
        <v>0</v>
      </c>
      <c r="AK89" s="17"/>
      <c r="AL89" s="17"/>
      <c r="AM89" s="17"/>
      <c r="AN89" s="17" t="s">
        <v>134</v>
      </c>
      <c r="AO89" s="17"/>
      <c r="AP89" s="17"/>
      <c r="AQ89" s="85">
        <v>0</v>
      </c>
      <c r="AR89" s="85">
        <v>0</v>
      </c>
      <c r="AS89" s="85">
        <v>0</v>
      </c>
      <c r="AT89" s="85">
        <v>0</v>
      </c>
      <c r="AU89" s="85">
        <v>0</v>
      </c>
      <c r="AV89" s="85">
        <v>0</v>
      </c>
      <c r="AW89" s="85">
        <v>0</v>
      </c>
      <c r="AX89" s="85">
        <v>55819012</v>
      </c>
      <c r="AY89" s="85">
        <v>0</v>
      </c>
      <c r="AZ89" s="85">
        <v>0</v>
      </c>
      <c r="BA89" s="85">
        <v>0</v>
      </c>
      <c r="BB89" s="17"/>
      <c r="BC89" s="18"/>
      <c r="BD89" s="17"/>
      <c r="BE89" s="85">
        <v>0</v>
      </c>
    </row>
    <row r="90" spans="1:57" s="10" customFormat="1" ht="10" x14ac:dyDescent="0.35">
      <c r="A90" s="17">
        <v>800212422</v>
      </c>
      <c r="B90" s="17" t="s">
        <v>15</v>
      </c>
      <c r="C90" s="17" t="s">
        <v>16</v>
      </c>
      <c r="D90" s="17">
        <v>1357098</v>
      </c>
      <c r="E90" s="17" t="s">
        <v>454</v>
      </c>
      <c r="F90" s="17" t="s">
        <v>455</v>
      </c>
      <c r="G90" s="18">
        <v>45664</v>
      </c>
      <c r="H90" s="18">
        <v>45672</v>
      </c>
      <c r="I90" s="85">
        <v>63474161</v>
      </c>
      <c r="J90" s="85">
        <v>63474161</v>
      </c>
      <c r="K90" s="86" t="s">
        <v>13</v>
      </c>
      <c r="L90" s="17" t="s">
        <v>820</v>
      </c>
      <c r="M90" s="85">
        <v>0</v>
      </c>
      <c r="N90" s="87"/>
      <c r="O90" s="17" t="s">
        <v>449</v>
      </c>
      <c r="P90" s="18">
        <v>45664</v>
      </c>
      <c r="Q90" s="18">
        <v>45691</v>
      </c>
      <c r="R90" s="18"/>
      <c r="S90" s="18"/>
      <c r="T90" s="17">
        <v>-3</v>
      </c>
      <c r="U90" s="17" t="s">
        <v>302</v>
      </c>
      <c r="V90" s="85">
        <v>63474161</v>
      </c>
      <c r="W90" s="85">
        <v>63474161</v>
      </c>
      <c r="X90" s="85">
        <v>0</v>
      </c>
      <c r="Y90" s="85">
        <v>0</v>
      </c>
      <c r="Z90" s="85">
        <v>0</v>
      </c>
      <c r="AA90" s="85">
        <v>0</v>
      </c>
      <c r="AB90" s="85">
        <v>0</v>
      </c>
      <c r="AC90" s="85">
        <v>0</v>
      </c>
      <c r="AD90" s="17"/>
      <c r="AE90" s="17"/>
      <c r="AF90" s="17" t="s">
        <v>1035</v>
      </c>
      <c r="AG90" s="17"/>
      <c r="AH90" s="85">
        <v>0</v>
      </c>
      <c r="AI90" s="85">
        <v>0</v>
      </c>
      <c r="AJ90" s="85">
        <v>0</v>
      </c>
      <c r="AK90" s="17"/>
      <c r="AL90" s="17"/>
      <c r="AM90" s="17"/>
      <c r="AN90" s="17" t="s">
        <v>134</v>
      </c>
      <c r="AO90" s="17"/>
      <c r="AP90" s="17"/>
      <c r="AQ90" s="85">
        <v>0</v>
      </c>
      <c r="AR90" s="85">
        <v>0</v>
      </c>
      <c r="AS90" s="85">
        <v>0</v>
      </c>
      <c r="AT90" s="85">
        <v>0</v>
      </c>
      <c r="AU90" s="85">
        <v>0</v>
      </c>
      <c r="AV90" s="85">
        <v>0</v>
      </c>
      <c r="AW90" s="85">
        <v>0</v>
      </c>
      <c r="AX90" s="85">
        <v>63474161</v>
      </c>
      <c r="AY90" s="85">
        <v>0</v>
      </c>
      <c r="AZ90" s="85">
        <v>0</v>
      </c>
      <c r="BA90" s="85">
        <v>0</v>
      </c>
      <c r="BB90" s="17"/>
      <c r="BC90" s="18"/>
      <c r="BD90" s="17"/>
      <c r="BE90" s="85">
        <v>0</v>
      </c>
    </row>
    <row r="91" spans="1:57" s="10" customFormat="1" ht="10" x14ac:dyDescent="0.35">
      <c r="A91" s="17">
        <v>800212422</v>
      </c>
      <c r="B91" s="17" t="s">
        <v>15</v>
      </c>
      <c r="C91" s="17" t="s">
        <v>16</v>
      </c>
      <c r="D91" s="17">
        <v>1212603</v>
      </c>
      <c r="E91" s="17" t="s">
        <v>473</v>
      </c>
      <c r="F91" s="17" t="s">
        <v>474</v>
      </c>
      <c r="G91" s="18">
        <v>45415</v>
      </c>
      <c r="H91" s="18"/>
      <c r="I91" s="85">
        <v>47409</v>
      </c>
      <c r="J91" s="85">
        <v>47409</v>
      </c>
      <c r="K91" s="86" t="s">
        <v>13</v>
      </c>
      <c r="L91" s="17" t="s">
        <v>468</v>
      </c>
      <c r="M91" s="85">
        <v>0</v>
      </c>
      <c r="N91" s="87"/>
      <c r="O91" s="17" t="s">
        <v>469</v>
      </c>
      <c r="P91" s="18">
        <v>45415</v>
      </c>
      <c r="Q91" s="18"/>
      <c r="R91" s="18"/>
      <c r="S91" s="18"/>
      <c r="T91" s="17" t="s">
        <v>470</v>
      </c>
      <c r="U91" s="17" t="s">
        <v>470</v>
      </c>
      <c r="V91" s="85">
        <v>51909</v>
      </c>
      <c r="W91" s="85">
        <v>51909</v>
      </c>
      <c r="X91" s="85">
        <v>0</v>
      </c>
      <c r="Y91" s="85">
        <v>0</v>
      </c>
      <c r="Z91" s="85">
        <v>0</v>
      </c>
      <c r="AA91" s="85">
        <v>0</v>
      </c>
      <c r="AB91" s="85">
        <v>0</v>
      </c>
      <c r="AC91" s="85">
        <v>0</v>
      </c>
      <c r="AD91" s="17"/>
      <c r="AE91" s="17"/>
      <c r="AF91" s="17"/>
      <c r="AG91" s="17"/>
      <c r="AH91" s="85">
        <v>0</v>
      </c>
      <c r="AI91" s="85">
        <v>0</v>
      </c>
      <c r="AJ91" s="85">
        <v>0</v>
      </c>
      <c r="AK91" s="17"/>
      <c r="AL91" s="17"/>
      <c r="AM91" s="17"/>
      <c r="AN91" s="17"/>
      <c r="AO91" s="17"/>
      <c r="AP91" s="17"/>
      <c r="AQ91" s="85">
        <v>0</v>
      </c>
      <c r="AR91" s="85">
        <v>0</v>
      </c>
      <c r="AS91" s="85">
        <v>47409</v>
      </c>
      <c r="AT91" s="85">
        <v>0</v>
      </c>
      <c r="AU91" s="85">
        <v>0</v>
      </c>
      <c r="AV91" s="85">
        <v>0</v>
      </c>
      <c r="AW91" s="85">
        <v>0</v>
      </c>
      <c r="AX91" s="85">
        <v>0</v>
      </c>
      <c r="AY91" s="85">
        <v>0</v>
      </c>
      <c r="AZ91" s="85">
        <v>0</v>
      </c>
      <c r="BA91" s="85">
        <v>0</v>
      </c>
      <c r="BB91" s="17"/>
      <c r="BC91" s="18"/>
      <c r="BD91" s="17"/>
      <c r="BE91" s="85">
        <v>0</v>
      </c>
    </row>
    <row r="92" spans="1:57" s="10" customFormat="1" ht="10" x14ac:dyDescent="0.35">
      <c r="A92" s="17">
        <v>800212422</v>
      </c>
      <c r="B92" s="17" t="s">
        <v>15</v>
      </c>
      <c r="C92" s="17" t="s">
        <v>16</v>
      </c>
      <c r="D92" s="17">
        <v>1306170</v>
      </c>
      <c r="E92" s="17" t="s">
        <v>475</v>
      </c>
      <c r="F92" s="17" t="s">
        <v>476</v>
      </c>
      <c r="G92" s="18">
        <v>45497</v>
      </c>
      <c r="H92" s="18">
        <v>45527</v>
      </c>
      <c r="I92" s="85">
        <v>60000</v>
      </c>
      <c r="J92" s="85">
        <v>55900</v>
      </c>
      <c r="K92" s="86" t="s">
        <v>13</v>
      </c>
      <c r="L92" s="17" t="s">
        <v>468</v>
      </c>
      <c r="M92" s="85">
        <v>0</v>
      </c>
      <c r="N92" s="87"/>
      <c r="O92" s="17" t="s">
        <v>469</v>
      </c>
      <c r="P92" s="18">
        <v>45498</v>
      </c>
      <c r="Q92" s="18"/>
      <c r="R92" s="18"/>
      <c r="S92" s="18"/>
      <c r="T92" s="17" t="s">
        <v>470</v>
      </c>
      <c r="U92" s="17" t="s">
        <v>470</v>
      </c>
      <c r="V92" s="85">
        <v>60000</v>
      </c>
      <c r="W92" s="85">
        <v>60000</v>
      </c>
      <c r="X92" s="85">
        <v>0</v>
      </c>
      <c r="Y92" s="85">
        <v>0</v>
      </c>
      <c r="Z92" s="85">
        <v>0</v>
      </c>
      <c r="AA92" s="85">
        <v>0</v>
      </c>
      <c r="AB92" s="85">
        <v>0</v>
      </c>
      <c r="AC92" s="85">
        <v>0</v>
      </c>
      <c r="AD92" s="17"/>
      <c r="AE92" s="17"/>
      <c r="AF92" s="17"/>
      <c r="AG92" s="17"/>
      <c r="AH92" s="85">
        <v>0</v>
      </c>
      <c r="AI92" s="85">
        <v>0</v>
      </c>
      <c r="AJ92" s="85">
        <v>0</v>
      </c>
      <c r="AK92" s="17"/>
      <c r="AL92" s="17"/>
      <c r="AM92" s="17"/>
      <c r="AN92" s="17"/>
      <c r="AO92" s="17"/>
      <c r="AP92" s="17"/>
      <c r="AQ92" s="85">
        <v>0</v>
      </c>
      <c r="AR92" s="85">
        <v>0</v>
      </c>
      <c r="AS92" s="85">
        <v>55900</v>
      </c>
      <c r="AT92" s="85">
        <v>0</v>
      </c>
      <c r="AU92" s="85">
        <v>0</v>
      </c>
      <c r="AV92" s="85">
        <v>0</v>
      </c>
      <c r="AW92" s="85">
        <v>0</v>
      </c>
      <c r="AX92" s="85">
        <v>0</v>
      </c>
      <c r="AY92" s="85">
        <v>0</v>
      </c>
      <c r="AZ92" s="85">
        <v>0</v>
      </c>
      <c r="BA92" s="85">
        <v>0</v>
      </c>
      <c r="BB92" s="17"/>
      <c r="BC92" s="18"/>
      <c r="BD92" s="17"/>
      <c r="BE92" s="85">
        <v>0</v>
      </c>
    </row>
    <row r="93" spans="1:57" s="10" customFormat="1" ht="10" x14ac:dyDescent="0.35">
      <c r="A93" s="17">
        <v>800212422</v>
      </c>
      <c r="B93" s="17" t="s">
        <v>15</v>
      </c>
      <c r="C93" s="17" t="s">
        <v>16</v>
      </c>
      <c r="D93" s="17">
        <v>1200505</v>
      </c>
      <c r="E93" s="17" t="s">
        <v>466</v>
      </c>
      <c r="F93" s="17" t="s">
        <v>467</v>
      </c>
      <c r="G93" s="18">
        <v>45380</v>
      </c>
      <c r="H93" s="18">
        <v>45490</v>
      </c>
      <c r="I93" s="85">
        <v>185000</v>
      </c>
      <c r="J93" s="85">
        <v>185000</v>
      </c>
      <c r="K93" s="86" t="s">
        <v>14</v>
      </c>
      <c r="L93" s="17" t="s">
        <v>468</v>
      </c>
      <c r="M93" s="85">
        <v>0</v>
      </c>
      <c r="N93" s="87"/>
      <c r="O93" s="17" t="s">
        <v>469</v>
      </c>
      <c r="P93" s="18">
        <v>45380</v>
      </c>
      <c r="Q93" s="18"/>
      <c r="R93" s="18"/>
      <c r="S93" s="18"/>
      <c r="T93" s="17" t="s">
        <v>470</v>
      </c>
      <c r="U93" s="17" t="s">
        <v>470</v>
      </c>
      <c r="V93" s="85">
        <v>185000</v>
      </c>
      <c r="W93" s="85">
        <v>185000</v>
      </c>
      <c r="X93" s="85">
        <v>0</v>
      </c>
      <c r="Y93" s="85">
        <v>0</v>
      </c>
      <c r="Z93" s="85">
        <v>0</v>
      </c>
      <c r="AA93" s="85">
        <v>0</v>
      </c>
      <c r="AB93" s="85">
        <v>0</v>
      </c>
      <c r="AC93" s="85">
        <v>0</v>
      </c>
      <c r="AD93" s="17"/>
      <c r="AE93" s="17"/>
      <c r="AF93" s="17"/>
      <c r="AG93" s="17"/>
      <c r="AH93" s="85">
        <v>0</v>
      </c>
      <c r="AI93" s="85">
        <v>0</v>
      </c>
      <c r="AJ93" s="85">
        <v>0</v>
      </c>
      <c r="AK93" s="17"/>
      <c r="AL93" s="17"/>
      <c r="AM93" s="17"/>
      <c r="AN93" s="17"/>
      <c r="AO93" s="17"/>
      <c r="AP93" s="17"/>
      <c r="AQ93" s="85">
        <v>0</v>
      </c>
      <c r="AR93" s="85">
        <v>0</v>
      </c>
      <c r="AS93" s="85">
        <v>185000</v>
      </c>
      <c r="AT93" s="85">
        <v>0</v>
      </c>
      <c r="AU93" s="85">
        <v>0</v>
      </c>
      <c r="AV93" s="85">
        <v>0</v>
      </c>
      <c r="AW93" s="85">
        <v>0</v>
      </c>
      <c r="AX93" s="85">
        <v>0</v>
      </c>
      <c r="AY93" s="85">
        <v>0</v>
      </c>
      <c r="AZ93" s="85">
        <v>0</v>
      </c>
      <c r="BA93" s="85">
        <v>0</v>
      </c>
      <c r="BB93" s="17"/>
      <c r="BC93" s="18"/>
      <c r="BD93" s="17"/>
      <c r="BE93" s="85">
        <v>0</v>
      </c>
    </row>
    <row r="94" spans="1:57" s="10" customFormat="1" ht="10" x14ac:dyDescent="0.35">
      <c r="A94" s="17">
        <v>800212422</v>
      </c>
      <c r="B94" s="17" t="s">
        <v>15</v>
      </c>
      <c r="C94" s="17" t="s">
        <v>16</v>
      </c>
      <c r="D94" s="17">
        <v>1202427</v>
      </c>
      <c r="E94" s="17" t="s">
        <v>471</v>
      </c>
      <c r="F94" s="17" t="s">
        <v>472</v>
      </c>
      <c r="G94" s="18">
        <v>45386</v>
      </c>
      <c r="H94" s="18"/>
      <c r="I94" s="85">
        <v>285044</v>
      </c>
      <c r="J94" s="85">
        <v>285044</v>
      </c>
      <c r="K94" s="86" t="s">
        <v>13</v>
      </c>
      <c r="L94" s="17" t="s">
        <v>468</v>
      </c>
      <c r="M94" s="85">
        <v>0</v>
      </c>
      <c r="N94" s="87"/>
      <c r="O94" s="17" t="s">
        <v>469</v>
      </c>
      <c r="P94" s="18">
        <v>45386</v>
      </c>
      <c r="Q94" s="18"/>
      <c r="R94" s="18"/>
      <c r="S94" s="18"/>
      <c r="T94" s="17" t="s">
        <v>470</v>
      </c>
      <c r="U94" s="17" t="s">
        <v>470</v>
      </c>
      <c r="V94" s="85">
        <v>285044</v>
      </c>
      <c r="W94" s="85">
        <v>285044</v>
      </c>
      <c r="X94" s="85">
        <v>0</v>
      </c>
      <c r="Y94" s="85">
        <v>0</v>
      </c>
      <c r="Z94" s="85">
        <v>0</v>
      </c>
      <c r="AA94" s="85">
        <v>0</v>
      </c>
      <c r="AB94" s="85">
        <v>0</v>
      </c>
      <c r="AC94" s="85">
        <v>0</v>
      </c>
      <c r="AD94" s="17"/>
      <c r="AE94" s="17"/>
      <c r="AF94" s="17"/>
      <c r="AG94" s="17"/>
      <c r="AH94" s="85">
        <v>0</v>
      </c>
      <c r="AI94" s="85">
        <v>0</v>
      </c>
      <c r="AJ94" s="85">
        <v>0</v>
      </c>
      <c r="AK94" s="17"/>
      <c r="AL94" s="17"/>
      <c r="AM94" s="17"/>
      <c r="AN94" s="17"/>
      <c r="AO94" s="17"/>
      <c r="AP94" s="17"/>
      <c r="AQ94" s="85">
        <v>0</v>
      </c>
      <c r="AR94" s="85">
        <v>0</v>
      </c>
      <c r="AS94" s="85">
        <v>285044</v>
      </c>
      <c r="AT94" s="85">
        <v>0</v>
      </c>
      <c r="AU94" s="85">
        <v>0</v>
      </c>
      <c r="AV94" s="85">
        <v>0</v>
      </c>
      <c r="AW94" s="85">
        <v>0</v>
      </c>
      <c r="AX94" s="85">
        <v>0</v>
      </c>
      <c r="AY94" s="85">
        <v>0</v>
      </c>
      <c r="AZ94" s="85">
        <v>0</v>
      </c>
      <c r="BA94" s="85">
        <v>0</v>
      </c>
      <c r="BB94" s="17"/>
      <c r="BC94" s="18"/>
      <c r="BD94" s="17"/>
      <c r="BE94" s="85">
        <v>0</v>
      </c>
    </row>
    <row r="95" spans="1:57" s="10" customFormat="1" ht="10" x14ac:dyDescent="0.35">
      <c r="A95" s="17">
        <v>800212422</v>
      </c>
      <c r="B95" s="17" t="s">
        <v>15</v>
      </c>
      <c r="C95" s="17" t="s">
        <v>16</v>
      </c>
      <c r="D95" s="17">
        <v>1310429</v>
      </c>
      <c r="E95" s="17" t="s">
        <v>477</v>
      </c>
      <c r="F95" s="17" t="s">
        <v>478</v>
      </c>
      <c r="G95" s="18">
        <v>45510</v>
      </c>
      <c r="H95" s="18">
        <v>45527</v>
      </c>
      <c r="I95" s="85">
        <v>75755</v>
      </c>
      <c r="J95" s="85">
        <v>71255</v>
      </c>
      <c r="K95" s="86" t="s">
        <v>13</v>
      </c>
      <c r="L95" s="17" t="s">
        <v>468</v>
      </c>
      <c r="M95" s="85">
        <v>0</v>
      </c>
      <c r="N95" s="87"/>
      <c r="O95" s="17"/>
      <c r="P95" s="18"/>
      <c r="Q95" s="18"/>
      <c r="R95" s="18"/>
      <c r="S95" s="18"/>
      <c r="T95" s="17" t="s">
        <v>470</v>
      </c>
      <c r="U95" s="17" t="s">
        <v>470</v>
      </c>
      <c r="V95" s="85">
        <v>0</v>
      </c>
      <c r="W95" s="85">
        <v>0</v>
      </c>
      <c r="X95" s="85">
        <v>0</v>
      </c>
      <c r="Y95" s="85">
        <v>0</v>
      </c>
      <c r="Z95" s="85">
        <v>0</v>
      </c>
      <c r="AA95" s="85">
        <v>0</v>
      </c>
      <c r="AB95" s="85">
        <v>0</v>
      </c>
      <c r="AC95" s="85">
        <v>0</v>
      </c>
      <c r="AD95" s="17"/>
      <c r="AE95" s="17"/>
      <c r="AF95" s="17"/>
      <c r="AG95" s="17"/>
      <c r="AH95" s="85">
        <v>0</v>
      </c>
      <c r="AI95" s="85">
        <v>0</v>
      </c>
      <c r="AJ95" s="85">
        <v>0</v>
      </c>
      <c r="AK95" s="17"/>
      <c r="AL95" s="17"/>
      <c r="AM95" s="17"/>
      <c r="AN95" s="17"/>
      <c r="AO95" s="17"/>
      <c r="AP95" s="17"/>
      <c r="AQ95" s="85">
        <v>0</v>
      </c>
      <c r="AR95" s="85">
        <v>0</v>
      </c>
      <c r="AS95" s="85">
        <v>71255</v>
      </c>
      <c r="AT95" s="85">
        <v>0</v>
      </c>
      <c r="AU95" s="85">
        <v>0</v>
      </c>
      <c r="AV95" s="85">
        <v>0</v>
      </c>
      <c r="AW95" s="85">
        <v>0</v>
      </c>
      <c r="AX95" s="85">
        <v>0</v>
      </c>
      <c r="AY95" s="85">
        <v>0</v>
      </c>
      <c r="AZ95" s="85">
        <v>0</v>
      </c>
      <c r="BA95" s="85">
        <v>0</v>
      </c>
      <c r="BB95" s="17"/>
      <c r="BC95" s="18"/>
      <c r="BD95" s="17"/>
      <c r="BE95" s="85">
        <v>0</v>
      </c>
    </row>
    <row r="96" spans="1:57" s="10" customFormat="1" ht="10" customHeight="1" x14ac:dyDescent="0.35">
      <c r="A96" s="17">
        <v>800212422</v>
      </c>
      <c r="B96" s="17" t="s">
        <v>15</v>
      </c>
      <c r="C96" s="17" t="s">
        <v>17</v>
      </c>
      <c r="D96" s="17">
        <v>220903</v>
      </c>
      <c r="E96" s="17" t="s">
        <v>908</v>
      </c>
      <c r="F96" s="17" t="s">
        <v>909</v>
      </c>
      <c r="G96" s="18">
        <v>45681</v>
      </c>
      <c r="H96" s="18"/>
      <c r="I96" s="85">
        <v>21500</v>
      </c>
      <c r="J96" s="85">
        <v>21500</v>
      </c>
      <c r="K96" s="86" t="s">
        <v>13</v>
      </c>
      <c r="L96" s="17" t="s">
        <v>468</v>
      </c>
      <c r="M96" s="85">
        <v>0</v>
      </c>
      <c r="N96" s="87"/>
      <c r="O96" s="17"/>
      <c r="P96" s="18"/>
      <c r="Q96" s="18"/>
      <c r="R96" s="18"/>
      <c r="S96" s="18"/>
      <c r="T96" s="17" t="s">
        <v>470</v>
      </c>
      <c r="U96" s="17" t="s">
        <v>470</v>
      </c>
      <c r="V96" s="85">
        <v>0</v>
      </c>
      <c r="W96" s="85">
        <v>0</v>
      </c>
      <c r="X96" s="85">
        <v>0</v>
      </c>
      <c r="Y96" s="85">
        <v>0</v>
      </c>
      <c r="Z96" s="85">
        <v>0</v>
      </c>
      <c r="AA96" s="85">
        <v>0</v>
      </c>
      <c r="AB96" s="85">
        <v>0</v>
      </c>
      <c r="AC96" s="85">
        <v>0</v>
      </c>
      <c r="AD96" s="17"/>
      <c r="AE96" s="17"/>
      <c r="AF96" s="17"/>
      <c r="AG96" s="17"/>
      <c r="AH96" s="85">
        <v>0</v>
      </c>
      <c r="AI96" s="85">
        <v>0</v>
      </c>
      <c r="AJ96" s="85">
        <v>0</v>
      </c>
      <c r="AK96" s="17"/>
      <c r="AL96" s="17"/>
      <c r="AM96" s="17"/>
      <c r="AN96" s="17"/>
      <c r="AO96" s="17"/>
      <c r="AP96" s="17"/>
      <c r="AQ96" s="85">
        <v>0</v>
      </c>
      <c r="AR96" s="85">
        <v>0</v>
      </c>
      <c r="AS96" s="85">
        <v>21500</v>
      </c>
      <c r="AT96" s="85">
        <v>0</v>
      </c>
      <c r="AU96" s="85">
        <v>0</v>
      </c>
      <c r="AV96" s="85">
        <v>0</v>
      </c>
      <c r="AW96" s="85">
        <v>0</v>
      </c>
      <c r="AX96" s="85">
        <v>0</v>
      </c>
      <c r="AY96" s="85">
        <v>0</v>
      </c>
      <c r="AZ96" s="85">
        <v>0</v>
      </c>
      <c r="BA96" s="85">
        <v>0</v>
      </c>
      <c r="BB96" s="17"/>
      <c r="BC96" s="18"/>
      <c r="BD96" s="17"/>
      <c r="BE96" s="85">
        <v>0</v>
      </c>
    </row>
    <row r="97" spans="1:57" s="10" customFormat="1" ht="10" x14ac:dyDescent="0.35">
      <c r="A97" s="17">
        <v>800212422</v>
      </c>
      <c r="B97" s="17" t="s">
        <v>15</v>
      </c>
      <c r="C97" s="17" t="s">
        <v>17</v>
      </c>
      <c r="D97" s="17">
        <v>213392</v>
      </c>
      <c r="E97" s="17" t="s">
        <v>906</v>
      </c>
      <c r="F97" s="17" t="s">
        <v>907</v>
      </c>
      <c r="G97" s="18">
        <v>45617</v>
      </c>
      <c r="H97" s="18"/>
      <c r="I97" s="85">
        <v>43248</v>
      </c>
      <c r="J97" s="85">
        <v>43248</v>
      </c>
      <c r="K97" s="86" t="s">
        <v>13</v>
      </c>
      <c r="L97" s="17" t="s">
        <v>468</v>
      </c>
      <c r="M97" s="85">
        <v>0</v>
      </c>
      <c r="N97" s="87"/>
      <c r="O97" s="17"/>
      <c r="P97" s="18"/>
      <c r="Q97" s="18"/>
      <c r="R97" s="18"/>
      <c r="S97" s="18"/>
      <c r="T97" s="17" t="s">
        <v>470</v>
      </c>
      <c r="U97" s="17" t="s">
        <v>470</v>
      </c>
      <c r="V97" s="85">
        <v>0</v>
      </c>
      <c r="W97" s="85">
        <v>0</v>
      </c>
      <c r="X97" s="85">
        <v>0</v>
      </c>
      <c r="Y97" s="85">
        <v>0</v>
      </c>
      <c r="Z97" s="85">
        <v>0</v>
      </c>
      <c r="AA97" s="85">
        <v>0</v>
      </c>
      <c r="AB97" s="85">
        <v>0</v>
      </c>
      <c r="AC97" s="85">
        <v>0</v>
      </c>
      <c r="AD97" s="17"/>
      <c r="AE97" s="17"/>
      <c r="AF97" s="17"/>
      <c r="AG97" s="17"/>
      <c r="AH97" s="85">
        <v>0</v>
      </c>
      <c r="AI97" s="85">
        <v>0</v>
      </c>
      <c r="AJ97" s="85">
        <v>0</v>
      </c>
      <c r="AK97" s="17"/>
      <c r="AL97" s="17"/>
      <c r="AM97" s="17"/>
      <c r="AN97" s="17"/>
      <c r="AO97" s="17"/>
      <c r="AP97" s="17"/>
      <c r="AQ97" s="85">
        <v>0</v>
      </c>
      <c r="AR97" s="85">
        <v>0</v>
      </c>
      <c r="AS97" s="85">
        <v>43248</v>
      </c>
      <c r="AT97" s="85">
        <v>0</v>
      </c>
      <c r="AU97" s="85">
        <v>0</v>
      </c>
      <c r="AV97" s="85">
        <v>0</v>
      </c>
      <c r="AW97" s="85">
        <v>0</v>
      </c>
      <c r="AX97" s="85">
        <v>0</v>
      </c>
      <c r="AY97" s="85">
        <v>0</v>
      </c>
      <c r="AZ97" s="85">
        <v>0</v>
      </c>
      <c r="BA97" s="85">
        <v>0</v>
      </c>
      <c r="BB97" s="17"/>
      <c r="BC97" s="18"/>
      <c r="BD97" s="17"/>
      <c r="BE97" s="85">
        <v>0</v>
      </c>
    </row>
    <row r="98" spans="1:57" s="10" customFormat="1" ht="10" x14ac:dyDescent="0.35">
      <c r="A98" s="17">
        <v>800212422</v>
      </c>
      <c r="B98" s="17" t="s">
        <v>15</v>
      </c>
      <c r="C98" s="17" t="s">
        <v>16</v>
      </c>
      <c r="D98" s="17">
        <v>1365105</v>
      </c>
      <c r="E98" s="17" t="s">
        <v>890</v>
      </c>
      <c r="F98" s="17" t="s">
        <v>891</v>
      </c>
      <c r="G98" s="18">
        <v>45688</v>
      </c>
      <c r="H98" s="18"/>
      <c r="I98" s="85">
        <v>43707</v>
      </c>
      <c r="J98" s="85">
        <v>43707</v>
      </c>
      <c r="K98" s="86" t="s">
        <v>13</v>
      </c>
      <c r="L98" s="17" t="s">
        <v>468</v>
      </c>
      <c r="M98" s="85">
        <v>0</v>
      </c>
      <c r="N98" s="87"/>
      <c r="O98" s="17"/>
      <c r="P98" s="18"/>
      <c r="Q98" s="18"/>
      <c r="R98" s="18"/>
      <c r="S98" s="18"/>
      <c r="T98" s="17" t="s">
        <v>470</v>
      </c>
      <c r="U98" s="17" t="s">
        <v>470</v>
      </c>
      <c r="V98" s="85">
        <v>0</v>
      </c>
      <c r="W98" s="85">
        <v>0</v>
      </c>
      <c r="X98" s="85">
        <v>0</v>
      </c>
      <c r="Y98" s="85">
        <v>0</v>
      </c>
      <c r="Z98" s="85">
        <v>0</v>
      </c>
      <c r="AA98" s="85">
        <v>0</v>
      </c>
      <c r="AB98" s="85">
        <v>0</v>
      </c>
      <c r="AC98" s="85">
        <v>0</v>
      </c>
      <c r="AD98" s="17"/>
      <c r="AE98" s="17"/>
      <c r="AF98" s="17"/>
      <c r="AG98" s="17"/>
      <c r="AH98" s="85">
        <v>0</v>
      </c>
      <c r="AI98" s="85">
        <v>0</v>
      </c>
      <c r="AJ98" s="85">
        <v>0</v>
      </c>
      <c r="AK98" s="17"/>
      <c r="AL98" s="17"/>
      <c r="AM98" s="17"/>
      <c r="AN98" s="17"/>
      <c r="AO98" s="17"/>
      <c r="AP98" s="17"/>
      <c r="AQ98" s="85">
        <v>0</v>
      </c>
      <c r="AR98" s="85">
        <v>0</v>
      </c>
      <c r="AS98" s="85">
        <v>43707</v>
      </c>
      <c r="AT98" s="85">
        <v>0</v>
      </c>
      <c r="AU98" s="85">
        <v>0</v>
      </c>
      <c r="AV98" s="85">
        <v>0</v>
      </c>
      <c r="AW98" s="85">
        <v>0</v>
      </c>
      <c r="AX98" s="85">
        <v>0</v>
      </c>
      <c r="AY98" s="85">
        <v>0</v>
      </c>
      <c r="AZ98" s="85">
        <v>0</v>
      </c>
      <c r="BA98" s="85">
        <v>0</v>
      </c>
      <c r="BB98" s="17"/>
      <c r="BC98" s="18"/>
      <c r="BD98" s="17"/>
      <c r="BE98" s="85">
        <v>0</v>
      </c>
    </row>
    <row r="99" spans="1:57" s="10" customFormat="1" ht="10" customHeight="1" x14ac:dyDescent="0.35">
      <c r="A99" s="17">
        <v>800212422</v>
      </c>
      <c r="B99" s="17" t="s">
        <v>15</v>
      </c>
      <c r="C99" s="17" t="s">
        <v>16</v>
      </c>
      <c r="D99" s="17">
        <v>1312158</v>
      </c>
      <c r="E99" s="17" t="s">
        <v>826</v>
      </c>
      <c r="F99" s="17" t="s">
        <v>827</v>
      </c>
      <c r="G99" s="18">
        <v>45516</v>
      </c>
      <c r="H99" s="18"/>
      <c r="I99" s="85">
        <v>49307</v>
      </c>
      <c r="J99" s="85">
        <v>44807</v>
      </c>
      <c r="K99" s="86" t="s">
        <v>13</v>
      </c>
      <c r="L99" s="17" t="s">
        <v>468</v>
      </c>
      <c r="M99" s="85">
        <v>0</v>
      </c>
      <c r="N99" s="87"/>
      <c r="O99" s="17"/>
      <c r="P99" s="18"/>
      <c r="Q99" s="18"/>
      <c r="R99" s="18"/>
      <c r="S99" s="18"/>
      <c r="T99" s="17" t="s">
        <v>470</v>
      </c>
      <c r="U99" s="17" t="s">
        <v>470</v>
      </c>
      <c r="V99" s="85">
        <v>0</v>
      </c>
      <c r="W99" s="85">
        <v>0</v>
      </c>
      <c r="X99" s="85">
        <v>0</v>
      </c>
      <c r="Y99" s="85">
        <v>0</v>
      </c>
      <c r="Z99" s="85">
        <v>0</v>
      </c>
      <c r="AA99" s="85">
        <v>0</v>
      </c>
      <c r="AB99" s="85">
        <v>0</v>
      </c>
      <c r="AC99" s="85">
        <v>0</v>
      </c>
      <c r="AD99" s="17"/>
      <c r="AE99" s="17"/>
      <c r="AF99" s="17"/>
      <c r="AG99" s="17"/>
      <c r="AH99" s="85">
        <v>0</v>
      </c>
      <c r="AI99" s="85">
        <v>0</v>
      </c>
      <c r="AJ99" s="85">
        <v>0</v>
      </c>
      <c r="AK99" s="17"/>
      <c r="AL99" s="17"/>
      <c r="AM99" s="17"/>
      <c r="AN99" s="17"/>
      <c r="AO99" s="17"/>
      <c r="AP99" s="17"/>
      <c r="AQ99" s="85">
        <v>0</v>
      </c>
      <c r="AR99" s="85">
        <v>0</v>
      </c>
      <c r="AS99" s="85">
        <v>44807</v>
      </c>
      <c r="AT99" s="85">
        <v>0</v>
      </c>
      <c r="AU99" s="85">
        <v>0</v>
      </c>
      <c r="AV99" s="85">
        <v>0</v>
      </c>
      <c r="AW99" s="85">
        <v>0</v>
      </c>
      <c r="AX99" s="85">
        <v>0</v>
      </c>
      <c r="AY99" s="85">
        <v>0</v>
      </c>
      <c r="AZ99" s="85">
        <v>0</v>
      </c>
      <c r="BA99" s="85">
        <v>0</v>
      </c>
      <c r="BB99" s="17"/>
      <c r="BC99" s="18"/>
      <c r="BD99" s="17"/>
      <c r="BE99" s="85">
        <v>0</v>
      </c>
    </row>
    <row r="100" spans="1:57" s="10" customFormat="1" ht="10" customHeight="1" x14ac:dyDescent="0.35">
      <c r="A100" s="17">
        <v>800212422</v>
      </c>
      <c r="B100" s="17" t="s">
        <v>15</v>
      </c>
      <c r="C100" s="17" t="s">
        <v>16</v>
      </c>
      <c r="D100" s="17">
        <v>1347781</v>
      </c>
      <c r="E100" s="17" t="s">
        <v>848</v>
      </c>
      <c r="F100" s="17" t="s">
        <v>849</v>
      </c>
      <c r="G100" s="18">
        <v>45621</v>
      </c>
      <c r="H100" s="18"/>
      <c r="I100" s="85">
        <v>49307</v>
      </c>
      <c r="J100" s="85">
        <v>44807</v>
      </c>
      <c r="K100" s="86" t="s">
        <v>13</v>
      </c>
      <c r="L100" s="17" t="s">
        <v>468</v>
      </c>
      <c r="M100" s="85">
        <v>0</v>
      </c>
      <c r="N100" s="87"/>
      <c r="O100" s="17"/>
      <c r="P100" s="18"/>
      <c r="Q100" s="18"/>
      <c r="R100" s="18"/>
      <c r="S100" s="18"/>
      <c r="T100" s="17" t="s">
        <v>470</v>
      </c>
      <c r="U100" s="17" t="s">
        <v>470</v>
      </c>
      <c r="V100" s="85">
        <v>0</v>
      </c>
      <c r="W100" s="85">
        <v>0</v>
      </c>
      <c r="X100" s="85">
        <v>0</v>
      </c>
      <c r="Y100" s="85">
        <v>0</v>
      </c>
      <c r="Z100" s="85">
        <v>0</v>
      </c>
      <c r="AA100" s="85">
        <v>0</v>
      </c>
      <c r="AB100" s="85">
        <v>0</v>
      </c>
      <c r="AC100" s="85">
        <v>0</v>
      </c>
      <c r="AD100" s="17"/>
      <c r="AE100" s="17"/>
      <c r="AF100" s="17"/>
      <c r="AG100" s="17"/>
      <c r="AH100" s="85">
        <v>0</v>
      </c>
      <c r="AI100" s="85">
        <v>0</v>
      </c>
      <c r="AJ100" s="85">
        <v>0</v>
      </c>
      <c r="AK100" s="17"/>
      <c r="AL100" s="17"/>
      <c r="AM100" s="17"/>
      <c r="AN100" s="17"/>
      <c r="AO100" s="17"/>
      <c r="AP100" s="17"/>
      <c r="AQ100" s="85">
        <v>0</v>
      </c>
      <c r="AR100" s="85">
        <v>0</v>
      </c>
      <c r="AS100" s="85">
        <v>44807</v>
      </c>
      <c r="AT100" s="85">
        <v>0</v>
      </c>
      <c r="AU100" s="85">
        <v>0</v>
      </c>
      <c r="AV100" s="85">
        <v>0</v>
      </c>
      <c r="AW100" s="85">
        <v>0</v>
      </c>
      <c r="AX100" s="85">
        <v>0</v>
      </c>
      <c r="AY100" s="85">
        <v>0</v>
      </c>
      <c r="AZ100" s="85">
        <v>0</v>
      </c>
      <c r="BA100" s="85">
        <v>0</v>
      </c>
      <c r="BB100" s="17"/>
      <c r="BC100" s="18"/>
      <c r="BD100" s="17"/>
      <c r="BE100" s="85">
        <v>0</v>
      </c>
    </row>
    <row r="101" spans="1:57" s="10" customFormat="1" ht="10" customHeight="1" x14ac:dyDescent="0.35">
      <c r="A101" s="17">
        <v>800212422</v>
      </c>
      <c r="B101" s="17" t="s">
        <v>15</v>
      </c>
      <c r="C101" s="17" t="s">
        <v>16</v>
      </c>
      <c r="D101" s="17">
        <v>1322078</v>
      </c>
      <c r="E101" s="17" t="s">
        <v>830</v>
      </c>
      <c r="F101" s="17" t="s">
        <v>831</v>
      </c>
      <c r="G101" s="18">
        <v>45545</v>
      </c>
      <c r="H101" s="18"/>
      <c r="I101" s="85">
        <v>45000</v>
      </c>
      <c r="J101" s="85">
        <v>45000</v>
      </c>
      <c r="K101" s="86" t="s">
        <v>14</v>
      </c>
      <c r="L101" s="17" t="s">
        <v>468</v>
      </c>
      <c r="M101" s="85">
        <v>0</v>
      </c>
      <c r="N101" s="87"/>
      <c r="O101" s="17"/>
      <c r="P101" s="18"/>
      <c r="Q101" s="18"/>
      <c r="R101" s="18"/>
      <c r="S101" s="18"/>
      <c r="T101" s="17" t="s">
        <v>470</v>
      </c>
      <c r="U101" s="17" t="s">
        <v>470</v>
      </c>
      <c r="V101" s="85">
        <v>0</v>
      </c>
      <c r="W101" s="85">
        <v>0</v>
      </c>
      <c r="X101" s="85">
        <v>0</v>
      </c>
      <c r="Y101" s="85">
        <v>0</v>
      </c>
      <c r="Z101" s="85">
        <v>0</v>
      </c>
      <c r="AA101" s="85">
        <v>0</v>
      </c>
      <c r="AB101" s="85">
        <v>0</v>
      </c>
      <c r="AC101" s="85">
        <v>0</v>
      </c>
      <c r="AD101" s="17"/>
      <c r="AE101" s="17"/>
      <c r="AF101" s="17"/>
      <c r="AG101" s="17"/>
      <c r="AH101" s="85">
        <v>0</v>
      </c>
      <c r="AI101" s="85">
        <v>0</v>
      </c>
      <c r="AJ101" s="85">
        <v>0</v>
      </c>
      <c r="AK101" s="17"/>
      <c r="AL101" s="17"/>
      <c r="AM101" s="17"/>
      <c r="AN101" s="17"/>
      <c r="AO101" s="17"/>
      <c r="AP101" s="17"/>
      <c r="AQ101" s="85">
        <v>0</v>
      </c>
      <c r="AR101" s="85">
        <v>0</v>
      </c>
      <c r="AS101" s="85">
        <v>45000</v>
      </c>
      <c r="AT101" s="85">
        <v>0</v>
      </c>
      <c r="AU101" s="85">
        <v>0</v>
      </c>
      <c r="AV101" s="85">
        <v>0</v>
      </c>
      <c r="AW101" s="85">
        <v>0</v>
      </c>
      <c r="AX101" s="85">
        <v>0</v>
      </c>
      <c r="AY101" s="85">
        <v>0</v>
      </c>
      <c r="AZ101" s="85">
        <v>0</v>
      </c>
      <c r="BA101" s="85">
        <v>0</v>
      </c>
      <c r="BB101" s="17"/>
      <c r="BC101" s="18"/>
      <c r="BD101" s="17"/>
      <c r="BE101" s="85">
        <v>0</v>
      </c>
    </row>
    <row r="102" spans="1:57" s="10" customFormat="1" ht="10" x14ac:dyDescent="0.35">
      <c r="A102" s="17">
        <v>800212422</v>
      </c>
      <c r="B102" s="17" t="s">
        <v>15</v>
      </c>
      <c r="C102" s="17" t="s">
        <v>16</v>
      </c>
      <c r="D102" s="17">
        <v>1322766</v>
      </c>
      <c r="E102" s="17" t="s">
        <v>832</v>
      </c>
      <c r="F102" s="17" t="s">
        <v>833</v>
      </c>
      <c r="G102" s="18">
        <v>45546</v>
      </c>
      <c r="H102" s="18"/>
      <c r="I102" s="85">
        <v>45000</v>
      </c>
      <c r="J102" s="85">
        <v>45000</v>
      </c>
      <c r="K102" s="86" t="s">
        <v>14</v>
      </c>
      <c r="L102" s="17" t="s">
        <v>468</v>
      </c>
      <c r="M102" s="85">
        <v>0</v>
      </c>
      <c r="N102" s="87"/>
      <c r="O102" s="17"/>
      <c r="P102" s="18"/>
      <c r="Q102" s="18"/>
      <c r="R102" s="18"/>
      <c r="S102" s="18"/>
      <c r="T102" s="17" t="s">
        <v>470</v>
      </c>
      <c r="U102" s="17" t="s">
        <v>470</v>
      </c>
      <c r="V102" s="85">
        <v>0</v>
      </c>
      <c r="W102" s="85">
        <v>0</v>
      </c>
      <c r="X102" s="85">
        <v>0</v>
      </c>
      <c r="Y102" s="85">
        <v>0</v>
      </c>
      <c r="Z102" s="85">
        <v>0</v>
      </c>
      <c r="AA102" s="85">
        <v>0</v>
      </c>
      <c r="AB102" s="85">
        <v>0</v>
      </c>
      <c r="AC102" s="85">
        <v>0</v>
      </c>
      <c r="AD102" s="17"/>
      <c r="AE102" s="17"/>
      <c r="AF102" s="17"/>
      <c r="AG102" s="17"/>
      <c r="AH102" s="85">
        <v>0</v>
      </c>
      <c r="AI102" s="85">
        <v>0</v>
      </c>
      <c r="AJ102" s="85">
        <v>0</v>
      </c>
      <c r="AK102" s="17"/>
      <c r="AL102" s="17"/>
      <c r="AM102" s="17"/>
      <c r="AN102" s="17"/>
      <c r="AO102" s="17"/>
      <c r="AP102" s="17"/>
      <c r="AQ102" s="85">
        <v>0</v>
      </c>
      <c r="AR102" s="85">
        <v>0</v>
      </c>
      <c r="AS102" s="85">
        <v>45000</v>
      </c>
      <c r="AT102" s="85">
        <v>0</v>
      </c>
      <c r="AU102" s="85">
        <v>0</v>
      </c>
      <c r="AV102" s="85">
        <v>0</v>
      </c>
      <c r="AW102" s="85">
        <v>0</v>
      </c>
      <c r="AX102" s="85">
        <v>0</v>
      </c>
      <c r="AY102" s="85">
        <v>0</v>
      </c>
      <c r="AZ102" s="85">
        <v>0</v>
      </c>
      <c r="BA102" s="85">
        <v>0</v>
      </c>
      <c r="BB102" s="17"/>
      <c r="BC102" s="18"/>
      <c r="BD102" s="17"/>
      <c r="BE102" s="85">
        <v>0</v>
      </c>
    </row>
    <row r="103" spans="1:57" s="10" customFormat="1" ht="10" customHeight="1" x14ac:dyDescent="0.35">
      <c r="A103" s="17">
        <v>800212422</v>
      </c>
      <c r="B103" s="17" t="s">
        <v>15</v>
      </c>
      <c r="C103" s="17" t="s">
        <v>16</v>
      </c>
      <c r="D103" s="17">
        <v>1339151</v>
      </c>
      <c r="E103" s="17" t="s">
        <v>838</v>
      </c>
      <c r="F103" s="17" t="s">
        <v>839</v>
      </c>
      <c r="G103" s="18">
        <v>45593</v>
      </c>
      <c r="H103" s="18"/>
      <c r="I103" s="85">
        <v>45000</v>
      </c>
      <c r="J103" s="85">
        <v>45000</v>
      </c>
      <c r="K103" s="86" t="s">
        <v>14</v>
      </c>
      <c r="L103" s="17" t="s">
        <v>468</v>
      </c>
      <c r="M103" s="85">
        <v>0</v>
      </c>
      <c r="N103" s="87"/>
      <c r="O103" s="17"/>
      <c r="P103" s="18"/>
      <c r="Q103" s="18"/>
      <c r="R103" s="18"/>
      <c r="S103" s="18"/>
      <c r="T103" s="17" t="s">
        <v>470</v>
      </c>
      <c r="U103" s="17" t="s">
        <v>470</v>
      </c>
      <c r="V103" s="85">
        <v>0</v>
      </c>
      <c r="W103" s="85">
        <v>0</v>
      </c>
      <c r="X103" s="85">
        <v>0</v>
      </c>
      <c r="Y103" s="85">
        <v>0</v>
      </c>
      <c r="Z103" s="85">
        <v>0</v>
      </c>
      <c r="AA103" s="85">
        <v>0</v>
      </c>
      <c r="AB103" s="85">
        <v>0</v>
      </c>
      <c r="AC103" s="85">
        <v>0</v>
      </c>
      <c r="AD103" s="17"/>
      <c r="AE103" s="17"/>
      <c r="AF103" s="17"/>
      <c r="AG103" s="17"/>
      <c r="AH103" s="85">
        <v>0</v>
      </c>
      <c r="AI103" s="85">
        <v>0</v>
      </c>
      <c r="AJ103" s="85">
        <v>0</v>
      </c>
      <c r="AK103" s="17"/>
      <c r="AL103" s="17"/>
      <c r="AM103" s="17"/>
      <c r="AN103" s="17"/>
      <c r="AO103" s="17"/>
      <c r="AP103" s="17"/>
      <c r="AQ103" s="85">
        <v>0</v>
      </c>
      <c r="AR103" s="85">
        <v>0</v>
      </c>
      <c r="AS103" s="85">
        <v>45000</v>
      </c>
      <c r="AT103" s="85">
        <v>0</v>
      </c>
      <c r="AU103" s="85">
        <v>0</v>
      </c>
      <c r="AV103" s="85">
        <v>0</v>
      </c>
      <c r="AW103" s="85">
        <v>0</v>
      </c>
      <c r="AX103" s="85">
        <v>0</v>
      </c>
      <c r="AY103" s="85">
        <v>0</v>
      </c>
      <c r="AZ103" s="85">
        <v>0</v>
      </c>
      <c r="BA103" s="85">
        <v>0</v>
      </c>
      <c r="BB103" s="17"/>
      <c r="BC103" s="18"/>
      <c r="BD103" s="17"/>
      <c r="BE103" s="85">
        <v>0</v>
      </c>
    </row>
    <row r="104" spans="1:57" s="10" customFormat="1" ht="10" customHeight="1" x14ac:dyDescent="0.35">
      <c r="A104" s="17">
        <v>800212422</v>
      </c>
      <c r="B104" s="17" t="s">
        <v>15</v>
      </c>
      <c r="C104" s="17" t="s">
        <v>16</v>
      </c>
      <c r="D104" s="17">
        <v>1354420</v>
      </c>
      <c r="E104" s="17" t="s">
        <v>866</v>
      </c>
      <c r="F104" s="17" t="s">
        <v>867</v>
      </c>
      <c r="G104" s="18">
        <v>45644</v>
      </c>
      <c r="H104" s="18"/>
      <c r="I104" s="85">
        <v>45000</v>
      </c>
      <c r="J104" s="85">
        <v>45000</v>
      </c>
      <c r="K104" s="86" t="s">
        <v>14</v>
      </c>
      <c r="L104" s="17" t="s">
        <v>468</v>
      </c>
      <c r="M104" s="85">
        <v>0</v>
      </c>
      <c r="N104" s="87"/>
      <c r="O104" s="17"/>
      <c r="P104" s="18"/>
      <c r="Q104" s="18"/>
      <c r="R104" s="18"/>
      <c r="S104" s="18"/>
      <c r="T104" s="17" t="s">
        <v>470</v>
      </c>
      <c r="U104" s="17" t="s">
        <v>470</v>
      </c>
      <c r="V104" s="85">
        <v>0</v>
      </c>
      <c r="W104" s="85">
        <v>0</v>
      </c>
      <c r="X104" s="85">
        <v>0</v>
      </c>
      <c r="Y104" s="85">
        <v>0</v>
      </c>
      <c r="Z104" s="85">
        <v>0</v>
      </c>
      <c r="AA104" s="85">
        <v>0</v>
      </c>
      <c r="AB104" s="85">
        <v>0</v>
      </c>
      <c r="AC104" s="85">
        <v>0</v>
      </c>
      <c r="AD104" s="17"/>
      <c r="AE104" s="17"/>
      <c r="AF104" s="17"/>
      <c r="AG104" s="17"/>
      <c r="AH104" s="85">
        <v>0</v>
      </c>
      <c r="AI104" s="85">
        <v>0</v>
      </c>
      <c r="AJ104" s="85">
        <v>0</v>
      </c>
      <c r="AK104" s="17"/>
      <c r="AL104" s="17"/>
      <c r="AM104" s="17"/>
      <c r="AN104" s="17"/>
      <c r="AO104" s="17"/>
      <c r="AP104" s="17"/>
      <c r="AQ104" s="85">
        <v>0</v>
      </c>
      <c r="AR104" s="85">
        <v>0</v>
      </c>
      <c r="AS104" s="85">
        <v>45000</v>
      </c>
      <c r="AT104" s="85">
        <v>0</v>
      </c>
      <c r="AU104" s="85">
        <v>0</v>
      </c>
      <c r="AV104" s="85">
        <v>0</v>
      </c>
      <c r="AW104" s="85">
        <v>0</v>
      </c>
      <c r="AX104" s="85">
        <v>0</v>
      </c>
      <c r="AY104" s="85">
        <v>0</v>
      </c>
      <c r="AZ104" s="85">
        <v>0</v>
      </c>
      <c r="BA104" s="85">
        <v>0</v>
      </c>
      <c r="BB104" s="17"/>
      <c r="BC104" s="18"/>
      <c r="BD104" s="17"/>
      <c r="BE104" s="85">
        <v>0</v>
      </c>
    </row>
    <row r="105" spans="1:57" s="10" customFormat="1" ht="10" x14ac:dyDescent="0.35">
      <c r="A105" s="17">
        <v>800212422</v>
      </c>
      <c r="B105" s="17" t="s">
        <v>15</v>
      </c>
      <c r="C105" s="17" t="s">
        <v>16</v>
      </c>
      <c r="D105" s="17">
        <v>875245</v>
      </c>
      <c r="E105" s="17" t="s">
        <v>902</v>
      </c>
      <c r="F105" s="17" t="s">
        <v>903</v>
      </c>
      <c r="G105" s="18">
        <v>45074</v>
      </c>
      <c r="H105" s="18">
        <v>45082</v>
      </c>
      <c r="I105" s="85">
        <v>50293</v>
      </c>
      <c r="J105" s="85">
        <v>50293</v>
      </c>
      <c r="K105" s="86" t="s">
        <v>13</v>
      </c>
      <c r="L105" s="17" t="s">
        <v>468</v>
      </c>
      <c r="M105" s="85">
        <v>0</v>
      </c>
      <c r="N105" s="87"/>
      <c r="O105" s="17"/>
      <c r="P105" s="18"/>
      <c r="Q105" s="18"/>
      <c r="R105" s="18"/>
      <c r="S105" s="18"/>
      <c r="T105" s="17" t="s">
        <v>470</v>
      </c>
      <c r="U105" s="17" t="s">
        <v>470</v>
      </c>
      <c r="V105" s="85">
        <v>0</v>
      </c>
      <c r="W105" s="85">
        <v>0</v>
      </c>
      <c r="X105" s="85">
        <v>0</v>
      </c>
      <c r="Y105" s="85">
        <v>0</v>
      </c>
      <c r="Z105" s="85">
        <v>0</v>
      </c>
      <c r="AA105" s="85">
        <v>0</v>
      </c>
      <c r="AB105" s="85">
        <v>0</v>
      </c>
      <c r="AC105" s="85">
        <v>0</v>
      </c>
      <c r="AD105" s="17"/>
      <c r="AE105" s="17"/>
      <c r="AF105" s="17"/>
      <c r="AG105" s="17"/>
      <c r="AH105" s="85">
        <v>0</v>
      </c>
      <c r="AI105" s="85">
        <v>0</v>
      </c>
      <c r="AJ105" s="85">
        <v>0</v>
      </c>
      <c r="AK105" s="17"/>
      <c r="AL105" s="17"/>
      <c r="AM105" s="17"/>
      <c r="AN105" s="17"/>
      <c r="AO105" s="17"/>
      <c r="AP105" s="17"/>
      <c r="AQ105" s="85">
        <v>0</v>
      </c>
      <c r="AR105" s="85">
        <v>0</v>
      </c>
      <c r="AS105" s="85">
        <v>50293</v>
      </c>
      <c r="AT105" s="85">
        <v>0</v>
      </c>
      <c r="AU105" s="85">
        <v>0</v>
      </c>
      <c r="AV105" s="85">
        <v>0</v>
      </c>
      <c r="AW105" s="85">
        <v>0</v>
      </c>
      <c r="AX105" s="85">
        <v>0</v>
      </c>
      <c r="AY105" s="85">
        <v>0</v>
      </c>
      <c r="AZ105" s="85">
        <v>0</v>
      </c>
      <c r="BA105" s="85">
        <v>0</v>
      </c>
      <c r="BB105" s="17"/>
      <c r="BC105" s="18"/>
      <c r="BD105" s="17"/>
      <c r="BE105" s="85">
        <v>0</v>
      </c>
    </row>
    <row r="106" spans="1:57" s="10" customFormat="1" ht="10" x14ac:dyDescent="0.35">
      <c r="A106" s="17">
        <v>800212422</v>
      </c>
      <c r="B106" s="17" t="s">
        <v>15</v>
      </c>
      <c r="C106" s="17" t="s">
        <v>16</v>
      </c>
      <c r="D106" s="17">
        <v>1327856</v>
      </c>
      <c r="E106" s="17" t="s">
        <v>834</v>
      </c>
      <c r="F106" s="17" t="s">
        <v>835</v>
      </c>
      <c r="G106" s="18">
        <v>45560</v>
      </c>
      <c r="H106" s="18"/>
      <c r="I106" s="85">
        <v>51909</v>
      </c>
      <c r="J106" s="85">
        <v>51909</v>
      </c>
      <c r="K106" s="86" t="s">
        <v>13</v>
      </c>
      <c r="L106" s="17" t="s">
        <v>468</v>
      </c>
      <c r="M106" s="85">
        <v>0</v>
      </c>
      <c r="N106" s="87"/>
      <c r="O106" s="17"/>
      <c r="P106" s="18"/>
      <c r="Q106" s="18"/>
      <c r="R106" s="18"/>
      <c r="S106" s="18"/>
      <c r="T106" s="17" t="s">
        <v>470</v>
      </c>
      <c r="U106" s="17" t="s">
        <v>470</v>
      </c>
      <c r="V106" s="85">
        <v>0</v>
      </c>
      <c r="W106" s="85">
        <v>0</v>
      </c>
      <c r="X106" s="85">
        <v>0</v>
      </c>
      <c r="Y106" s="85">
        <v>0</v>
      </c>
      <c r="Z106" s="85">
        <v>0</v>
      </c>
      <c r="AA106" s="85">
        <v>0</v>
      </c>
      <c r="AB106" s="85">
        <v>0</v>
      </c>
      <c r="AC106" s="85">
        <v>0</v>
      </c>
      <c r="AD106" s="17"/>
      <c r="AE106" s="17"/>
      <c r="AF106" s="17"/>
      <c r="AG106" s="17"/>
      <c r="AH106" s="85">
        <v>0</v>
      </c>
      <c r="AI106" s="85">
        <v>0</v>
      </c>
      <c r="AJ106" s="85">
        <v>0</v>
      </c>
      <c r="AK106" s="17"/>
      <c r="AL106" s="17"/>
      <c r="AM106" s="17"/>
      <c r="AN106" s="17"/>
      <c r="AO106" s="17"/>
      <c r="AP106" s="17"/>
      <c r="AQ106" s="85">
        <v>0</v>
      </c>
      <c r="AR106" s="85">
        <v>0</v>
      </c>
      <c r="AS106" s="85">
        <v>51909</v>
      </c>
      <c r="AT106" s="85">
        <v>0</v>
      </c>
      <c r="AU106" s="85">
        <v>0</v>
      </c>
      <c r="AV106" s="85">
        <v>0</v>
      </c>
      <c r="AW106" s="85">
        <v>0</v>
      </c>
      <c r="AX106" s="85">
        <v>0</v>
      </c>
      <c r="AY106" s="85">
        <v>0</v>
      </c>
      <c r="AZ106" s="85">
        <v>0</v>
      </c>
      <c r="BA106" s="85">
        <v>0</v>
      </c>
      <c r="BB106" s="17"/>
      <c r="BC106" s="18"/>
      <c r="BD106" s="17"/>
      <c r="BE106" s="85">
        <v>0</v>
      </c>
    </row>
    <row r="107" spans="1:57" s="10" customFormat="1" ht="10" customHeight="1" x14ac:dyDescent="0.35">
      <c r="A107" s="17">
        <v>800212422</v>
      </c>
      <c r="B107" s="17" t="s">
        <v>15</v>
      </c>
      <c r="C107" s="17" t="s">
        <v>16</v>
      </c>
      <c r="D107" s="17">
        <v>1334567</v>
      </c>
      <c r="E107" s="17" t="s">
        <v>836</v>
      </c>
      <c r="F107" s="17" t="s">
        <v>837</v>
      </c>
      <c r="G107" s="18">
        <v>45581</v>
      </c>
      <c r="H107" s="18"/>
      <c r="I107" s="85">
        <v>51909</v>
      </c>
      <c r="J107" s="85">
        <v>51909</v>
      </c>
      <c r="K107" s="86" t="s">
        <v>13</v>
      </c>
      <c r="L107" s="17" t="s">
        <v>468</v>
      </c>
      <c r="M107" s="85">
        <v>0</v>
      </c>
      <c r="N107" s="87"/>
      <c r="O107" s="17"/>
      <c r="P107" s="18"/>
      <c r="Q107" s="18"/>
      <c r="R107" s="18"/>
      <c r="S107" s="18"/>
      <c r="T107" s="17" t="s">
        <v>470</v>
      </c>
      <c r="U107" s="17" t="s">
        <v>470</v>
      </c>
      <c r="V107" s="85">
        <v>0</v>
      </c>
      <c r="W107" s="85">
        <v>0</v>
      </c>
      <c r="X107" s="85">
        <v>0</v>
      </c>
      <c r="Y107" s="85">
        <v>0</v>
      </c>
      <c r="Z107" s="85">
        <v>0</v>
      </c>
      <c r="AA107" s="85">
        <v>0</v>
      </c>
      <c r="AB107" s="85">
        <v>0</v>
      </c>
      <c r="AC107" s="85">
        <v>0</v>
      </c>
      <c r="AD107" s="17"/>
      <c r="AE107" s="17"/>
      <c r="AF107" s="17"/>
      <c r="AG107" s="17"/>
      <c r="AH107" s="85">
        <v>0</v>
      </c>
      <c r="AI107" s="85">
        <v>0</v>
      </c>
      <c r="AJ107" s="85">
        <v>0</v>
      </c>
      <c r="AK107" s="17"/>
      <c r="AL107" s="17"/>
      <c r="AM107" s="17"/>
      <c r="AN107" s="17"/>
      <c r="AO107" s="17"/>
      <c r="AP107" s="17"/>
      <c r="AQ107" s="85">
        <v>0</v>
      </c>
      <c r="AR107" s="85">
        <v>0</v>
      </c>
      <c r="AS107" s="85">
        <v>51909</v>
      </c>
      <c r="AT107" s="85">
        <v>0</v>
      </c>
      <c r="AU107" s="85">
        <v>0</v>
      </c>
      <c r="AV107" s="85">
        <v>0</v>
      </c>
      <c r="AW107" s="85">
        <v>0</v>
      </c>
      <c r="AX107" s="85">
        <v>0</v>
      </c>
      <c r="AY107" s="85">
        <v>0</v>
      </c>
      <c r="AZ107" s="85">
        <v>0</v>
      </c>
      <c r="BA107" s="85">
        <v>0</v>
      </c>
      <c r="BB107" s="17"/>
      <c r="BC107" s="18"/>
      <c r="BD107" s="17"/>
      <c r="BE107" s="85">
        <v>0</v>
      </c>
    </row>
    <row r="108" spans="1:57" s="10" customFormat="1" ht="10" customHeight="1" x14ac:dyDescent="0.35">
      <c r="A108" s="17">
        <v>800212422</v>
      </c>
      <c r="B108" s="17" t="s">
        <v>15</v>
      </c>
      <c r="C108" s="17" t="s">
        <v>16</v>
      </c>
      <c r="D108" s="17">
        <v>1348375</v>
      </c>
      <c r="E108" s="17" t="s">
        <v>850</v>
      </c>
      <c r="F108" s="17" t="s">
        <v>851</v>
      </c>
      <c r="G108" s="18">
        <v>45623</v>
      </c>
      <c r="H108" s="18"/>
      <c r="I108" s="85">
        <v>51909</v>
      </c>
      <c r="J108" s="85">
        <v>51909</v>
      </c>
      <c r="K108" s="86" t="s">
        <v>13</v>
      </c>
      <c r="L108" s="17" t="s">
        <v>468</v>
      </c>
      <c r="M108" s="85">
        <v>0</v>
      </c>
      <c r="N108" s="87"/>
      <c r="O108" s="17"/>
      <c r="P108" s="18"/>
      <c r="Q108" s="18"/>
      <c r="R108" s="18"/>
      <c r="S108" s="18"/>
      <c r="T108" s="17" t="s">
        <v>470</v>
      </c>
      <c r="U108" s="17" t="s">
        <v>470</v>
      </c>
      <c r="V108" s="85">
        <v>0</v>
      </c>
      <c r="W108" s="85">
        <v>0</v>
      </c>
      <c r="X108" s="85">
        <v>0</v>
      </c>
      <c r="Y108" s="85">
        <v>0</v>
      </c>
      <c r="Z108" s="85">
        <v>0</v>
      </c>
      <c r="AA108" s="85">
        <v>0</v>
      </c>
      <c r="AB108" s="85">
        <v>0</v>
      </c>
      <c r="AC108" s="85">
        <v>0</v>
      </c>
      <c r="AD108" s="17"/>
      <c r="AE108" s="17"/>
      <c r="AF108" s="17"/>
      <c r="AG108" s="17"/>
      <c r="AH108" s="85">
        <v>0</v>
      </c>
      <c r="AI108" s="85">
        <v>0</v>
      </c>
      <c r="AJ108" s="85">
        <v>0</v>
      </c>
      <c r="AK108" s="17"/>
      <c r="AL108" s="17"/>
      <c r="AM108" s="17"/>
      <c r="AN108" s="17"/>
      <c r="AO108" s="17"/>
      <c r="AP108" s="17"/>
      <c r="AQ108" s="85">
        <v>0</v>
      </c>
      <c r="AR108" s="85">
        <v>0</v>
      </c>
      <c r="AS108" s="85">
        <v>51909</v>
      </c>
      <c r="AT108" s="85">
        <v>0</v>
      </c>
      <c r="AU108" s="85">
        <v>0</v>
      </c>
      <c r="AV108" s="85">
        <v>0</v>
      </c>
      <c r="AW108" s="85">
        <v>0</v>
      </c>
      <c r="AX108" s="85">
        <v>0</v>
      </c>
      <c r="AY108" s="85">
        <v>0</v>
      </c>
      <c r="AZ108" s="85">
        <v>0</v>
      </c>
      <c r="BA108" s="85">
        <v>0</v>
      </c>
      <c r="BB108" s="17"/>
      <c r="BC108" s="18"/>
      <c r="BD108" s="17"/>
      <c r="BE108" s="85">
        <v>0</v>
      </c>
    </row>
    <row r="109" spans="1:57" s="10" customFormat="1" ht="10" customHeight="1" x14ac:dyDescent="0.35">
      <c r="A109" s="17">
        <v>800212422</v>
      </c>
      <c r="B109" s="17" t="s">
        <v>15</v>
      </c>
      <c r="C109" s="17" t="s">
        <v>16</v>
      </c>
      <c r="D109" s="17">
        <v>1365687</v>
      </c>
      <c r="E109" s="17" t="s">
        <v>898</v>
      </c>
      <c r="F109" s="17" t="s">
        <v>899</v>
      </c>
      <c r="G109" s="18">
        <v>45691</v>
      </c>
      <c r="H109" s="18"/>
      <c r="I109" s="85">
        <v>51909</v>
      </c>
      <c r="J109" s="85">
        <v>51909</v>
      </c>
      <c r="K109" s="86" t="s">
        <v>13</v>
      </c>
      <c r="L109" s="17" t="s">
        <v>468</v>
      </c>
      <c r="M109" s="85">
        <v>0</v>
      </c>
      <c r="N109" s="87"/>
      <c r="O109" s="17"/>
      <c r="P109" s="18"/>
      <c r="Q109" s="18"/>
      <c r="R109" s="18"/>
      <c r="S109" s="18"/>
      <c r="T109" s="17" t="s">
        <v>470</v>
      </c>
      <c r="U109" s="17" t="s">
        <v>470</v>
      </c>
      <c r="V109" s="85">
        <v>0</v>
      </c>
      <c r="W109" s="85">
        <v>0</v>
      </c>
      <c r="X109" s="85">
        <v>0</v>
      </c>
      <c r="Y109" s="85">
        <v>0</v>
      </c>
      <c r="Z109" s="85">
        <v>0</v>
      </c>
      <c r="AA109" s="85">
        <v>0</v>
      </c>
      <c r="AB109" s="85">
        <v>0</v>
      </c>
      <c r="AC109" s="85">
        <v>0</v>
      </c>
      <c r="AD109" s="17"/>
      <c r="AE109" s="17"/>
      <c r="AF109" s="17"/>
      <c r="AG109" s="17"/>
      <c r="AH109" s="85">
        <v>0</v>
      </c>
      <c r="AI109" s="85">
        <v>0</v>
      </c>
      <c r="AJ109" s="85">
        <v>0</v>
      </c>
      <c r="AK109" s="17"/>
      <c r="AL109" s="17"/>
      <c r="AM109" s="17"/>
      <c r="AN109" s="17"/>
      <c r="AO109" s="17"/>
      <c r="AP109" s="17"/>
      <c r="AQ109" s="85">
        <v>0</v>
      </c>
      <c r="AR109" s="85">
        <v>0</v>
      </c>
      <c r="AS109" s="85">
        <v>51909</v>
      </c>
      <c r="AT109" s="85">
        <v>0</v>
      </c>
      <c r="AU109" s="85">
        <v>0</v>
      </c>
      <c r="AV109" s="85">
        <v>0</v>
      </c>
      <c r="AW109" s="85">
        <v>0</v>
      </c>
      <c r="AX109" s="85">
        <v>0</v>
      </c>
      <c r="AY109" s="85">
        <v>0</v>
      </c>
      <c r="AZ109" s="85">
        <v>0</v>
      </c>
      <c r="BA109" s="85">
        <v>0</v>
      </c>
      <c r="BB109" s="17"/>
      <c r="BC109" s="18"/>
      <c r="BD109" s="17"/>
      <c r="BE109" s="85">
        <v>0</v>
      </c>
    </row>
    <row r="110" spans="1:57" s="10" customFormat="1" ht="10" customHeight="1" x14ac:dyDescent="0.35">
      <c r="A110" s="17">
        <v>800212422</v>
      </c>
      <c r="B110" s="17" t="s">
        <v>15</v>
      </c>
      <c r="C110" s="17" t="s">
        <v>16</v>
      </c>
      <c r="D110" s="17">
        <v>1363964</v>
      </c>
      <c r="E110" s="17" t="s">
        <v>886</v>
      </c>
      <c r="F110" s="17" t="s">
        <v>887</v>
      </c>
      <c r="G110" s="18">
        <v>45686</v>
      </c>
      <c r="H110" s="18"/>
      <c r="I110" s="85">
        <v>54807</v>
      </c>
      <c r="J110" s="85">
        <v>54807</v>
      </c>
      <c r="K110" s="86" t="s">
        <v>13</v>
      </c>
      <c r="L110" s="17" t="s">
        <v>468</v>
      </c>
      <c r="M110" s="85">
        <v>0</v>
      </c>
      <c r="N110" s="87"/>
      <c r="O110" s="17"/>
      <c r="P110" s="18"/>
      <c r="Q110" s="18"/>
      <c r="R110" s="18"/>
      <c r="S110" s="18"/>
      <c r="T110" s="17" t="s">
        <v>470</v>
      </c>
      <c r="U110" s="17" t="s">
        <v>470</v>
      </c>
      <c r="V110" s="85">
        <v>0</v>
      </c>
      <c r="W110" s="85">
        <v>0</v>
      </c>
      <c r="X110" s="85">
        <v>0</v>
      </c>
      <c r="Y110" s="85">
        <v>0</v>
      </c>
      <c r="Z110" s="85">
        <v>0</v>
      </c>
      <c r="AA110" s="85">
        <v>0</v>
      </c>
      <c r="AB110" s="85">
        <v>0</v>
      </c>
      <c r="AC110" s="85">
        <v>0</v>
      </c>
      <c r="AD110" s="17"/>
      <c r="AE110" s="17"/>
      <c r="AF110" s="17"/>
      <c r="AG110" s="17"/>
      <c r="AH110" s="85">
        <v>0</v>
      </c>
      <c r="AI110" s="85">
        <v>0</v>
      </c>
      <c r="AJ110" s="85">
        <v>0</v>
      </c>
      <c r="AK110" s="17"/>
      <c r="AL110" s="17"/>
      <c r="AM110" s="17"/>
      <c r="AN110" s="17"/>
      <c r="AO110" s="17"/>
      <c r="AP110" s="17"/>
      <c r="AQ110" s="85">
        <v>0</v>
      </c>
      <c r="AR110" s="85">
        <v>0</v>
      </c>
      <c r="AS110" s="85">
        <v>54807</v>
      </c>
      <c r="AT110" s="85">
        <v>0</v>
      </c>
      <c r="AU110" s="85">
        <v>0</v>
      </c>
      <c r="AV110" s="85">
        <v>0</v>
      </c>
      <c r="AW110" s="85">
        <v>0</v>
      </c>
      <c r="AX110" s="85">
        <v>0</v>
      </c>
      <c r="AY110" s="85">
        <v>0</v>
      </c>
      <c r="AZ110" s="85">
        <v>0</v>
      </c>
      <c r="BA110" s="85">
        <v>0</v>
      </c>
      <c r="BB110" s="17"/>
      <c r="BC110" s="18"/>
      <c r="BD110" s="17"/>
      <c r="BE110" s="85">
        <v>0</v>
      </c>
    </row>
    <row r="111" spans="1:57" s="10" customFormat="1" ht="10" customHeight="1" x14ac:dyDescent="0.35">
      <c r="A111" s="17">
        <v>800212422</v>
      </c>
      <c r="B111" s="17" t="s">
        <v>15</v>
      </c>
      <c r="C111" s="17" t="s">
        <v>16</v>
      </c>
      <c r="D111" s="17">
        <v>1365631</v>
      </c>
      <c r="E111" s="17" t="s">
        <v>896</v>
      </c>
      <c r="F111" s="17" t="s">
        <v>897</v>
      </c>
      <c r="G111" s="18">
        <v>45691</v>
      </c>
      <c r="H111" s="18"/>
      <c r="I111" s="85">
        <v>54807</v>
      </c>
      <c r="J111" s="85">
        <v>54807</v>
      </c>
      <c r="K111" s="86" t="s">
        <v>13</v>
      </c>
      <c r="L111" s="17" t="s">
        <v>468</v>
      </c>
      <c r="M111" s="85">
        <v>0</v>
      </c>
      <c r="N111" s="87"/>
      <c r="O111" s="17"/>
      <c r="P111" s="18"/>
      <c r="Q111" s="18"/>
      <c r="R111" s="18"/>
      <c r="S111" s="18"/>
      <c r="T111" s="17" t="s">
        <v>470</v>
      </c>
      <c r="U111" s="17" t="s">
        <v>470</v>
      </c>
      <c r="V111" s="85">
        <v>0</v>
      </c>
      <c r="W111" s="85">
        <v>0</v>
      </c>
      <c r="X111" s="85">
        <v>0</v>
      </c>
      <c r="Y111" s="85">
        <v>0</v>
      </c>
      <c r="Z111" s="85">
        <v>0</v>
      </c>
      <c r="AA111" s="85">
        <v>0</v>
      </c>
      <c r="AB111" s="85">
        <v>0</v>
      </c>
      <c r="AC111" s="85">
        <v>0</v>
      </c>
      <c r="AD111" s="17"/>
      <c r="AE111" s="17"/>
      <c r="AF111" s="17"/>
      <c r="AG111" s="17"/>
      <c r="AH111" s="85">
        <v>0</v>
      </c>
      <c r="AI111" s="85">
        <v>0</v>
      </c>
      <c r="AJ111" s="85">
        <v>0</v>
      </c>
      <c r="AK111" s="17"/>
      <c r="AL111" s="17"/>
      <c r="AM111" s="17"/>
      <c r="AN111" s="17"/>
      <c r="AO111" s="17"/>
      <c r="AP111" s="17"/>
      <c r="AQ111" s="85">
        <v>0</v>
      </c>
      <c r="AR111" s="85">
        <v>0</v>
      </c>
      <c r="AS111" s="85">
        <v>54807</v>
      </c>
      <c r="AT111" s="85">
        <v>0</v>
      </c>
      <c r="AU111" s="85">
        <v>0</v>
      </c>
      <c r="AV111" s="85">
        <v>0</v>
      </c>
      <c r="AW111" s="85">
        <v>0</v>
      </c>
      <c r="AX111" s="85">
        <v>0</v>
      </c>
      <c r="AY111" s="85">
        <v>0</v>
      </c>
      <c r="AZ111" s="85">
        <v>0</v>
      </c>
      <c r="BA111" s="85">
        <v>0</v>
      </c>
      <c r="BB111" s="17"/>
      <c r="BC111" s="18"/>
      <c r="BD111" s="17"/>
      <c r="BE111" s="85">
        <v>0</v>
      </c>
    </row>
    <row r="112" spans="1:57" s="10" customFormat="1" ht="10" customHeight="1" x14ac:dyDescent="0.35">
      <c r="A112" s="17">
        <v>800212422</v>
      </c>
      <c r="B112" s="17" t="s">
        <v>15</v>
      </c>
      <c r="C112" s="17" t="s">
        <v>16</v>
      </c>
      <c r="D112" s="17">
        <v>1352498</v>
      </c>
      <c r="E112" s="17" t="s">
        <v>864</v>
      </c>
      <c r="F112" s="17" t="s">
        <v>865</v>
      </c>
      <c r="G112" s="18">
        <v>45637</v>
      </c>
      <c r="H112" s="18"/>
      <c r="I112" s="85">
        <v>60000</v>
      </c>
      <c r="J112" s="85">
        <v>55500</v>
      </c>
      <c r="K112" s="86" t="s">
        <v>13</v>
      </c>
      <c r="L112" s="17" t="s">
        <v>468</v>
      </c>
      <c r="M112" s="85">
        <v>0</v>
      </c>
      <c r="N112" s="87"/>
      <c r="O112" s="17"/>
      <c r="P112" s="18"/>
      <c r="Q112" s="18"/>
      <c r="R112" s="18"/>
      <c r="S112" s="18"/>
      <c r="T112" s="17" t="s">
        <v>470</v>
      </c>
      <c r="U112" s="17" t="s">
        <v>470</v>
      </c>
      <c r="V112" s="85">
        <v>0</v>
      </c>
      <c r="W112" s="85">
        <v>0</v>
      </c>
      <c r="X112" s="85">
        <v>0</v>
      </c>
      <c r="Y112" s="85">
        <v>0</v>
      </c>
      <c r="Z112" s="85">
        <v>0</v>
      </c>
      <c r="AA112" s="85">
        <v>0</v>
      </c>
      <c r="AB112" s="85">
        <v>0</v>
      </c>
      <c r="AC112" s="85">
        <v>0</v>
      </c>
      <c r="AD112" s="17"/>
      <c r="AE112" s="17"/>
      <c r="AF112" s="17"/>
      <c r="AG112" s="17"/>
      <c r="AH112" s="85">
        <v>0</v>
      </c>
      <c r="AI112" s="85">
        <v>0</v>
      </c>
      <c r="AJ112" s="85">
        <v>0</v>
      </c>
      <c r="AK112" s="17"/>
      <c r="AL112" s="17"/>
      <c r="AM112" s="17"/>
      <c r="AN112" s="17"/>
      <c r="AO112" s="17"/>
      <c r="AP112" s="17"/>
      <c r="AQ112" s="85">
        <v>0</v>
      </c>
      <c r="AR112" s="85">
        <v>0</v>
      </c>
      <c r="AS112" s="85">
        <v>55500</v>
      </c>
      <c r="AT112" s="85">
        <v>0</v>
      </c>
      <c r="AU112" s="85">
        <v>0</v>
      </c>
      <c r="AV112" s="85">
        <v>0</v>
      </c>
      <c r="AW112" s="85">
        <v>0</v>
      </c>
      <c r="AX112" s="85">
        <v>0</v>
      </c>
      <c r="AY112" s="85">
        <v>0</v>
      </c>
      <c r="AZ112" s="85">
        <v>0</v>
      </c>
      <c r="BA112" s="85">
        <v>0</v>
      </c>
      <c r="BB112" s="17"/>
      <c r="BC112" s="18"/>
      <c r="BD112" s="17"/>
      <c r="BE112" s="85">
        <v>0</v>
      </c>
    </row>
    <row r="113" spans="1:57" s="10" customFormat="1" ht="10" customHeight="1" x14ac:dyDescent="0.35">
      <c r="A113" s="17">
        <v>800212422</v>
      </c>
      <c r="B113" s="17" t="s">
        <v>15</v>
      </c>
      <c r="C113" s="17" t="s">
        <v>16</v>
      </c>
      <c r="D113" s="17">
        <v>1360913</v>
      </c>
      <c r="E113" s="17" t="s">
        <v>878</v>
      </c>
      <c r="F113" s="17" t="s">
        <v>879</v>
      </c>
      <c r="G113" s="18">
        <v>45678</v>
      </c>
      <c r="H113" s="18"/>
      <c r="I113" s="85">
        <v>64479</v>
      </c>
      <c r="J113" s="85">
        <v>59779</v>
      </c>
      <c r="K113" s="86" t="s">
        <v>13</v>
      </c>
      <c r="L113" s="17" t="s">
        <v>468</v>
      </c>
      <c r="M113" s="85">
        <v>0</v>
      </c>
      <c r="N113" s="87"/>
      <c r="O113" s="17"/>
      <c r="P113" s="18"/>
      <c r="Q113" s="18"/>
      <c r="R113" s="18"/>
      <c r="S113" s="18"/>
      <c r="T113" s="17" t="s">
        <v>470</v>
      </c>
      <c r="U113" s="17" t="s">
        <v>470</v>
      </c>
      <c r="V113" s="85">
        <v>0</v>
      </c>
      <c r="W113" s="85">
        <v>0</v>
      </c>
      <c r="X113" s="85">
        <v>0</v>
      </c>
      <c r="Y113" s="85">
        <v>0</v>
      </c>
      <c r="Z113" s="85">
        <v>0</v>
      </c>
      <c r="AA113" s="85">
        <v>0</v>
      </c>
      <c r="AB113" s="85">
        <v>0</v>
      </c>
      <c r="AC113" s="85">
        <v>0</v>
      </c>
      <c r="AD113" s="17"/>
      <c r="AE113" s="17"/>
      <c r="AF113" s="17"/>
      <c r="AG113" s="17"/>
      <c r="AH113" s="85">
        <v>0</v>
      </c>
      <c r="AI113" s="85">
        <v>0</v>
      </c>
      <c r="AJ113" s="85">
        <v>0</v>
      </c>
      <c r="AK113" s="17"/>
      <c r="AL113" s="17"/>
      <c r="AM113" s="17"/>
      <c r="AN113" s="17"/>
      <c r="AO113" s="17"/>
      <c r="AP113" s="17"/>
      <c r="AQ113" s="85">
        <v>0</v>
      </c>
      <c r="AR113" s="85">
        <v>0</v>
      </c>
      <c r="AS113" s="85">
        <v>59779</v>
      </c>
      <c r="AT113" s="85">
        <v>0</v>
      </c>
      <c r="AU113" s="85">
        <v>0</v>
      </c>
      <c r="AV113" s="85">
        <v>0</v>
      </c>
      <c r="AW113" s="85">
        <v>0</v>
      </c>
      <c r="AX113" s="85">
        <v>0</v>
      </c>
      <c r="AY113" s="85">
        <v>0</v>
      </c>
      <c r="AZ113" s="85">
        <v>0</v>
      </c>
      <c r="BA113" s="85">
        <v>0</v>
      </c>
      <c r="BB113" s="17"/>
      <c r="BC113" s="18"/>
      <c r="BD113" s="17"/>
      <c r="BE113" s="85">
        <v>0</v>
      </c>
    </row>
    <row r="114" spans="1:57" s="10" customFormat="1" ht="10" customHeight="1" x14ac:dyDescent="0.35">
      <c r="A114" s="17">
        <v>800212422</v>
      </c>
      <c r="B114" s="17" t="s">
        <v>15</v>
      </c>
      <c r="C114" s="17" t="s">
        <v>16</v>
      </c>
      <c r="D114" s="17">
        <v>1350357</v>
      </c>
      <c r="E114" s="17" t="s">
        <v>860</v>
      </c>
      <c r="F114" s="17" t="s">
        <v>861</v>
      </c>
      <c r="G114" s="18">
        <v>45630</v>
      </c>
      <c r="H114" s="18"/>
      <c r="I114" s="85">
        <v>60000</v>
      </c>
      <c r="J114" s="85">
        <v>60000</v>
      </c>
      <c r="K114" s="86" t="s">
        <v>13</v>
      </c>
      <c r="L114" s="17" t="s">
        <v>468</v>
      </c>
      <c r="M114" s="85">
        <v>0</v>
      </c>
      <c r="N114" s="87"/>
      <c r="O114" s="17"/>
      <c r="P114" s="18"/>
      <c r="Q114" s="18"/>
      <c r="R114" s="18"/>
      <c r="S114" s="18"/>
      <c r="T114" s="17" t="s">
        <v>470</v>
      </c>
      <c r="U114" s="17" t="s">
        <v>470</v>
      </c>
      <c r="V114" s="85">
        <v>0</v>
      </c>
      <c r="W114" s="85">
        <v>0</v>
      </c>
      <c r="X114" s="85">
        <v>0</v>
      </c>
      <c r="Y114" s="85">
        <v>0</v>
      </c>
      <c r="Z114" s="85">
        <v>0</v>
      </c>
      <c r="AA114" s="85">
        <v>0</v>
      </c>
      <c r="AB114" s="85">
        <v>0</v>
      </c>
      <c r="AC114" s="85">
        <v>0</v>
      </c>
      <c r="AD114" s="17"/>
      <c r="AE114" s="17"/>
      <c r="AF114" s="17"/>
      <c r="AG114" s="17"/>
      <c r="AH114" s="85">
        <v>0</v>
      </c>
      <c r="AI114" s="85">
        <v>0</v>
      </c>
      <c r="AJ114" s="85">
        <v>0</v>
      </c>
      <c r="AK114" s="17"/>
      <c r="AL114" s="17"/>
      <c r="AM114" s="17"/>
      <c r="AN114" s="17"/>
      <c r="AO114" s="17"/>
      <c r="AP114" s="17"/>
      <c r="AQ114" s="85">
        <v>0</v>
      </c>
      <c r="AR114" s="85">
        <v>0</v>
      </c>
      <c r="AS114" s="85">
        <v>60000</v>
      </c>
      <c r="AT114" s="85">
        <v>0</v>
      </c>
      <c r="AU114" s="85">
        <v>0</v>
      </c>
      <c r="AV114" s="85">
        <v>0</v>
      </c>
      <c r="AW114" s="85">
        <v>0</v>
      </c>
      <c r="AX114" s="85">
        <v>0</v>
      </c>
      <c r="AY114" s="85">
        <v>0</v>
      </c>
      <c r="AZ114" s="85">
        <v>0</v>
      </c>
      <c r="BA114" s="85">
        <v>0</v>
      </c>
      <c r="BB114" s="17"/>
      <c r="BC114" s="18"/>
      <c r="BD114" s="17"/>
      <c r="BE114" s="85">
        <v>0</v>
      </c>
    </row>
    <row r="115" spans="1:57" s="10" customFormat="1" ht="10" customHeight="1" x14ac:dyDescent="0.35">
      <c r="A115" s="17">
        <v>800212422</v>
      </c>
      <c r="B115" s="17" t="s">
        <v>15</v>
      </c>
      <c r="C115" s="17" t="s">
        <v>16</v>
      </c>
      <c r="D115" s="17">
        <v>1357455</v>
      </c>
      <c r="E115" s="17" t="s">
        <v>872</v>
      </c>
      <c r="F115" s="17" t="s">
        <v>873</v>
      </c>
      <c r="G115" s="18">
        <v>45665</v>
      </c>
      <c r="H115" s="18"/>
      <c r="I115" s="85">
        <v>60000</v>
      </c>
      <c r="J115" s="85">
        <v>60000</v>
      </c>
      <c r="K115" s="86" t="s">
        <v>13</v>
      </c>
      <c r="L115" s="17" t="s">
        <v>468</v>
      </c>
      <c r="M115" s="85">
        <v>0</v>
      </c>
      <c r="N115" s="87"/>
      <c r="O115" s="17"/>
      <c r="P115" s="18"/>
      <c r="Q115" s="18"/>
      <c r="R115" s="18"/>
      <c r="S115" s="18"/>
      <c r="T115" s="17" t="s">
        <v>470</v>
      </c>
      <c r="U115" s="17" t="s">
        <v>470</v>
      </c>
      <c r="V115" s="85">
        <v>0</v>
      </c>
      <c r="W115" s="85">
        <v>0</v>
      </c>
      <c r="X115" s="85">
        <v>0</v>
      </c>
      <c r="Y115" s="85">
        <v>0</v>
      </c>
      <c r="Z115" s="85">
        <v>0</v>
      </c>
      <c r="AA115" s="85">
        <v>0</v>
      </c>
      <c r="AB115" s="85">
        <v>0</v>
      </c>
      <c r="AC115" s="85">
        <v>0</v>
      </c>
      <c r="AD115" s="17"/>
      <c r="AE115" s="17"/>
      <c r="AF115" s="17"/>
      <c r="AG115" s="17"/>
      <c r="AH115" s="85">
        <v>0</v>
      </c>
      <c r="AI115" s="85">
        <v>0</v>
      </c>
      <c r="AJ115" s="85">
        <v>0</v>
      </c>
      <c r="AK115" s="17"/>
      <c r="AL115" s="17"/>
      <c r="AM115" s="17"/>
      <c r="AN115" s="17"/>
      <c r="AO115" s="17"/>
      <c r="AP115" s="17"/>
      <c r="AQ115" s="85">
        <v>0</v>
      </c>
      <c r="AR115" s="85">
        <v>0</v>
      </c>
      <c r="AS115" s="85">
        <v>60000</v>
      </c>
      <c r="AT115" s="85">
        <v>0</v>
      </c>
      <c r="AU115" s="85">
        <v>0</v>
      </c>
      <c r="AV115" s="85">
        <v>0</v>
      </c>
      <c r="AW115" s="85">
        <v>0</v>
      </c>
      <c r="AX115" s="85">
        <v>0</v>
      </c>
      <c r="AY115" s="85">
        <v>0</v>
      </c>
      <c r="AZ115" s="85">
        <v>0</v>
      </c>
      <c r="BA115" s="85">
        <v>0</v>
      </c>
      <c r="BB115" s="17"/>
      <c r="BC115" s="18"/>
      <c r="BD115" s="17"/>
      <c r="BE115" s="85">
        <v>0</v>
      </c>
    </row>
    <row r="116" spans="1:57" s="10" customFormat="1" ht="10" customHeight="1" x14ac:dyDescent="0.35">
      <c r="A116" s="17">
        <v>800212422</v>
      </c>
      <c r="B116" s="17" t="s">
        <v>15</v>
      </c>
      <c r="C116" s="17" t="s">
        <v>16</v>
      </c>
      <c r="D116" s="17">
        <v>1357472</v>
      </c>
      <c r="E116" s="17" t="s">
        <v>874</v>
      </c>
      <c r="F116" s="17" t="s">
        <v>875</v>
      </c>
      <c r="G116" s="18">
        <v>45665</v>
      </c>
      <c r="H116" s="18"/>
      <c r="I116" s="85">
        <v>60000</v>
      </c>
      <c r="J116" s="85">
        <v>60000</v>
      </c>
      <c r="K116" s="86" t="s">
        <v>13</v>
      </c>
      <c r="L116" s="17" t="s">
        <v>468</v>
      </c>
      <c r="M116" s="85">
        <v>0</v>
      </c>
      <c r="N116" s="87"/>
      <c r="O116" s="17"/>
      <c r="P116" s="18"/>
      <c r="Q116" s="18"/>
      <c r="R116" s="18"/>
      <c r="S116" s="18"/>
      <c r="T116" s="17" t="s">
        <v>470</v>
      </c>
      <c r="U116" s="17" t="s">
        <v>470</v>
      </c>
      <c r="V116" s="85">
        <v>0</v>
      </c>
      <c r="W116" s="85">
        <v>0</v>
      </c>
      <c r="X116" s="85">
        <v>0</v>
      </c>
      <c r="Y116" s="85">
        <v>0</v>
      </c>
      <c r="Z116" s="85">
        <v>0</v>
      </c>
      <c r="AA116" s="85">
        <v>0</v>
      </c>
      <c r="AB116" s="85">
        <v>0</v>
      </c>
      <c r="AC116" s="85">
        <v>0</v>
      </c>
      <c r="AD116" s="17"/>
      <c r="AE116" s="17"/>
      <c r="AF116" s="17"/>
      <c r="AG116" s="17"/>
      <c r="AH116" s="85">
        <v>0</v>
      </c>
      <c r="AI116" s="85">
        <v>0</v>
      </c>
      <c r="AJ116" s="85">
        <v>0</v>
      </c>
      <c r="AK116" s="17"/>
      <c r="AL116" s="17"/>
      <c r="AM116" s="17"/>
      <c r="AN116" s="17"/>
      <c r="AO116" s="17"/>
      <c r="AP116" s="17"/>
      <c r="AQ116" s="85">
        <v>0</v>
      </c>
      <c r="AR116" s="85">
        <v>0</v>
      </c>
      <c r="AS116" s="85">
        <v>60000</v>
      </c>
      <c r="AT116" s="85">
        <v>0</v>
      </c>
      <c r="AU116" s="85">
        <v>0</v>
      </c>
      <c r="AV116" s="85">
        <v>0</v>
      </c>
      <c r="AW116" s="85">
        <v>0</v>
      </c>
      <c r="AX116" s="85">
        <v>0</v>
      </c>
      <c r="AY116" s="85">
        <v>0</v>
      </c>
      <c r="AZ116" s="85">
        <v>0</v>
      </c>
      <c r="BA116" s="85">
        <v>0</v>
      </c>
      <c r="BB116" s="17"/>
      <c r="BC116" s="18"/>
      <c r="BD116" s="17"/>
      <c r="BE116" s="85">
        <v>0</v>
      </c>
    </row>
    <row r="117" spans="1:57" s="10" customFormat="1" ht="10" customHeight="1" x14ac:dyDescent="0.35">
      <c r="A117" s="17">
        <v>800212422</v>
      </c>
      <c r="B117" s="17" t="s">
        <v>15</v>
      </c>
      <c r="C117" s="17" t="s">
        <v>16</v>
      </c>
      <c r="D117" s="17">
        <v>1349157</v>
      </c>
      <c r="E117" s="17" t="s">
        <v>852</v>
      </c>
      <c r="F117" s="17" t="s">
        <v>853</v>
      </c>
      <c r="G117" s="18">
        <v>45625</v>
      </c>
      <c r="H117" s="18"/>
      <c r="I117" s="85">
        <v>75755</v>
      </c>
      <c r="J117" s="85">
        <v>71255</v>
      </c>
      <c r="K117" s="86" t="s">
        <v>13</v>
      </c>
      <c r="L117" s="17" t="s">
        <v>468</v>
      </c>
      <c r="M117" s="85">
        <v>0</v>
      </c>
      <c r="N117" s="87"/>
      <c r="O117" s="17"/>
      <c r="P117" s="18"/>
      <c r="Q117" s="18"/>
      <c r="R117" s="18"/>
      <c r="S117" s="18"/>
      <c r="T117" s="17" t="s">
        <v>470</v>
      </c>
      <c r="U117" s="17" t="s">
        <v>470</v>
      </c>
      <c r="V117" s="85">
        <v>0</v>
      </c>
      <c r="W117" s="85">
        <v>0</v>
      </c>
      <c r="X117" s="85">
        <v>0</v>
      </c>
      <c r="Y117" s="85">
        <v>0</v>
      </c>
      <c r="Z117" s="85">
        <v>0</v>
      </c>
      <c r="AA117" s="85">
        <v>0</v>
      </c>
      <c r="AB117" s="85">
        <v>0</v>
      </c>
      <c r="AC117" s="85">
        <v>0</v>
      </c>
      <c r="AD117" s="17"/>
      <c r="AE117" s="17"/>
      <c r="AF117" s="17"/>
      <c r="AG117" s="17"/>
      <c r="AH117" s="85">
        <v>0</v>
      </c>
      <c r="AI117" s="85">
        <v>0</v>
      </c>
      <c r="AJ117" s="85">
        <v>0</v>
      </c>
      <c r="AK117" s="17"/>
      <c r="AL117" s="17"/>
      <c r="AM117" s="17"/>
      <c r="AN117" s="17"/>
      <c r="AO117" s="17"/>
      <c r="AP117" s="17"/>
      <c r="AQ117" s="85">
        <v>0</v>
      </c>
      <c r="AR117" s="85">
        <v>0</v>
      </c>
      <c r="AS117" s="85">
        <v>71255</v>
      </c>
      <c r="AT117" s="85">
        <v>0</v>
      </c>
      <c r="AU117" s="85">
        <v>0</v>
      </c>
      <c r="AV117" s="85">
        <v>0</v>
      </c>
      <c r="AW117" s="85">
        <v>0</v>
      </c>
      <c r="AX117" s="85">
        <v>0</v>
      </c>
      <c r="AY117" s="85">
        <v>0</v>
      </c>
      <c r="AZ117" s="85">
        <v>0</v>
      </c>
      <c r="BA117" s="85">
        <v>0</v>
      </c>
      <c r="BB117" s="17"/>
      <c r="BC117" s="18"/>
      <c r="BD117" s="17"/>
      <c r="BE117" s="85">
        <v>0</v>
      </c>
    </row>
    <row r="118" spans="1:57" s="10" customFormat="1" ht="10" customHeight="1" x14ac:dyDescent="0.35">
      <c r="A118" s="17">
        <v>800212422</v>
      </c>
      <c r="B118" s="17" t="s">
        <v>15</v>
      </c>
      <c r="C118" s="17" t="s">
        <v>16</v>
      </c>
      <c r="D118" s="17">
        <v>1320524</v>
      </c>
      <c r="E118" s="17" t="s">
        <v>828</v>
      </c>
      <c r="F118" s="17" t="s">
        <v>829</v>
      </c>
      <c r="G118" s="18">
        <v>45539</v>
      </c>
      <c r="H118" s="18"/>
      <c r="I118" s="85">
        <v>140000</v>
      </c>
      <c r="J118" s="85">
        <v>140000</v>
      </c>
      <c r="K118" s="86" t="s">
        <v>14</v>
      </c>
      <c r="L118" s="17" t="s">
        <v>468</v>
      </c>
      <c r="M118" s="85">
        <v>0</v>
      </c>
      <c r="N118" s="87"/>
      <c r="O118" s="17"/>
      <c r="P118" s="18"/>
      <c r="Q118" s="18"/>
      <c r="R118" s="18"/>
      <c r="S118" s="18"/>
      <c r="T118" s="17" t="s">
        <v>470</v>
      </c>
      <c r="U118" s="17" t="s">
        <v>470</v>
      </c>
      <c r="V118" s="85">
        <v>0</v>
      </c>
      <c r="W118" s="85">
        <v>0</v>
      </c>
      <c r="X118" s="85">
        <v>0</v>
      </c>
      <c r="Y118" s="85">
        <v>0</v>
      </c>
      <c r="Z118" s="85">
        <v>0</v>
      </c>
      <c r="AA118" s="85">
        <v>0</v>
      </c>
      <c r="AB118" s="85">
        <v>0</v>
      </c>
      <c r="AC118" s="85">
        <v>0</v>
      </c>
      <c r="AD118" s="17"/>
      <c r="AE118" s="17"/>
      <c r="AF118" s="17"/>
      <c r="AG118" s="17"/>
      <c r="AH118" s="85">
        <v>0</v>
      </c>
      <c r="AI118" s="85">
        <v>0</v>
      </c>
      <c r="AJ118" s="85">
        <v>0</v>
      </c>
      <c r="AK118" s="17"/>
      <c r="AL118" s="17"/>
      <c r="AM118" s="17"/>
      <c r="AN118" s="17"/>
      <c r="AO118" s="17"/>
      <c r="AP118" s="17"/>
      <c r="AQ118" s="85">
        <v>0</v>
      </c>
      <c r="AR118" s="85">
        <v>0</v>
      </c>
      <c r="AS118" s="85">
        <v>140000</v>
      </c>
      <c r="AT118" s="85">
        <v>0</v>
      </c>
      <c r="AU118" s="85">
        <v>0</v>
      </c>
      <c r="AV118" s="85">
        <v>0</v>
      </c>
      <c r="AW118" s="85">
        <v>0</v>
      </c>
      <c r="AX118" s="85">
        <v>0</v>
      </c>
      <c r="AY118" s="85">
        <v>0</v>
      </c>
      <c r="AZ118" s="85">
        <v>0</v>
      </c>
      <c r="BA118" s="85">
        <v>0</v>
      </c>
      <c r="BB118" s="17"/>
      <c r="BC118" s="18"/>
      <c r="BD118" s="17"/>
      <c r="BE118" s="85">
        <v>0</v>
      </c>
    </row>
    <row r="119" spans="1:57" s="10" customFormat="1" ht="10" customHeight="1" x14ac:dyDescent="0.35">
      <c r="A119" s="17">
        <v>800212422</v>
      </c>
      <c r="B119" s="17" t="s">
        <v>15</v>
      </c>
      <c r="C119" s="17" t="s">
        <v>16</v>
      </c>
      <c r="D119" s="17">
        <v>1341712</v>
      </c>
      <c r="E119" s="17" t="s">
        <v>840</v>
      </c>
      <c r="F119" s="17" t="s">
        <v>841</v>
      </c>
      <c r="G119" s="18">
        <v>45602</v>
      </c>
      <c r="H119" s="18"/>
      <c r="I119" s="85">
        <v>140000</v>
      </c>
      <c r="J119" s="85">
        <v>140000</v>
      </c>
      <c r="K119" s="86" t="s">
        <v>14</v>
      </c>
      <c r="L119" s="17" t="s">
        <v>468</v>
      </c>
      <c r="M119" s="85">
        <v>0</v>
      </c>
      <c r="N119" s="87"/>
      <c r="O119" s="17"/>
      <c r="P119" s="18"/>
      <c r="Q119" s="18"/>
      <c r="R119" s="18"/>
      <c r="S119" s="18"/>
      <c r="T119" s="17" t="s">
        <v>470</v>
      </c>
      <c r="U119" s="17" t="s">
        <v>470</v>
      </c>
      <c r="V119" s="85">
        <v>0</v>
      </c>
      <c r="W119" s="85">
        <v>0</v>
      </c>
      <c r="X119" s="85">
        <v>0</v>
      </c>
      <c r="Y119" s="85">
        <v>0</v>
      </c>
      <c r="Z119" s="85">
        <v>0</v>
      </c>
      <c r="AA119" s="85">
        <v>0</v>
      </c>
      <c r="AB119" s="85">
        <v>0</v>
      </c>
      <c r="AC119" s="85">
        <v>0</v>
      </c>
      <c r="AD119" s="17"/>
      <c r="AE119" s="17"/>
      <c r="AF119" s="17"/>
      <c r="AG119" s="17"/>
      <c r="AH119" s="85">
        <v>0</v>
      </c>
      <c r="AI119" s="85">
        <v>0</v>
      </c>
      <c r="AJ119" s="85">
        <v>0</v>
      </c>
      <c r="AK119" s="17"/>
      <c r="AL119" s="17"/>
      <c r="AM119" s="17"/>
      <c r="AN119" s="17"/>
      <c r="AO119" s="17"/>
      <c r="AP119" s="17"/>
      <c r="AQ119" s="85">
        <v>0</v>
      </c>
      <c r="AR119" s="85">
        <v>0</v>
      </c>
      <c r="AS119" s="85">
        <v>140000</v>
      </c>
      <c r="AT119" s="85">
        <v>0</v>
      </c>
      <c r="AU119" s="85">
        <v>0</v>
      </c>
      <c r="AV119" s="85">
        <v>0</v>
      </c>
      <c r="AW119" s="85">
        <v>0</v>
      </c>
      <c r="AX119" s="85">
        <v>0</v>
      </c>
      <c r="AY119" s="85">
        <v>0</v>
      </c>
      <c r="AZ119" s="85">
        <v>0</v>
      </c>
      <c r="BA119" s="85">
        <v>0</v>
      </c>
      <c r="BB119" s="17"/>
      <c r="BC119" s="18"/>
      <c r="BD119" s="17"/>
      <c r="BE119" s="85">
        <v>0</v>
      </c>
    </row>
    <row r="120" spans="1:57" s="10" customFormat="1" ht="10" customHeight="1" x14ac:dyDescent="0.35">
      <c r="A120" s="17">
        <v>800212422</v>
      </c>
      <c r="B120" s="17" t="s">
        <v>15</v>
      </c>
      <c r="C120" s="17" t="s">
        <v>16</v>
      </c>
      <c r="D120" s="17">
        <v>1343013</v>
      </c>
      <c r="E120" s="17" t="s">
        <v>842</v>
      </c>
      <c r="F120" s="17" t="s">
        <v>843</v>
      </c>
      <c r="G120" s="18">
        <v>45604</v>
      </c>
      <c r="H120" s="18"/>
      <c r="I120" s="85">
        <v>140000</v>
      </c>
      <c r="J120" s="85">
        <v>140000</v>
      </c>
      <c r="K120" s="86" t="s">
        <v>14</v>
      </c>
      <c r="L120" s="17" t="s">
        <v>468</v>
      </c>
      <c r="M120" s="85">
        <v>0</v>
      </c>
      <c r="N120" s="87"/>
      <c r="O120" s="17"/>
      <c r="P120" s="18"/>
      <c r="Q120" s="18"/>
      <c r="R120" s="18"/>
      <c r="S120" s="18"/>
      <c r="T120" s="17" t="s">
        <v>470</v>
      </c>
      <c r="U120" s="17" t="s">
        <v>470</v>
      </c>
      <c r="V120" s="85">
        <v>0</v>
      </c>
      <c r="W120" s="85">
        <v>0</v>
      </c>
      <c r="X120" s="85">
        <v>0</v>
      </c>
      <c r="Y120" s="85">
        <v>0</v>
      </c>
      <c r="Z120" s="85">
        <v>0</v>
      </c>
      <c r="AA120" s="85">
        <v>0</v>
      </c>
      <c r="AB120" s="85">
        <v>0</v>
      </c>
      <c r="AC120" s="85">
        <v>0</v>
      </c>
      <c r="AD120" s="17"/>
      <c r="AE120" s="17"/>
      <c r="AF120" s="17"/>
      <c r="AG120" s="17"/>
      <c r="AH120" s="85">
        <v>0</v>
      </c>
      <c r="AI120" s="85">
        <v>0</v>
      </c>
      <c r="AJ120" s="85">
        <v>0</v>
      </c>
      <c r="AK120" s="17"/>
      <c r="AL120" s="17"/>
      <c r="AM120" s="17"/>
      <c r="AN120" s="17"/>
      <c r="AO120" s="17"/>
      <c r="AP120" s="17"/>
      <c r="AQ120" s="85">
        <v>0</v>
      </c>
      <c r="AR120" s="85">
        <v>0</v>
      </c>
      <c r="AS120" s="85">
        <v>140000</v>
      </c>
      <c r="AT120" s="85">
        <v>0</v>
      </c>
      <c r="AU120" s="85">
        <v>0</v>
      </c>
      <c r="AV120" s="85">
        <v>0</v>
      </c>
      <c r="AW120" s="85">
        <v>0</v>
      </c>
      <c r="AX120" s="85">
        <v>0</v>
      </c>
      <c r="AY120" s="85">
        <v>0</v>
      </c>
      <c r="AZ120" s="85">
        <v>0</v>
      </c>
      <c r="BA120" s="85">
        <v>0</v>
      </c>
      <c r="BB120" s="17"/>
      <c r="BC120" s="18"/>
      <c r="BD120" s="17"/>
      <c r="BE120" s="85">
        <v>0</v>
      </c>
    </row>
    <row r="121" spans="1:57" s="10" customFormat="1" ht="10" customHeight="1" x14ac:dyDescent="0.35">
      <c r="A121" s="17">
        <v>800212422</v>
      </c>
      <c r="B121" s="17" t="s">
        <v>15</v>
      </c>
      <c r="C121" s="17" t="s">
        <v>16</v>
      </c>
      <c r="D121" s="17">
        <v>1343525</v>
      </c>
      <c r="E121" s="17" t="s">
        <v>844</v>
      </c>
      <c r="F121" s="17" t="s">
        <v>845</v>
      </c>
      <c r="G121" s="18">
        <v>45608</v>
      </c>
      <c r="H121" s="18"/>
      <c r="I121" s="85">
        <v>140000</v>
      </c>
      <c r="J121" s="85">
        <v>140000</v>
      </c>
      <c r="K121" s="86" t="s">
        <v>14</v>
      </c>
      <c r="L121" s="17" t="s">
        <v>468</v>
      </c>
      <c r="M121" s="85">
        <v>0</v>
      </c>
      <c r="N121" s="87"/>
      <c r="O121" s="17"/>
      <c r="P121" s="18"/>
      <c r="Q121" s="18"/>
      <c r="R121" s="18"/>
      <c r="S121" s="18"/>
      <c r="T121" s="17" t="s">
        <v>470</v>
      </c>
      <c r="U121" s="17" t="s">
        <v>470</v>
      </c>
      <c r="V121" s="85">
        <v>0</v>
      </c>
      <c r="W121" s="85">
        <v>0</v>
      </c>
      <c r="X121" s="85">
        <v>0</v>
      </c>
      <c r="Y121" s="85">
        <v>0</v>
      </c>
      <c r="Z121" s="85">
        <v>0</v>
      </c>
      <c r="AA121" s="85">
        <v>0</v>
      </c>
      <c r="AB121" s="85">
        <v>0</v>
      </c>
      <c r="AC121" s="85">
        <v>0</v>
      </c>
      <c r="AD121" s="17"/>
      <c r="AE121" s="17"/>
      <c r="AF121" s="17"/>
      <c r="AG121" s="17"/>
      <c r="AH121" s="85">
        <v>0</v>
      </c>
      <c r="AI121" s="85">
        <v>0</v>
      </c>
      <c r="AJ121" s="85">
        <v>0</v>
      </c>
      <c r="AK121" s="17"/>
      <c r="AL121" s="17"/>
      <c r="AM121" s="17"/>
      <c r="AN121" s="17"/>
      <c r="AO121" s="17"/>
      <c r="AP121" s="17"/>
      <c r="AQ121" s="85">
        <v>0</v>
      </c>
      <c r="AR121" s="85">
        <v>0</v>
      </c>
      <c r="AS121" s="85">
        <v>140000</v>
      </c>
      <c r="AT121" s="85">
        <v>0</v>
      </c>
      <c r="AU121" s="85">
        <v>0</v>
      </c>
      <c r="AV121" s="85">
        <v>0</v>
      </c>
      <c r="AW121" s="85">
        <v>0</v>
      </c>
      <c r="AX121" s="85">
        <v>0</v>
      </c>
      <c r="AY121" s="85">
        <v>0</v>
      </c>
      <c r="AZ121" s="85">
        <v>0</v>
      </c>
      <c r="BA121" s="85">
        <v>0</v>
      </c>
      <c r="BB121" s="17"/>
      <c r="BC121" s="18"/>
      <c r="BD121" s="17"/>
      <c r="BE121" s="85">
        <v>0</v>
      </c>
    </row>
    <row r="122" spans="1:57" s="10" customFormat="1" ht="10" customHeight="1" x14ac:dyDescent="0.35">
      <c r="A122" s="17">
        <v>800212422</v>
      </c>
      <c r="B122" s="17" t="s">
        <v>15</v>
      </c>
      <c r="C122" s="17" t="s">
        <v>16</v>
      </c>
      <c r="D122" s="17">
        <v>1344455</v>
      </c>
      <c r="E122" s="17" t="s">
        <v>846</v>
      </c>
      <c r="F122" s="17" t="s">
        <v>847</v>
      </c>
      <c r="G122" s="18">
        <v>45610</v>
      </c>
      <c r="H122" s="18"/>
      <c r="I122" s="85">
        <v>140000</v>
      </c>
      <c r="J122" s="85">
        <v>140000</v>
      </c>
      <c r="K122" s="86" t="s">
        <v>14</v>
      </c>
      <c r="L122" s="17" t="s">
        <v>468</v>
      </c>
      <c r="M122" s="85">
        <v>0</v>
      </c>
      <c r="N122" s="87"/>
      <c r="O122" s="17"/>
      <c r="P122" s="18"/>
      <c r="Q122" s="18"/>
      <c r="R122" s="18"/>
      <c r="S122" s="18"/>
      <c r="T122" s="17" t="s">
        <v>470</v>
      </c>
      <c r="U122" s="17" t="s">
        <v>470</v>
      </c>
      <c r="V122" s="85">
        <v>0</v>
      </c>
      <c r="W122" s="85">
        <v>0</v>
      </c>
      <c r="X122" s="85">
        <v>0</v>
      </c>
      <c r="Y122" s="85">
        <v>0</v>
      </c>
      <c r="Z122" s="85">
        <v>0</v>
      </c>
      <c r="AA122" s="85">
        <v>0</v>
      </c>
      <c r="AB122" s="85">
        <v>0</v>
      </c>
      <c r="AC122" s="85">
        <v>0</v>
      </c>
      <c r="AD122" s="17"/>
      <c r="AE122" s="17"/>
      <c r="AF122" s="17"/>
      <c r="AG122" s="17"/>
      <c r="AH122" s="85">
        <v>0</v>
      </c>
      <c r="AI122" s="85">
        <v>0</v>
      </c>
      <c r="AJ122" s="85">
        <v>0</v>
      </c>
      <c r="AK122" s="17"/>
      <c r="AL122" s="17"/>
      <c r="AM122" s="17"/>
      <c r="AN122" s="17"/>
      <c r="AO122" s="17"/>
      <c r="AP122" s="17"/>
      <c r="AQ122" s="85">
        <v>0</v>
      </c>
      <c r="AR122" s="85">
        <v>0</v>
      </c>
      <c r="AS122" s="85">
        <v>140000</v>
      </c>
      <c r="AT122" s="85">
        <v>0</v>
      </c>
      <c r="AU122" s="85">
        <v>0</v>
      </c>
      <c r="AV122" s="85">
        <v>0</v>
      </c>
      <c r="AW122" s="85">
        <v>0</v>
      </c>
      <c r="AX122" s="85">
        <v>0</v>
      </c>
      <c r="AY122" s="85">
        <v>0</v>
      </c>
      <c r="AZ122" s="85">
        <v>0</v>
      </c>
      <c r="BA122" s="85">
        <v>0</v>
      </c>
      <c r="BB122" s="17"/>
      <c r="BC122" s="18"/>
      <c r="BD122" s="17"/>
      <c r="BE122" s="85">
        <v>0</v>
      </c>
    </row>
    <row r="123" spans="1:57" s="10" customFormat="1" ht="10" customHeight="1" x14ac:dyDescent="0.35">
      <c r="A123" s="17">
        <v>800212422</v>
      </c>
      <c r="B123" s="17" t="s">
        <v>15</v>
      </c>
      <c r="C123" s="17" t="s">
        <v>16</v>
      </c>
      <c r="D123" s="17">
        <v>1349719</v>
      </c>
      <c r="E123" s="17" t="s">
        <v>856</v>
      </c>
      <c r="F123" s="17" t="s">
        <v>857</v>
      </c>
      <c r="G123" s="18">
        <v>45628</v>
      </c>
      <c r="H123" s="18"/>
      <c r="I123" s="85">
        <v>140000</v>
      </c>
      <c r="J123" s="85">
        <v>140000</v>
      </c>
      <c r="K123" s="86" t="s">
        <v>14</v>
      </c>
      <c r="L123" s="17" t="s">
        <v>468</v>
      </c>
      <c r="M123" s="85">
        <v>0</v>
      </c>
      <c r="N123" s="87"/>
      <c r="O123" s="17"/>
      <c r="P123" s="18"/>
      <c r="Q123" s="18"/>
      <c r="R123" s="18"/>
      <c r="S123" s="18"/>
      <c r="T123" s="17" t="s">
        <v>470</v>
      </c>
      <c r="U123" s="17" t="s">
        <v>470</v>
      </c>
      <c r="V123" s="85">
        <v>0</v>
      </c>
      <c r="W123" s="85">
        <v>0</v>
      </c>
      <c r="X123" s="85">
        <v>0</v>
      </c>
      <c r="Y123" s="85">
        <v>0</v>
      </c>
      <c r="Z123" s="85">
        <v>0</v>
      </c>
      <c r="AA123" s="85">
        <v>0</v>
      </c>
      <c r="AB123" s="85">
        <v>0</v>
      </c>
      <c r="AC123" s="85">
        <v>0</v>
      </c>
      <c r="AD123" s="17"/>
      <c r="AE123" s="17"/>
      <c r="AF123" s="17"/>
      <c r="AG123" s="17"/>
      <c r="AH123" s="85">
        <v>0</v>
      </c>
      <c r="AI123" s="85">
        <v>0</v>
      </c>
      <c r="AJ123" s="85">
        <v>0</v>
      </c>
      <c r="AK123" s="17"/>
      <c r="AL123" s="17"/>
      <c r="AM123" s="17"/>
      <c r="AN123" s="17"/>
      <c r="AO123" s="17"/>
      <c r="AP123" s="17"/>
      <c r="AQ123" s="85">
        <v>0</v>
      </c>
      <c r="AR123" s="85">
        <v>0</v>
      </c>
      <c r="AS123" s="85">
        <v>140000</v>
      </c>
      <c r="AT123" s="85">
        <v>0</v>
      </c>
      <c r="AU123" s="85">
        <v>0</v>
      </c>
      <c r="AV123" s="85">
        <v>0</v>
      </c>
      <c r="AW123" s="85">
        <v>0</v>
      </c>
      <c r="AX123" s="85">
        <v>0</v>
      </c>
      <c r="AY123" s="85">
        <v>0</v>
      </c>
      <c r="AZ123" s="85">
        <v>0</v>
      </c>
      <c r="BA123" s="85">
        <v>0</v>
      </c>
      <c r="BB123" s="17"/>
      <c r="BC123" s="18"/>
      <c r="BD123" s="17"/>
      <c r="BE123" s="85">
        <v>0</v>
      </c>
    </row>
    <row r="124" spans="1:57" s="10" customFormat="1" ht="10" customHeight="1" x14ac:dyDescent="0.35">
      <c r="A124" s="17">
        <v>800212422</v>
      </c>
      <c r="B124" s="17" t="s">
        <v>15</v>
      </c>
      <c r="C124" s="17" t="s">
        <v>16</v>
      </c>
      <c r="D124" s="17">
        <v>1350077</v>
      </c>
      <c r="E124" s="17" t="s">
        <v>858</v>
      </c>
      <c r="F124" s="17" t="s">
        <v>859</v>
      </c>
      <c r="G124" s="18">
        <v>45629</v>
      </c>
      <c r="H124" s="18"/>
      <c r="I124" s="85">
        <v>140000</v>
      </c>
      <c r="J124" s="85">
        <v>140000</v>
      </c>
      <c r="K124" s="86" t="s">
        <v>14</v>
      </c>
      <c r="L124" s="17" t="s">
        <v>468</v>
      </c>
      <c r="M124" s="85">
        <v>0</v>
      </c>
      <c r="N124" s="87"/>
      <c r="O124" s="17"/>
      <c r="P124" s="18"/>
      <c r="Q124" s="18"/>
      <c r="R124" s="18"/>
      <c r="S124" s="18"/>
      <c r="T124" s="17" t="s">
        <v>470</v>
      </c>
      <c r="U124" s="17" t="s">
        <v>470</v>
      </c>
      <c r="V124" s="85">
        <v>0</v>
      </c>
      <c r="W124" s="85">
        <v>0</v>
      </c>
      <c r="X124" s="85">
        <v>0</v>
      </c>
      <c r="Y124" s="85">
        <v>0</v>
      </c>
      <c r="Z124" s="85">
        <v>0</v>
      </c>
      <c r="AA124" s="85">
        <v>0</v>
      </c>
      <c r="AB124" s="85">
        <v>0</v>
      </c>
      <c r="AC124" s="85">
        <v>0</v>
      </c>
      <c r="AD124" s="17"/>
      <c r="AE124" s="17"/>
      <c r="AF124" s="17"/>
      <c r="AG124" s="17"/>
      <c r="AH124" s="85">
        <v>0</v>
      </c>
      <c r="AI124" s="85">
        <v>0</v>
      </c>
      <c r="AJ124" s="85">
        <v>0</v>
      </c>
      <c r="AK124" s="17"/>
      <c r="AL124" s="17"/>
      <c r="AM124" s="17"/>
      <c r="AN124" s="17"/>
      <c r="AO124" s="17"/>
      <c r="AP124" s="17"/>
      <c r="AQ124" s="85">
        <v>0</v>
      </c>
      <c r="AR124" s="85">
        <v>0</v>
      </c>
      <c r="AS124" s="85">
        <v>140000</v>
      </c>
      <c r="AT124" s="85">
        <v>0</v>
      </c>
      <c r="AU124" s="85">
        <v>0</v>
      </c>
      <c r="AV124" s="85">
        <v>0</v>
      </c>
      <c r="AW124" s="85">
        <v>0</v>
      </c>
      <c r="AX124" s="85">
        <v>0</v>
      </c>
      <c r="AY124" s="85">
        <v>0</v>
      </c>
      <c r="AZ124" s="85">
        <v>0</v>
      </c>
      <c r="BA124" s="85">
        <v>0</v>
      </c>
      <c r="BB124" s="17"/>
      <c r="BC124" s="18"/>
      <c r="BD124" s="17"/>
      <c r="BE124" s="85">
        <v>0</v>
      </c>
    </row>
    <row r="125" spans="1:57" s="10" customFormat="1" ht="10" customHeight="1" x14ac:dyDescent="0.35">
      <c r="A125" s="17">
        <v>800212422</v>
      </c>
      <c r="B125" s="17" t="s">
        <v>15</v>
      </c>
      <c r="C125" s="17" t="s">
        <v>16</v>
      </c>
      <c r="D125" s="17">
        <v>1352306</v>
      </c>
      <c r="E125" s="17" t="s">
        <v>862</v>
      </c>
      <c r="F125" s="17" t="s">
        <v>863</v>
      </c>
      <c r="G125" s="18">
        <v>45637</v>
      </c>
      <c r="H125" s="18"/>
      <c r="I125" s="85">
        <v>140000</v>
      </c>
      <c r="J125" s="85">
        <v>140000</v>
      </c>
      <c r="K125" s="86" t="s">
        <v>14</v>
      </c>
      <c r="L125" s="17" t="s">
        <v>468</v>
      </c>
      <c r="M125" s="85">
        <v>0</v>
      </c>
      <c r="N125" s="87"/>
      <c r="O125" s="17"/>
      <c r="P125" s="18"/>
      <c r="Q125" s="18"/>
      <c r="R125" s="18"/>
      <c r="S125" s="18"/>
      <c r="T125" s="17" t="s">
        <v>470</v>
      </c>
      <c r="U125" s="17" t="s">
        <v>470</v>
      </c>
      <c r="V125" s="85">
        <v>0</v>
      </c>
      <c r="W125" s="85">
        <v>0</v>
      </c>
      <c r="X125" s="85">
        <v>0</v>
      </c>
      <c r="Y125" s="85">
        <v>0</v>
      </c>
      <c r="Z125" s="85">
        <v>0</v>
      </c>
      <c r="AA125" s="85">
        <v>0</v>
      </c>
      <c r="AB125" s="85">
        <v>0</v>
      </c>
      <c r="AC125" s="85">
        <v>0</v>
      </c>
      <c r="AD125" s="17"/>
      <c r="AE125" s="17"/>
      <c r="AF125" s="17"/>
      <c r="AG125" s="17"/>
      <c r="AH125" s="85">
        <v>0</v>
      </c>
      <c r="AI125" s="85">
        <v>0</v>
      </c>
      <c r="AJ125" s="85">
        <v>0</v>
      </c>
      <c r="AK125" s="17"/>
      <c r="AL125" s="17"/>
      <c r="AM125" s="17"/>
      <c r="AN125" s="17"/>
      <c r="AO125" s="17"/>
      <c r="AP125" s="17"/>
      <c r="AQ125" s="85">
        <v>0</v>
      </c>
      <c r="AR125" s="85">
        <v>0</v>
      </c>
      <c r="AS125" s="85">
        <v>140000</v>
      </c>
      <c r="AT125" s="85">
        <v>0</v>
      </c>
      <c r="AU125" s="85">
        <v>0</v>
      </c>
      <c r="AV125" s="85">
        <v>0</v>
      </c>
      <c r="AW125" s="85">
        <v>0</v>
      </c>
      <c r="AX125" s="85">
        <v>0</v>
      </c>
      <c r="AY125" s="85">
        <v>0</v>
      </c>
      <c r="AZ125" s="85">
        <v>0</v>
      </c>
      <c r="BA125" s="85">
        <v>0</v>
      </c>
      <c r="BB125" s="17"/>
      <c r="BC125" s="18"/>
      <c r="BD125" s="17"/>
      <c r="BE125" s="85">
        <v>0</v>
      </c>
    </row>
    <row r="126" spans="1:57" s="10" customFormat="1" ht="10" customHeight="1" x14ac:dyDescent="0.35">
      <c r="A126" s="17">
        <v>800212422</v>
      </c>
      <c r="B126" s="17" t="s">
        <v>15</v>
      </c>
      <c r="C126" s="17" t="s">
        <v>16</v>
      </c>
      <c r="D126" s="17">
        <v>1355600</v>
      </c>
      <c r="E126" s="17" t="s">
        <v>868</v>
      </c>
      <c r="F126" s="17" t="s">
        <v>869</v>
      </c>
      <c r="G126" s="18">
        <v>45649</v>
      </c>
      <c r="H126" s="18"/>
      <c r="I126" s="85">
        <v>140000</v>
      </c>
      <c r="J126" s="85">
        <v>140000</v>
      </c>
      <c r="K126" s="86" t="s">
        <v>14</v>
      </c>
      <c r="L126" s="17" t="s">
        <v>468</v>
      </c>
      <c r="M126" s="85">
        <v>0</v>
      </c>
      <c r="N126" s="87"/>
      <c r="O126" s="17"/>
      <c r="P126" s="18"/>
      <c r="Q126" s="18"/>
      <c r="R126" s="18"/>
      <c r="S126" s="18"/>
      <c r="T126" s="17" t="s">
        <v>470</v>
      </c>
      <c r="U126" s="17" t="s">
        <v>470</v>
      </c>
      <c r="V126" s="85">
        <v>0</v>
      </c>
      <c r="W126" s="85">
        <v>0</v>
      </c>
      <c r="X126" s="85">
        <v>0</v>
      </c>
      <c r="Y126" s="85">
        <v>0</v>
      </c>
      <c r="Z126" s="85">
        <v>0</v>
      </c>
      <c r="AA126" s="85">
        <v>0</v>
      </c>
      <c r="AB126" s="85">
        <v>0</v>
      </c>
      <c r="AC126" s="85">
        <v>0</v>
      </c>
      <c r="AD126" s="17"/>
      <c r="AE126" s="17"/>
      <c r="AF126" s="17"/>
      <c r="AG126" s="17"/>
      <c r="AH126" s="85">
        <v>0</v>
      </c>
      <c r="AI126" s="85">
        <v>0</v>
      </c>
      <c r="AJ126" s="85">
        <v>0</v>
      </c>
      <c r="AK126" s="17"/>
      <c r="AL126" s="17"/>
      <c r="AM126" s="17"/>
      <c r="AN126" s="17"/>
      <c r="AO126" s="17"/>
      <c r="AP126" s="17"/>
      <c r="AQ126" s="85">
        <v>0</v>
      </c>
      <c r="AR126" s="85">
        <v>0</v>
      </c>
      <c r="AS126" s="85">
        <v>140000</v>
      </c>
      <c r="AT126" s="85">
        <v>0</v>
      </c>
      <c r="AU126" s="85">
        <v>0</v>
      </c>
      <c r="AV126" s="85">
        <v>0</v>
      </c>
      <c r="AW126" s="85">
        <v>0</v>
      </c>
      <c r="AX126" s="85">
        <v>0</v>
      </c>
      <c r="AY126" s="85">
        <v>0</v>
      </c>
      <c r="AZ126" s="85">
        <v>0</v>
      </c>
      <c r="BA126" s="85">
        <v>0</v>
      </c>
      <c r="BB126" s="17"/>
      <c r="BC126" s="18"/>
      <c r="BD126" s="17"/>
      <c r="BE126" s="85">
        <v>0</v>
      </c>
    </row>
    <row r="127" spans="1:57" s="10" customFormat="1" ht="10" customHeight="1" x14ac:dyDescent="0.35">
      <c r="A127" s="17">
        <v>800212422</v>
      </c>
      <c r="B127" s="17" t="s">
        <v>15</v>
      </c>
      <c r="C127" s="17" t="s">
        <v>16</v>
      </c>
      <c r="D127" s="17">
        <v>1363535</v>
      </c>
      <c r="E127" s="17" t="s">
        <v>884</v>
      </c>
      <c r="F127" s="17" t="s">
        <v>885</v>
      </c>
      <c r="G127" s="18">
        <v>45685</v>
      </c>
      <c r="H127" s="18"/>
      <c r="I127" s="85">
        <v>185000</v>
      </c>
      <c r="J127" s="85">
        <v>185000</v>
      </c>
      <c r="K127" s="86" t="s">
        <v>14</v>
      </c>
      <c r="L127" s="17" t="s">
        <v>468</v>
      </c>
      <c r="M127" s="85">
        <v>0</v>
      </c>
      <c r="N127" s="87"/>
      <c r="O127" s="17"/>
      <c r="P127" s="18"/>
      <c r="Q127" s="18"/>
      <c r="R127" s="18"/>
      <c r="S127" s="18"/>
      <c r="T127" s="17" t="s">
        <v>470</v>
      </c>
      <c r="U127" s="17" t="s">
        <v>470</v>
      </c>
      <c r="V127" s="85">
        <v>0</v>
      </c>
      <c r="W127" s="85">
        <v>0</v>
      </c>
      <c r="X127" s="85">
        <v>0</v>
      </c>
      <c r="Y127" s="85">
        <v>0</v>
      </c>
      <c r="Z127" s="85">
        <v>0</v>
      </c>
      <c r="AA127" s="85">
        <v>0</v>
      </c>
      <c r="AB127" s="85">
        <v>0</v>
      </c>
      <c r="AC127" s="85">
        <v>0</v>
      </c>
      <c r="AD127" s="17"/>
      <c r="AE127" s="17"/>
      <c r="AF127" s="17"/>
      <c r="AG127" s="17"/>
      <c r="AH127" s="85">
        <v>0</v>
      </c>
      <c r="AI127" s="85">
        <v>0</v>
      </c>
      <c r="AJ127" s="85">
        <v>0</v>
      </c>
      <c r="AK127" s="17"/>
      <c r="AL127" s="17"/>
      <c r="AM127" s="17"/>
      <c r="AN127" s="17"/>
      <c r="AO127" s="17"/>
      <c r="AP127" s="17"/>
      <c r="AQ127" s="85">
        <v>0</v>
      </c>
      <c r="AR127" s="85">
        <v>0</v>
      </c>
      <c r="AS127" s="85">
        <v>185000</v>
      </c>
      <c r="AT127" s="85">
        <v>0</v>
      </c>
      <c r="AU127" s="85">
        <v>0</v>
      </c>
      <c r="AV127" s="85">
        <v>0</v>
      </c>
      <c r="AW127" s="85">
        <v>0</v>
      </c>
      <c r="AX127" s="85">
        <v>0</v>
      </c>
      <c r="AY127" s="85">
        <v>0</v>
      </c>
      <c r="AZ127" s="85">
        <v>0</v>
      </c>
      <c r="BA127" s="85">
        <v>0</v>
      </c>
      <c r="BB127" s="17"/>
      <c r="BC127" s="18"/>
      <c r="BD127" s="17"/>
      <c r="BE127" s="85">
        <v>0</v>
      </c>
    </row>
    <row r="128" spans="1:57" s="10" customFormat="1" ht="10" customHeight="1" x14ac:dyDescent="0.35">
      <c r="A128" s="17">
        <v>800212422</v>
      </c>
      <c r="B128" s="17" t="s">
        <v>15</v>
      </c>
      <c r="C128" s="17" t="s">
        <v>16</v>
      </c>
      <c r="D128" s="17">
        <v>1126993</v>
      </c>
      <c r="E128" s="17" t="s">
        <v>822</v>
      </c>
      <c r="F128" s="17" t="s">
        <v>823</v>
      </c>
      <c r="G128" s="18">
        <v>45186</v>
      </c>
      <c r="H128" s="18"/>
      <c r="I128" s="85">
        <v>424323</v>
      </c>
      <c r="J128" s="85">
        <v>424323</v>
      </c>
      <c r="K128" s="86" t="s">
        <v>13</v>
      </c>
      <c r="L128" s="17" t="s">
        <v>468</v>
      </c>
      <c r="M128" s="85">
        <v>0</v>
      </c>
      <c r="N128" s="87"/>
      <c r="O128" s="17"/>
      <c r="P128" s="18"/>
      <c r="Q128" s="18"/>
      <c r="R128" s="18"/>
      <c r="S128" s="18"/>
      <c r="T128" s="17" t="s">
        <v>470</v>
      </c>
      <c r="U128" s="17" t="s">
        <v>470</v>
      </c>
      <c r="V128" s="85">
        <v>0</v>
      </c>
      <c r="W128" s="85">
        <v>0</v>
      </c>
      <c r="X128" s="85">
        <v>0</v>
      </c>
      <c r="Y128" s="85">
        <v>0</v>
      </c>
      <c r="Z128" s="85">
        <v>0</v>
      </c>
      <c r="AA128" s="85">
        <v>0</v>
      </c>
      <c r="AB128" s="85">
        <v>0</v>
      </c>
      <c r="AC128" s="85">
        <v>0</v>
      </c>
      <c r="AD128" s="17"/>
      <c r="AE128" s="17"/>
      <c r="AF128" s="17"/>
      <c r="AG128" s="17"/>
      <c r="AH128" s="85">
        <v>0</v>
      </c>
      <c r="AI128" s="85">
        <v>0</v>
      </c>
      <c r="AJ128" s="85">
        <v>0</v>
      </c>
      <c r="AK128" s="17"/>
      <c r="AL128" s="17"/>
      <c r="AM128" s="17"/>
      <c r="AN128" s="17"/>
      <c r="AO128" s="17"/>
      <c r="AP128" s="17"/>
      <c r="AQ128" s="85">
        <v>0</v>
      </c>
      <c r="AR128" s="85">
        <v>0</v>
      </c>
      <c r="AS128" s="85">
        <v>424323</v>
      </c>
      <c r="AT128" s="85">
        <v>0</v>
      </c>
      <c r="AU128" s="85">
        <v>0</v>
      </c>
      <c r="AV128" s="85">
        <v>0</v>
      </c>
      <c r="AW128" s="85">
        <v>0</v>
      </c>
      <c r="AX128" s="85">
        <v>0</v>
      </c>
      <c r="AY128" s="85">
        <v>0</v>
      </c>
      <c r="AZ128" s="85">
        <v>0</v>
      </c>
      <c r="BA128" s="85">
        <v>0</v>
      </c>
      <c r="BB128" s="17"/>
      <c r="BC128" s="18"/>
      <c r="BD128" s="17"/>
      <c r="BE128" s="85">
        <v>0</v>
      </c>
    </row>
    <row r="129" spans="1:57" s="10" customFormat="1" ht="10" customHeight="1" x14ac:dyDescent="0.35">
      <c r="A129" s="17">
        <v>800212422</v>
      </c>
      <c r="B129" s="17" t="s">
        <v>15</v>
      </c>
      <c r="C129" s="17" t="s">
        <v>16</v>
      </c>
      <c r="D129" s="17">
        <v>1172538</v>
      </c>
      <c r="E129" s="17" t="s">
        <v>824</v>
      </c>
      <c r="F129" s="17" t="s">
        <v>825</v>
      </c>
      <c r="G129" s="18">
        <v>45303</v>
      </c>
      <c r="H129" s="18"/>
      <c r="I129" s="85">
        <v>442723</v>
      </c>
      <c r="J129" s="85">
        <v>442723</v>
      </c>
      <c r="K129" s="86" t="s">
        <v>12</v>
      </c>
      <c r="L129" s="17" t="s">
        <v>468</v>
      </c>
      <c r="M129" s="85">
        <v>0</v>
      </c>
      <c r="N129" s="87"/>
      <c r="O129" s="17"/>
      <c r="P129" s="18"/>
      <c r="Q129" s="18"/>
      <c r="R129" s="18"/>
      <c r="S129" s="18"/>
      <c r="T129" s="17" t="s">
        <v>470</v>
      </c>
      <c r="U129" s="17" t="s">
        <v>470</v>
      </c>
      <c r="V129" s="85">
        <v>0</v>
      </c>
      <c r="W129" s="85">
        <v>0</v>
      </c>
      <c r="X129" s="85">
        <v>0</v>
      </c>
      <c r="Y129" s="85">
        <v>0</v>
      </c>
      <c r="Z129" s="85">
        <v>0</v>
      </c>
      <c r="AA129" s="85">
        <v>0</v>
      </c>
      <c r="AB129" s="85">
        <v>0</v>
      </c>
      <c r="AC129" s="85">
        <v>0</v>
      </c>
      <c r="AD129" s="17"/>
      <c r="AE129" s="17"/>
      <c r="AF129" s="17"/>
      <c r="AG129" s="17"/>
      <c r="AH129" s="85">
        <v>0</v>
      </c>
      <c r="AI129" s="85">
        <v>0</v>
      </c>
      <c r="AJ129" s="85">
        <v>0</v>
      </c>
      <c r="AK129" s="17"/>
      <c r="AL129" s="17"/>
      <c r="AM129" s="17"/>
      <c r="AN129" s="17"/>
      <c r="AO129" s="17"/>
      <c r="AP129" s="17"/>
      <c r="AQ129" s="85">
        <v>0</v>
      </c>
      <c r="AR129" s="85">
        <v>0</v>
      </c>
      <c r="AS129" s="85">
        <v>442723</v>
      </c>
      <c r="AT129" s="85">
        <v>0</v>
      </c>
      <c r="AU129" s="85">
        <v>0</v>
      </c>
      <c r="AV129" s="85">
        <v>0</v>
      </c>
      <c r="AW129" s="85">
        <v>0</v>
      </c>
      <c r="AX129" s="85">
        <v>0</v>
      </c>
      <c r="AY129" s="85">
        <v>0</v>
      </c>
      <c r="AZ129" s="85">
        <v>0</v>
      </c>
      <c r="BA129" s="85">
        <v>0</v>
      </c>
      <c r="BB129" s="17"/>
      <c r="BC129" s="18"/>
      <c r="BD129" s="17"/>
      <c r="BE129" s="85">
        <v>0</v>
      </c>
    </row>
    <row r="130" spans="1:57" s="10" customFormat="1" ht="10" customHeight="1" x14ac:dyDescent="0.35">
      <c r="A130" s="17">
        <v>800212422</v>
      </c>
      <c r="B130" s="17" t="s">
        <v>15</v>
      </c>
      <c r="C130" s="17" t="s">
        <v>16</v>
      </c>
      <c r="D130" s="17">
        <v>888616</v>
      </c>
      <c r="E130" s="17" t="s">
        <v>904</v>
      </c>
      <c r="F130" s="17" t="s">
        <v>905</v>
      </c>
      <c r="G130" s="18">
        <v>45098</v>
      </c>
      <c r="H130" s="18"/>
      <c r="I130" s="85">
        <v>448523</v>
      </c>
      <c r="J130" s="85">
        <v>448523</v>
      </c>
      <c r="K130" s="86" t="s">
        <v>13</v>
      </c>
      <c r="L130" s="17" t="s">
        <v>468</v>
      </c>
      <c r="M130" s="85">
        <v>0</v>
      </c>
      <c r="N130" s="87"/>
      <c r="O130" s="17"/>
      <c r="P130" s="18"/>
      <c r="Q130" s="18"/>
      <c r="R130" s="18"/>
      <c r="S130" s="18"/>
      <c r="T130" s="17" t="s">
        <v>470</v>
      </c>
      <c r="U130" s="17" t="s">
        <v>470</v>
      </c>
      <c r="V130" s="85">
        <v>0</v>
      </c>
      <c r="W130" s="85">
        <v>0</v>
      </c>
      <c r="X130" s="85">
        <v>0</v>
      </c>
      <c r="Y130" s="85">
        <v>0</v>
      </c>
      <c r="Z130" s="85">
        <v>0</v>
      </c>
      <c r="AA130" s="85">
        <v>0</v>
      </c>
      <c r="AB130" s="85">
        <v>0</v>
      </c>
      <c r="AC130" s="85">
        <v>0</v>
      </c>
      <c r="AD130" s="17"/>
      <c r="AE130" s="17"/>
      <c r="AF130" s="17"/>
      <c r="AG130" s="17"/>
      <c r="AH130" s="85">
        <v>0</v>
      </c>
      <c r="AI130" s="85">
        <v>0</v>
      </c>
      <c r="AJ130" s="85">
        <v>0</v>
      </c>
      <c r="AK130" s="17"/>
      <c r="AL130" s="17"/>
      <c r="AM130" s="17"/>
      <c r="AN130" s="17"/>
      <c r="AO130" s="17"/>
      <c r="AP130" s="17"/>
      <c r="AQ130" s="85">
        <v>0</v>
      </c>
      <c r="AR130" s="85">
        <v>0</v>
      </c>
      <c r="AS130" s="85">
        <v>448523</v>
      </c>
      <c r="AT130" s="85">
        <v>0</v>
      </c>
      <c r="AU130" s="85">
        <v>0</v>
      </c>
      <c r="AV130" s="85">
        <v>0</v>
      </c>
      <c r="AW130" s="85">
        <v>0</v>
      </c>
      <c r="AX130" s="85">
        <v>0</v>
      </c>
      <c r="AY130" s="85">
        <v>0</v>
      </c>
      <c r="AZ130" s="85">
        <v>0</v>
      </c>
      <c r="BA130" s="85">
        <v>0</v>
      </c>
      <c r="BB130" s="17"/>
      <c r="BC130" s="18"/>
      <c r="BD130" s="17"/>
      <c r="BE130" s="85">
        <v>0</v>
      </c>
    </row>
    <row r="131" spans="1:57" s="10" customFormat="1" ht="10" customHeight="1" x14ac:dyDescent="0.35">
      <c r="A131" s="17">
        <v>800212422</v>
      </c>
      <c r="B131" s="17" t="s">
        <v>15</v>
      </c>
      <c r="C131" s="17" t="s">
        <v>16</v>
      </c>
      <c r="D131" s="17">
        <v>1364366</v>
      </c>
      <c r="E131" s="17" t="s">
        <v>888</v>
      </c>
      <c r="F131" s="17" t="s">
        <v>889</v>
      </c>
      <c r="G131" s="18">
        <v>45687</v>
      </c>
      <c r="H131" s="18"/>
      <c r="I131" s="85">
        <v>1185487</v>
      </c>
      <c r="J131" s="85">
        <v>1185487</v>
      </c>
      <c r="K131" s="86" t="s">
        <v>18</v>
      </c>
      <c r="L131" s="17" t="s">
        <v>468</v>
      </c>
      <c r="M131" s="85">
        <v>0</v>
      </c>
      <c r="N131" s="87"/>
      <c r="O131" s="17"/>
      <c r="P131" s="18"/>
      <c r="Q131" s="18"/>
      <c r="R131" s="18"/>
      <c r="S131" s="18"/>
      <c r="T131" s="17" t="s">
        <v>470</v>
      </c>
      <c r="U131" s="17" t="s">
        <v>470</v>
      </c>
      <c r="V131" s="85">
        <v>0</v>
      </c>
      <c r="W131" s="85">
        <v>0</v>
      </c>
      <c r="X131" s="85">
        <v>0</v>
      </c>
      <c r="Y131" s="85">
        <v>0</v>
      </c>
      <c r="Z131" s="85">
        <v>0</v>
      </c>
      <c r="AA131" s="85">
        <v>0</v>
      </c>
      <c r="AB131" s="85">
        <v>0</v>
      </c>
      <c r="AC131" s="85">
        <v>0</v>
      </c>
      <c r="AD131" s="17"/>
      <c r="AE131" s="17"/>
      <c r="AF131" s="17"/>
      <c r="AG131" s="17"/>
      <c r="AH131" s="85">
        <v>0</v>
      </c>
      <c r="AI131" s="85">
        <v>0</v>
      </c>
      <c r="AJ131" s="85">
        <v>0</v>
      </c>
      <c r="AK131" s="17"/>
      <c r="AL131" s="17"/>
      <c r="AM131" s="17"/>
      <c r="AN131" s="17"/>
      <c r="AO131" s="17"/>
      <c r="AP131" s="17"/>
      <c r="AQ131" s="85">
        <v>0</v>
      </c>
      <c r="AR131" s="85">
        <v>0</v>
      </c>
      <c r="AS131" s="85">
        <v>1185487</v>
      </c>
      <c r="AT131" s="85">
        <v>0</v>
      </c>
      <c r="AU131" s="85">
        <v>0</v>
      </c>
      <c r="AV131" s="85">
        <v>0</v>
      </c>
      <c r="AW131" s="85">
        <v>0</v>
      </c>
      <c r="AX131" s="85">
        <v>0</v>
      </c>
      <c r="AY131" s="85">
        <v>0</v>
      </c>
      <c r="AZ131" s="85">
        <v>0</v>
      </c>
      <c r="BA131" s="85">
        <v>0</v>
      </c>
      <c r="BB131" s="17"/>
      <c r="BC131" s="18"/>
      <c r="BD131" s="17"/>
      <c r="BE131" s="85">
        <v>0</v>
      </c>
    </row>
    <row r="132" spans="1:57" s="10" customFormat="1" ht="10" customHeight="1" x14ac:dyDescent="0.35">
      <c r="A132" s="17">
        <v>800212422</v>
      </c>
      <c r="B132" s="17" t="s">
        <v>15</v>
      </c>
      <c r="C132" s="17" t="s">
        <v>16</v>
      </c>
      <c r="D132" s="17">
        <v>1363534</v>
      </c>
      <c r="E132" s="17" t="s">
        <v>882</v>
      </c>
      <c r="F132" s="17" t="s">
        <v>883</v>
      </c>
      <c r="G132" s="18">
        <v>45685</v>
      </c>
      <c r="H132" s="18"/>
      <c r="I132" s="85">
        <v>2527170</v>
      </c>
      <c r="J132" s="85">
        <v>2527170</v>
      </c>
      <c r="K132" s="86" t="s">
        <v>13</v>
      </c>
      <c r="L132" s="17" t="s">
        <v>468</v>
      </c>
      <c r="M132" s="85">
        <v>0</v>
      </c>
      <c r="N132" s="87"/>
      <c r="O132" s="17"/>
      <c r="P132" s="18"/>
      <c r="Q132" s="18"/>
      <c r="R132" s="18"/>
      <c r="S132" s="18"/>
      <c r="T132" s="17" t="s">
        <v>470</v>
      </c>
      <c r="U132" s="17" t="s">
        <v>470</v>
      </c>
      <c r="V132" s="85">
        <v>0</v>
      </c>
      <c r="W132" s="85">
        <v>0</v>
      </c>
      <c r="X132" s="85">
        <v>0</v>
      </c>
      <c r="Y132" s="85">
        <v>0</v>
      </c>
      <c r="Z132" s="85">
        <v>0</v>
      </c>
      <c r="AA132" s="85">
        <v>0</v>
      </c>
      <c r="AB132" s="85">
        <v>0</v>
      </c>
      <c r="AC132" s="85">
        <v>0</v>
      </c>
      <c r="AD132" s="17"/>
      <c r="AE132" s="17"/>
      <c r="AF132" s="17"/>
      <c r="AG132" s="17"/>
      <c r="AH132" s="85">
        <v>0</v>
      </c>
      <c r="AI132" s="85">
        <v>0</v>
      </c>
      <c r="AJ132" s="85">
        <v>0</v>
      </c>
      <c r="AK132" s="17"/>
      <c r="AL132" s="17"/>
      <c r="AM132" s="17"/>
      <c r="AN132" s="17"/>
      <c r="AO132" s="17"/>
      <c r="AP132" s="17"/>
      <c r="AQ132" s="85">
        <v>0</v>
      </c>
      <c r="AR132" s="85">
        <v>0</v>
      </c>
      <c r="AS132" s="85">
        <v>2527170</v>
      </c>
      <c r="AT132" s="85">
        <v>0</v>
      </c>
      <c r="AU132" s="85">
        <v>0</v>
      </c>
      <c r="AV132" s="85">
        <v>0</v>
      </c>
      <c r="AW132" s="85">
        <v>0</v>
      </c>
      <c r="AX132" s="85">
        <v>0</v>
      </c>
      <c r="AY132" s="85">
        <v>0</v>
      </c>
      <c r="AZ132" s="85">
        <v>0</v>
      </c>
      <c r="BA132" s="85">
        <v>0</v>
      </c>
      <c r="BB132" s="17"/>
      <c r="BC132" s="18"/>
      <c r="BD132" s="17"/>
      <c r="BE132" s="85">
        <v>0</v>
      </c>
    </row>
    <row r="133" spans="1:57" s="10" customFormat="1" ht="10" customHeight="1" x14ac:dyDescent="0.35">
      <c r="A133" s="17">
        <v>800212422</v>
      </c>
      <c r="B133" s="17" t="s">
        <v>15</v>
      </c>
      <c r="C133" s="17" t="s">
        <v>16</v>
      </c>
      <c r="D133" s="17">
        <v>1359497</v>
      </c>
      <c r="E133" s="17" t="s">
        <v>876</v>
      </c>
      <c r="F133" s="17" t="s">
        <v>877</v>
      </c>
      <c r="G133" s="18">
        <v>45673</v>
      </c>
      <c r="H133" s="18"/>
      <c r="I133" s="85">
        <v>8077539</v>
      </c>
      <c r="J133" s="85">
        <v>8077539</v>
      </c>
      <c r="K133" s="86" t="s">
        <v>13</v>
      </c>
      <c r="L133" s="17" t="s">
        <v>468</v>
      </c>
      <c r="M133" s="85">
        <v>0</v>
      </c>
      <c r="N133" s="87"/>
      <c r="O133" s="17"/>
      <c r="P133" s="18"/>
      <c r="Q133" s="18"/>
      <c r="R133" s="18"/>
      <c r="S133" s="18"/>
      <c r="T133" s="17" t="s">
        <v>470</v>
      </c>
      <c r="U133" s="17" t="s">
        <v>470</v>
      </c>
      <c r="V133" s="85">
        <v>0</v>
      </c>
      <c r="W133" s="85">
        <v>0</v>
      </c>
      <c r="X133" s="85">
        <v>0</v>
      </c>
      <c r="Y133" s="85">
        <v>0</v>
      </c>
      <c r="Z133" s="85">
        <v>0</v>
      </c>
      <c r="AA133" s="85">
        <v>0</v>
      </c>
      <c r="AB133" s="85">
        <v>0</v>
      </c>
      <c r="AC133" s="85">
        <v>0</v>
      </c>
      <c r="AD133" s="17"/>
      <c r="AE133" s="17"/>
      <c r="AF133" s="17"/>
      <c r="AG133" s="17"/>
      <c r="AH133" s="85">
        <v>0</v>
      </c>
      <c r="AI133" s="85">
        <v>0</v>
      </c>
      <c r="AJ133" s="85">
        <v>0</v>
      </c>
      <c r="AK133" s="17"/>
      <c r="AL133" s="17"/>
      <c r="AM133" s="17"/>
      <c r="AN133" s="17"/>
      <c r="AO133" s="17"/>
      <c r="AP133" s="17"/>
      <c r="AQ133" s="85">
        <v>0</v>
      </c>
      <c r="AR133" s="85">
        <v>0</v>
      </c>
      <c r="AS133" s="85">
        <v>8077539</v>
      </c>
      <c r="AT133" s="85">
        <v>0</v>
      </c>
      <c r="AU133" s="85">
        <v>0</v>
      </c>
      <c r="AV133" s="85">
        <v>0</v>
      </c>
      <c r="AW133" s="85">
        <v>0</v>
      </c>
      <c r="AX133" s="85">
        <v>0</v>
      </c>
      <c r="AY133" s="85">
        <v>0</v>
      </c>
      <c r="AZ133" s="85">
        <v>0</v>
      </c>
      <c r="BA133" s="85">
        <v>0</v>
      </c>
      <c r="BB133" s="17"/>
      <c r="BC133" s="18"/>
      <c r="BD133" s="17"/>
      <c r="BE133" s="85">
        <v>0</v>
      </c>
    </row>
    <row r="134" spans="1:57" s="10" customFormat="1" ht="10" customHeight="1" x14ac:dyDescent="0.35">
      <c r="A134" s="17">
        <v>800212422</v>
      </c>
      <c r="B134" s="17" t="s">
        <v>15</v>
      </c>
      <c r="C134" s="17" t="s">
        <v>16</v>
      </c>
      <c r="D134" s="17">
        <v>1365385</v>
      </c>
      <c r="E134" s="17" t="s">
        <v>892</v>
      </c>
      <c r="F134" s="17" t="s">
        <v>893</v>
      </c>
      <c r="G134" s="18">
        <v>45688</v>
      </c>
      <c r="H134" s="18"/>
      <c r="I134" s="85">
        <v>8907338</v>
      </c>
      <c r="J134" s="85">
        <v>8907338</v>
      </c>
      <c r="K134" s="86" t="s">
        <v>13</v>
      </c>
      <c r="L134" s="17" t="s">
        <v>468</v>
      </c>
      <c r="M134" s="85">
        <v>0</v>
      </c>
      <c r="N134" s="87"/>
      <c r="O134" s="17"/>
      <c r="P134" s="18"/>
      <c r="Q134" s="18"/>
      <c r="R134" s="18"/>
      <c r="S134" s="18"/>
      <c r="T134" s="17" t="s">
        <v>470</v>
      </c>
      <c r="U134" s="17" t="s">
        <v>470</v>
      </c>
      <c r="V134" s="85">
        <v>0</v>
      </c>
      <c r="W134" s="85">
        <v>0</v>
      </c>
      <c r="X134" s="85">
        <v>0</v>
      </c>
      <c r="Y134" s="85">
        <v>0</v>
      </c>
      <c r="Z134" s="85">
        <v>0</v>
      </c>
      <c r="AA134" s="85">
        <v>0</v>
      </c>
      <c r="AB134" s="85">
        <v>0</v>
      </c>
      <c r="AC134" s="85">
        <v>0</v>
      </c>
      <c r="AD134" s="17"/>
      <c r="AE134" s="17"/>
      <c r="AF134" s="17"/>
      <c r="AG134" s="17"/>
      <c r="AH134" s="85">
        <v>0</v>
      </c>
      <c r="AI134" s="85">
        <v>0</v>
      </c>
      <c r="AJ134" s="85">
        <v>0</v>
      </c>
      <c r="AK134" s="17"/>
      <c r="AL134" s="17"/>
      <c r="AM134" s="17"/>
      <c r="AN134" s="17"/>
      <c r="AO134" s="17"/>
      <c r="AP134" s="17"/>
      <c r="AQ134" s="85">
        <v>0</v>
      </c>
      <c r="AR134" s="85">
        <v>0</v>
      </c>
      <c r="AS134" s="85">
        <v>8907338</v>
      </c>
      <c r="AT134" s="85">
        <v>0</v>
      </c>
      <c r="AU134" s="85">
        <v>0</v>
      </c>
      <c r="AV134" s="85">
        <v>0</v>
      </c>
      <c r="AW134" s="85">
        <v>0</v>
      </c>
      <c r="AX134" s="85">
        <v>0</v>
      </c>
      <c r="AY134" s="85">
        <v>0</v>
      </c>
      <c r="AZ134" s="85">
        <v>0</v>
      </c>
      <c r="BA134" s="85">
        <v>0</v>
      </c>
      <c r="BB134" s="17"/>
      <c r="BC134" s="18"/>
      <c r="BD134" s="17"/>
      <c r="BE134" s="85">
        <v>0</v>
      </c>
    </row>
    <row r="135" spans="1:57" s="10" customFormat="1" ht="10" customHeight="1" x14ac:dyDescent="0.35">
      <c r="A135" s="17">
        <v>800212422</v>
      </c>
      <c r="B135" s="17" t="s">
        <v>15</v>
      </c>
      <c r="C135" s="17" t="s">
        <v>16</v>
      </c>
      <c r="D135" s="17">
        <v>1361286</v>
      </c>
      <c r="E135" s="17" t="s">
        <v>880</v>
      </c>
      <c r="F135" s="17" t="s">
        <v>881</v>
      </c>
      <c r="G135" s="18">
        <v>45679</v>
      </c>
      <c r="H135" s="18"/>
      <c r="I135" s="85">
        <v>11224852</v>
      </c>
      <c r="J135" s="85">
        <v>11224852</v>
      </c>
      <c r="K135" s="86" t="s">
        <v>13</v>
      </c>
      <c r="L135" s="17" t="s">
        <v>468</v>
      </c>
      <c r="M135" s="85">
        <v>0</v>
      </c>
      <c r="N135" s="87"/>
      <c r="O135" s="17"/>
      <c r="P135" s="18"/>
      <c r="Q135" s="18"/>
      <c r="R135" s="18"/>
      <c r="S135" s="18"/>
      <c r="T135" s="17" t="s">
        <v>470</v>
      </c>
      <c r="U135" s="17" t="s">
        <v>470</v>
      </c>
      <c r="V135" s="85">
        <v>0</v>
      </c>
      <c r="W135" s="85">
        <v>0</v>
      </c>
      <c r="X135" s="85">
        <v>0</v>
      </c>
      <c r="Y135" s="85">
        <v>0</v>
      </c>
      <c r="Z135" s="85">
        <v>0</v>
      </c>
      <c r="AA135" s="85">
        <v>0</v>
      </c>
      <c r="AB135" s="85">
        <v>0</v>
      </c>
      <c r="AC135" s="85">
        <v>0</v>
      </c>
      <c r="AD135" s="17"/>
      <c r="AE135" s="17"/>
      <c r="AF135" s="17"/>
      <c r="AG135" s="17"/>
      <c r="AH135" s="85">
        <v>0</v>
      </c>
      <c r="AI135" s="85">
        <v>0</v>
      </c>
      <c r="AJ135" s="85">
        <v>0</v>
      </c>
      <c r="AK135" s="17"/>
      <c r="AL135" s="17"/>
      <c r="AM135" s="17"/>
      <c r="AN135" s="17"/>
      <c r="AO135" s="17"/>
      <c r="AP135" s="17"/>
      <c r="AQ135" s="85">
        <v>0</v>
      </c>
      <c r="AR135" s="85">
        <v>0</v>
      </c>
      <c r="AS135" s="85">
        <v>11224852</v>
      </c>
      <c r="AT135" s="85">
        <v>0</v>
      </c>
      <c r="AU135" s="85">
        <v>0</v>
      </c>
      <c r="AV135" s="85">
        <v>0</v>
      </c>
      <c r="AW135" s="85">
        <v>0</v>
      </c>
      <c r="AX135" s="85">
        <v>0</v>
      </c>
      <c r="AY135" s="85">
        <v>0</v>
      </c>
      <c r="AZ135" s="85">
        <v>0</v>
      </c>
      <c r="BA135" s="85">
        <v>0</v>
      </c>
      <c r="BB135" s="17"/>
      <c r="BC135" s="18"/>
      <c r="BD135" s="17"/>
      <c r="BE135" s="85">
        <v>0</v>
      </c>
    </row>
    <row r="136" spans="1:57" s="10" customFormat="1" ht="10" customHeight="1" x14ac:dyDescent="0.35">
      <c r="A136" s="17">
        <v>800212422</v>
      </c>
      <c r="B136" s="17" t="s">
        <v>15</v>
      </c>
      <c r="C136" s="17" t="s">
        <v>16</v>
      </c>
      <c r="D136" s="17">
        <v>1365806</v>
      </c>
      <c r="E136" s="17" t="s">
        <v>900</v>
      </c>
      <c r="F136" s="17" t="s">
        <v>901</v>
      </c>
      <c r="G136" s="18">
        <v>45691</v>
      </c>
      <c r="H136" s="18"/>
      <c r="I136" s="85">
        <v>15277767</v>
      </c>
      <c r="J136" s="85">
        <v>15277767</v>
      </c>
      <c r="K136" s="86" t="s">
        <v>13</v>
      </c>
      <c r="L136" s="17" t="s">
        <v>468</v>
      </c>
      <c r="M136" s="85">
        <v>0</v>
      </c>
      <c r="N136" s="87"/>
      <c r="O136" s="17"/>
      <c r="P136" s="18"/>
      <c r="Q136" s="18"/>
      <c r="R136" s="18"/>
      <c r="S136" s="18"/>
      <c r="T136" s="17" t="s">
        <v>470</v>
      </c>
      <c r="U136" s="17" t="s">
        <v>470</v>
      </c>
      <c r="V136" s="85">
        <v>0</v>
      </c>
      <c r="W136" s="85">
        <v>0</v>
      </c>
      <c r="X136" s="85">
        <v>0</v>
      </c>
      <c r="Y136" s="85">
        <v>0</v>
      </c>
      <c r="Z136" s="85">
        <v>0</v>
      </c>
      <c r="AA136" s="85">
        <v>0</v>
      </c>
      <c r="AB136" s="85">
        <v>0</v>
      </c>
      <c r="AC136" s="85">
        <v>0</v>
      </c>
      <c r="AD136" s="17"/>
      <c r="AE136" s="17"/>
      <c r="AF136" s="17"/>
      <c r="AG136" s="17"/>
      <c r="AH136" s="85">
        <v>0</v>
      </c>
      <c r="AI136" s="85">
        <v>0</v>
      </c>
      <c r="AJ136" s="85">
        <v>0</v>
      </c>
      <c r="AK136" s="17"/>
      <c r="AL136" s="17"/>
      <c r="AM136" s="17"/>
      <c r="AN136" s="17"/>
      <c r="AO136" s="17"/>
      <c r="AP136" s="17"/>
      <c r="AQ136" s="85">
        <v>0</v>
      </c>
      <c r="AR136" s="85">
        <v>0</v>
      </c>
      <c r="AS136" s="85">
        <v>15277767</v>
      </c>
      <c r="AT136" s="85">
        <v>0</v>
      </c>
      <c r="AU136" s="85">
        <v>0</v>
      </c>
      <c r="AV136" s="85">
        <v>0</v>
      </c>
      <c r="AW136" s="85">
        <v>0</v>
      </c>
      <c r="AX136" s="85">
        <v>0</v>
      </c>
      <c r="AY136" s="85">
        <v>0</v>
      </c>
      <c r="AZ136" s="85">
        <v>0</v>
      </c>
      <c r="BA136" s="85">
        <v>0</v>
      </c>
      <c r="BB136" s="17"/>
      <c r="BC136" s="18"/>
      <c r="BD136" s="17"/>
      <c r="BE136" s="85">
        <v>0</v>
      </c>
    </row>
    <row r="137" spans="1:57" s="10" customFormat="1" ht="10" x14ac:dyDescent="0.35">
      <c r="A137" s="17">
        <v>800212422</v>
      </c>
      <c r="B137" s="17" t="s">
        <v>15</v>
      </c>
      <c r="C137" s="17" t="s">
        <v>16</v>
      </c>
      <c r="D137" s="17">
        <v>1365451</v>
      </c>
      <c r="E137" s="17" t="s">
        <v>894</v>
      </c>
      <c r="F137" s="17" t="s">
        <v>895</v>
      </c>
      <c r="G137" s="18">
        <v>45688</v>
      </c>
      <c r="H137" s="18"/>
      <c r="I137" s="85">
        <v>30067328</v>
      </c>
      <c r="J137" s="85">
        <v>30067328</v>
      </c>
      <c r="K137" s="86" t="s">
        <v>13</v>
      </c>
      <c r="L137" s="17" t="s">
        <v>468</v>
      </c>
      <c r="M137" s="85">
        <v>0</v>
      </c>
      <c r="N137" s="87"/>
      <c r="O137" s="17"/>
      <c r="P137" s="18"/>
      <c r="Q137" s="18"/>
      <c r="R137" s="18"/>
      <c r="S137" s="18"/>
      <c r="T137" s="17" t="s">
        <v>470</v>
      </c>
      <c r="U137" s="17" t="s">
        <v>470</v>
      </c>
      <c r="V137" s="85">
        <v>0</v>
      </c>
      <c r="W137" s="85">
        <v>0</v>
      </c>
      <c r="X137" s="85">
        <v>0</v>
      </c>
      <c r="Y137" s="85">
        <v>0</v>
      </c>
      <c r="Z137" s="85">
        <v>0</v>
      </c>
      <c r="AA137" s="85">
        <v>0</v>
      </c>
      <c r="AB137" s="85">
        <v>0</v>
      </c>
      <c r="AC137" s="85">
        <v>0</v>
      </c>
      <c r="AD137" s="17"/>
      <c r="AE137" s="17"/>
      <c r="AF137" s="17"/>
      <c r="AG137" s="17"/>
      <c r="AH137" s="85">
        <v>0</v>
      </c>
      <c r="AI137" s="85">
        <v>0</v>
      </c>
      <c r="AJ137" s="85">
        <v>0</v>
      </c>
      <c r="AK137" s="17"/>
      <c r="AL137" s="17"/>
      <c r="AM137" s="17"/>
      <c r="AN137" s="17"/>
      <c r="AO137" s="17"/>
      <c r="AP137" s="17"/>
      <c r="AQ137" s="85">
        <v>0</v>
      </c>
      <c r="AR137" s="85">
        <v>0</v>
      </c>
      <c r="AS137" s="85">
        <v>30067328</v>
      </c>
      <c r="AT137" s="85">
        <v>0</v>
      </c>
      <c r="AU137" s="85">
        <v>0</v>
      </c>
      <c r="AV137" s="85">
        <v>0</v>
      </c>
      <c r="AW137" s="85">
        <v>0</v>
      </c>
      <c r="AX137" s="85">
        <v>0</v>
      </c>
      <c r="AY137" s="85">
        <v>0</v>
      </c>
      <c r="AZ137" s="85">
        <v>0</v>
      </c>
      <c r="BA137" s="85">
        <v>0</v>
      </c>
      <c r="BB137" s="17"/>
      <c r="BC137" s="18"/>
      <c r="BD137" s="17"/>
      <c r="BE137" s="85">
        <v>0</v>
      </c>
    </row>
    <row r="138" spans="1:57" s="10" customFormat="1" ht="10" x14ac:dyDescent="0.35">
      <c r="A138" s="17">
        <v>800212422</v>
      </c>
      <c r="B138" s="17" t="s">
        <v>15</v>
      </c>
      <c r="C138" s="17" t="s">
        <v>16</v>
      </c>
      <c r="D138" s="17">
        <v>1356379</v>
      </c>
      <c r="E138" s="17" t="s">
        <v>870</v>
      </c>
      <c r="F138" s="17" t="s">
        <v>871</v>
      </c>
      <c r="G138" s="18">
        <v>45659</v>
      </c>
      <c r="H138" s="18"/>
      <c r="I138" s="85">
        <v>44703360</v>
      </c>
      <c r="J138" s="85">
        <v>44703360</v>
      </c>
      <c r="K138" s="86" t="s">
        <v>13</v>
      </c>
      <c r="L138" s="17" t="s">
        <v>468</v>
      </c>
      <c r="M138" s="85">
        <v>0</v>
      </c>
      <c r="N138" s="87"/>
      <c r="O138" s="17"/>
      <c r="P138" s="18"/>
      <c r="Q138" s="18"/>
      <c r="R138" s="18"/>
      <c r="S138" s="18"/>
      <c r="T138" s="17" t="s">
        <v>470</v>
      </c>
      <c r="U138" s="17" t="s">
        <v>470</v>
      </c>
      <c r="V138" s="85">
        <v>0</v>
      </c>
      <c r="W138" s="85">
        <v>0</v>
      </c>
      <c r="X138" s="85">
        <v>0</v>
      </c>
      <c r="Y138" s="85">
        <v>0</v>
      </c>
      <c r="Z138" s="85">
        <v>0</v>
      </c>
      <c r="AA138" s="85">
        <v>0</v>
      </c>
      <c r="AB138" s="85">
        <v>0</v>
      </c>
      <c r="AC138" s="85">
        <v>0</v>
      </c>
      <c r="AD138" s="17"/>
      <c r="AE138" s="17"/>
      <c r="AF138" s="17"/>
      <c r="AG138" s="17"/>
      <c r="AH138" s="85">
        <v>0</v>
      </c>
      <c r="AI138" s="85">
        <v>0</v>
      </c>
      <c r="AJ138" s="85">
        <v>0</v>
      </c>
      <c r="AK138" s="17"/>
      <c r="AL138" s="17"/>
      <c r="AM138" s="17"/>
      <c r="AN138" s="17"/>
      <c r="AO138" s="17"/>
      <c r="AP138" s="17"/>
      <c r="AQ138" s="85">
        <v>0</v>
      </c>
      <c r="AR138" s="85">
        <v>0</v>
      </c>
      <c r="AS138" s="85">
        <v>44703360</v>
      </c>
      <c r="AT138" s="85">
        <v>0</v>
      </c>
      <c r="AU138" s="85">
        <v>0</v>
      </c>
      <c r="AV138" s="85">
        <v>0</v>
      </c>
      <c r="AW138" s="85">
        <v>0</v>
      </c>
      <c r="AX138" s="85">
        <v>0</v>
      </c>
      <c r="AY138" s="85">
        <v>0</v>
      </c>
      <c r="AZ138" s="85">
        <v>0</v>
      </c>
      <c r="BA138" s="85">
        <v>0</v>
      </c>
      <c r="BB138" s="17"/>
      <c r="BC138" s="18"/>
      <c r="BD138" s="17"/>
      <c r="BE138" s="85">
        <v>0</v>
      </c>
    </row>
    <row r="139" spans="1:57" s="10" customFormat="1" ht="10" x14ac:dyDescent="0.35">
      <c r="A139" s="17">
        <v>800212422</v>
      </c>
      <c r="B139" s="17" t="s">
        <v>15</v>
      </c>
      <c r="C139" s="17" t="s">
        <v>16</v>
      </c>
      <c r="D139" s="17">
        <v>1349718</v>
      </c>
      <c r="E139" s="17" t="s">
        <v>854</v>
      </c>
      <c r="F139" s="17" t="s">
        <v>855</v>
      </c>
      <c r="G139" s="18">
        <v>45628</v>
      </c>
      <c r="H139" s="18"/>
      <c r="I139" s="85">
        <v>57899604</v>
      </c>
      <c r="J139" s="85">
        <v>57899604</v>
      </c>
      <c r="K139" s="86" t="s">
        <v>13</v>
      </c>
      <c r="L139" s="17" t="s">
        <v>468</v>
      </c>
      <c r="M139" s="85">
        <v>0</v>
      </c>
      <c r="N139" s="87"/>
      <c r="O139" s="17"/>
      <c r="P139" s="18"/>
      <c r="Q139" s="18"/>
      <c r="R139" s="18"/>
      <c r="S139" s="18"/>
      <c r="T139" s="17" t="s">
        <v>470</v>
      </c>
      <c r="U139" s="17" t="s">
        <v>470</v>
      </c>
      <c r="V139" s="85">
        <v>0</v>
      </c>
      <c r="W139" s="85">
        <v>0</v>
      </c>
      <c r="X139" s="85">
        <v>0</v>
      </c>
      <c r="Y139" s="85">
        <v>0</v>
      </c>
      <c r="Z139" s="85">
        <v>0</v>
      </c>
      <c r="AA139" s="85">
        <v>0</v>
      </c>
      <c r="AB139" s="85">
        <v>0</v>
      </c>
      <c r="AC139" s="85">
        <v>0</v>
      </c>
      <c r="AD139" s="17"/>
      <c r="AE139" s="17"/>
      <c r="AF139" s="17"/>
      <c r="AG139" s="17"/>
      <c r="AH139" s="85">
        <v>0</v>
      </c>
      <c r="AI139" s="85">
        <v>0</v>
      </c>
      <c r="AJ139" s="85">
        <v>0</v>
      </c>
      <c r="AK139" s="17"/>
      <c r="AL139" s="17"/>
      <c r="AM139" s="17"/>
      <c r="AN139" s="17"/>
      <c r="AO139" s="17"/>
      <c r="AP139" s="17"/>
      <c r="AQ139" s="85">
        <v>0</v>
      </c>
      <c r="AR139" s="85">
        <v>0</v>
      </c>
      <c r="AS139" s="85">
        <v>57899604</v>
      </c>
      <c r="AT139" s="85">
        <v>0</v>
      </c>
      <c r="AU139" s="85">
        <v>0</v>
      </c>
      <c r="AV139" s="85">
        <v>0</v>
      </c>
      <c r="AW139" s="85">
        <v>0</v>
      </c>
      <c r="AX139" s="85">
        <v>0</v>
      </c>
      <c r="AY139" s="85">
        <v>0</v>
      </c>
      <c r="AZ139" s="85">
        <v>0</v>
      </c>
      <c r="BA139" s="85">
        <v>0</v>
      </c>
      <c r="BB139" s="17"/>
      <c r="BC139" s="18"/>
      <c r="BD139" s="17"/>
      <c r="BE139" s="85">
        <v>0</v>
      </c>
    </row>
    <row r="140" spans="1:57" s="10" customFormat="1" ht="10" x14ac:dyDescent="0.35">
      <c r="A140" s="17">
        <v>800212422</v>
      </c>
      <c r="B140" s="17" t="s">
        <v>15</v>
      </c>
      <c r="C140" s="17" t="s">
        <v>16</v>
      </c>
      <c r="D140" s="17">
        <v>1349378</v>
      </c>
      <c r="E140" s="17" t="s">
        <v>333</v>
      </c>
      <c r="F140" s="17" t="s">
        <v>334</v>
      </c>
      <c r="G140" s="18">
        <v>45626</v>
      </c>
      <c r="H140" s="18">
        <v>45646</v>
      </c>
      <c r="I140" s="85">
        <v>16419778</v>
      </c>
      <c r="J140" s="85">
        <v>16419778</v>
      </c>
      <c r="K140" s="86" t="s">
        <v>13</v>
      </c>
      <c r="L140" s="17" t="s">
        <v>306</v>
      </c>
      <c r="M140" s="85">
        <v>16091382</v>
      </c>
      <c r="N140" s="87">
        <v>1222562189</v>
      </c>
      <c r="O140" s="17" t="s">
        <v>307</v>
      </c>
      <c r="P140" s="18">
        <v>45626</v>
      </c>
      <c r="Q140" s="18">
        <v>45659</v>
      </c>
      <c r="R140" s="18">
        <v>45686</v>
      </c>
      <c r="S140" s="18"/>
      <c r="T140" s="17">
        <v>2</v>
      </c>
      <c r="U140" s="17" t="s">
        <v>276</v>
      </c>
      <c r="V140" s="85">
        <v>16419778</v>
      </c>
      <c r="W140" s="85">
        <v>16419778</v>
      </c>
      <c r="X140" s="85">
        <v>0</v>
      </c>
      <c r="Y140" s="85">
        <v>0</v>
      </c>
      <c r="Z140" s="85">
        <v>0</v>
      </c>
      <c r="AA140" s="85">
        <v>0</v>
      </c>
      <c r="AB140" s="85">
        <v>0</v>
      </c>
      <c r="AC140" s="85">
        <v>0</v>
      </c>
      <c r="AD140" s="17"/>
      <c r="AE140" s="17"/>
      <c r="AF140" s="17"/>
      <c r="AG140" s="17" t="s">
        <v>308</v>
      </c>
      <c r="AH140" s="85">
        <v>328396</v>
      </c>
      <c r="AI140" s="85">
        <v>16419778</v>
      </c>
      <c r="AJ140" s="85">
        <v>0</v>
      </c>
      <c r="AK140" s="17"/>
      <c r="AL140" s="17"/>
      <c r="AM140" s="17"/>
      <c r="AN140" s="17" t="s">
        <v>75</v>
      </c>
      <c r="AO140" s="17"/>
      <c r="AP140" s="17" t="s">
        <v>1016</v>
      </c>
      <c r="AQ140" s="85">
        <v>0</v>
      </c>
      <c r="AR140" s="85">
        <v>0</v>
      </c>
      <c r="AS140" s="85">
        <v>0</v>
      </c>
      <c r="AT140" s="85">
        <v>0</v>
      </c>
      <c r="AU140" s="85">
        <v>0</v>
      </c>
      <c r="AV140" s="85">
        <v>0</v>
      </c>
      <c r="AW140" s="85">
        <v>16419778</v>
      </c>
      <c r="AX140" s="85">
        <v>0</v>
      </c>
      <c r="AY140" s="85">
        <v>0</v>
      </c>
      <c r="AZ140" s="85">
        <v>0</v>
      </c>
      <c r="BA140" s="85">
        <v>0</v>
      </c>
      <c r="BB140" s="17"/>
      <c r="BC140" s="18"/>
      <c r="BD140" s="17"/>
      <c r="BE140" s="85">
        <v>0</v>
      </c>
    </row>
    <row r="141" spans="1:57" s="10" customFormat="1" ht="10" customHeight="1" x14ac:dyDescent="0.35">
      <c r="A141" s="17">
        <v>800212422</v>
      </c>
      <c r="B141" s="17" t="s">
        <v>15</v>
      </c>
      <c r="C141" s="17" t="s">
        <v>16</v>
      </c>
      <c r="D141" s="17">
        <v>1347509</v>
      </c>
      <c r="E141" s="17" t="s">
        <v>327</v>
      </c>
      <c r="F141" s="17" t="s">
        <v>328</v>
      </c>
      <c r="G141" s="18">
        <v>45621</v>
      </c>
      <c r="H141" s="18">
        <v>45646</v>
      </c>
      <c r="I141" s="85">
        <v>2462617</v>
      </c>
      <c r="J141" s="85">
        <v>2462617</v>
      </c>
      <c r="K141" s="86" t="s">
        <v>13</v>
      </c>
      <c r="L141" s="17" t="s">
        <v>306</v>
      </c>
      <c r="M141" s="85">
        <v>2413365</v>
      </c>
      <c r="N141" s="87">
        <v>1222559124</v>
      </c>
      <c r="O141" s="17" t="s">
        <v>307</v>
      </c>
      <c r="P141" s="18">
        <v>45621</v>
      </c>
      <c r="Q141" s="18">
        <v>45659</v>
      </c>
      <c r="R141" s="18">
        <v>45667</v>
      </c>
      <c r="S141" s="18"/>
      <c r="T141" s="17">
        <v>21</v>
      </c>
      <c r="U141" s="17" t="s">
        <v>276</v>
      </c>
      <c r="V141" s="85">
        <v>2462617</v>
      </c>
      <c r="W141" s="85">
        <v>2462617</v>
      </c>
      <c r="X141" s="85">
        <v>0</v>
      </c>
      <c r="Y141" s="85">
        <v>0</v>
      </c>
      <c r="Z141" s="85">
        <v>0</v>
      </c>
      <c r="AA141" s="85">
        <v>0</v>
      </c>
      <c r="AB141" s="85">
        <v>0</v>
      </c>
      <c r="AC141" s="85">
        <v>0</v>
      </c>
      <c r="AD141" s="17"/>
      <c r="AE141" s="17"/>
      <c r="AF141" s="17"/>
      <c r="AG141" s="17" t="s">
        <v>308</v>
      </c>
      <c r="AH141" s="85">
        <v>49252</v>
      </c>
      <c r="AI141" s="85">
        <v>2462617</v>
      </c>
      <c r="AJ141" s="85">
        <v>0</v>
      </c>
      <c r="AK141" s="17"/>
      <c r="AL141" s="17"/>
      <c r="AM141" s="17"/>
      <c r="AN141" s="17" t="s">
        <v>153</v>
      </c>
      <c r="AO141" s="17"/>
      <c r="AP141" s="17" t="s">
        <v>1016</v>
      </c>
      <c r="AQ141" s="85">
        <v>0</v>
      </c>
      <c r="AR141" s="85">
        <v>0</v>
      </c>
      <c r="AS141" s="85">
        <v>0</v>
      </c>
      <c r="AT141" s="85">
        <v>0</v>
      </c>
      <c r="AU141" s="85">
        <v>0</v>
      </c>
      <c r="AV141" s="85">
        <v>0</v>
      </c>
      <c r="AW141" s="85">
        <v>2462617</v>
      </c>
      <c r="AX141" s="85">
        <v>0</v>
      </c>
      <c r="AY141" s="85">
        <v>0</v>
      </c>
      <c r="AZ141" s="85">
        <v>0</v>
      </c>
      <c r="BA141" s="85">
        <v>0</v>
      </c>
      <c r="BB141" s="17"/>
      <c r="BC141" s="18"/>
      <c r="BD141" s="17"/>
      <c r="BE141" s="85">
        <v>0</v>
      </c>
    </row>
    <row r="142" spans="1:57" s="10" customFormat="1" ht="10" customHeight="1" x14ac:dyDescent="0.35">
      <c r="A142" s="17">
        <v>800212422</v>
      </c>
      <c r="B142" s="17" t="s">
        <v>15</v>
      </c>
      <c r="C142" s="17" t="s">
        <v>16</v>
      </c>
      <c r="D142" s="17">
        <v>1348158</v>
      </c>
      <c r="E142" s="17" t="s">
        <v>329</v>
      </c>
      <c r="F142" s="17" t="s">
        <v>330</v>
      </c>
      <c r="G142" s="18">
        <v>45622</v>
      </c>
      <c r="H142" s="18">
        <v>45646</v>
      </c>
      <c r="I142" s="85">
        <v>2065155</v>
      </c>
      <c r="J142" s="85">
        <v>2065155</v>
      </c>
      <c r="K142" s="86" t="s">
        <v>13</v>
      </c>
      <c r="L142" s="17" t="s">
        <v>306</v>
      </c>
      <c r="M142" s="85">
        <v>2023852</v>
      </c>
      <c r="N142" s="87">
        <v>1222559127</v>
      </c>
      <c r="O142" s="17" t="s">
        <v>307</v>
      </c>
      <c r="P142" s="18">
        <v>45624</v>
      </c>
      <c r="Q142" s="18">
        <v>45659</v>
      </c>
      <c r="R142" s="18">
        <v>45667</v>
      </c>
      <c r="S142" s="18"/>
      <c r="T142" s="17">
        <v>21</v>
      </c>
      <c r="U142" s="17" t="s">
        <v>276</v>
      </c>
      <c r="V142" s="85">
        <v>2065155</v>
      </c>
      <c r="W142" s="85">
        <v>2065155</v>
      </c>
      <c r="X142" s="85">
        <v>0</v>
      </c>
      <c r="Y142" s="85">
        <v>0</v>
      </c>
      <c r="Z142" s="85">
        <v>0</v>
      </c>
      <c r="AA142" s="85">
        <v>0</v>
      </c>
      <c r="AB142" s="85">
        <v>0</v>
      </c>
      <c r="AC142" s="85">
        <v>0</v>
      </c>
      <c r="AD142" s="17"/>
      <c r="AE142" s="17"/>
      <c r="AF142" s="17"/>
      <c r="AG142" s="17" t="s">
        <v>308</v>
      </c>
      <c r="AH142" s="85">
        <v>41303</v>
      </c>
      <c r="AI142" s="85">
        <v>2065155</v>
      </c>
      <c r="AJ142" s="85">
        <v>0</v>
      </c>
      <c r="AK142" s="17"/>
      <c r="AL142" s="17"/>
      <c r="AM142" s="17"/>
      <c r="AN142" s="17" t="s">
        <v>134</v>
      </c>
      <c r="AO142" s="17"/>
      <c r="AP142" s="17" t="s">
        <v>1016</v>
      </c>
      <c r="AQ142" s="85">
        <v>0</v>
      </c>
      <c r="AR142" s="85">
        <v>0</v>
      </c>
      <c r="AS142" s="85">
        <v>0</v>
      </c>
      <c r="AT142" s="85">
        <v>0</v>
      </c>
      <c r="AU142" s="85">
        <v>0</v>
      </c>
      <c r="AV142" s="85">
        <v>0</v>
      </c>
      <c r="AW142" s="85">
        <v>2065155</v>
      </c>
      <c r="AX142" s="85">
        <v>0</v>
      </c>
      <c r="AY142" s="85">
        <v>0</v>
      </c>
      <c r="AZ142" s="85">
        <v>0</v>
      </c>
      <c r="BA142" s="85">
        <v>0</v>
      </c>
      <c r="BB142" s="17"/>
      <c r="BC142" s="18"/>
      <c r="BD142" s="17"/>
      <c r="BE142" s="85">
        <v>0</v>
      </c>
    </row>
    <row r="143" spans="1:57" s="10" customFormat="1" ht="10" x14ac:dyDescent="0.35">
      <c r="A143" s="17">
        <v>800212422</v>
      </c>
      <c r="B143" s="17" t="s">
        <v>15</v>
      </c>
      <c r="C143" s="17" t="s">
        <v>16</v>
      </c>
      <c r="D143" s="17">
        <v>1327546</v>
      </c>
      <c r="E143" s="17" t="s">
        <v>319</v>
      </c>
      <c r="F143" s="17" t="s">
        <v>320</v>
      </c>
      <c r="G143" s="18">
        <v>45559</v>
      </c>
      <c r="H143" s="18">
        <v>45641</v>
      </c>
      <c r="I143" s="85">
        <v>47409</v>
      </c>
      <c r="J143" s="85">
        <v>47409</v>
      </c>
      <c r="K143" s="86" t="s">
        <v>13</v>
      </c>
      <c r="L143" s="17" t="s">
        <v>306</v>
      </c>
      <c r="M143" s="85">
        <v>47409</v>
      </c>
      <c r="N143" s="87">
        <v>1222559088</v>
      </c>
      <c r="O143" s="17" t="s">
        <v>307</v>
      </c>
      <c r="P143" s="18">
        <v>45559</v>
      </c>
      <c r="Q143" s="18">
        <v>45659</v>
      </c>
      <c r="R143" s="18">
        <v>45666</v>
      </c>
      <c r="S143" s="18"/>
      <c r="T143" s="17">
        <v>22</v>
      </c>
      <c r="U143" s="17" t="s">
        <v>276</v>
      </c>
      <c r="V143" s="85">
        <v>51909</v>
      </c>
      <c r="W143" s="85">
        <v>51909</v>
      </c>
      <c r="X143" s="85">
        <v>4500</v>
      </c>
      <c r="Y143" s="85">
        <v>4500</v>
      </c>
      <c r="Z143" s="85">
        <v>0</v>
      </c>
      <c r="AA143" s="85">
        <v>0</v>
      </c>
      <c r="AB143" s="85">
        <v>0</v>
      </c>
      <c r="AC143" s="85">
        <v>0</v>
      </c>
      <c r="AD143" s="17"/>
      <c r="AE143" s="17"/>
      <c r="AF143" s="17"/>
      <c r="AG143" s="17" t="s">
        <v>308</v>
      </c>
      <c r="AH143" s="85">
        <v>0</v>
      </c>
      <c r="AI143" s="85">
        <v>47409</v>
      </c>
      <c r="AJ143" s="85">
        <v>0</v>
      </c>
      <c r="AK143" s="17"/>
      <c r="AL143" s="17"/>
      <c r="AM143" s="17"/>
      <c r="AN143" s="17" t="s">
        <v>112</v>
      </c>
      <c r="AO143" s="17"/>
      <c r="AP143" s="17" t="s">
        <v>1016</v>
      </c>
      <c r="AQ143" s="85">
        <v>0</v>
      </c>
      <c r="AR143" s="85">
        <v>0</v>
      </c>
      <c r="AS143" s="85">
        <v>0</v>
      </c>
      <c r="AT143" s="85">
        <v>0</v>
      </c>
      <c r="AU143" s="85">
        <v>0</v>
      </c>
      <c r="AV143" s="85">
        <v>0</v>
      </c>
      <c r="AW143" s="85">
        <v>47409</v>
      </c>
      <c r="AX143" s="85">
        <v>0</v>
      </c>
      <c r="AY143" s="85">
        <v>0</v>
      </c>
      <c r="AZ143" s="85">
        <v>0</v>
      </c>
      <c r="BA143" s="85">
        <v>0</v>
      </c>
      <c r="BB143" s="17"/>
      <c r="BC143" s="18"/>
      <c r="BD143" s="17"/>
      <c r="BE143" s="85">
        <v>0</v>
      </c>
    </row>
    <row r="144" spans="1:57" s="10" customFormat="1" ht="10" x14ac:dyDescent="0.35">
      <c r="A144" s="17">
        <v>800212422</v>
      </c>
      <c r="B144" s="17" t="s">
        <v>15</v>
      </c>
      <c r="C144" s="17" t="s">
        <v>16</v>
      </c>
      <c r="D144" s="17">
        <v>1327553</v>
      </c>
      <c r="E144" s="17" t="s">
        <v>321</v>
      </c>
      <c r="F144" s="17" t="s">
        <v>322</v>
      </c>
      <c r="G144" s="18">
        <v>45559</v>
      </c>
      <c r="H144" s="18">
        <v>45641</v>
      </c>
      <c r="I144" s="85">
        <v>47409</v>
      </c>
      <c r="J144" s="85">
        <v>47409</v>
      </c>
      <c r="K144" s="86" t="s">
        <v>13</v>
      </c>
      <c r="L144" s="17" t="s">
        <v>306</v>
      </c>
      <c r="M144" s="85">
        <v>47409</v>
      </c>
      <c r="N144" s="87">
        <v>1222559089</v>
      </c>
      <c r="O144" s="17" t="s">
        <v>307</v>
      </c>
      <c r="P144" s="18">
        <v>45559</v>
      </c>
      <c r="Q144" s="18">
        <v>45659</v>
      </c>
      <c r="R144" s="18">
        <v>45666</v>
      </c>
      <c r="S144" s="18"/>
      <c r="T144" s="17">
        <v>22</v>
      </c>
      <c r="U144" s="17" t="s">
        <v>276</v>
      </c>
      <c r="V144" s="85">
        <v>51909</v>
      </c>
      <c r="W144" s="85">
        <v>51909</v>
      </c>
      <c r="X144" s="85">
        <v>4500</v>
      </c>
      <c r="Y144" s="85">
        <v>4500</v>
      </c>
      <c r="Z144" s="85">
        <v>0</v>
      </c>
      <c r="AA144" s="85">
        <v>0</v>
      </c>
      <c r="AB144" s="85">
        <v>0</v>
      </c>
      <c r="AC144" s="85">
        <v>0</v>
      </c>
      <c r="AD144" s="17"/>
      <c r="AE144" s="17"/>
      <c r="AF144" s="17"/>
      <c r="AG144" s="17" t="s">
        <v>308</v>
      </c>
      <c r="AH144" s="85">
        <v>0</v>
      </c>
      <c r="AI144" s="85">
        <v>47409</v>
      </c>
      <c r="AJ144" s="85">
        <v>0</v>
      </c>
      <c r="AK144" s="17"/>
      <c r="AL144" s="17"/>
      <c r="AM144" s="17"/>
      <c r="AN144" s="17" t="s">
        <v>112</v>
      </c>
      <c r="AO144" s="17"/>
      <c r="AP144" s="17" t="s">
        <v>1016</v>
      </c>
      <c r="AQ144" s="85">
        <v>0</v>
      </c>
      <c r="AR144" s="85">
        <v>0</v>
      </c>
      <c r="AS144" s="85">
        <v>0</v>
      </c>
      <c r="AT144" s="85">
        <v>0</v>
      </c>
      <c r="AU144" s="85">
        <v>0</v>
      </c>
      <c r="AV144" s="85">
        <v>0</v>
      </c>
      <c r="AW144" s="85">
        <v>47409</v>
      </c>
      <c r="AX144" s="85">
        <v>0</v>
      </c>
      <c r="AY144" s="85">
        <v>0</v>
      </c>
      <c r="AZ144" s="85">
        <v>0</v>
      </c>
      <c r="BA144" s="85">
        <v>0</v>
      </c>
      <c r="BB144" s="17"/>
      <c r="BC144" s="18"/>
      <c r="BD144" s="17"/>
      <c r="BE144" s="85">
        <v>0</v>
      </c>
    </row>
    <row r="145" spans="1:57" s="10" customFormat="1" ht="10" x14ac:dyDescent="0.35">
      <c r="A145" s="17">
        <v>800212422</v>
      </c>
      <c r="B145" s="17" t="s">
        <v>15</v>
      </c>
      <c r="C145" s="17" t="s">
        <v>16</v>
      </c>
      <c r="D145" s="17">
        <v>1323397</v>
      </c>
      <c r="E145" s="17" t="s">
        <v>325</v>
      </c>
      <c r="F145" s="17" t="s">
        <v>326</v>
      </c>
      <c r="G145" s="18">
        <v>45547</v>
      </c>
      <c r="H145" s="18">
        <v>45646</v>
      </c>
      <c r="I145" s="85">
        <v>51909</v>
      </c>
      <c r="J145" s="85">
        <v>33709</v>
      </c>
      <c r="K145" s="86" t="s">
        <v>13</v>
      </c>
      <c r="L145" s="17" t="s">
        <v>306</v>
      </c>
      <c r="M145" s="85">
        <v>33709</v>
      </c>
      <c r="N145" s="87">
        <v>1222559091</v>
      </c>
      <c r="O145" s="17" t="s">
        <v>307</v>
      </c>
      <c r="P145" s="18">
        <v>45548</v>
      </c>
      <c r="Q145" s="18">
        <v>45659</v>
      </c>
      <c r="R145" s="18">
        <v>45666</v>
      </c>
      <c r="S145" s="18"/>
      <c r="T145" s="17">
        <v>22</v>
      </c>
      <c r="U145" s="17" t="s">
        <v>276</v>
      </c>
      <c r="V145" s="85">
        <v>51909</v>
      </c>
      <c r="W145" s="85">
        <v>51909</v>
      </c>
      <c r="X145" s="85">
        <v>18200</v>
      </c>
      <c r="Y145" s="85">
        <v>18200</v>
      </c>
      <c r="Z145" s="85">
        <v>0</v>
      </c>
      <c r="AA145" s="85">
        <v>0</v>
      </c>
      <c r="AB145" s="85">
        <v>0</v>
      </c>
      <c r="AC145" s="85">
        <v>0</v>
      </c>
      <c r="AD145" s="17"/>
      <c r="AE145" s="17"/>
      <c r="AF145" s="17"/>
      <c r="AG145" s="17" t="s">
        <v>308</v>
      </c>
      <c r="AH145" s="85">
        <v>0</v>
      </c>
      <c r="AI145" s="85">
        <v>33709</v>
      </c>
      <c r="AJ145" s="85">
        <v>0</v>
      </c>
      <c r="AK145" s="17"/>
      <c r="AL145" s="17"/>
      <c r="AM145" s="17"/>
      <c r="AN145" s="17" t="s">
        <v>112</v>
      </c>
      <c r="AO145" s="17"/>
      <c r="AP145" s="17" t="s">
        <v>1016</v>
      </c>
      <c r="AQ145" s="85">
        <v>0</v>
      </c>
      <c r="AR145" s="85">
        <v>0</v>
      </c>
      <c r="AS145" s="85">
        <v>0</v>
      </c>
      <c r="AT145" s="85">
        <v>0</v>
      </c>
      <c r="AU145" s="85">
        <v>0</v>
      </c>
      <c r="AV145" s="85">
        <v>0</v>
      </c>
      <c r="AW145" s="85">
        <v>33709</v>
      </c>
      <c r="AX145" s="85">
        <v>0</v>
      </c>
      <c r="AY145" s="85">
        <v>0</v>
      </c>
      <c r="AZ145" s="85">
        <v>0</v>
      </c>
      <c r="BA145" s="85">
        <v>0</v>
      </c>
      <c r="BB145" s="17"/>
      <c r="BC145" s="18"/>
      <c r="BD145" s="17"/>
      <c r="BE145" s="85">
        <v>0</v>
      </c>
    </row>
    <row r="146" spans="1:57" s="10" customFormat="1" ht="10" x14ac:dyDescent="0.35">
      <c r="A146" s="17">
        <v>800212422</v>
      </c>
      <c r="B146" s="17" t="s">
        <v>15</v>
      </c>
      <c r="C146" s="17" t="s">
        <v>17</v>
      </c>
      <c r="D146" s="17">
        <v>29456</v>
      </c>
      <c r="E146" s="17" t="s">
        <v>818</v>
      </c>
      <c r="F146" s="17" t="s">
        <v>819</v>
      </c>
      <c r="G146" s="18">
        <v>45288</v>
      </c>
      <c r="H146" s="18">
        <v>45294</v>
      </c>
      <c r="I146" s="85">
        <v>646078</v>
      </c>
      <c r="J146" s="85">
        <v>167984</v>
      </c>
      <c r="K146" s="86" t="s">
        <v>13</v>
      </c>
      <c r="L146" s="17" t="s">
        <v>306</v>
      </c>
      <c r="M146" s="85">
        <v>0</v>
      </c>
      <c r="N146" s="87"/>
      <c r="O146" s="17" t="s">
        <v>307</v>
      </c>
      <c r="P146" s="18">
        <v>45288</v>
      </c>
      <c r="Q146" s="18">
        <v>45295</v>
      </c>
      <c r="R146" s="18">
        <v>45705</v>
      </c>
      <c r="S146" s="18"/>
      <c r="T146" s="17">
        <v>-17</v>
      </c>
      <c r="U146" s="17" t="s">
        <v>302</v>
      </c>
      <c r="V146" s="85">
        <v>646078</v>
      </c>
      <c r="W146" s="85">
        <v>167984</v>
      </c>
      <c r="X146" s="85">
        <v>0</v>
      </c>
      <c r="Y146" s="85">
        <v>0</v>
      </c>
      <c r="Z146" s="85">
        <v>0</v>
      </c>
      <c r="AA146" s="85">
        <v>0</v>
      </c>
      <c r="AB146" s="85">
        <v>0</v>
      </c>
      <c r="AC146" s="85">
        <v>0</v>
      </c>
      <c r="AD146" s="17"/>
      <c r="AE146" s="17"/>
      <c r="AF146" s="17" t="s">
        <v>1027</v>
      </c>
      <c r="AG146" s="17" t="s">
        <v>499</v>
      </c>
      <c r="AH146" s="85">
        <v>3360</v>
      </c>
      <c r="AI146" s="85">
        <v>167984</v>
      </c>
      <c r="AJ146" s="85">
        <v>167984</v>
      </c>
      <c r="AK146" s="17" t="s">
        <v>488</v>
      </c>
      <c r="AL146" s="17" t="s">
        <v>821</v>
      </c>
      <c r="AM146" s="17" t="s">
        <v>84</v>
      </c>
      <c r="AN146" s="17" t="s">
        <v>69</v>
      </c>
      <c r="AO146" s="17" t="s">
        <v>70</v>
      </c>
      <c r="AP146" s="17" t="s">
        <v>1016</v>
      </c>
      <c r="AQ146" s="85">
        <v>0</v>
      </c>
      <c r="AR146" s="85">
        <v>0</v>
      </c>
      <c r="AS146" s="85">
        <v>0</v>
      </c>
      <c r="AT146" s="85">
        <v>0</v>
      </c>
      <c r="AU146" s="85">
        <v>0</v>
      </c>
      <c r="AV146" s="85">
        <v>0</v>
      </c>
      <c r="AW146" s="85">
        <v>167984</v>
      </c>
      <c r="AX146" s="85">
        <v>0</v>
      </c>
      <c r="AY146" s="85">
        <v>0</v>
      </c>
      <c r="AZ146" s="85">
        <v>0</v>
      </c>
      <c r="BA146" s="85">
        <v>0</v>
      </c>
      <c r="BB146" s="17"/>
      <c r="BC146" s="18"/>
      <c r="BD146" s="17"/>
      <c r="BE146" s="85">
        <v>0</v>
      </c>
    </row>
    <row r="147" spans="1:57" s="10" customFormat="1" ht="10" x14ac:dyDescent="0.35">
      <c r="A147" s="17">
        <v>800212422</v>
      </c>
      <c r="B147" s="17" t="s">
        <v>15</v>
      </c>
      <c r="C147" s="17" t="s">
        <v>16</v>
      </c>
      <c r="D147" s="17">
        <v>1349985</v>
      </c>
      <c r="E147" s="17" t="s">
        <v>340</v>
      </c>
      <c r="F147" s="17" t="s">
        <v>341</v>
      </c>
      <c r="G147" s="18">
        <v>45629</v>
      </c>
      <c r="H147" s="18">
        <v>45672</v>
      </c>
      <c r="I147" s="85">
        <v>553979</v>
      </c>
      <c r="J147" s="85">
        <v>549479</v>
      </c>
      <c r="K147" s="86" t="s">
        <v>13</v>
      </c>
      <c r="L147" s="17" t="s">
        <v>306</v>
      </c>
      <c r="M147" s="85">
        <v>0</v>
      </c>
      <c r="N147" s="87"/>
      <c r="O147" s="17" t="s">
        <v>307</v>
      </c>
      <c r="P147" s="18">
        <v>45629</v>
      </c>
      <c r="Q147" s="18">
        <v>45691</v>
      </c>
      <c r="R147" s="18">
        <v>45695</v>
      </c>
      <c r="S147" s="18"/>
      <c r="T147" s="17">
        <v>-7</v>
      </c>
      <c r="U147" s="17" t="s">
        <v>302</v>
      </c>
      <c r="V147" s="85">
        <v>553979</v>
      </c>
      <c r="W147" s="85">
        <v>553979</v>
      </c>
      <c r="X147" s="85">
        <v>4500</v>
      </c>
      <c r="Y147" s="85">
        <v>4500</v>
      </c>
      <c r="Z147" s="85">
        <v>0</v>
      </c>
      <c r="AA147" s="85">
        <v>0</v>
      </c>
      <c r="AB147" s="85">
        <v>0</v>
      </c>
      <c r="AC147" s="85">
        <v>0</v>
      </c>
      <c r="AD147" s="17"/>
      <c r="AE147" s="17"/>
      <c r="AF147" s="17"/>
      <c r="AG147" s="17" t="s">
        <v>308</v>
      </c>
      <c r="AH147" s="85">
        <v>11080</v>
      </c>
      <c r="AI147" s="85">
        <v>549479</v>
      </c>
      <c r="AJ147" s="85">
        <v>0</v>
      </c>
      <c r="AK147" s="17"/>
      <c r="AL147" s="17"/>
      <c r="AM147" s="17"/>
      <c r="AN147" s="17" t="s">
        <v>69</v>
      </c>
      <c r="AO147" s="17"/>
      <c r="AP147" s="17" t="s">
        <v>1016</v>
      </c>
      <c r="AQ147" s="85">
        <v>0</v>
      </c>
      <c r="AR147" s="85">
        <v>0</v>
      </c>
      <c r="AS147" s="85">
        <v>0</v>
      </c>
      <c r="AT147" s="85">
        <v>0</v>
      </c>
      <c r="AU147" s="85">
        <v>0</v>
      </c>
      <c r="AV147" s="85">
        <v>0</v>
      </c>
      <c r="AW147" s="85">
        <v>549479</v>
      </c>
      <c r="AX147" s="85">
        <v>0</v>
      </c>
      <c r="AY147" s="85">
        <v>0</v>
      </c>
      <c r="AZ147" s="85">
        <v>0</v>
      </c>
      <c r="BA147" s="85">
        <v>0</v>
      </c>
      <c r="BB147" s="17"/>
      <c r="BC147" s="18"/>
      <c r="BD147" s="17"/>
      <c r="BE147" s="85">
        <v>0</v>
      </c>
    </row>
    <row r="148" spans="1:57" s="10" customFormat="1" ht="10" x14ac:dyDescent="0.35">
      <c r="A148" s="17">
        <v>800212422</v>
      </c>
      <c r="B148" s="17" t="s">
        <v>15</v>
      </c>
      <c r="C148" s="17" t="s">
        <v>16</v>
      </c>
      <c r="D148" s="17">
        <v>1363928</v>
      </c>
      <c r="E148" s="17" t="s">
        <v>342</v>
      </c>
      <c r="F148" s="17" t="s">
        <v>343</v>
      </c>
      <c r="G148" s="18">
        <v>45686</v>
      </c>
      <c r="H148" s="18">
        <v>45691</v>
      </c>
      <c r="I148" s="85">
        <v>2542895</v>
      </c>
      <c r="J148" s="85">
        <v>2542895</v>
      </c>
      <c r="K148" s="86" t="s">
        <v>13</v>
      </c>
      <c r="L148" s="17" t="s">
        <v>306</v>
      </c>
      <c r="M148" s="85">
        <v>0</v>
      </c>
      <c r="N148" s="87"/>
      <c r="O148" s="17" t="s">
        <v>307</v>
      </c>
      <c r="P148" s="18">
        <v>45686</v>
      </c>
      <c r="Q148" s="18">
        <v>45691</v>
      </c>
      <c r="R148" s="18">
        <v>45695</v>
      </c>
      <c r="S148" s="18"/>
      <c r="T148" s="17">
        <v>-7</v>
      </c>
      <c r="U148" s="17" t="s">
        <v>302</v>
      </c>
      <c r="V148" s="85">
        <v>2542895</v>
      </c>
      <c r="W148" s="85">
        <v>2542895</v>
      </c>
      <c r="X148" s="85">
        <v>0</v>
      </c>
      <c r="Y148" s="85">
        <v>0</v>
      </c>
      <c r="Z148" s="85">
        <v>0</v>
      </c>
      <c r="AA148" s="85">
        <v>0</v>
      </c>
      <c r="AB148" s="85">
        <v>0</v>
      </c>
      <c r="AC148" s="85">
        <v>0</v>
      </c>
      <c r="AD148" s="17"/>
      <c r="AE148" s="17"/>
      <c r="AF148" s="17"/>
      <c r="AG148" s="17" t="s">
        <v>308</v>
      </c>
      <c r="AH148" s="85">
        <v>50858</v>
      </c>
      <c r="AI148" s="85">
        <v>2542895</v>
      </c>
      <c r="AJ148" s="85">
        <v>0</v>
      </c>
      <c r="AK148" s="17"/>
      <c r="AL148" s="17"/>
      <c r="AM148" s="17"/>
      <c r="AN148" s="17" t="s">
        <v>134</v>
      </c>
      <c r="AO148" s="17"/>
      <c r="AP148" s="17" t="s">
        <v>1016</v>
      </c>
      <c r="AQ148" s="85">
        <v>0</v>
      </c>
      <c r="AR148" s="85">
        <v>0</v>
      </c>
      <c r="AS148" s="85">
        <v>0</v>
      </c>
      <c r="AT148" s="85">
        <v>0</v>
      </c>
      <c r="AU148" s="85">
        <v>0</v>
      </c>
      <c r="AV148" s="85">
        <v>0</v>
      </c>
      <c r="AW148" s="85">
        <v>2542895</v>
      </c>
      <c r="AX148" s="85">
        <v>0</v>
      </c>
      <c r="AY148" s="85">
        <v>0</v>
      </c>
      <c r="AZ148" s="85">
        <v>0</v>
      </c>
      <c r="BA148" s="85">
        <v>0</v>
      </c>
      <c r="BB148" s="17"/>
      <c r="BC148" s="18"/>
      <c r="BD148" s="17"/>
      <c r="BE148" s="85">
        <v>0</v>
      </c>
    </row>
    <row r="149" spans="1:57" s="10" customFormat="1" ht="10" x14ac:dyDescent="0.35">
      <c r="A149" s="17">
        <v>800212422</v>
      </c>
      <c r="B149" s="17" t="s">
        <v>15</v>
      </c>
      <c r="C149" s="17" t="s">
        <v>16</v>
      </c>
      <c r="D149" s="17">
        <v>1332179</v>
      </c>
      <c r="E149" s="17" t="s">
        <v>344</v>
      </c>
      <c r="F149" s="17" t="s">
        <v>345</v>
      </c>
      <c r="G149" s="18">
        <v>45573</v>
      </c>
      <c r="H149" s="18">
        <v>45672</v>
      </c>
      <c r="I149" s="85">
        <v>51909</v>
      </c>
      <c r="J149" s="85">
        <v>33709</v>
      </c>
      <c r="K149" s="86" t="s">
        <v>13</v>
      </c>
      <c r="L149" s="17" t="s">
        <v>306</v>
      </c>
      <c r="M149" s="85">
        <v>0</v>
      </c>
      <c r="N149" s="87"/>
      <c r="O149" s="17" t="s">
        <v>307</v>
      </c>
      <c r="P149" s="18">
        <v>45573</v>
      </c>
      <c r="Q149" s="18">
        <v>45691</v>
      </c>
      <c r="R149" s="18">
        <v>45692</v>
      </c>
      <c r="S149" s="18"/>
      <c r="T149" s="17">
        <v>-4</v>
      </c>
      <c r="U149" s="17" t="s">
        <v>302</v>
      </c>
      <c r="V149" s="85">
        <v>51909</v>
      </c>
      <c r="W149" s="85">
        <v>51909</v>
      </c>
      <c r="X149" s="85">
        <v>18200</v>
      </c>
      <c r="Y149" s="85">
        <v>18200</v>
      </c>
      <c r="Z149" s="85">
        <v>0</v>
      </c>
      <c r="AA149" s="85">
        <v>0</v>
      </c>
      <c r="AB149" s="85">
        <v>0</v>
      </c>
      <c r="AC149" s="85">
        <v>0</v>
      </c>
      <c r="AD149" s="17"/>
      <c r="AE149" s="17"/>
      <c r="AF149" s="17"/>
      <c r="AG149" s="17" t="s">
        <v>346</v>
      </c>
      <c r="AH149" s="85">
        <v>0</v>
      </c>
      <c r="AI149" s="85">
        <v>33709</v>
      </c>
      <c r="AJ149" s="85">
        <v>0</v>
      </c>
      <c r="AK149" s="17"/>
      <c r="AL149" s="17"/>
      <c r="AM149" s="17"/>
      <c r="AN149" s="17" t="s">
        <v>112</v>
      </c>
      <c r="AO149" s="17"/>
      <c r="AP149" s="17" t="s">
        <v>1016</v>
      </c>
      <c r="AQ149" s="85">
        <v>0</v>
      </c>
      <c r="AR149" s="85">
        <v>0</v>
      </c>
      <c r="AS149" s="85">
        <v>0</v>
      </c>
      <c r="AT149" s="85">
        <v>0</v>
      </c>
      <c r="AU149" s="85">
        <v>0</v>
      </c>
      <c r="AV149" s="85">
        <v>0</v>
      </c>
      <c r="AW149" s="85">
        <v>33709</v>
      </c>
      <c r="AX149" s="85">
        <v>0</v>
      </c>
      <c r="AY149" s="85">
        <v>0</v>
      </c>
      <c r="AZ149" s="85">
        <v>0</v>
      </c>
      <c r="BA149" s="85">
        <v>0</v>
      </c>
      <c r="BB149" s="17"/>
      <c r="BC149" s="18"/>
      <c r="BD149" s="17"/>
      <c r="BE149" s="85">
        <v>0</v>
      </c>
    </row>
    <row r="150" spans="1:57" s="10" customFormat="1" ht="10" x14ac:dyDescent="0.35">
      <c r="A150" s="17">
        <v>800212422</v>
      </c>
      <c r="B150" s="17" t="s">
        <v>15</v>
      </c>
      <c r="C150" s="17" t="s">
        <v>16</v>
      </c>
      <c r="D150" s="17">
        <v>1360648</v>
      </c>
      <c r="E150" s="17" t="s">
        <v>347</v>
      </c>
      <c r="F150" s="17" t="s">
        <v>348</v>
      </c>
      <c r="G150" s="18">
        <v>45677</v>
      </c>
      <c r="H150" s="18">
        <v>45682</v>
      </c>
      <c r="I150" s="85">
        <v>54807</v>
      </c>
      <c r="J150" s="85">
        <v>54807</v>
      </c>
      <c r="K150" s="86" t="s">
        <v>13</v>
      </c>
      <c r="L150" s="17" t="s">
        <v>306</v>
      </c>
      <c r="M150" s="85">
        <v>0</v>
      </c>
      <c r="N150" s="87"/>
      <c r="O150" s="17" t="s">
        <v>307</v>
      </c>
      <c r="P150" s="18">
        <v>45678</v>
      </c>
      <c r="Q150" s="18">
        <v>45691</v>
      </c>
      <c r="R150" s="18">
        <v>45692</v>
      </c>
      <c r="S150" s="18"/>
      <c r="T150" s="17">
        <v>-4</v>
      </c>
      <c r="U150" s="17" t="s">
        <v>302</v>
      </c>
      <c r="V150" s="85">
        <v>54807</v>
      </c>
      <c r="W150" s="85">
        <v>54807</v>
      </c>
      <c r="X150" s="85">
        <v>0</v>
      </c>
      <c r="Y150" s="85">
        <v>0</v>
      </c>
      <c r="Z150" s="85">
        <v>0</v>
      </c>
      <c r="AA150" s="85">
        <v>0</v>
      </c>
      <c r="AB150" s="85">
        <v>0</v>
      </c>
      <c r="AC150" s="85">
        <v>0</v>
      </c>
      <c r="AD150" s="17"/>
      <c r="AE150" s="17"/>
      <c r="AF150" s="17"/>
      <c r="AG150" s="17" t="s">
        <v>346</v>
      </c>
      <c r="AH150" s="85">
        <v>0</v>
      </c>
      <c r="AI150" s="85">
        <v>54807</v>
      </c>
      <c r="AJ150" s="85">
        <v>0</v>
      </c>
      <c r="AK150" s="17"/>
      <c r="AL150" s="17"/>
      <c r="AM150" s="17"/>
      <c r="AN150" s="17" t="s">
        <v>112</v>
      </c>
      <c r="AO150" s="17"/>
      <c r="AP150" s="17" t="s">
        <v>1016</v>
      </c>
      <c r="AQ150" s="85">
        <v>0</v>
      </c>
      <c r="AR150" s="85">
        <v>0</v>
      </c>
      <c r="AS150" s="85">
        <v>0</v>
      </c>
      <c r="AT150" s="85">
        <v>0</v>
      </c>
      <c r="AU150" s="85">
        <v>0</v>
      </c>
      <c r="AV150" s="85">
        <v>0</v>
      </c>
      <c r="AW150" s="85">
        <v>54807</v>
      </c>
      <c r="AX150" s="85">
        <v>0</v>
      </c>
      <c r="AY150" s="85">
        <v>0</v>
      </c>
      <c r="AZ150" s="85">
        <v>0</v>
      </c>
      <c r="BA150" s="85">
        <v>0</v>
      </c>
      <c r="BB150" s="17"/>
      <c r="BC150" s="18"/>
      <c r="BD150" s="17"/>
      <c r="BE150" s="85">
        <v>0</v>
      </c>
    </row>
    <row r="151" spans="1:57" s="10" customFormat="1" ht="10" customHeight="1" x14ac:dyDescent="0.35">
      <c r="A151" s="17">
        <v>800212422</v>
      </c>
      <c r="B151" s="17" t="s">
        <v>15</v>
      </c>
      <c r="C151" s="17" t="s">
        <v>17</v>
      </c>
      <c r="D151" s="17">
        <v>214127</v>
      </c>
      <c r="E151" s="17" t="s">
        <v>373</v>
      </c>
      <c r="F151" s="17" t="s">
        <v>374</v>
      </c>
      <c r="G151" s="18">
        <v>45624</v>
      </c>
      <c r="H151" s="18">
        <v>45672</v>
      </c>
      <c r="I151" s="85">
        <v>43348</v>
      </c>
      <c r="J151" s="85">
        <v>43348</v>
      </c>
      <c r="K151" s="86" t="s">
        <v>13</v>
      </c>
      <c r="L151" s="17" t="s">
        <v>306</v>
      </c>
      <c r="M151" s="85">
        <v>0</v>
      </c>
      <c r="N151" s="87"/>
      <c r="O151" s="17" t="s">
        <v>307</v>
      </c>
      <c r="P151" s="18">
        <v>45624</v>
      </c>
      <c r="Q151" s="18">
        <v>45691</v>
      </c>
      <c r="R151" s="18">
        <v>45691</v>
      </c>
      <c r="S151" s="18"/>
      <c r="T151" s="17">
        <v>-3</v>
      </c>
      <c r="U151" s="17" t="s">
        <v>302</v>
      </c>
      <c r="V151" s="85">
        <v>47748</v>
      </c>
      <c r="W151" s="85">
        <v>47748</v>
      </c>
      <c r="X151" s="85">
        <v>4400</v>
      </c>
      <c r="Y151" s="85">
        <v>4400</v>
      </c>
      <c r="Z151" s="85">
        <v>0</v>
      </c>
      <c r="AA151" s="85">
        <v>0</v>
      </c>
      <c r="AB151" s="85">
        <v>0</v>
      </c>
      <c r="AC151" s="85">
        <v>0</v>
      </c>
      <c r="AD151" s="17"/>
      <c r="AE151" s="17"/>
      <c r="AF151" s="17"/>
      <c r="AG151" s="17" t="s">
        <v>346</v>
      </c>
      <c r="AH151" s="85">
        <v>0</v>
      </c>
      <c r="AI151" s="85">
        <v>43348</v>
      </c>
      <c r="AJ151" s="85">
        <v>0</v>
      </c>
      <c r="AK151" s="17"/>
      <c r="AL151" s="17"/>
      <c r="AM151" s="17"/>
      <c r="AN151" s="17" t="s">
        <v>112</v>
      </c>
      <c r="AO151" s="17"/>
      <c r="AP151" s="17" t="s">
        <v>1016</v>
      </c>
      <c r="AQ151" s="85">
        <v>0</v>
      </c>
      <c r="AR151" s="85">
        <v>0</v>
      </c>
      <c r="AS151" s="85">
        <v>0</v>
      </c>
      <c r="AT151" s="85">
        <v>0</v>
      </c>
      <c r="AU151" s="85">
        <v>0</v>
      </c>
      <c r="AV151" s="85">
        <v>0</v>
      </c>
      <c r="AW151" s="85">
        <v>43348</v>
      </c>
      <c r="AX151" s="85">
        <v>0</v>
      </c>
      <c r="AY151" s="85">
        <v>0</v>
      </c>
      <c r="AZ151" s="85">
        <v>0</v>
      </c>
      <c r="BA151" s="85">
        <v>0</v>
      </c>
      <c r="BB151" s="17"/>
      <c r="BC151" s="18"/>
      <c r="BD151" s="17"/>
      <c r="BE151" s="85">
        <v>0</v>
      </c>
    </row>
    <row r="152" spans="1:57" s="10" customFormat="1" ht="10" x14ac:dyDescent="0.35">
      <c r="A152" s="17">
        <v>800212422</v>
      </c>
      <c r="B152" s="17" t="s">
        <v>15</v>
      </c>
      <c r="C152" s="17" t="s">
        <v>16</v>
      </c>
      <c r="D152" s="17">
        <v>1352819</v>
      </c>
      <c r="E152" s="17" t="s">
        <v>353</v>
      </c>
      <c r="F152" s="17" t="s">
        <v>354</v>
      </c>
      <c r="G152" s="18">
        <v>45638</v>
      </c>
      <c r="H152" s="18">
        <v>45672</v>
      </c>
      <c r="I152" s="85">
        <v>47409</v>
      </c>
      <c r="J152" s="85">
        <v>47409</v>
      </c>
      <c r="K152" s="86" t="s">
        <v>13</v>
      </c>
      <c r="L152" s="17" t="s">
        <v>306</v>
      </c>
      <c r="M152" s="85">
        <v>0</v>
      </c>
      <c r="N152" s="87"/>
      <c r="O152" s="17" t="s">
        <v>307</v>
      </c>
      <c r="P152" s="18">
        <v>45639</v>
      </c>
      <c r="Q152" s="18">
        <v>45691</v>
      </c>
      <c r="R152" s="18">
        <v>45691</v>
      </c>
      <c r="S152" s="18"/>
      <c r="T152" s="17">
        <v>-3</v>
      </c>
      <c r="U152" s="17" t="s">
        <v>302</v>
      </c>
      <c r="V152" s="85">
        <v>51909</v>
      </c>
      <c r="W152" s="85">
        <v>51909</v>
      </c>
      <c r="X152" s="85">
        <v>4500</v>
      </c>
      <c r="Y152" s="85">
        <v>4500</v>
      </c>
      <c r="Z152" s="85">
        <v>0</v>
      </c>
      <c r="AA152" s="85">
        <v>0</v>
      </c>
      <c r="AB152" s="85">
        <v>0</v>
      </c>
      <c r="AC152" s="85">
        <v>0</v>
      </c>
      <c r="AD152" s="17"/>
      <c r="AE152" s="17"/>
      <c r="AF152" s="17"/>
      <c r="AG152" s="17" t="s">
        <v>346</v>
      </c>
      <c r="AH152" s="85">
        <v>0</v>
      </c>
      <c r="AI152" s="85">
        <v>47409</v>
      </c>
      <c r="AJ152" s="85">
        <v>0</v>
      </c>
      <c r="AK152" s="17"/>
      <c r="AL152" s="17"/>
      <c r="AM152" s="17"/>
      <c r="AN152" s="17" t="s">
        <v>112</v>
      </c>
      <c r="AO152" s="17"/>
      <c r="AP152" s="17" t="s">
        <v>1016</v>
      </c>
      <c r="AQ152" s="85">
        <v>0</v>
      </c>
      <c r="AR152" s="85">
        <v>0</v>
      </c>
      <c r="AS152" s="85">
        <v>0</v>
      </c>
      <c r="AT152" s="85">
        <v>0</v>
      </c>
      <c r="AU152" s="85">
        <v>0</v>
      </c>
      <c r="AV152" s="85">
        <v>0</v>
      </c>
      <c r="AW152" s="85">
        <v>47409</v>
      </c>
      <c r="AX152" s="85">
        <v>0</v>
      </c>
      <c r="AY152" s="85">
        <v>0</v>
      </c>
      <c r="AZ152" s="85">
        <v>0</v>
      </c>
      <c r="BA152" s="85">
        <v>0</v>
      </c>
      <c r="BB152" s="17"/>
      <c r="BC152" s="18"/>
      <c r="BD152" s="17"/>
      <c r="BE152" s="85">
        <v>0</v>
      </c>
    </row>
    <row r="153" spans="1:57" s="10" customFormat="1" ht="10" x14ac:dyDescent="0.35">
      <c r="A153" s="17">
        <v>800212422</v>
      </c>
      <c r="B153" s="17" t="s">
        <v>15</v>
      </c>
      <c r="C153" s="17" t="s">
        <v>16</v>
      </c>
      <c r="D153" s="17">
        <v>1359630</v>
      </c>
      <c r="E153" s="17" t="s">
        <v>363</v>
      </c>
      <c r="F153" s="17" t="s">
        <v>364</v>
      </c>
      <c r="G153" s="18">
        <v>45673</v>
      </c>
      <c r="H153" s="18">
        <v>45682</v>
      </c>
      <c r="I153" s="85">
        <v>51909</v>
      </c>
      <c r="J153" s="85">
        <v>47409</v>
      </c>
      <c r="K153" s="86" t="s">
        <v>13</v>
      </c>
      <c r="L153" s="17" t="s">
        <v>306</v>
      </c>
      <c r="M153" s="85">
        <v>0</v>
      </c>
      <c r="N153" s="87"/>
      <c r="O153" s="17" t="s">
        <v>307</v>
      </c>
      <c r="P153" s="18">
        <v>45673</v>
      </c>
      <c r="Q153" s="18">
        <v>45691</v>
      </c>
      <c r="R153" s="18">
        <v>45691</v>
      </c>
      <c r="S153" s="18"/>
      <c r="T153" s="17">
        <v>-3</v>
      </c>
      <c r="U153" s="17" t="s">
        <v>302</v>
      </c>
      <c r="V153" s="85">
        <v>51909</v>
      </c>
      <c r="W153" s="85">
        <v>51909</v>
      </c>
      <c r="X153" s="85">
        <v>4500</v>
      </c>
      <c r="Y153" s="85">
        <v>4500</v>
      </c>
      <c r="Z153" s="85">
        <v>0</v>
      </c>
      <c r="AA153" s="85">
        <v>0</v>
      </c>
      <c r="AB153" s="85">
        <v>0</v>
      </c>
      <c r="AC153" s="85">
        <v>0</v>
      </c>
      <c r="AD153" s="17"/>
      <c r="AE153" s="17"/>
      <c r="AF153" s="17"/>
      <c r="AG153" s="17" t="s">
        <v>346</v>
      </c>
      <c r="AH153" s="85">
        <v>0</v>
      </c>
      <c r="AI153" s="85">
        <v>47409</v>
      </c>
      <c r="AJ153" s="85">
        <v>0</v>
      </c>
      <c r="AK153" s="17"/>
      <c r="AL153" s="17"/>
      <c r="AM153" s="17"/>
      <c r="AN153" s="17" t="s">
        <v>112</v>
      </c>
      <c r="AO153" s="17"/>
      <c r="AP153" s="17" t="s">
        <v>1016</v>
      </c>
      <c r="AQ153" s="85">
        <v>0</v>
      </c>
      <c r="AR153" s="85">
        <v>0</v>
      </c>
      <c r="AS153" s="85">
        <v>0</v>
      </c>
      <c r="AT153" s="85">
        <v>0</v>
      </c>
      <c r="AU153" s="85">
        <v>0</v>
      </c>
      <c r="AV153" s="85">
        <v>0</v>
      </c>
      <c r="AW153" s="85">
        <v>47409</v>
      </c>
      <c r="AX153" s="85">
        <v>0</v>
      </c>
      <c r="AY153" s="85">
        <v>0</v>
      </c>
      <c r="AZ153" s="85">
        <v>0</v>
      </c>
      <c r="BA153" s="85">
        <v>0</v>
      </c>
      <c r="BB153" s="17"/>
      <c r="BC153" s="18"/>
      <c r="BD153" s="17"/>
      <c r="BE153" s="85">
        <v>0</v>
      </c>
    </row>
    <row r="154" spans="1:57" s="10" customFormat="1" ht="10" x14ac:dyDescent="0.35">
      <c r="A154" s="17">
        <v>800212422</v>
      </c>
      <c r="B154" s="17" t="s">
        <v>15</v>
      </c>
      <c r="C154" s="17" t="s">
        <v>16</v>
      </c>
      <c r="D154" s="17">
        <v>1360638</v>
      </c>
      <c r="E154" s="17" t="s">
        <v>365</v>
      </c>
      <c r="F154" s="17" t="s">
        <v>366</v>
      </c>
      <c r="G154" s="18">
        <v>45677</v>
      </c>
      <c r="H154" s="18">
        <v>45682</v>
      </c>
      <c r="I154" s="85">
        <v>51909</v>
      </c>
      <c r="J154" s="85">
        <v>51909</v>
      </c>
      <c r="K154" s="86" t="s">
        <v>13</v>
      </c>
      <c r="L154" s="17" t="s">
        <v>306</v>
      </c>
      <c r="M154" s="85">
        <v>0</v>
      </c>
      <c r="N154" s="87"/>
      <c r="O154" s="17" t="s">
        <v>307</v>
      </c>
      <c r="P154" s="18">
        <v>45678</v>
      </c>
      <c r="Q154" s="18">
        <v>45691</v>
      </c>
      <c r="R154" s="18">
        <v>45691</v>
      </c>
      <c r="S154" s="18"/>
      <c r="T154" s="17">
        <v>-3</v>
      </c>
      <c r="U154" s="17" t="s">
        <v>302</v>
      </c>
      <c r="V154" s="85">
        <v>51909</v>
      </c>
      <c r="W154" s="85">
        <v>51909</v>
      </c>
      <c r="X154" s="85">
        <v>0</v>
      </c>
      <c r="Y154" s="85">
        <v>0</v>
      </c>
      <c r="Z154" s="85">
        <v>0</v>
      </c>
      <c r="AA154" s="85">
        <v>0</v>
      </c>
      <c r="AB154" s="85">
        <v>0</v>
      </c>
      <c r="AC154" s="85">
        <v>0</v>
      </c>
      <c r="AD154" s="17"/>
      <c r="AE154" s="17"/>
      <c r="AF154" s="17"/>
      <c r="AG154" s="17" t="s">
        <v>346</v>
      </c>
      <c r="AH154" s="85">
        <v>0</v>
      </c>
      <c r="AI154" s="85">
        <v>51909</v>
      </c>
      <c r="AJ154" s="85">
        <v>0</v>
      </c>
      <c r="AK154" s="17"/>
      <c r="AL154" s="17"/>
      <c r="AM154" s="17"/>
      <c r="AN154" s="17" t="s">
        <v>112</v>
      </c>
      <c r="AO154" s="17"/>
      <c r="AP154" s="17" t="s">
        <v>1016</v>
      </c>
      <c r="AQ154" s="85">
        <v>0</v>
      </c>
      <c r="AR154" s="85">
        <v>0</v>
      </c>
      <c r="AS154" s="85">
        <v>0</v>
      </c>
      <c r="AT154" s="85">
        <v>0</v>
      </c>
      <c r="AU154" s="85">
        <v>0</v>
      </c>
      <c r="AV154" s="85">
        <v>0</v>
      </c>
      <c r="AW154" s="85">
        <v>51909</v>
      </c>
      <c r="AX154" s="85">
        <v>0</v>
      </c>
      <c r="AY154" s="85">
        <v>0</v>
      </c>
      <c r="AZ154" s="85">
        <v>0</v>
      </c>
      <c r="BA154" s="85">
        <v>0</v>
      </c>
      <c r="BB154" s="17"/>
      <c r="BC154" s="18"/>
      <c r="BD154" s="17"/>
      <c r="BE154" s="85">
        <v>0</v>
      </c>
    </row>
    <row r="155" spans="1:57" s="10" customFormat="1" ht="10" x14ac:dyDescent="0.35">
      <c r="A155" s="17">
        <v>800212422</v>
      </c>
      <c r="B155" s="17" t="s">
        <v>15</v>
      </c>
      <c r="C155" s="17" t="s">
        <v>16</v>
      </c>
      <c r="D155" s="17">
        <v>1359229</v>
      </c>
      <c r="E155" s="17" t="s">
        <v>361</v>
      </c>
      <c r="F155" s="17" t="s">
        <v>362</v>
      </c>
      <c r="G155" s="18">
        <v>45672</v>
      </c>
      <c r="H155" s="18">
        <v>45682</v>
      </c>
      <c r="I155" s="85">
        <v>60000</v>
      </c>
      <c r="J155" s="85">
        <v>55500</v>
      </c>
      <c r="K155" s="86" t="s">
        <v>13</v>
      </c>
      <c r="L155" s="17" t="s">
        <v>306</v>
      </c>
      <c r="M155" s="85">
        <v>0</v>
      </c>
      <c r="N155" s="87"/>
      <c r="O155" s="17" t="s">
        <v>307</v>
      </c>
      <c r="P155" s="18">
        <v>45673</v>
      </c>
      <c r="Q155" s="18">
        <v>45691</v>
      </c>
      <c r="R155" s="18">
        <v>45691</v>
      </c>
      <c r="S155" s="18"/>
      <c r="T155" s="17">
        <v>-3</v>
      </c>
      <c r="U155" s="17" t="s">
        <v>302</v>
      </c>
      <c r="V155" s="85">
        <v>60000</v>
      </c>
      <c r="W155" s="85">
        <v>60000</v>
      </c>
      <c r="X155" s="85">
        <v>4500</v>
      </c>
      <c r="Y155" s="85">
        <v>4500</v>
      </c>
      <c r="Z155" s="85">
        <v>0</v>
      </c>
      <c r="AA155" s="85">
        <v>0</v>
      </c>
      <c r="AB155" s="85">
        <v>0</v>
      </c>
      <c r="AC155" s="85">
        <v>0</v>
      </c>
      <c r="AD155" s="17"/>
      <c r="AE155" s="17"/>
      <c r="AF155" s="17"/>
      <c r="AG155" s="17" t="s">
        <v>346</v>
      </c>
      <c r="AH155" s="85">
        <v>0</v>
      </c>
      <c r="AI155" s="85">
        <v>55500</v>
      </c>
      <c r="AJ155" s="85">
        <v>0</v>
      </c>
      <c r="AK155" s="17"/>
      <c r="AL155" s="17"/>
      <c r="AM155" s="17"/>
      <c r="AN155" s="17" t="s">
        <v>112</v>
      </c>
      <c r="AO155" s="17"/>
      <c r="AP155" s="17" t="s">
        <v>1016</v>
      </c>
      <c r="AQ155" s="85">
        <v>0</v>
      </c>
      <c r="AR155" s="85">
        <v>0</v>
      </c>
      <c r="AS155" s="85">
        <v>0</v>
      </c>
      <c r="AT155" s="85">
        <v>0</v>
      </c>
      <c r="AU155" s="85">
        <v>0</v>
      </c>
      <c r="AV155" s="85">
        <v>0</v>
      </c>
      <c r="AW155" s="85">
        <v>55500</v>
      </c>
      <c r="AX155" s="85">
        <v>0</v>
      </c>
      <c r="AY155" s="85">
        <v>0</v>
      </c>
      <c r="AZ155" s="85">
        <v>0</v>
      </c>
      <c r="BA155" s="85">
        <v>0</v>
      </c>
      <c r="BB155" s="17"/>
      <c r="BC155" s="18"/>
      <c r="BD155" s="17"/>
      <c r="BE155" s="85">
        <v>0</v>
      </c>
    </row>
    <row r="156" spans="1:57" s="10" customFormat="1" ht="10" x14ac:dyDescent="0.35">
      <c r="A156" s="17">
        <v>800212422</v>
      </c>
      <c r="B156" s="17" t="s">
        <v>15</v>
      </c>
      <c r="C156" s="17" t="s">
        <v>16</v>
      </c>
      <c r="D156" s="17">
        <v>1334614</v>
      </c>
      <c r="E156" s="17" t="s">
        <v>349</v>
      </c>
      <c r="F156" s="17" t="s">
        <v>350</v>
      </c>
      <c r="G156" s="18">
        <v>45581</v>
      </c>
      <c r="H156" s="18">
        <v>45672</v>
      </c>
      <c r="I156" s="85">
        <v>60000</v>
      </c>
      <c r="J156" s="85">
        <v>60000</v>
      </c>
      <c r="K156" s="86" t="s">
        <v>13</v>
      </c>
      <c r="L156" s="17" t="s">
        <v>306</v>
      </c>
      <c r="M156" s="85">
        <v>0</v>
      </c>
      <c r="N156" s="87"/>
      <c r="O156" s="17" t="s">
        <v>307</v>
      </c>
      <c r="P156" s="18">
        <v>45582</v>
      </c>
      <c r="Q156" s="18">
        <v>45691</v>
      </c>
      <c r="R156" s="18">
        <v>45691</v>
      </c>
      <c r="S156" s="18"/>
      <c r="T156" s="17">
        <v>-3</v>
      </c>
      <c r="U156" s="17" t="s">
        <v>302</v>
      </c>
      <c r="V156" s="85">
        <v>60000</v>
      </c>
      <c r="W156" s="85">
        <v>60000</v>
      </c>
      <c r="X156" s="85">
        <v>0</v>
      </c>
      <c r="Y156" s="85">
        <v>0</v>
      </c>
      <c r="Z156" s="85">
        <v>0</v>
      </c>
      <c r="AA156" s="85">
        <v>0</v>
      </c>
      <c r="AB156" s="85">
        <v>0</v>
      </c>
      <c r="AC156" s="85">
        <v>0</v>
      </c>
      <c r="AD156" s="17"/>
      <c r="AE156" s="17"/>
      <c r="AF156" s="17"/>
      <c r="AG156" s="17" t="s">
        <v>346</v>
      </c>
      <c r="AH156" s="85">
        <v>0</v>
      </c>
      <c r="AI156" s="85">
        <v>60000</v>
      </c>
      <c r="AJ156" s="85">
        <v>0</v>
      </c>
      <c r="AK156" s="17"/>
      <c r="AL156" s="17"/>
      <c r="AM156" s="17"/>
      <c r="AN156" s="17" t="s">
        <v>112</v>
      </c>
      <c r="AO156" s="17"/>
      <c r="AP156" s="17" t="s">
        <v>1016</v>
      </c>
      <c r="AQ156" s="85">
        <v>0</v>
      </c>
      <c r="AR156" s="85">
        <v>0</v>
      </c>
      <c r="AS156" s="85">
        <v>0</v>
      </c>
      <c r="AT156" s="85">
        <v>0</v>
      </c>
      <c r="AU156" s="85">
        <v>0</v>
      </c>
      <c r="AV156" s="85">
        <v>0</v>
      </c>
      <c r="AW156" s="85">
        <v>60000</v>
      </c>
      <c r="AX156" s="85">
        <v>0</v>
      </c>
      <c r="AY156" s="85">
        <v>0</v>
      </c>
      <c r="AZ156" s="85">
        <v>0</v>
      </c>
      <c r="BA156" s="85">
        <v>0</v>
      </c>
      <c r="BB156" s="17"/>
      <c r="BC156" s="18"/>
      <c r="BD156" s="17"/>
      <c r="BE156" s="85">
        <v>0</v>
      </c>
    </row>
    <row r="157" spans="1:57" s="10" customFormat="1" ht="10" x14ac:dyDescent="0.35">
      <c r="A157" s="17">
        <v>800212422</v>
      </c>
      <c r="B157" s="17" t="s">
        <v>15</v>
      </c>
      <c r="C157" s="17" t="s">
        <v>16</v>
      </c>
      <c r="D157" s="17">
        <v>1357422</v>
      </c>
      <c r="E157" s="17" t="s">
        <v>355</v>
      </c>
      <c r="F157" s="17" t="s">
        <v>356</v>
      </c>
      <c r="G157" s="18">
        <v>45665</v>
      </c>
      <c r="H157" s="18">
        <v>45672</v>
      </c>
      <c r="I157" s="85">
        <v>60000</v>
      </c>
      <c r="J157" s="85">
        <v>60000</v>
      </c>
      <c r="K157" s="86" t="s">
        <v>13</v>
      </c>
      <c r="L157" s="17" t="s">
        <v>306</v>
      </c>
      <c r="M157" s="85">
        <v>0</v>
      </c>
      <c r="N157" s="87"/>
      <c r="O157" s="17" t="s">
        <v>307</v>
      </c>
      <c r="P157" s="18">
        <v>45665</v>
      </c>
      <c r="Q157" s="18">
        <v>45691</v>
      </c>
      <c r="R157" s="18">
        <v>45691</v>
      </c>
      <c r="S157" s="18"/>
      <c r="T157" s="17">
        <v>-3</v>
      </c>
      <c r="U157" s="17" t="s">
        <v>302</v>
      </c>
      <c r="V157" s="85">
        <v>60000</v>
      </c>
      <c r="W157" s="85">
        <v>60000</v>
      </c>
      <c r="X157" s="85">
        <v>0</v>
      </c>
      <c r="Y157" s="85">
        <v>0</v>
      </c>
      <c r="Z157" s="85">
        <v>0</v>
      </c>
      <c r="AA157" s="85">
        <v>0</v>
      </c>
      <c r="AB157" s="85">
        <v>0</v>
      </c>
      <c r="AC157" s="85">
        <v>0</v>
      </c>
      <c r="AD157" s="17"/>
      <c r="AE157" s="17"/>
      <c r="AF157" s="17"/>
      <c r="AG157" s="17" t="s">
        <v>346</v>
      </c>
      <c r="AH157" s="85">
        <v>0</v>
      </c>
      <c r="AI157" s="85">
        <v>60000</v>
      </c>
      <c r="AJ157" s="85">
        <v>0</v>
      </c>
      <c r="AK157" s="17"/>
      <c r="AL157" s="17"/>
      <c r="AM157" s="17"/>
      <c r="AN157" s="17" t="s">
        <v>112</v>
      </c>
      <c r="AO157" s="17"/>
      <c r="AP157" s="17" t="s">
        <v>1016</v>
      </c>
      <c r="AQ157" s="85">
        <v>0</v>
      </c>
      <c r="AR157" s="85">
        <v>0</v>
      </c>
      <c r="AS157" s="85">
        <v>0</v>
      </c>
      <c r="AT157" s="85">
        <v>0</v>
      </c>
      <c r="AU157" s="85">
        <v>0</v>
      </c>
      <c r="AV157" s="85">
        <v>0</v>
      </c>
      <c r="AW157" s="85">
        <v>60000</v>
      </c>
      <c r="AX157" s="85">
        <v>0</v>
      </c>
      <c r="AY157" s="85">
        <v>0</v>
      </c>
      <c r="AZ157" s="85">
        <v>0</v>
      </c>
      <c r="BA157" s="85">
        <v>0</v>
      </c>
      <c r="BB157" s="17"/>
      <c r="BC157" s="18"/>
      <c r="BD157" s="17"/>
      <c r="BE157" s="85">
        <v>0</v>
      </c>
    </row>
    <row r="158" spans="1:57" s="10" customFormat="1" ht="10" x14ac:dyDescent="0.35">
      <c r="A158" s="17">
        <v>800212422</v>
      </c>
      <c r="B158" s="17" t="s">
        <v>15</v>
      </c>
      <c r="C158" s="17" t="s">
        <v>16</v>
      </c>
      <c r="D158" s="17">
        <v>1357462</v>
      </c>
      <c r="E158" s="17" t="s">
        <v>357</v>
      </c>
      <c r="F158" s="17" t="s">
        <v>358</v>
      </c>
      <c r="G158" s="18">
        <v>45665</v>
      </c>
      <c r="H158" s="18">
        <v>45672</v>
      </c>
      <c r="I158" s="85">
        <v>60000</v>
      </c>
      <c r="J158" s="85">
        <v>60000</v>
      </c>
      <c r="K158" s="86" t="s">
        <v>13</v>
      </c>
      <c r="L158" s="17" t="s">
        <v>306</v>
      </c>
      <c r="M158" s="85">
        <v>0</v>
      </c>
      <c r="N158" s="87"/>
      <c r="O158" s="17" t="s">
        <v>307</v>
      </c>
      <c r="P158" s="18">
        <v>45665</v>
      </c>
      <c r="Q158" s="18">
        <v>45691</v>
      </c>
      <c r="R158" s="18">
        <v>45691</v>
      </c>
      <c r="S158" s="18"/>
      <c r="T158" s="17">
        <v>-3</v>
      </c>
      <c r="U158" s="17" t="s">
        <v>302</v>
      </c>
      <c r="V158" s="85">
        <v>60000</v>
      </c>
      <c r="W158" s="85">
        <v>60000</v>
      </c>
      <c r="X158" s="85">
        <v>18200</v>
      </c>
      <c r="Y158" s="85">
        <v>18200</v>
      </c>
      <c r="Z158" s="85">
        <v>0</v>
      </c>
      <c r="AA158" s="85">
        <v>0</v>
      </c>
      <c r="AB158" s="85">
        <v>0</v>
      </c>
      <c r="AC158" s="85">
        <v>0</v>
      </c>
      <c r="AD158" s="17"/>
      <c r="AE158" s="17"/>
      <c r="AF158" s="17"/>
      <c r="AG158" s="17" t="s">
        <v>346</v>
      </c>
      <c r="AH158" s="85">
        <v>0</v>
      </c>
      <c r="AI158" s="85">
        <v>41800</v>
      </c>
      <c r="AJ158" s="85">
        <v>0</v>
      </c>
      <c r="AK158" s="17"/>
      <c r="AL158" s="17"/>
      <c r="AM158" s="17"/>
      <c r="AN158" s="17" t="s">
        <v>112</v>
      </c>
      <c r="AO158" s="17"/>
      <c r="AP158" s="17" t="s">
        <v>1016</v>
      </c>
      <c r="AQ158" s="85">
        <v>0</v>
      </c>
      <c r="AR158" s="85">
        <v>0</v>
      </c>
      <c r="AS158" s="85">
        <v>0</v>
      </c>
      <c r="AT158" s="85">
        <v>0</v>
      </c>
      <c r="AU158" s="85">
        <v>0</v>
      </c>
      <c r="AV158" s="85">
        <v>0</v>
      </c>
      <c r="AW158" s="85">
        <v>60000</v>
      </c>
      <c r="AX158" s="85">
        <v>0</v>
      </c>
      <c r="AY158" s="85">
        <v>0</v>
      </c>
      <c r="AZ158" s="85">
        <v>0</v>
      </c>
      <c r="BA158" s="85">
        <v>0</v>
      </c>
      <c r="BB158" s="17"/>
      <c r="BC158" s="18"/>
      <c r="BD158" s="17"/>
      <c r="BE158" s="85">
        <v>0</v>
      </c>
    </row>
    <row r="159" spans="1:57" s="10" customFormat="1" ht="10" x14ac:dyDescent="0.35">
      <c r="A159" s="17">
        <v>800212422</v>
      </c>
      <c r="B159" s="17" t="s">
        <v>15</v>
      </c>
      <c r="C159" s="17" t="s">
        <v>16</v>
      </c>
      <c r="D159" s="17">
        <v>1359189</v>
      </c>
      <c r="E159" s="17" t="s">
        <v>359</v>
      </c>
      <c r="F159" s="17" t="s">
        <v>360</v>
      </c>
      <c r="G159" s="18">
        <v>45672</v>
      </c>
      <c r="H159" s="18">
        <v>45682</v>
      </c>
      <c r="I159" s="85">
        <v>60000</v>
      </c>
      <c r="J159" s="85">
        <v>60000</v>
      </c>
      <c r="K159" s="86" t="s">
        <v>13</v>
      </c>
      <c r="L159" s="17" t="s">
        <v>306</v>
      </c>
      <c r="M159" s="85">
        <v>0</v>
      </c>
      <c r="N159" s="87"/>
      <c r="O159" s="17" t="s">
        <v>307</v>
      </c>
      <c r="P159" s="18">
        <v>45672</v>
      </c>
      <c r="Q159" s="18">
        <v>45691</v>
      </c>
      <c r="R159" s="18">
        <v>45691</v>
      </c>
      <c r="S159" s="18"/>
      <c r="T159" s="17">
        <v>-3</v>
      </c>
      <c r="U159" s="17" t="s">
        <v>302</v>
      </c>
      <c r="V159" s="85">
        <v>60000</v>
      </c>
      <c r="W159" s="85">
        <v>60000</v>
      </c>
      <c r="X159" s="85">
        <v>0</v>
      </c>
      <c r="Y159" s="85">
        <v>0</v>
      </c>
      <c r="Z159" s="85">
        <v>0</v>
      </c>
      <c r="AA159" s="85">
        <v>0</v>
      </c>
      <c r="AB159" s="85">
        <v>0</v>
      </c>
      <c r="AC159" s="85">
        <v>0</v>
      </c>
      <c r="AD159" s="17"/>
      <c r="AE159" s="17"/>
      <c r="AF159" s="17"/>
      <c r="AG159" s="17" t="s">
        <v>346</v>
      </c>
      <c r="AH159" s="85">
        <v>0</v>
      </c>
      <c r="AI159" s="85">
        <v>60000</v>
      </c>
      <c r="AJ159" s="85">
        <v>0</v>
      </c>
      <c r="AK159" s="17"/>
      <c r="AL159" s="17"/>
      <c r="AM159" s="17"/>
      <c r="AN159" s="17" t="s">
        <v>112</v>
      </c>
      <c r="AO159" s="17"/>
      <c r="AP159" s="17" t="s">
        <v>1016</v>
      </c>
      <c r="AQ159" s="85">
        <v>0</v>
      </c>
      <c r="AR159" s="85">
        <v>0</v>
      </c>
      <c r="AS159" s="85">
        <v>0</v>
      </c>
      <c r="AT159" s="85">
        <v>0</v>
      </c>
      <c r="AU159" s="85">
        <v>0</v>
      </c>
      <c r="AV159" s="85">
        <v>0</v>
      </c>
      <c r="AW159" s="85">
        <v>60000</v>
      </c>
      <c r="AX159" s="85">
        <v>0</v>
      </c>
      <c r="AY159" s="85">
        <v>0</v>
      </c>
      <c r="AZ159" s="85">
        <v>0</v>
      </c>
      <c r="BA159" s="85">
        <v>0</v>
      </c>
      <c r="BB159" s="17"/>
      <c r="BC159" s="18"/>
      <c r="BD159" s="17"/>
      <c r="BE159" s="85">
        <v>0</v>
      </c>
    </row>
    <row r="160" spans="1:57" s="10" customFormat="1" ht="10" x14ac:dyDescent="0.35">
      <c r="A160" s="17">
        <v>800212422</v>
      </c>
      <c r="B160" s="17" t="s">
        <v>15</v>
      </c>
      <c r="C160" s="17" t="s">
        <v>16</v>
      </c>
      <c r="D160" s="17">
        <v>1361490</v>
      </c>
      <c r="E160" s="17" t="s">
        <v>369</v>
      </c>
      <c r="F160" s="17" t="s">
        <v>370</v>
      </c>
      <c r="G160" s="18">
        <v>45679</v>
      </c>
      <c r="H160" s="18">
        <v>45682</v>
      </c>
      <c r="I160" s="85">
        <v>60000</v>
      </c>
      <c r="J160" s="85">
        <v>60000</v>
      </c>
      <c r="K160" s="86" t="s">
        <v>13</v>
      </c>
      <c r="L160" s="17" t="s">
        <v>306</v>
      </c>
      <c r="M160" s="85">
        <v>0</v>
      </c>
      <c r="N160" s="87"/>
      <c r="O160" s="17" t="s">
        <v>307</v>
      </c>
      <c r="P160" s="18">
        <v>45679</v>
      </c>
      <c r="Q160" s="18">
        <v>45691</v>
      </c>
      <c r="R160" s="18">
        <v>45691</v>
      </c>
      <c r="S160" s="18"/>
      <c r="T160" s="17">
        <v>-3</v>
      </c>
      <c r="U160" s="17" t="s">
        <v>302</v>
      </c>
      <c r="V160" s="85">
        <v>60000</v>
      </c>
      <c r="W160" s="85">
        <v>60000</v>
      </c>
      <c r="X160" s="85">
        <v>4500</v>
      </c>
      <c r="Y160" s="85">
        <v>4500</v>
      </c>
      <c r="Z160" s="85">
        <v>0</v>
      </c>
      <c r="AA160" s="85">
        <v>0</v>
      </c>
      <c r="AB160" s="85">
        <v>0</v>
      </c>
      <c r="AC160" s="85">
        <v>0</v>
      </c>
      <c r="AD160" s="17"/>
      <c r="AE160" s="17"/>
      <c r="AF160" s="17"/>
      <c r="AG160" s="17" t="s">
        <v>346</v>
      </c>
      <c r="AH160" s="85">
        <v>0</v>
      </c>
      <c r="AI160" s="85">
        <v>55500</v>
      </c>
      <c r="AJ160" s="85">
        <v>0</v>
      </c>
      <c r="AK160" s="17"/>
      <c r="AL160" s="17"/>
      <c r="AM160" s="17"/>
      <c r="AN160" s="17" t="s">
        <v>112</v>
      </c>
      <c r="AO160" s="17"/>
      <c r="AP160" s="17" t="s">
        <v>1016</v>
      </c>
      <c r="AQ160" s="85">
        <v>0</v>
      </c>
      <c r="AR160" s="85">
        <v>0</v>
      </c>
      <c r="AS160" s="85">
        <v>0</v>
      </c>
      <c r="AT160" s="85">
        <v>0</v>
      </c>
      <c r="AU160" s="85">
        <v>0</v>
      </c>
      <c r="AV160" s="85">
        <v>0</v>
      </c>
      <c r="AW160" s="85">
        <v>60000</v>
      </c>
      <c r="AX160" s="85">
        <v>0</v>
      </c>
      <c r="AY160" s="85">
        <v>0</v>
      </c>
      <c r="AZ160" s="85">
        <v>0</v>
      </c>
      <c r="BA160" s="85">
        <v>0</v>
      </c>
      <c r="BB160" s="17"/>
      <c r="BC160" s="18"/>
      <c r="BD160" s="17"/>
      <c r="BE160" s="85">
        <v>0</v>
      </c>
    </row>
    <row r="161" spans="1:57" s="10" customFormat="1" ht="10" x14ac:dyDescent="0.35">
      <c r="A161" s="17">
        <v>800212422</v>
      </c>
      <c r="B161" s="17" t="s">
        <v>15</v>
      </c>
      <c r="C161" s="17" t="s">
        <v>16</v>
      </c>
      <c r="D161" s="17">
        <v>1361516</v>
      </c>
      <c r="E161" s="17" t="s">
        <v>371</v>
      </c>
      <c r="F161" s="17" t="s">
        <v>372</v>
      </c>
      <c r="G161" s="18">
        <v>45679</v>
      </c>
      <c r="H161" s="18">
        <v>45682</v>
      </c>
      <c r="I161" s="85">
        <v>60000</v>
      </c>
      <c r="J161" s="85">
        <v>60000</v>
      </c>
      <c r="K161" s="86" t="s">
        <v>13</v>
      </c>
      <c r="L161" s="17" t="s">
        <v>306</v>
      </c>
      <c r="M161" s="85">
        <v>0</v>
      </c>
      <c r="N161" s="87"/>
      <c r="O161" s="17" t="s">
        <v>307</v>
      </c>
      <c r="P161" s="18">
        <v>45679</v>
      </c>
      <c r="Q161" s="18">
        <v>45691</v>
      </c>
      <c r="R161" s="18">
        <v>45691</v>
      </c>
      <c r="S161" s="18"/>
      <c r="T161" s="17">
        <v>-3</v>
      </c>
      <c r="U161" s="17" t="s">
        <v>302</v>
      </c>
      <c r="V161" s="85">
        <v>60000</v>
      </c>
      <c r="W161" s="85">
        <v>60000</v>
      </c>
      <c r="X161" s="85">
        <v>0</v>
      </c>
      <c r="Y161" s="85">
        <v>0</v>
      </c>
      <c r="Z161" s="85">
        <v>0</v>
      </c>
      <c r="AA161" s="85">
        <v>0</v>
      </c>
      <c r="AB161" s="85">
        <v>0</v>
      </c>
      <c r="AC161" s="85">
        <v>0</v>
      </c>
      <c r="AD161" s="17"/>
      <c r="AE161" s="17"/>
      <c r="AF161" s="17"/>
      <c r="AG161" s="17" t="s">
        <v>346</v>
      </c>
      <c r="AH161" s="85">
        <v>0</v>
      </c>
      <c r="AI161" s="85">
        <v>60000</v>
      </c>
      <c r="AJ161" s="85">
        <v>0</v>
      </c>
      <c r="AK161" s="17"/>
      <c r="AL161" s="17"/>
      <c r="AM161" s="17"/>
      <c r="AN161" s="17" t="s">
        <v>112</v>
      </c>
      <c r="AO161" s="17"/>
      <c r="AP161" s="17" t="s">
        <v>1016</v>
      </c>
      <c r="AQ161" s="85">
        <v>0</v>
      </c>
      <c r="AR161" s="85">
        <v>0</v>
      </c>
      <c r="AS161" s="85">
        <v>0</v>
      </c>
      <c r="AT161" s="85">
        <v>0</v>
      </c>
      <c r="AU161" s="85">
        <v>0</v>
      </c>
      <c r="AV161" s="85">
        <v>0</v>
      </c>
      <c r="AW161" s="85">
        <v>60000</v>
      </c>
      <c r="AX161" s="85">
        <v>0</v>
      </c>
      <c r="AY161" s="85">
        <v>0</v>
      </c>
      <c r="AZ161" s="85">
        <v>0</v>
      </c>
      <c r="BA161" s="85">
        <v>0</v>
      </c>
      <c r="BB161" s="17"/>
      <c r="BC161" s="18"/>
      <c r="BD161" s="17"/>
      <c r="BE161" s="85">
        <v>0</v>
      </c>
    </row>
    <row r="162" spans="1:57" s="10" customFormat="1" ht="10" x14ac:dyDescent="0.35">
      <c r="A162" s="17">
        <v>800212422</v>
      </c>
      <c r="B162" s="17" t="s">
        <v>15</v>
      </c>
      <c r="C162" s="17" t="s">
        <v>16</v>
      </c>
      <c r="D162" s="17">
        <v>1360641</v>
      </c>
      <c r="E162" s="17" t="s">
        <v>367</v>
      </c>
      <c r="F162" s="17" t="s">
        <v>368</v>
      </c>
      <c r="G162" s="18">
        <v>45677</v>
      </c>
      <c r="H162" s="18">
        <v>45682</v>
      </c>
      <c r="I162" s="85">
        <v>455373</v>
      </c>
      <c r="J162" s="85">
        <v>455373</v>
      </c>
      <c r="K162" s="86" t="s">
        <v>13</v>
      </c>
      <c r="L162" s="17" t="s">
        <v>306</v>
      </c>
      <c r="M162" s="85">
        <v>0</v>
      </c>
      <c r="N162" s="87"/>
      <c r="O162" s="17" t="s">
        <v>307</v>
      </c>
      <c r="P162" s="18">
        <v>45678</v>
      </c>
      <c r="Q162" s="18">
        <v>45691</v>
      </c>
      <c r="R162" s="18">
        <v>45691</v>
      </c>
      <c r="S162" s="18"/>
      <c r="T162" s="17">
        <v>-3</v>
      </c>
      <c r="U162" s="17" t="s">
        <v>302</v>
      </c>
      <c r="V162" s="85">
        <v>455373</v>
      </c>
      <c r="W162" s="85">
        <v>455373</v>
      </c>
      <c r="X162" s="85">
        <v>0</v>
      </c>
      <c r="Y162" s="85">
        <v>0</v>
      </c>
      <c r="Z162" s="85">
        <v>0</v>
      </c>
      <c r="AA162" s="85">
        <v>0</v>
      </c>
      <c r="AB162" s="85">
        <v>0</v>
      </c>
      <c r="AC162" s="85">
        <v>0</v>
      </c>
      <c r="AD162" s="17"/>
      <c r="AE162" s="17"/>
      <c r="AF162" s="17"/>
      <c r="AG162" s="17" t="s">
        <v>346</v>
      </c>
      <c r="AH162" s="85">
        <v>9107</v>
      </c>
      <c r="AI162" s="85">
        <v>455373</v>
      </c>
      <c r="AJ162" s="85">
        <v>0</v>
      </c>
      <c r="AK162" s="17"/>
      <c r="AL162" s="17"/>
      <c r="AM162" s="17"/>
      <c r="AN162" s="17" t="s">
        <v>69</v>
      </c>
      <c r="AO162" s="17"/>
      <c r="AP162" s="17" t="s">
        <v>1016</v>
      </c>
      <c r="AQ162" s="85">
        <v>0</v>
      </c>
      <c r="AR162" s="85">
        <v>0</v>
      </c>
      <c r="AS162" s="85">
        <v>0</v>
      </c>
      <c r="AT162" s="85">
        <v>0</v>
      </c>
      <c r="AU162" s="85">
        <v>0</v>
      </c>
      <c r="AV162" s="85">
        <v>0</v>
      </c>
      <c r="AW162" s="85">
        <v>455373</v>
      </c>
      <c r="AX162" s="85">
        <v>0</v>
      </c>
      <c r="AY162" s="85">
        <v>0</v>
      </c>
      <c r="AZ162" s="85">
        <v>0</v>
      </c>
      <c r="BA162" s="85">
        <v>0</v>
      </c>
      <c r="BB162" s="17"/>
      <c r="BC162" s="18"/>
      <c r="BD162" s="17"/>
      <c r="BE162" s="85">
        <v>0</v>
      </c>
    </row>
    <row r="163" spans="1:57" s="10" customFormat="1" ht="10" x14ac:dyDescent="0.35">
      <c r="A163" s="17">
        <v>800212422</v>
      </c>
      <c r="B163" s="17" t="s">
        <v>15</v>
      </c>
      <c r="C163" s="17" t="s">
        <v>16</v>
      </c>
      <c r="D163" s="17">
        <v>1350282</v>
      </c>
      <c r="E163" s="17" t="s">
        <v>351</v>
      </c>
      <c r="F163" s="17" t="s">
        <v>352</v>
      </c>
      <c r="G163" s="18">
        <v>45630</v>
      </c>
      <c r="H163" s="18">
        <v>45672</v>
      </c>
      <c r="I163" s="85">
        <v>1372473</v>
      </c>
      <c r="J163" s="85">
        <v>1372473</v>
      </c>
      <c r="K163" s="86" t="s">
        <v>13</v>
      </c>
      <c r="L163" s="17" t="s">
        <v>306</v>
      </c>
      <c r="M163" s="85">
        <v>0</v>
      </c>
      <c r="N163" s="87"/>
      <c r="O163" s="17" t="s">
        <v>307</v>
      </c>
      <c r="P163" s="18">
        <v>45630</v>
      </c>
      <c r="Q163" s="18">
        <v>45691</v>
      </c>
      <c r="R163" s="18">
        <v>45691</v>
      </c>
      <c r="S163" s="18"/>
      <c r="T163" s="17">
        <v>-3</v>
      </c>
      <c r="U163" s="17" t="s">
        <v>302</v>
      </c>
      <c r="V163" s="85">
        <v>1372473</v>
      </c>
      <c r="W163" s="85">
        <v>1372473</v>
      </c>
      <c r="X163" s="85">
        <v>0</v>
      </c>
      <c r="Y163" s="85">
        <v>0</v>
      </c>
      <c r="Z163" s="85">
        <v>0</v>
      </c>
      <c r="AA163" s="85">
        <v>0</v>
      </c>
      <c r="AB163" s="85">
        <v>0</v>
      </c>
      <c r="AC163" s="85">
        <v>0</v>
      </c>
      <c r="AD163" s="17"/>
      <c r="AE163" s="17"/>
      <c r="AF163" s="17"/>
      <c r="AG163" s="17" t="s">
        <v>346</v>
      </c>
      <c r="AH163" s="85">
        <v>27449</v>
      </c>
      <c r="AI163" s="85">
        <v>1372473</v>
      </c>
      <c r="AJ163" s="85">
        <v>0</v>
      </c>
      <c r="AK163" s="17"/>
      <c r="AL163" s="17"/>
      <c r="AM163" s="17"/>
      <c r="AN163" s="17" t="s">
        <v>69</v>
      </c>
      <c r="AO163" s="17"/>
      <c r="AP163" s="17" t="s">
        <v>1016</v>
      </c>
      <c r="AQ163" s="85">
        <v>0</v>
      </c>
      <c r="AR163" s="85">
        <v>0</v>
      </c>
      <c r="AS163" s="85">
        <v>0</v>
      </c>
      <c r="AT163" s="85">
        <v>0</v>
      </c>
      <c r="AU163" s="85">
        <v>0</v>
      </c>
      <c r="AV163" s="85">
        <v>0</v>
      </c>
      <c r="AW163" s="85">
        <v>1372473</v>
      </c>
      <c r="AX163" s="85">
        <v>0</v>
      </c>
      <c r="AY163" s="85">
        <v>0</v>
      </c>
      <c r="AZ163" s="85">
        <v>0</v>
      </c>
      <c r="BA163" s="85">
        <v>0</v>
      </c>
      <c r="BB163" s="17"/>
      <c r="BC163" s="18"/>
      <c r="BD163" s="17"/>
      <c r="BE163" s="85">
        <v>0</v>
      </c>
    </row>
    <row r="164" spans="1:57" s="10" customFormat="1" ht="10" x14ac:dyDescent="0.35">
      <c r="A164" s="17">
        <v>800212422</v>
      </c>
      <c r="B164" s="17" t="s">
        <v>15</v>
      </c>
      <c r="C164" s="17" t="s">
        <v>16</v>
      </c>
      <c r="D164" s="17">
        <v>1353317</v>
      </c>
      <c r="E164" s="17" t="s">
        <v>375</v>
      </c>
      <c r="F164" s="17" t="s">
        <v>376</v>
      </c>
      <c r="G164" s="18">
        <v>45640</v>
      </c>
      <c r="H164" s="18">
        <v>45646</v>
      </c>
      <c r="I164" s="85">
        <v>76002</v>
      </c>
      <c r="J164" s="85">
        <v>76002</v>
      </c>
      <c r="K164" s="86" t="s">
        <v>13</v>
      </c>
      <c r="L164" s="17" t="s">
        <v>306</v>
      </c>
      <c r="M164" s="85">
        <v>0</v>
      </c>
      <c r="N164" s="87"/>
      <c r="O164" s="17" t="s">
        <v>307</v>
      </c>
      <c r="P164" s="18">
        <v>45640</v>
      </c>
      <c r="Q164" s="18">
        <v>45659</v>
      </c>
      <c r="R164" s="18">
        <v>45670</v>
      </c>
      <c r="S164" s="18"/>
      <c r="T164" s="17">
        <v>18</v>
      </c>
      <c r="U164" s="17" t="s">
        <v>276</v>
      </c>
      <c r="V164" s="85">
        <v>76002</v>
      </c>
      <c r="W164" s="85">
        <v>76002</v>
      </c>
      <c r="X164" s="85">
        <v>6642</v>
      </c>
      <c r="Y164" s="85">
        <v>0</v>
      </c>
      <c r="Z164" s="85">
        <v>0</v>
      </c>
      <c r="AA164" s="85">
        <v>0</v>
      </c>
      <c r="AB164" s="85">
        <v>0</v>
      </c>
      <c r="AC164" s="85">
        <v>0</v>
      </c>
      <c r="AD164" s="17"/>
      <c r="AE164" s="17"/>
      <c r="AF164" s="17"/>
      <c r="AG164" s="17" t="s">
        <v>308</v>
      </c>
      <c r="AH164" s="85">
        <v>0</v>
      </c>
      <c r="AI164" s="85">
        <v>69360</v>
      </c>
      <c r="AJ164" s="85">
        <v>0</v>
      </c>
      <c r="AK164" s="17"/>
      <c r="AL164" s="17"/>
      <c r="AM164" s="17"/>
      <c r="AN164" s="17" t="s">
        <v>69</v>
      </c>
      <c r="AO164" s="17"/>
      <c r="AP164" s="17" t="s">
        <v>1016</v>
      </c>
      <c r="AQ164" s="85">
        <v>0</v>
      </c>
      <c r="AR164" s="85">
        <v>0</v>
      </c>
      <c r="AS164" s="85">
        <v>0</v>
      </c>
      <c r="AT164" s="85">
        <v>0</v>
      </c>
      <c r="AU164" s="85">
        <v>0</v>
      </c>
      <c r="AV164" s="85">
        <v>0</v>
      </c>
      <c r="AW164" s="85">
        <v>76002</v>
      </c>
      <c r="AX164" s="85">
        <v>0</v>
      </c>
      <c r="AY164" s="85">
        <v>0</v>
      </c>
      <c r="AZ164" s="85">
        <v>0</v>
      </c>
      <c r="BA164" s="85">
        <v>0</v>
      </c>
      <c r="BB164" s="17"/>
      <c r="BC164" s="18"/>
      <c r="BD164" s="17"/>
      <c r="BE164" s="85">
        <v>0</v>
      </c>
    </row>
    <row r="165" spans="1:57" s="10" customFormat="1" ht="10" customHeight="1" x14ac:dyDescent="0.35">
      <c r="A165" s="17">
        <v>800212422</v>
      </c>
      <c r="B165" s="17" t="s">
        <v>15</v>
      </c>
      <c r="C165" s="17" t="s">
        <v>17</v>
      </c>
      <c r="D165" s="17">
        <v>214721</v>
      </c>
      <c r="E165" s="17" t="s">
        <v>379</v>
      </c>
      <c r="F165" s="17" t="s">
        <v>380</v>
      </c>
      <c r="G165" s="18">
        <v>45630</v>
      </c>
      <c r="H165" s="18">
        <v>45646</v>
      </c>
      <c r="I165" s="85">
        <v>389682</v>
      </c>
      <c r="J165" s="85">
        <v>389682</v>
      </c>
      <c r="K165" s="86" t="s">
        <v>13</v>
      </c>
      <c r="L165" s="17" t="s">
        <v>306</v>
      </c>
      <c r="M165" s="85">
        <v>0</v>
      </c>
      <c r="N165" s="87"/>
      <c r="O165" s="17" t="s">
        <v>307</v>
      </c>
      <c r="P165" s="18">
        <v>45630</v>
      </c>
      <c r="Q165" s="18">
        <v>45659</v>
      </c>
      <c r="R165" s="18">
        <v>45670</v>
      </c>
      <c r="S165" s="18"/>
      <c r="T165" s="17">
        <v>18</v>
      </c>
      <c r="U165" s="17" t="s">
        <v>276</v>
      </c>
      <c r="V165" s="85">
        <v>394182</v>
      </c>
      <c r="W165" s="85">
        <v>394182</v>
      </c>
      <c r="X165" s="85">
        <v>4500</v>
      </c>
      <c r="Y165" s="85">
        <v>4500</v>
      </c>
      <c r="Z165" s="85">
        <v>0</v>
      </c>
      <c r="AA165" s="85">
        <v>0</v>
      </c>
      <c r="AB165" s="85">
        <v>0</v>
      </c>
      <c r="AC165" s="85">
        <v>0</v>
      </c>
      <c r="AD165" s="17"/>
      <c r="AE165" s="17"/>
      <c r="AF165" s="17"/>
      <c r="AG165" s="17" t="s">
        <v>308</v>
      </c>
      <c r="AH165" s="85">
        <v>7884</v>
      </c>
      <c r="AI165" s="85">
        <v>389682</v>
      </c>
      <c r="AJ165" s="85">
        <v>0</v>
      </c>
      <c r="AK165" s="17"/>
      <c r="AL165" s="17"/>
      <c r="AM165" s="17"/>
      <c r="AN165" s="17" t="s">
        <v>69</v>
      </c>
      <c r="AO165" s="17"/>
      <c r="AP165" s="17" t="s">
        <v>1016</v>
      </c>
      <c r="AQ165" s="85">
        <v>0</v>
      </c>
      <c r="AR165" s="85">
        <v>0</v>
      </c>
      <c r="AS165" s="85">
        <v>0</v>
      </c>
      <c r="AT165" s="85">
        <v>0</v>
      </c>
      <c r="AU165" s="85">
        <v>0</v>
      </c>
      <c r="AV165" s="85">
        <v>0</v>
      </c>
      <c r="AW165" s="85">
        <v>389682</v>
      </c>
      <c r="AX165" s="85">
        <v>0</v>
      </c>
      <c r="AY165" s="85">
        <v>0</v>
      </c>
      <c r="AZ165" s="85">
        <v>0</v>
      </c>
      <c r="BA165" s="85">
        <v>0</v>
      </c>
      <c r="BB165" s="17"/>
      <c r="BC165" s="18"/>
      <c r="BD165" s="17"/>
      <c r="BE165" s="85">
        <v>0</v>
      </c>
    </row>
    <row r="166" spans="1:57" s="10" customFormat="1" ht="10" customHeight="1" x14ac:dyDescent="0.35">
      <c r="A166" s="17">
        <v>800212422</v>
      </c>
      <c r="B166" s="17" t="s">
        <v>15</v>
      </c>
      <c r="C166" s="17" t="s">
        <v>16</v>
      </c>
      <c r="D166" s="17">
        <v>1355213</v>
      </c>
      <c r="E166" s="17" t="s">
        <v>377</v>
      </c>
      <c r="F166" s="17" t="s">
        <v>378</v>
      </c>
      <c r="G166" s="18">
        <v>45646</v>
      </c>
      <c r="H166" s="18">
        <v>45653</v>
      </c>
      <c r="I166" s="85">
        <v>455373</v>
      </c>
      <c r="J166" s="85">
        <v>437173</v>
      </c>
      <c r="K166" s="86" t="s">
        <v>13</v>
      </c>
      <c r="L166" s="17" t="s">
        <v>306</v>
      </c>
      <c r="M166" s="85">
        <v>0</v>
      </c>
      <c r="N166" s="87"/>
      <c r="O166" s="17" t="s">
        <v>307</v>
      </c>
      <c r="P166" s="18">
        <v>45649</v>
      </c>
      <c r="Q166" s="18">
        <v>45659</v>
      </c>
      <c r="R166" s="18">
        <v>45670</v>
      </c>
      <c r="S166" s="18"/>
      <c r="T166" s="17">
        <v>18</v>
      </c>
      <c r="U166" s="17" t="s">
        <v>276</v>
      </c>
      <c r="V166" s="85">
        <v>455373</v>
      </c>
      <c r="W166" s="85">
        <v>455373</v>
      </c>
      <c r="X166" s="85">
        <v>18200</v>
      </c>
      <c r="Y166" s="85">
        <v>18200</v>
      </c>
      <c r="Z166" s="85">
        <v>0</v>
      </c>
      <c r="AA166" s="85">
        <v>0</v>
      </c>
      <c r="AB166" s="85">
        <v>0</v>
      </c>
      <c r="AC166" s="85">
        <v>0</v>
      </c>
      <c r="AD166" s="17"/>
      <c r="AE166" s="17"/>
      <c r="AF166" s="17"/>
      <c r="AG166" s="17" t="s">
        <v>308</v>
      </c>
      <c r="AH166" s="85">
        <v>9107</v>
      </c>
      <c r="AI166" s="85">
        <v>437173</v>
      </c>
      <c r="AJ166" s="85">
        <v>0</v>
      </c>
      <c r="AK166" s="17"/>
      <c r="AL166" s="17"/>
      <c r="AM166" s="17"/>
      <c r="AN166" s="17" t="s">
        <v>69</v>
      </c>
      <c r="AO166" s="17"/>
      <c r="AP166" s="17" t="s">
        <v>1016</v>
      </c>
      <c r="AQ166" s="85">
        <v>0</v>
      </c>
      <c r="AR166" s="85">
        <v>0</v>
      </c>
      <c r="AS166" s="85">
        <v>0</v>
      </c>
      <c r="AT166" s="85">
        <v>0</v>
      </c>
      <c r="AU166" s="85">
        <v>0</v>
      </c>
      <c r="AV166" s="85">
        <v>0</v>
      </c>
      <c r="AW166" s="85">
        <v>437173</v>
      </c>
      <c r="AX166" s="85">
        <v>0</v>
      </c>
      <c r="AY166" s="85">
        <v>0</v>
      </c>
      <c r="AZ166" s="85">
        <v>0</v>
      </c>
      <c r="BA166" s="85">
        <v>0</v>
      </c>
      <c r="BB166" s="17"/>
      <c r="BC166" s="18"/>
      <c r="BD166" s="17"/>
      <c r="BE166" s="85">
        <v>0</v>
      </c>
    </row>
    <row r="167" spans="1:57" s="10" customFormat="1" ht="10" customHeight="1" x14ac:dyDescent="0.35">
      <c r="A167" s="17">
        <v>800212422</v>
      </c>
      <c r="B167" s="17" t="s">
        <v>15</v>
      </c>
      <c r="C167" s="17" t="s">
        <v>16</v>
      </c>
      <c r="D167" s="17">
        <v>1355581</v>
      </c>
      <c r="E167" s="17" t="s">
        <v>381</v>
      </c>
      <c r="F167" s="17" t="s">
        <v>382</v>
      </c>
      <c r="G167" s="18">
        <v>45649</v>
      </c>
      <c r="H167" s="18">
        <v>45653</v>
      </c>
      <c r="I167" s="85">
        <v>1136598</v>
      </c>
      <c r="J167" s="85">
        <v>1005889</v>
      </c>
      <c r="K167" s="86" t="s">
        <v>13</v>
      </c>
      <c r="L167" s="17" t="s">
        <v>306</v>
      </c>
      <c r="M167" s="85">
        <v>0</v>
      </c>
      <c r="N167" s="87"/>
      <c r="O167" s="17" t="s">
        <v>307</v>
      </c>
      <c r="P167" s="18">
        <v>45649</v>
      </c>
      <c r="Q167" s="18">
        <v>45659</v>
      </c>
      <c r="R167" s="18">
        <v>45667</v>
      </c>
      <c r="S167" s="18"/>
      <c r="T167" s="17">
        <v>21</v>
      </c>
      <c r="U167" s="17" t="s">
        <v>276</v>
      </c>
      <c r="V167" s="85">
        <v>1136598</v>
      </c>
      <c r="W167" s="85">
        <v>1136598</v>
      </c>
      <c r="X167" s="85">
        <v>130709</v>
      </c>
      <c r="Y167" s="85">
        <v>130709</v>
      </c>
      <c r="Z167" s="85">
        <v>0</v>
      </c>
      <c r="AA167" s="85">
        <v>0</v>
      </c>
      <c r="AB167" s="85">
        <v>0</v>
      </c>
      <c r="AC167" s="85">
        <v>0</v>
      </c>
      <c r="AD167" s="17"/>
      <c r="AE167" s="17"/>
      <c r="AF167" s="17"/>
      <c r="AG167" s="17" t="s">
        <v>308</v>
      </c>
      <c r="AH167" s="85">
        <v>22732</v>
      </c>
      <c r="AI167" s="85">
        <v>1005889</v>
      </c>
      <c r="AJ167" s="85">
        <v>0</v>
      </c>
      <c r="AK167" s="17"/>
      <c r="AL167" s="17"/>
      <c r="AM167" s="17"/>
      <c r="AN167" s="17" t="s">
        <v>69</v>
      </c>
      <c r="AO167" s="17"/>
      <c r="AP167" s="17" t="s">
        <v>1016</v>
      </c>
      <c r="AQ167" s="85">
        <v>0</v>
      </c>
      <c r="AR167" s="85">
        <v>0</v>
      </c>
      <c r="AS167" s="85">
        <v>0</v>
      </c>
      <c r="AT167" s="85">
        <v>0</v>
      </c>
      <c r="AU167" s="85">
        <v>0</v>
      </c>
      <c r="AV167" s="85">
        <v>0</v>
      </c>
      <c r="AW167" s="85">
        <v>1005889</v>
      </c>
      <c r="AX167" s="85">
        <v>0</v>
      </c>
      <c r="AY167" s="85">
        <v>0</v>
      </c>
      <c r="AZ167" s="85">
        <v>0</v>
      </c>
      <c r="BA167" s="85">
        <v>0</v>
      </c>
      <c r="BB167" s="17"/>
      <c r="BC167" s="18"/>
      <c r="BD167" s="17"/>
      <c r="BE167" s="85">
        <v>0</v>
      </c>
    </row>
    <row r="168" spans="1:57" s="10" customFormat="1" ht="10" customHeight="1" x14ac:dyDescent="0.35">
      <c r="A168" s="17">
        <v>800212422</v>
      </c>
      <c r="B168" s="17" t="s">
        <v>15</v>
      </c>
      <c r="C168" s="17" t="s">
        <v>16</v>
      </c>
      <c r="D168" s="17">
        <v>1350892</v>
      </c>
      <c r="E168" s="17" t="s">
        <v>385</v>
      </c>
      <c r="F168" s="17" t="s">
        <v>386</v>
      </c>
      <c r="G168" s="18">
        <v>45631</v>
      </c>
      <c r="H168" s="18">
        <v>45646</v>
      </c>
      <c r="I168" s="85">
        <v>51909</v>
      </c>
      <c r="J168" s="85">
        <v>33709</v>
      </c>
      <c r="K168" s="86" t="s">
        <v>13</v>
      </c>
      <c r="L168" s="17" t="s">
        <v>306</v>
      </c>
      <c r="M168" s="85">
        <v>0</v>
      </c>
      <c r="N168" s="87"/>
      <c r="O168" s="17" t="s">
        <v>307</v>
      </c>
      <c r="P168" s="18">
        <v>45631</v>
      </c>
      <c r="Q168" s="18">
        <v>45659</v>
      </c>
      <c r="R168" s="18">
        <v>45666</v>
      </c>
      <c r="S168" s="18"/>
      <c r="T168" s="17">
        <v>22</v>
      </c>
      <c r="U168" s="17" t="s">
        <v>276</v>
      </c>
      <c r="V168" s="85">
        <v>51909</v>
      </c>
      <c r="W168" s="85">
        <v>51909</v>
      </c>
      <c r="X168" s="85">
        <v>18200</v>
      </c>
      <c r="Y168" s="85">
        <v>18200</v>
      </c>
      <c r="Z168" s="85">
        <v>0</v>
      </c>
      <c r="AA168" s="85">
        <v>0</v>
      </c>
      <c r="AB168" s="85">
        <v>0</v>
      </c>
      <c r="AC168" s="85">
        <v>0</v>
      </c>
      <c r="AD168" s="17"/>
      <c r="AE168" s="17"/>
      <c r="AF168" s="17"/>
      <c r="AG168" s="17" t="s">
        <v>308</v>
      </c>
      <c r="AH168" s="85">
        <v>0</v>
      </c>
      <c r="AI168" s="85">
        <v>33709</v>
      </c>
      <c r="AJ168" s="85">
        <v>0</v>
      </c>
      <c r="AK168" s="17"/>
      <c r="AL168" s="17"/>
      <c r="AM168" s="17"/>
      <c r="AN168" s="17" t="s">
        <v>112</v>
      </c>
      <c r="AO168" s="17"/>
      <c r="AP168" s="17" t="s">
        <v>1016</v>
      </c>
      <c r="AQ168" s="85">
        <v>0</v>
      </c>
      <c r="AR168" s="85">
        <v>0</v>
      </c>
      <c r="AS168" s="85">
        <v>0</v>
      </c>
      <c r="AT168" s="85">
        <v>0</v>
      </c>
      <c r="AU168" s="85">
        <v>0</v>
      </c>
      <c r="AV168" s="85">
        <v>0</v>
      </c>
      <c r="AW168" s="85">
        <v>33709</v>
      </c>
      <c r="AX168" s="85">
        <v>0</v>
      </c>
      <c r="AY168" s="85">
        <v>0</v>
      </c>
      <c r="AZ168" s="85">
        <v>0</v>
      </c>
      <c r="BA168" s="85">
        <v>0</v>
      </c>
      <c r="BB168" s="17"/>
      <c r="BC168" s="18"/>
      <c r="BD168" s="17"/>
      <c r="BE168" s="85">
        <v>0</v>
      </c>
    </row>
    <row r="169" spans="1:57" s="10" customFormat="1" ht="10" customHeight="1" x14ac:dyDescent="0.35">
      <c r="A169" s="17">
        <v>800212422</v>
      </c>
      <c r="B169" s="17" t="s">
        <v>15</v>
      </c>
      <c r="C169" s="17" t="s">
        <v>16</v>
      </c>
      <c r="D169" s="17">
        <v>1352501</v>
      </c>
      <c r="E169" s="17" t="s">
        <v>391</v>
      </c>
      <c r="F169" s="17" t="s">
        <v>392</v>
      </c>
      <c r="G169" s="18">
        <v>45637</v>
      </c>
      <c r="H169" s="18">
        <v>45646</v>
      </c>
      <c r="I169" s="85">
        <v>51909</v>
      </c>
      <c r="J169" s="85">
        <v>33709</v>
      </c>
      <c r="K169" s="86" t="s">
        <v>13</v>
      </c>
      <c r="L169" s="17" t="s">
        <v>306</v>
      </c>
      <c r="M169" s="85">
        <v>0</v>
      </c>
      <c r="N169" s="87"/>
      <c r="O169" s="17" t="s">
        <v>307</v>
      </c>
      <c r="P169" s="18">
        <v>45638</v>
      </c>
      <c r="Q169" s="18">
        <v>45659</v>
      </c>
      <c r="R169" s="18">
        <v>45666</v>
      </c>
      <c r="S169" s="18"/>
      <c r="T169" s="17">
        <v>22</v>
      </c>
      <c r="U169" s="17" t="s">
        <v>276</v>
      </c>
      <c r="V169" s="85">
        <v>51909</v>
      </c>
      <c r="W169" s="85">
        <v>51909</v>
      </c>
      <c r="X169" s="85">
        <v>18200</v>
      </c>
      <c r="Y169" s="85">
        <v>18200</v>
      </c>
      <c r="Z169" s="85">
        <v>0</v>
      </c>
      <c r="AA169" s="85">
        <v>0</v>
      </c>
      <c r="AB169" s="85">
        <v>0</v>
      </c>
      <c r="AC169" s="85">
        <v>0</v>
      </c>
      <c r="AD169" s="17"/>
      <c r="AE169" s="17"/>
      <c r="AF169" s="17"/>
      <c r="AG169" s="17" t="s">
        <v>308</v>
      </c>
      <c r="AH169" s="85">
        <v>0</v>
      </c>
      <c r="AI169" s="85">
        <v>33709</v>
      </c>
      <c r="AJ169" s="85">
        <v>0</v>
      </c>
      <c r="AK169" s="17"/>
      <c r="AL169" s="17"/>
      <c r="AM169" s="17"/>
      <c r="AN169" s="17" t="s">
        <v>112</v>
      </c>
      <c r="AO169" s="17"/>
      <c r="AP169" s="17" t="s">
        <v>1016</v>
      </c>
      <c r="AQ169" s="85">
        <v>0</v>
      </c>
      <c r="AR169" s="85">
        <v>0</v>
      </c>
      <c r="AS169" s="85">
        <v>0</v>
      </c>
      <c r="AT169" s="85">
        <v>0</v>
      </c>
      <c r="AU169" s="85">
        <v>0</v>
      </c>
      <c r="AV169" s="85">
        <v>0</v>
      </c>
      <c r="AW169" s="85">
        <v>33709</v>
      </c>
      <c r="AX169" s="85">
        <v>0</v>
      </c>
      <c r="AY169" s="85">
        <v>0</v>
      </c>
      <c r="AZ169" s="85">
        <v>0</v>
      </c>
      <c r="BA169" s="85">
        <v>0</v>
      </c>
      <c r="BB169" s="17"/>
      <c r="BC169" s="18"/>
      <c r="BD169" s="17"/>
      <c r="BE169" s="85">
        <v>0</v>
      </c>
    </row>
    <row r="170" spans="1:57" s="10" customFormat="1" ht="10" customHeight="1" x14ac:dyDescent="0.35">
      <c r="A170" s="17">
        <v>800212422</v>
      </c>
      <c r="B170" s="17" t="s">
        <v>15</v>
      </c>
      <c r="C170" s="17" t="s">
        <v>16</v>
      </c>
      <c r="D170" s="17">
        <v>1354260</v>
      </c>
      <c r="E170" s="17" t="s">
        <v>393</v>
      </c>
      <c r="F170" s="17" t="s">
        <v>394</v>
      </c>
      <c r="G170" s="18">
        <v>45644</v>
      </c>
      <c r="H170" s="18">
        <v>45653</v>
      </c>
      <c r="I170" s="85">
        <v>47409</v>
      </c>
      <c r="J170" s="85">
        <v>47409</v>
      </c>
      <c r="K170" s="86" t="s">
        <v>13</v>
      </c>
      <c r="L170" s="17" t="s">
        <v>306</v>
      </c>
      <c r="M170" s="85">
        <v>0</v>
      </c>
      <c r="N170" s="87"/>
      <c r="O170" s="17" t="s">
        <v>307</v>
      </c>
      <c r="P170" s="18">
        <v>45644</v>
      </c>
      <c r="Q170" s="18">
        <v>45659</v>
      </c>
      <c r="R170" s="18">
        <v>45666</v>
      </c>
      <c r="S170" s="18"/>
      <c r="T170" s="17">
        <v>22</v>
      </c>
      <c r="U170" s="17" t="s">
        <v>276</v>
      </c>
      <c r="V170" s="85">
        <v>51909</v>
      </c>
      <c r="W170" s="85">
        <v>51909</v>
      </c>
      <c r="X170" s="85">
        <v>4500</v>
      </c>
      <c r="Y170" s="85">
        <v>4500</v>
      </c>
      <c r="Z170" s="85">
        <v>0</v>
      </c>
      <c r="AA170" s="85">
        <v>0</v>
      </c>
      <c r="AB170" s="85">
        <v>0</v>
      </c>
      <c r="AC170" s="85">
        <v>0</v>
      </c>
      <c r="AD170" s="17"/>
      <c r="AE170" s="17"/>
      <c r="AF170" s="17"/>
      <c r="AG170" s="17" t="s">
        <v>308</v>
      </c>
      <c r="AH170" s="85">
        <v>0</v>
      </c>
      <c r="AI170" s="85">
        <v>47409</v>
      </c>
      <c r="AJ170" s="85">
        <v>0</v>
      </c>
      <c r="AK170" s="17"/>
      <c r="AL170" s="17"/>
      <c r="AM170" s="17"/>
      <c r="AN170" s="17" t="s">
        <v>112</v>
      </c>
      <c r="AO170" s="17"/>
      <c r="AP170" s="17" t="s">
        <v>1016</v>
      </c>
      <c r="AQ170" s="85">
        <v>0</v>
      </c>
      <c r="AR170" s="85">
        <v>0</v>
      </c>
      <c r="AS170" s="85">
        <v>0</v>
      </c>
      <c r="AT170" s="85">
        <v>0</v>
      </c>
      <c r="AU170" s="85">
        <v>0</v>
      </c>
      <c r="AV170" s="85">
        <v>0</v>
      </c>
      <c r="AW170" s="85">
        <v>47409</v>
      </c>
      <c r="AX170" s="85">
        <v>0</v>
      </c>
      <c r="AY170" s="85">
        <v>0</v>
      </c>
      <c r="AZ170" s="85">
        <v>0</v>
      </c>
      <c r="BA170" s="85">
        <v>0</v>
      </c>
      <c r="BB170" s="17"/>
      <c r="BC170" s="18"/>
      <c r="BD170" s="17"/>
      <c r="BE170" s="85">
        <v>0</v>
      </c>
    </row>
    <row r="171" spans="1:57" s="10" customFormat="1" ht="10" customHeight="1" x14ac:dyDescent="0.35">
      <c r="A171" s="17">
        <v>800212422</v>
      </c>
      <c r="B171" s="17" t="s">
        <v>15</v>
      </c>
      <c r="C171" s="17" t="s">
        <v>16</v>
      </c>
      <c r="D171" s="17">
        <v>1350763</v>
      </c>
      <c r="E171" s="17" t="s">
        <v>383</v>
      </c>
      <c r="F171" s="17" t="s">
        <v>384</v>
      </c>
      <c r="G171" s="18">
        <v>45631</v>
      </c>
      <c r="H171" s="18">
        <v>45646</v>
      </c>
      <c r="I171" s="85">
        <v>51909</v>
      </c>
      <c r="J171" s="85">
        <v>51909</v>
      </c>
      <c r="K171" s="86" t="s">
        <v>13</v>
      </c>
      <c r="L171" s="17" t="s">
        <v>306</v>
      </c>
      <c r="M171" s="85">
        <v>0</v>
      </c>
      <c r="N171" s="87"/>
      <c r="O171" s="17" t="s">
        <v>307</v>
      </c>
      <c r="P171" s="18">
        <v>45631</v>
      </c>
      <c r="Q171" s="18">
        <v>45659</v>
      </c>
      <c r="R171" s="18">
        <v>45666</v>
      </c>
      <c r="S171" s="18"/>
      <c r="T171" s="17">
        <v>22</v>
      </c>
      <c r="U171" s="17" t="s">
        <v>276</v>
      </c>
      <c r="V171" s="85">
        <v>51909</v>
      </c>
      <c r="W171" s="85">
        <v>51909</v>
      </c>
      <c r="X171" s="85">
        <v>47700</v>
      </c>
      <c r="Y171" s="85">
        <v>0</v>
      </c>
      <c r="Z171" s="85">
        <v>0</v>
      </c>
      <c r="AA171" s="85">
        <v>0</v>
      </c>
      <c r="AB171" s="85">
        <v>0</v>
      </c>
      <c r="AC171" s="85">
        <v>0</v>
      </c>
      <c r="AD171" s="17"/>
      <c r="AE171" s="17"/>
      <c r="AF171" s="17"/>
      <c r="AG171" s="17" t="s">
        <v>308</v>
      </c>
      <c r="AH171" s="85">
        <v>0</v>
      </c>
      <c r="AI171" s="85">
        <v>4209</v>
      </c>
      <c r="AJ171" s="85">
        <v>0</v>
      </c>
      <c r="AK171" s="17"/>
      <c r="AL171" s="17"/>
      <c r="AM171" s="17"/>
      <c r="AN171" s="17" t="s">
        <v>112</v>
      </c>
      <c r="AO171" s="17"/>
      <c r="AP171" s="17" t="s">
        <v>1016</v>
      </c>
      <c r="AQ171" s="85">
        <v>0</v>
      </c>
      <c r="AR171" s="85">
        <v>0</v>
      </c>
      <c r="AS171" s="85">
        <v>0</v>
      </c>
      <c r="AT171" s="85">
        <v>0</v>
      </c>
      <c r="AU171" s="85">
        <v>0</v>
      </c>
      <c r="AV171" s="85">
        <v>0</v>
      </c>
      <c r="AW171" s="85">
        <v>51909</v>
      </c>
      <c r="AX171" s="85">
        <v>0</v>
      </c>
      <c r="AY171" s="85">
        <v>0</v>
      </c>
      <c r="AZ171" s="85">
        <v>0</v>
      </c>
      <c r="BA171" s="85">
        <v>0</v>
      </c>
      <c r="BB171" s="17"/>
      <c r="BC171" s="18"/>
      <c r="BD171" s="17"/>
      <c r="BE171" s="85">
        <v>0</v>
      </c>
    </row>
    <row r="172" spans="1:57" s="10" customFormat="1" ht="10" customHeight="1" x14ac:dyDescent="0.35">
      <c r="A172" s="17">
        <v>800212422</v>
      </c>
      <c r="B172" s="17" t="s">
        <v>15</v>
      </c>
      <c r="C172" s="17" t="s">
        <v>16</v>
      </c>
      <c r="D172" s="17">
        <v>1355547</v>
      </c>
      <c r="E172" s="17" t="s">
        <v>395</v>
      </c>
      <c r="F172" s="17" t="s">
        <v>396</v>
      </c>
      <c r="G172" s="18">
        <v>45649</v>
      </c>
      <c r="H172" s="18">
        <v>45653</v>
      </c>
      <c r="I172" s="85">
        <v>54807</v>
      </c>
      <c r="J172" s="85">
        <v>54807</v>
      </c>
      <c r="K172" s="86" t="s">
        <v>13</v>
      </c>
      <c r="L172" s="17" t="s">
        <v>306</v>
      </c>
      <c r="M172" s="85">
        <v>0</v>
      </c>
      <c r="N172" s="87"/>
      <c r="O172" s="17" t="s">
        <v>307</v>
      </c>
      <c r="P172" s="18">
        <v>45649</v>
      </c>
      <c r="Q172" s="18">
        <v>45659</v>
      </c>
      <c r="R172" s="18">
        <v>45666</v>
      </c>
      <c r="S172" s="18"/>
      <c r="T172" s="17">
        <v>22</v>
      </c>
      <c r="U172" s="17" t="s">
        <v>276</v>
      </c>
      <c r="V172" s="85">
        <v>54807</v>
      </c>
      <c r="W172" s="85">
        <v>54807</v>
      </c>
      <c r="X172" s="85">
        <v>4500</v>
      </c>
      <c r="Y172" s="85">
        <v>0</v>
      </c>
      <c r="Z172" s="85">
        <v>0</v>
      </c>
      <c r="AA172" s="85">
        <v>0</v>
      </c>
      <c r="AB172" s="85">
        <v>0</v>
      </c>
      <c r="AC172" s="85">
        <v>0</v>
      </c>
      <c r="AD172" s="17"/>
      <c r="AE172" s="17"/>
      <c r="AF172" s="17"/>
      <c r="AG172" s="17" t="s">
        <v>308</v>
      </c>
      <c r="AH172" s="85">
        <v>0</v>
      </c>
      <c r="AI172" s="85">
        <v>50307</v>
      </c>
      <c r="AJ172" s="85">
        <v>0</v>
      </c>
      <c r="AK172" s="17"/>
      <c r="AL172" s="17"/>
      <c r="AM172" s="17"/>
      <c r="AN172" s="17" t="s">
        <v>112</v>
      </c>
      <c r="AO172" s="17"/>
      <c r="AP172" s="17" t="s">
        <v>1016</v>
      </c>
      <c r="AQ172" s="85">
        <v>0</v>
      </c>
      <c r="AR172" s="85">
        <v>0</v>
      </c>
      <c r="AS172" s="85">
        <v>0</v>
      </c>
      <c r="AT172" s="85">
        <v>0</v>
      </c>
      <c r="AU172" s="85">
        <v>0</v>
      </c>
      <c r="AV172" s="85">
        <v>0</v>
      </c>
      <c r="AW172" s="85">
        <v>54807</v>
      </c>
      <c r="AX172" s="85">
        <v>0</v>
      </c>
      <c r="AY172" s="85">
        <v>0</v>
      </c>
      <c r="AZ172" s="85">
        <v>0</v>
      </c>
      <c r="BA172" s="85">
        <v>0</v>
      </c>
      <c r="BB172" s="17"/>
      <c r="BC172" s="18"/>
      <c r="BD172" s="17"/>
      <c r="BE172" s="85">
        <v>0</v>
      </c>
    </row>
    <row r="173" spans="1:57" s="10" customFormat="1" ht="10" customHeight="1" x14ac:dyDescent="0.35">
      <c r="A173" s="17">
        <v>800212422</v>
      </c>
      <c r="B173" s="17" t="s">
        <v>15</v>
      </c>
      <c r="C173" s="17" t="s">
        <v>16</v>
      </c>
      <c r="D173" s="17">
        <v>1351388</v>
      </c>
      <c r="E173" s="17" t="s">
        <v>387</v>
      </c>
      <c r="F173" s="17" t="s">
        <v>388</v>
      </c>
      <c r="G173" s="18">
        <v>45632</v>
      </c>
      <c r="H173" s="18">
        <v>45646</v>
      </c>
      <c r="I173" s="85">
        <v>60000</v>
      </c>
      <c r="J173" s="85">
        <v>55500</v>
      </c>
      <c r="K173" s="86" t="s">
        <v>13</v>
      </c>
      <c r="L173" s="17" t="s">
        <v>306</v>
      </c>
      <c r="M173" s="85">
        <v>0</v>
      </c>
      <c r="N173" s="87"/>
      <c r="O173" s="17" t="s">
        <v>307</v>
      </c>
      <c r="P173" s="18">
        <v>45632</v>
      </c>
      <c r="Q173" s="18">
        <v>45659</v>
      </c>
      <c r="R173" s="18">
        <v>45666</v>
      </c>
      <c r="S173" s="18"/>
      <c r="T173" s="17">
        <v>22</v>
      </c>
      <c r="U173" s="17" t="s">
        <v>276</v>
      </c>
      <c r="V173" s="85">
        <v>60000</v>
      </c>
      <c r="W173" s="85">
        <v>60000</v>
      </c>
      <c r="X173" s="85">
        <v>4500</v>
      </c>
      <c r="Y173" s="85">
        <v>4500</v>
      </c>
      <c r="Z173" s="85">
        <v>0</v>
      </c>
      <c r="AA173" s="85">
        <v>0</v>
      </c>
      <c r="AB173" s="85">
        <v>0</v>
      </c>
      <c r="AC173" s="85">
        <v>0</v>
      </c>
      <c r="AD173" s="17"/>
      <c r="AE173" s="17"/>
      <c r="AF173" s="17"/>
      <c r="AG173" s="17" t="s">
        <v>308</v>
      </c>
      <c r="AH173" s="85">
        <v>0</v>
      </c>
      <c r="AI173" s="85">
        <v>55500</v>
      </c>
      <c r="AJ173" s="85">
        <v>0</v>
      </c>
      <c r="AK173" s="17"/>
      <c r="AL173" s="17"/>
      <c r="AM173" s="17"/>
      <c r="AN173" s="17" t="s">
        <v>112</v>
      </c>
      <c r="AO173" s="17"/>
      <c r="AP173" s="17" t="s">
        <v>1016</v>
      </c>
      <c r="AQ173" s="85">
        <v>0</v>
      </c>
      <c r="AR173" s="85">
        <v>0</v>
      </c>
      <c r="AS173" s="85">
        <v>0</v>
      </c>
      <c r="AT173" s="85">
        <v>0</v>
      </c>
      <c r="AU173" s="85">
        <v>0</v>
      </c>
      <c r="AV173" s="85">
        <v>0</v>
      </c>
      <c r="AW173" s="85">
        <v>55500</v>
      </c>
      <c r="AX173" s="85">
        <v>0</v>
      </c>
      <c r="AY173" s="85">
        <v>0</v>
      </c>
      <c r="AZ173" s="85">
        <v>0</v>
      </c>
      <c r="BA173" s="85">
        <v>0</v>
      </c>
      <c r="BB173" s="17"/>
      <c r="BC173" s="18"/>
      <c r="BD173" s="17"/>
      <c r="BE173" s="85">
        <v>0</v>
      </c>
    </row>
    <row r="174" spans="1:57" s="10" customFormat="1" ht="10" x14ac:dyDescent="0.35">
      <c r="A174" s="17">
        <v>800212422</v>
      </c>
      <c r="B174" s="17" t="s">
        <v>15</v>
      </c>
      <c r="C174" s="17" t="s">
        <v>16</v>
      </c>
      <c r="D174" s="17">
        <v>1351877</v>
      </c>
      <c r="E174" s="17" t="s">
        <v>389</v>
      </c>
      <c r="F174" s="17" t="s">
        <v>390</v>
      </c>
      <c r="G174" s="18">
        <v>45635</v>
      </c>
      <c r="H174" s="18">
        <v>45646</v>
      </c>
      <c r="I174" s="85">
        <v>60000</v>
      </c>
      <c r="J174" s="85">
        <v>55500</v>
      </c>
      <c r="K174" s="86" t="s">
        <v>13</v>
      </c>
      <c r="L174" s="17" t="s">
        <v>306</v>
      </c>
      <c r="M174" s="85">
        <v>0</v>
      </c>
      <c r="N174" s="87"/>
      <c r="O174" s="17" t="s">
        <v>307</v>
      </c>
      <c r="P174" s="18">
        <v>45636</v>
      </c>
      <c r="Q174" s="18">
        <v>45659</v>
      </c>
      <c r="R174" s="18">
        <v>45666</v>
      </c>
      <c r="S174" s="18"/>
      <c r="T174" s="17">
        <v>22</v>
      </c>
      <c r="U174" s="17" t="s">
        <v>276</v>
      </c>
      <c r="V174" s="85">
        <v>60000</v>
      </c>
      <c r="W174" s="85">
        <v>60000</v>
      </c>
      <c r="X174" s="85">
        <v>4500</v>
      </c>
      <c r="Y174" s="85">
        <v>4500</v>
      </c>
      <c r="Z174" s="85">
        <v>0</v>
      </c>
      <c r="AA174" s="85">
        <v>0</v>
      </c>
      <c r="AB174" s="85">
        <v>0</v>
      </c>
      <c r="AC174" s="85">
        <v>0</v>
      </c>
      <c r="AD174" s="17"/>
      <c r="AE174" s="17"/>
      <c r="AF174" s="17"/>
      <c r="AG174" s="17" t="s">
        <v>308</v>
      </c>
      <c r="AH174" s="85">
        <v>0</v>
      </c>
      <c r="AI174" s="85">
        <v>55500</v>
      </c>
      <c r="AJ174" s="85">
        <v>0</v>
      </c>
      <c r="AK174" s="17"/>
      <c r="AL174" s="17"/>
      <c r="AM174" s="17"/>
      <c r="AN174" s="17" t="s">
        <v>112</v>
      </c>
      <c r="AO174" s="17"/>
      <c r="AP174" s="17" t="s">
        <v>1016</v>
      </c>
      <c r="AQ174" s="85">
        <v>0</v>
      </c>
      <c r="AR174" s="85">
        <v>0</v>
      </c>
      <c r="AS174" s="85">
        <v>0</v>
      </c>
      <c r="AT174" s="85">
        <v>0</v>
      </c>
      <c r="AU174" s="85">
        <v>0</v>
      </c>
      <c r="AV174" s="85">
        <v>0</v>
      </c>
      <c r="AW174" s="85">
        <v>55500</v>
      </c>
      <c r="AX174" s="85">
        <v>0</v>
      </c>
      <c r="AY174" s="85">
        <v>0</v>
      </c>
      <c r="AZ174" s="85">
        <v>0</v>
      </c>
      <c r="BA174" s="85">
        <v>0</v>
      </c>
      <c r="BB174" s="17"/>
      <c r="BC174" s="18"/>
      <c r="BD174" s="17"/>
      <c r="BE174" s="85">
        <v>0</v>
      </c>
    </row>
    <row r="175" spans="1:57" s="10" customFormat="1" ht="10" x14ac:dyDescent="0.35">
      <c r="A175" s="17">
        <v>800212422</v>
      </c>
      <c r="B175" s="17" t="s">
        <v>15</v>
      </c>
      <c r="C175" s="17" t="s">
        <v>16</v>
      </c>
      <c r="D175" s="17">
        <v>1354091</v>
      </c>
      <c r="E175" s="17" t="s">
        <v>403</v>
      </c>
      <c r="F175" s="17" t="s">
        <v>404</v>
      </c>
      <c r="G175" s="18">
        <v>45643</v>
      </c>
      <c r="H175" s="18">
        <v>45646</v>
      </c>
      <c r="I175" s="85">
        <v>60000</v>
      </c>
      <c r="J175" s="85">
        <v>55500</v>
      </c>
      <c r="K175" s="86" t="s">
        <v>13</v>
      </c>
      <c r="L175" s="17" t="s">
        <v>306</v>
      </c>
      <c r="M175" s="85">
        <v>0</v>
      </c>
      <c r="N175" s="87"/>
      <c r="O175" s="17" t="s">
        <v>307</v>
      </c>
      <c r="P175" s="18">
        <v>45643</v>
      </c>
      <c r="Q175" s="18">
        <v>45659</v>
      </c>
      <c r="R175" s="18">
        <v>45665</v>
      </c>
      <c r="S175" s="18"/>
      <c r="T175" s="17">
        <v>23</v>
      </c>
      <c r="U175" s="17" t="s">
        <v>276</v>
      </c>
      <c r="V175" s="85">
        <v>60000</v>
      </c>
      <c r="W175" s="85">
        <v>60000</v>
      </c>
      <c r="X175" s="85">
        <v>4500</v>
      </c>
      <c r="Y175" s="85">
        <v>4500</v>
      </c>
      <c r="Z175" s="85">
        <v>0</v>
      </c>
      <c r="AA175" s="85">
        <v>0</v>
      </c>
      <c r="AB175" s="85">
        <v>0</v>
      </c>
      <c r="AC175" s="85">
        <v>0</v>
      </c>
      <c r="AD175" s="17"/>
      <c r="AE175" s="17"/>
      <c r="AF175" s="17"/>
      <c r="AG175" s="17" t="s">
        <v>308</v>
      </c>
      <c r="AH175" s="85">
        <v>0</v>
      </c>
      <c r="AI175" s="85">
        <v>55500</v>
      </c>
      <c r="AJ175" s="85">
        <v>0</v>
      </c>
      <c r="AK175" s="17"/>
      <c r="AL175" s="17"/>
      <c r="AM175" s="17"/>
      <c r="AN175" s="17" t="s">
        <v>112</v>
      </c>
      <c r="AO175" s="17"/>
      <c r="AP175" s="17" t="s">
        <v>1016</v>
      </c>
      <c r="AQ175" s="85">
        <v>0</v>
      </c>
      <c r="AR175" s="85">
        <v>0</v>
      </c>
      <c r="AS175" s="85">
        <v>0</v>
      </c>
      <c r="AT175" s="85">
        <v>0</v>
      </c>
      <c r="AU175" s="85">
        <v>0</v>
      </c>
      <c r="AV175" s="85">
        <v>0</v>
      </c>
      <c r="AW175" s="85">
        <v>55500</v>
      </c>
      <c r="AX175" s="85">
        <v>0</v>
      </c>
      <c r="AY175" s="85">
        <v>0</v>
      </c>
      <c r="AZ175" s="85">
        <v>0</v>
      </c>
      <c r="BA175" s="85">
        <v>0</v>
      </c>
      <c r="BB175" s="17"/>
      <c r="BC175" s="18"/>
      <c r="BD175" s="17"/>
      <c r="BE175" s="85">
        <v>0</v>
      </c>
    </row>
    <row r="176" spans="1:57" s="10" customFormat="1" ht="10" x14ac:dyDescent="0.35">
      <c r="A176" s="17">
        <v>800212422</v>
      </c>
      <c r="B176" s="17" t="s">
        <v>15</v>
      </c>
      <c r="C176" s="17" t="s">
        <v>16</v>
      </c>
      <c r="D176" s="17">
        <v>1354386</v>
      </c>
      <c r="E176" s="17" t="s">
        <v>407</v>
      </c>
      <c r="F176" s="17" t="s">
        <v>408</v>
      </c>
      <c r="G176" s="18">
        <v>45644</v>
      </c>
      <c r="H176" s="18">
        <v>45653</v>
      </c>
      <c r="I176" s="85">
        <v>60000</v>
      </c>
      <c r="J176" s="85">
        <v>55500</v>
      </c>
      <c r="K176" s="86" t="s">
        <v>13</v>
      </c>
      <c r="L176" s="17" t="s">
        <v>306</v>
      </c>
      <c r="M176" s="85">
        <v>0</v>
      </c>
      <c r="N176" s="87"/>
      <c r="O176" s="17" t="s">
        <v>307</v>
      </c>
      <c r="P176" s="18">
        <v>45644</v>
      </c>
      <c r="Q176" s="18">
        <v>45659</v>
      </c>
      <c r="R176" s="18">
        <v>45665</v>
      </c>
      <c r="S176" s="18"/>
      <c r="T176" s="17">
        <v>23</v>
      </c>
      <c r="U176" s="17" t="s">
        <v>276</v>
      </c>
      <c r="V176" s="85">
        <v>60000</v>
      </c>
      <c r="W176" s="85">
        <v>60000</v>
      </c>
      <c r="X176" s="85">
        <v>4500</v>
      </c>
      <c r="Y176" s="85">
        <v>4500</v>
      </c>
      <c r="Z176" s="85">
        <v>0</v>
      </c>
      <c r="AA176" s="85">
        <v>0</v>
      </c>
      <c r="AB176" s="85">
        <v>0</v>
      </c>
      <c r="AC176" s="85">
        <v>0</v>
      </c>
      <c r="AD176" s="17"/>
      <c r="AE176" s="17"/>
      <c r="AF176" s="17"/>
      <c r="AG176" s="17" t="s">
        <v>308</v>
      </c>
      <c r="AH176" s="85">
        <v>0</v>
      </c>
      <c r="AI176" s="85">
        <v>55500</v>
      </c>
      <c r="AJ176" s="85">
        <v>0</v>
      </c>
      <c r="AK176" s="17"/>
      <c r="AL176" s="17"/>
      <c r="AM176" s="17"/>
      <c r="AN176" s="17" t="s">
        <v>112</v>
      </c>
      <c r="AO176" s="17"/>
      <c r="AP176" s="17" t="s">
        <v>1016</v>
      </c>
      <c r="AQ176" s="85">
        <v>0</v>
      </c>
      <c r="AR176" s="85">
        <v>0</v>
      </c>
      <c r="AS176" s="85">
        <v>0</v>
      </c>
      <c r="AT176" s="85">
        <v>0</v>
      </c>
      <c r="AU176" s="85">
        <v>0</v>
      </c>
      <c r="AV176" s="85">
        <v>0</v>
      </c>
      <c r="AW176" s="85">
        <v>55500</v>
      </c>
      <c r="AX176" s="85">
        <v>0</v>
      </c>
      <c r="AY176" s="85">
        <v>0</v>
      </c>
      <c r="AZ176" s="85">
        <v>0</v>
      </c>
      <c r="BA176" s="85">
        <v>0</v>
      </c>
      <c r="BB176" s="17"/>
      <c r="BC176" s="18"/>
      <c r="BD176" s="17"/>
      <c r="BE176" s="85">
        <v>0</v>
      </c>
    </row>
    <row r="177" spans="1:57" s="10" customFormat="1" ht="10" x14ac:dyDescent="0.35">
      <c r="A177" s="17">
        <v>800212422</v>
      </c>
      <c r="B177" s="17" t="s">
        <v>15</v>
      </c>
      <c r="C177" s="17" t="s">
        <v>16</v>
      </c>
      <c r="D177" s="17">
        <v>1355207</v>
      </c>
      <c r="E177" s="17" t="s">
        <v>409</v>
      </c>
      <c r="F177" s="17" t="s">
        <v>410</v>
      </c>
      <c r="G177" s="18">
        <v>45646</v>
      </c>
      <c r="H177" s="18">
        <v>45653</v>
      </c>
      <c r="I177" s="85">
        <v>60000</v>
      </c>
      <c r="J177" s="85">
        <v>55500</v>
      </c>
      <c r="K177" s="86" t="s">
        <v>13</v>
      </c>
      <c r="L177" s="17" t="s">
        <v>306</v>
      </c>
      <c r="M177" s="85">
        <v>0</v>
      </c>
      <c r="N177" s="87"/>
      <c r="O177" s="17" t="s">
        <v>307</v>
      </c>
      <c r="P177" s="18">
        <v>45649</v>
      </c>
      <c r="Q177" s="18">
        <v>45659</v>
      </c>
      <c r="R177" s="18">
        <v>45665</v>
      </c>
      <c r="S177" s="18"/>
      <c r="T177" s="17">
        <v>23</v>
      </c>
      <c r="U177" s="17" t="s">
        <v>276</v>
      </c>
      <c r="V177" s="85">
        <v>60000</v>
      </c>
      <c r="W177" s="85">
        <v>60000</v>
      </c>
      <c r="X177" s="85">
        <v>4500</v>
      </c>
      <c r="Y177" s="85">
        <v>4500</v>
      </c>
      <c r="Z177" s="85">
        <v>0</v>
      </c>
      <c r="AA177" s="85">
        <v>0</v>
      </c>
      <c r="AB177" s="85">
        <v>0</v>
      </c>
      <c r="AC177" s="85">
        <v>0</v>
      </c>
      <c r="AD177" s="17"/>
      <c r="AE177" s="17"/>
      <c r="AF177" s="17"/>
      <c r="AG177" s="17" t="s">
        <v>308</v>
      </c>
      <c r="AH177" s="85">
        <v>0</v>
      </c>
      <c r="AI177" s="85">
        <v>55500</v>
      </c>
      <c r="AJ177" s="85">
        <v>0</v>
      </c>
      <c r="AK177" s="17"/>
      <c r="AL177" s="17"/>
      <c r="AM177" s="17"/>
      <c r="AN177" s="17" t="s">
        <v>112</v>
      </c>
      <c r="AO177" s="17"/>
      <c r="AP177" s="17" t="s">
        <v>1016</v>
      </c>
      <c r="AQ177" s="85">
        <v>0</v>
      </c>
      <c r="AR177" s="85">
        <v>0</v>
      </c>
      <c r="AS177" s="85">
        <v>0</v>
      </c>
      <c r="AT177" s="85">
        <v>0</v>
      </c>
      <c r="AU177" s="85">
        <v>0</v>
      </c>
      <c r="AV177" s="85">
        <v>0</v>
      </c>
      <c r="AW177" s="85">
        <v>55500</v>
      </c>
      <c r="AX177" s="85">
        <v>0</v>
      </c>
      <c r="AY177" s="85">
        <v>0</v>
      </c>
      <c r="AZ177" s="85">
        <v>0</v>
      </c>
      <c r="BA177" s="85">
        <v>0</v>
      </c>
      <c r="BB177" s="17"/>
      <c r="BC177" s="18"/>
      <c r="BD177" s="17"/>
      <c r="BE177" s="85">
        <v>0</v>
      </c>
    </row>
    <row r="178" spans="1:57" s="10" customFormat="1" ht="10" x14ac:dyDescent="0.35">
      <c r="A178" s="17">
        <v>800212422</v>
      </c>
      <c r="B178" s="17" t="s">
        <v>15</v>
      </c>
      <c r="C178" s="17" t="s">
        <v>16</v>
      </c>
      <c r="D178" s="17">
        <v>1351866</v>
      </c>
      <c r="E178" s="17" t="s">
        <v>397</v>
      </c>
      <c r="F178" s="17" t="s">
        <v>398</v>
      </c>
      <c r="G178" s="18">
        <v>45635</v>
      </c>
      <c r="H178" s="18">
        <v>45646</v>
      </c>
      <c r="I178" s="85">
        <v>60000</v>
      </c>
      <c r="J178" s="85">
        <v>60000</v>
      </c>
      <c r="K178" s="86" t="s">
        <v>13</v>
      </c>
      <c r="L178" s="17" t="s">
        <v>306</v>
      </c>
      <c r="M178" s="85">
        <v>0</v>
      </c>
      <c r="N178" s="87"/>
      <c r="O178" s="17" t="s">
        <v>307</v>
      </c>
      <c r="P178" s="18">
        <v>45636</v>
      </c>
      <c r="Q178" s="18">
        <v>45659</v>
      </c>
      <c r="R178" s="18">
        <v>45665</v>
      </c>
      <c r="S178" s="18"/>
      <c r="T178" s="17">
        <v>23</v>
      </c>
      <c r="U178" s="17" t="s">
        <v>276</v>
      </c>
      <c r="V178" s="85">
        <v>60000</v>
      </c>
      <c r="W178" s="85">
        <v>60000</v>
      </c>
      <c r="X178" s="85">
        <v>4500</v>
      </c>
      <c r="Y178" s="85">
        <v>0</v>
      </c>
      <c r="Z178" s="85">
        <v>0</v>
      </c>
      <c r="AA178" s="85">
        <v>0</v>
      </c>
      <c r="AB178" s="85">
        <v>0</v>
      </c>
      <c r="AC178" s="85">
        <v>0</v>
      </c>
      <c r="AD178" s="17"/>
      <c r="AE178" s="17"/>
      <c r="AF178" s="17"/>
      <c r="AG178" s="17" t="s">
        <v>308</v>
      </c>
      <c r="AH178" s="85">
        <v>0</v>
      </c>
      <c r="AI178" s="85">
        <v>55500</v>
      </c>
      <c r="AJ178" s="85">
        <v>0</v>
      </c>
      <c r="AK178" s="17"/>
      <c r="AL178" s="17"/>
      <c r="AM178" s="17"/>
      <c r="AN178" s="17" t="s">
        <v>112</v>
      </c>
      <c r="AO178" s="17"/>
      <c r="AP178" s="17" t="s">
        <v>1016</v>
      </c>
      <c r="AQ178" s="85">
        <v>0</v>
      </c>
      <c r="AR178" s="85">
        <v>0</v>
      </c>
      <c r="AS178" s="85">
        <v>0</v>
      </c>
      <c r="AT178" s="85">
        <v>0</v>
      </c>
      <c r="AU178" s="85">
        <v>0</v>
      </c>
      <c r="AV178" s="85">
        <v>0</v>
      </c>
      <c r="AW178" s="85">
        <v>60000</v>
      </c>
      <c r="AX178" s="85">
        <v>0</v>
      </c>
      <c r="AY178" s="85">
        <v>0</v>
      </c>
      <c r="AZ178" s="85">
        <v>0</v>
      </c>
      <c r="BA178" s="85">
        <v>0</v>
      </c>
      <c r="BB178" s="17"/>
      <c r="BC178" s="18"/>
      <c r="BD178" s="17"/>
      <c r="BE178" s="85">
        <v>0</v>
      </c>
    </row>
    <row r="179" spans="1:57" s="10" customFormat="1" ht="10" x14ac:dyDescent="0.35">
      <c r="A179" s="17">
        <v>800212422</v>
      </c>
      <c r="B179" s="17" t="s">
        <v>15</v>
      </c>
      <c r="C179" s="17" t="s">
        <v>16</v>
      </c>
      <c r="D179" s="17">
        <v>1354101</v>
      </c>
      <c r="E179" s="17" t="s">
        <v>405</v>
      </c>
      <c r="F179" s="17" t="s">
        <v>406</v>
      </c>
      <c r="G179" s="18">
        <v>45643</v>
      </c>
      <c r="H179" s="18">
        <v>45646</v>
      </c>
      <c r="I179" s="85">
        <v>60000</v>
      </c>
      <c r="J179" s="85">
        <v>60000</v>
      </c>
      <c r="K179" s="86" t="s">
        <v>13</v>
      </c>
      <c r="L179" s="17" t="s">
        <v>306</v>
      </c>
      <c r="M179" s="85">
        <v>0</v>
      </c>
      <c r="N179" s="87"/>
      <c r="O179" s="17" t="s">
        <v>307</v>
      </c>
      <c r="P179" s="18">
        <v>45643</v>
      </c>
      <c r="Q179" s="18">
        <v>45659</v>
      </c>
      <c r="R179" s="18">
        <v>45665</v>
      </c>
      <c r="S179" s="18"/>
      <c r="T179" s="17">
        <v>23</v>
      </c>
      <c r="U179" s="17" t="s">
        <v>276</v>
      </c>
      <c r="V179" s="85">
        <v>60000</v>
      </c>
      <c r="W179" s="85">
        <v>60000</v>
      </c>
      <c r="X179" s="85">
        <v>0</v>
      </c>
      <c r="Y179" s="85">
        <v>0</v>
      </c>
      <c r="Z179" s="85">
        <v>0</v>
      </c>
      <c r="AA179" s="85">
        <v>0</v>
      </c>
      <c r="AB179" s="85">
        <v>0</v>
      </c>
      <c r="AC179" s="85">
        <v>0</v>
      </c>
      <c r="AD179" s="17"/>
      <c r="AE179" s="17"/>
      <c r="AF179" s="17"/>
      <c r="AG179" s="17" t="s">
        <v>308</v>
      </c>
      <c r="AH179" s="85">
        <v>0</v>
      </c>
      <c r="AI179" s="85">
        <v>60000</v>
      </c>
      <c r="AJ179" s="85">
        <v>0</v>
      </c>
      <c r="AK179" s="17"/>
      <c r="AL179" s="17"/>
      <c r="AM179" s="17"/>
      <c r="AN179" s="17" t="s">
        <v>75</v>
      </c>
      <c r="AO179" s="17"/>
      <c r="AP179" s="17" t="s">
        <v>1016</v>
      </c>
      <c r="AQ179" s="85">
        <v>0</v>
      </c>
      <c r="AR179" s="85">
        <v>0</v>
      </c>
      <c r="AS179" s="85">
        <v>0</v>
      </c>
      <c r="AT179" s="85">
        <v>0</v>
      </c>
      <c r="AU179" s="85">
        <v>0</v>
      </c>
      <c r="AV179" s="85">
        <v>0</v>
      </c>
      <c r="AW179" s="85">
        <v>60000</v>
      </c>
      <c r="AX179" s="85">
        <v>0</v>
      </c>
      <c r="AY179" s="85">
        <v>0</v>
      </c>
      <c r="AZ179" s="85">
        <v>0</v>
      </c>
      <c r="BA179" s="85">
        <v>0</v>
      </c>
      <c r="BB179" s="17"/>
      <c r="BC179" s="18"/>
      <c r="BD179" s="17"/>
      <c r="BE179" s="85">
        <v>0</v>
      </c>
    </row>
    <row r="180" spans="1:57" s="10" customFormat="1" ht="10" x14ac:dyDescent="0.35">
      <c r="A180" s="17">
        <v>800212422</v>
      </c>
      <c r="B180" s="17" t="s">
        <v>15</v>
      </c>
      <c r="C180" s="17" t="s">
        <v>16</v>
      </c>
      <c r="D180" s="17">
        <v>1355210</v>
      </c>
      <c r="E180" s="17" t="s">
        <v>411</v>
      </c>
      <c r="F180" s="17" t="s">
        <v>412</v>
      </c>
      <c r="G180" s="18">
        <v>45646</v>
      </c>
      <c r="H180" s="18">
        <v>45653</v>
      </c>
      <c r="I180" s="85">
        <v>60000</v>
      </c>
      <c r="J180" s="85">
        <v>60000</v>
      </c>
      <c r="K180" s="86" t="s">
        <v>13</v>
      </c>
      <c r="L180" s="17" t="s">
        <v>306</v>
      </c>
      <c r="M180" s="85">
        <v>0</v>
      </c>
      <c r="N180" s="87"/>
      <c r="O180" s="17" t="s">
        <v>307</v>
      </c>
      <c r="P180" s="18">
        <v>45649</v>
      </c>
      <c r="Q180" s="18">
        <v>45659</v>
      </c>
      <c r="R180" s="18">
        <v>45665</v>
      </c>
      <c r="S180" s="18"/>
      <c r="T180" s="17">
        <v>23</v>
      </c>
      <c r="U180" s="17" t="s">
        <v>276</v>
      </c>
      <c r="V180" s="85">
        <v>60000</v>
      </c>
      <c r="W180" s="85">
        <v>60000</v>
      </c>
      <c r="X180" s="85">
        <v>0</v>
      </c>
      <c r="Y180" s="85">
        <v>0</v>
      </c>
      <c r="Z180" s="85">
        <v>0</v>
      </c>
      <c r="AA180" s="85">
        <v>0</v>
      </c>
      <c r="AB180" s="85">
        <v>0</v>
      </c>
      <c r="AC180" s="85">
        <v>0</v>
      </c>
      <c r="AD180" s="17"/>
      <c r="AE180" s="17"/>
      <c r="AF180" s="17"/>
      <c r="AG180" s="17" t="s">
        <v>308</v>
      </c>
      <c r="AH180" s="85">
        <v>0</v>
      </c>
      <c r="AI180" s="85">
        <v>60000</v>
      </c>
      <c r="AJ180" s="85">
        <v>0</v>
      </c>
      <c r="AK180" s="17"/>
      <c r="AL180" s="17"/>
      <c r="AM180" s="17"/>
      <c r="AN180" s="17" t="s">
        <v>112</v>
      </c>
      <c r="AO180" s="17"/>
      <c r="AP180" s="17" t="s">
        <v>1016</v>
      </c>
      <c r="AQ180" s="85">
        <v>0</v>
      </c>
      <c r="AR180" s="85">
        <v>0</v>
      </c>
      <c r="AS180" s="85">
        <v>0</v>
      </c>
      <c r="AT180" s="85">
        <v>0</v>
      </c>
      <c r="AU180" s="85">
        <v>0</v>
      </c>
      <c r="AV180" s="85">
        <v>0</v>
      </c>
      <c r="AW180" s="85">
        <v>60000</v>
      </c>
      <c r="AX180" s="85">
        <v>0</v>
      </c>
      <c r="AY180" s="85">
        <v>0</v>
      </c>
      <c r="AZ180" s="85">
        <v>0</v>
      </c>
      <c r="BA180" s="85">
        <v>0</v>
      </c>
      <c r="BB180" s="17"/>
      <c r="BC180" s="18"/>
      <c r="BD180" s="17"/>
      <c r="BE180" s="85">
        <v>0</v>
      </c>
    </row>
    <row r="181" spans="1:57" s="10" customFormat="1" ht="10" x14ac:dyDescent="0.35">
      <c r="A181" s="17">
        <v>800212422</v>
      </c>
      <c r="B181" s="17" t="s">
        <v>15</v>
      </c>
      <c r="C181" s="17" t="s">
        <v>16</v>
      </c>
      <c r="D181" s="17">
        <v>1352792</v>
      </c>
      <c r="E181" s="17" t="s">
        <v>399</v>
      </c>
      <c r="F181" s="17" t="s">
        <v>400</v>
      </c>
      <c r="G181" s="18">
        <v>45638</v>
      </c>
      <c r="H181" s="18">
        <v>45646</v>
      </c>
      <c r="I181" s="85">
        <v>75755</v>
      </c>
      <c r="J181" s="85">
        <v>71255</v>
      </c>
      <c r="K181" s="86" t="s">
        <v>13</v>
      </c>
      <c r="L181" s="17" t="s">
        <v>306</v>
      </c>
      <c r="M181" s="85">
        <v>0</v>
      </c>
      <c r="N181" s="87"/>
      <c r="O181" s="17" t="s">
        <v>307</v>
      </c>
      <c r="P181" s="18">
        <v>45639</v>
      </c>
      <c r="Q181" s="18">
        <v>45659</v>
      </c>
      <c r="R181" s="18">
        <v>45665</v>
      </c>
      <c r="S181" s="18"/>
      <c r="T181" s="17">
        <v>23</v>
      </c>
      <c r="U181" s="17" t="s">
        <v>276</v>
      </c>
      <c r="V181" s="85">
        <v>75755</v>
      </c>
      <c r="W181" s="85">
        <v>75755</v>
      </c>
      <c r="X181" s="85">
        <v>4500</v>
      </c>
      <c r="Y181" s="85">
        <v>4500</v>
      </c>
      <c r="Z181" s="85">
        <v>0</v>
      </c>
      <c r="AA181" s="85">
        <v>0</v>
      </c>
      <c r="AB181" s="85">
        <v>0</v>
      </c>
      <c r="AC181" s="85">
        <v>0</v>
      </c>
      <c r="AD181" s="17"/>
      <c r="AE181" s="17"/>
      <c r="AF181" s="17"/>
      <c r="AG181" s="17" t="s">
        <v>308</v>
      </c>
      <c r="AH181" s="85">
        <v>0</v>
      </c>
      <c r="AI181" s="85">
        <v>71255</v>
      </c>
      <c r="AJ181" s="85">
        <v>0</v>
      </c>
      <c r="AK181" s="17"/>
      <c r="AL181" s="17"/>
      <c r="AM181" s="17"/>
      <c r="AN181" s="17" t="s">
        <v>112</v>
      </c>
      <c r="AO181" s="17"/>
      <c r="AP181" s="17" t="s">
        <v>1016</v>
      </c>
      <c r="AQ181" s="85">
        <v>0</v>
      </c>
      <c r="AR181" s="85">
        <v>0</v>
      </c>
      <c r="AS181" s="85">
        <v>0</v>
      </c>
      <c r="AT181" s="85">
        <v>0</v>
      </c>
      <c r="AU181" s="85">
        <v>0</v>
      </c>
      <c r="AV181" s="85">
        <v>0</v>
      </c>
      <c r="AW181" s="85">
        <v>71255</v>
      </c>
      <c r="AX181" s="85">
        <v>0</v>
      </c>
      <c r="AY181" s="85">
        <v>0</v>
      </c>
      <c r="AZ181" s="85">
        <v>0</v>
      </c>
      <c r="BA181" s="85">
        <v>0</v>
      </c>
      <c r="BB181" s="17"/>
      <c r="BC181" s="18"/>
      <c r="BD181" s="17"/>
      <c r="BE181" s="85">
        <v>0</v>
      </c>
    </row>
    <row r="182" spans="1:57" s="10" customFormat="1" ht="10" x14ac:dyDescent="0.35">
      <c r="A182" s="17">
        <v>800212422</v>
      </c>
      <c r="B182" s="17" t="s">
        <v>15</v>
      </c>
      <c r="C182" s="17" t="s">
        <v>16</v>
      </c>
      <c r="D182" s="17">
        <v>1352826</v>
      </c>
      <c r="E182" s="17" t="s">
        <v>401</v>
      </c>
      <c r="F182" s="17" t="s">
        <v>402</v>
      </c>
      <c r="G182" s="18">
        <v>45638</v>
      </c>
      <c r="H182" s="18">
        <v>45646</v>
      </c>
      <c r="I182" s="85">
        <v>75755</v>
      </c>
      <c r="J182" s="85">
        <v>71255</v>
      </c>
      <c r="K182" s="86" t="s">
        <v>13</v>
      </c>
      <c r="L182" s="17" t="s">
        <v>306</v>
      </c>
      <c r="M182" s="85">
        <v>0</v>
      </c>
      <c r="N182" s="87"/>
      <c r="O182" s="17" t="s">
        <v>307</v>
      </c>
      <c r="P182" s="18">
        <v>45639</v>
      </c>
      <c r="Q182" s="18">
        <v>45659</v>
      </c>
      <c r="R182" s="18">
        <v>45665</v>
      </c>
      <c r="S182" s="18"/>
      <c r="T182" s="17">
        <v>23</v>
      </c>
      <c r="U182" s="17" t="s">
        <v>276</v>
      </c>
      <c r="V182" s="85">
        <v>75755</v>
      </c>
      <c r="W182" s="85">
        <v>75755</v>
      </c>
      <c r="X182" s="85">
        <v>4500</v>
      </c>
      <c r="Y182" s="85">
        <v>4500</v>
      </c>
      <c r="Z182" s="85">
        <v>0</v>
      </c>
      <c r="AA182" s="85">
        <v>0</v>
      </c>
      <c r="AB182" s="85">
        <v>0</v>
      </c>
      <c r="AC182" s="85">
        <v>0</v>
      </c>
      <c r="AD182" s="17"/>
      <c r="AE182" s="17"/>
      <c r="AF182" s="17"/>
      <c r="AG182" s="17" t="s">
        <v>308</v>
      </c>
      <c r="AH182" s="85">
        <v>0</v>
      </c>
      <c r="AI182" s="85">
        <v>71255</v>
      </c>
      <c r="AJ182" s="85">
        <v>0</v>
      </c>
      <c r="AK182" s="17"/>
      <c r="AL182" s="17"/>
      <c r="AM182" s="17"/>
      <c r="AN182" s="17" t="s">
        <v>112</v>
      </c>
      <c r="AO182" s="17"/>
      <c r="AP182" s="17" t="s">
        <v>1016</v>
      </c>
      <c r="AQ182" s="85">
        <v>0</v>
      </c>
      <c r="AR182" s="85">
        <v>0</v>
      </c>
      <c r="AS182" s="85">
        <v>0</v>
      </c>
      <c r="AT182" s="85">
        <v>0</v>
      </c>
      <c r="AU182" s="85">
        <v>0</v>
      </c>
      <c r="AV182" s="85">
        <v>0</v>
      </c>
      <c r="AW182" s="85">
        <v>71255</v>
      </c>
      <c r="AX182" s="85">
        <v>0</v>
      </c>
      <c r="AY182" s="85">
        <v>0</v>
      </c>
      <c r="AZ182" s="85">
        <v>0</v>
      </c>
      <c r="BA182" s="85">
        <v>0</v>
      </c>
      <c r="BB182" s="17"/>
      <c r="BC182" s="18"/>
      <c r="BD182" s="17"/>
      <c r="BE182" s="85">
        <v>0</v>
      </c>
    </row>
    <row r="183" spans="1:57" s="10" customFormat="1" ht="10" x14ac:dyDescent="0.35">
      <c r="A183" s="17">
        <v>800212422</v>
      </c>
      <c r="B183" s="17" t="s">
        <v>15</v>
      </c>
      <c r="C183" s="17" t="s">
        <v>16</v>
      </c>
      <c r="D183" s="17">
        <v>1348995</v>
      </c>
      <c r="E183" s="17" t="s">
        <v>331</v>
      </c>
      <c r="F183" s="17" t="s">
        <v>332</v>
      </c>
      <c r="G183" s="18">
        <v>45625</v>
      </c>
      <c r="H183" s="18">
        <v>45630</v>
      </c>
      <c r="I183" s="85">
        <v>22169251</v>
      </c>
      <c r="J183" s="85">
        <v>22169251</v>
      </c>
      <c r="K183" s="86" t="s">
        <v>13</v>
      </c>
      <c r="L183" s="17" t="s">
        <v>306</v>
      </c>
      <c r="M183" s="85">
        <v>21725866</v>
      </c>
      <c r="N183" s="87">
        <v>1222553582</v>
      </c>
      <c r="O183" s="17" t="s">
        <v>307</v>
      </c>
      <c r="P183" s="18">
        <v>45625</v>
      </c>
      <c r="Q183" s="18">
        <v>45631</v>
      </c>
      <c r="R183" s="18">
        <v>45652</v>
      </c>
      <c r="S183" s="18"/>
      <c r="T183" s="17">
        <v>36</v>
      </c>
      <c r="U183" s="17" t="s">
        <v>261</v>
      </c>
      <c r="V183" s="85">
        <v>22169251</v>
      </c>
      <c r="W183" s="85">
        <v>22169251</v>
      </c>
      <c r="X183" s="85">
        <v>0</v>
      </c>
      <c r="Y183" s="85">
        <v>0</v>
      </c>
      <c r="Z183" s="85">
        <v>0</v>
      </c>
      <c r="AA183" s="85">
        <v>0</v>
      </c>
      <c r="AB183" s="85">
        <v>0</v>
      </c>
      <c r="AC183" s="85">
        <v>0</v>
      </c>
      <c r="AD183" s="17"/>
      <c r="AE183" s="17"/>
      <c r="AF183" s="17"/>
      <c r="AG183" s="17" t="s">
        <v>308</v>
      </c>
      <c r="AH183" s="85">
        <v>443385</v>
      </c>
      <c r="AI183" s="85">
        <v>22169251</v>
      </c>
      <c r="AJ183" s="85">
        <v>0</v>
      </c>
      <c r="AK183" s="17"/>
      <c r="AL183" s="17"/>
      <c r="AM183" s="17"/>
      <c r="AN183" s="17" t="s">
        <v>134</v>
      </c>
      <c r="AO183" s="17"/>
      <c r="AP183" s="17" t="s">
        <v>1016</v>
      </c>
      <c r="AQ183" s="85">
        <v>0</v>
      </c>
      <c r="AR183" s="85">
        <v>0</v>
      </c>
      <c r="AS183" s="85">
        <v>0</v>
      </c>
      <c r="AT183" s="85">
        <v>0</v>
      </c>
      <c r="AU183" s="85">
        <v>0</v>
      </c>
      <c r="AV183" s="85">
        <v>0</v>
      </c>
      <c r="AW183" s="85">
        <v>22169251</v>
      </c>
      <c r="AX183" s="85">
        <v>0</v>
      </c>
      <c r="AY183" s="85">
        <v>0</v>
      </c>
      <c r="AZ183" s="85">
        <v>0</v>
      </c>
      <c r="BA183" s="85">
        <v>0</v>
      </c>
      <c r="BB183" s="17"/>
      <c r="BC183" s="18"/>
      <c r="BD183" s="17"/>
      <c r="BE183" s="85">
        <v>0</v>
      </c>
    </row>
    <row r="184" spans="1:57" s="10" customFormat="1" ht="10" customHeight="1" x14ac:dyDescent="0.35">
      <c r="A184" s="17">
        <v>800212422</v>
      </c>
      <c r="B184" s="17" t="s">
        <v>15</v>
      </c>
      <c r="C184" s="17" t="s">
        <v>16</v>
      </c>
      <c r="D184" s="17">
        <v>1344738</v>
      </c>
      <c r="E184" s="17" t="s">
        <v>335</v>
      </c>
      <c r="F184" s="17" t="s">
        <v>336</v>
      </c>
      <c r="G184" s="18">
        <v>45611</v>
      </c>
      <c r="H184" s="18">
        <v>45631</v>
      </c>
      <c r="I184" s="85">
        <v>373830</v>
      </c>
      <c r="J184" s="85">
        <v>373830</v>
      </c>
      <c r="K184" s="86" t="s">
        <v>13</v>
      </c>
      <c r="L184" s="17" t="s">
        <v>306</v>
      </c>
      <c r="M184" s="85">
        <v>366353</v>
      </c>
      <c r="N184" s="87">
        <v>1222553155</v>
      </c>
      <c r="O184" s="17" t="s">
        <v>307</v>
      </c>
      <c r="P184" s="18">
        <v>45611</v>
      </c>
      <c r="Q184" s="18">
        <v>45631</v>
      </c>
      <c r="R184" s="18">
        <v>45650</v>
      </c>
      <c r="S184" s="18"/>
      <c r="T184" s="17">
        <v>38</v>
      </c>
      <c r="U184" s="17" t="s">
        <v>261</v>
      </c>
      <c r="V184" s="85">
        <v>373830</v>
      </c>
      <c r="W184" s="85">
        <v>373830</v>
      </c>
      <c r="X184" s="85">
        <v>0</v>
      </c>
      <c r="Y184" s="85">
        <v>0</v>
      </c>
      <c r="Z184" s="85">
        <v>0</v>
      </c>
      <c r="AA184" s="85">
        <v>0</v>
      </c>
      <c r="AB184" s="85">
        <v>0</v>
      </c>
      <c r="AC184" s="85">
        <v>0</v>
      </c>
      <c r="AD184" s="17"/>
      <c r="AE184" s="17"/>
      <c r="AF184" s="17"/>
      <c r="AG184" s="17" t="s">
        <v>337</v>
      </c>
      <c r="AH184" s="85">
        <v>7477</v>
      </c>
      <c r="AI184" s="85">
        <v>373830</v>
      </c>
      <c r="AJ184" s="85">
        <v>0</v>
      </c>
      <c r="AK184" s="17"/>
      <c r="AL184" s="17"/>
      <c r="AM184" s="17"/>
      <c r="AN184" s="17" t="s">
        <v>187</v>
      </c>
      <c r="AO184" s="17"/>
      <c r="AP184" s="17" t="s">
        <v>1016</v>
      </c>
      <c r="AQ184" s="85">
        <v>0</v>
      </c>
      <c r="AR184" s="85">
        <v>0</v>
      </c>
      <c r="AS184" s="85">
        <v>0</v>
      </c>
      <c r="AT184" s="85">
        <v>0</v>
      </c>
      <c r="AU184" s="85">
        <v>0</v>
      </c>
      <c r="AV184" s="85">
        <v>0</v>
      </c>
      <c r="AW184" s="85">
        <v>373830</v>
      </c>
      <c r="AX184" s="85">
        <v>0</v>
      </c>
      <c r="AY184" s="85">
        <v>0</v>
      </c>
      <c r="AZ184" s="85">
        <v>0</v>
      </c>
      <c r="BA184" s="85">
        <v>0</v>
      </c>
      <c r="BB184" s="17"/>
      <c r="BC184" s="18"/>
      <c r="BD184" s="17"/>
      <c r="BE184" s="85">
        <v>0</v>
      </c>
    </row>
    <row r="185" spans="1:57" s="10" customFormat="1" ht="10" x14ac:dyDescent="0.35">
      <c r="A185" s="17">
        <v>800212422</v>
      </c>
      <c r="B185" s="17" t="s">
        <v>15</v>
      </c>
      <c r="C185" s="17" t="s">
        <v>16</v>
      </c>
      <c r="D185" s="17">
        <v>1335866</v>
      </c>
      <c r="E185" s="17" t="s">
        <v>304</v>
      </c>
      <c r="F185" s="17" t="s">
        <v>305</v>
      </c>
      <c r="G185" s="18">
        <v>45585</v>
      </c>
      <c r="H185" s="18">
        <v>45608</v>
      </c>
      <c r="I185" s="85">
        <v>958731</v>
      </c>
      <c r="J185" s="85">
        <v>759556</v>
      </c>
      <c r="K185" s="86" t="s">
        <v>18</v>
      </c>
      <c r="L185" s="17" t="s">
        <v>306</v>
      </c>
      <c r="M185" s="85">
        <v>759556</v>
      </c>
      <c r="N185" s="87">
        <v>4800067123</v>
      </c>
      <c r="O185" s="17" t="s">
        <v>307</v>
      </c>
      <c r="P185" s="18">
        <v>45585</v>
      </c>
      <c r="Q185" s="18">
        <v>45609</v>
      </c>
      <c r="R185" s="18">
        <v>45622</v>
      </c>
      <c r="S185" s="18"/>
      <c r="T185" s="17">
        <v>66</v>
      </c>
      <c r="U185" s="17" t="s">
        <v>208</v>
      </c>
      <c r="V185" s="85">
        <v>958731</v>
      </c>
      <c r="W185" s="85">
        <v>958731</v>
      </c>
      <c r="X185" s="85">
        <v>0</v>
      </c>
      <c r="Y185" s="85">
        <v>0</v>
      </c>
      <c r="Z185" s="85">
        <v>0</v>
      </c>
      <c r="AA185" s="85">
        <v>0</v>
      </c>
      <c r="AB185" s="85">
        <v>0</v>
      </c>
      <c r="AC185" s="85">
        <v>0</v>
      </c>
      <c r="AD185" s="17"/>
      <c r="AE185" s="17"/>
      <c r="AF185" s="17"/>
      <c r="AG185" s="17" t="s">
        <v>308</v>
      </c>
      <c r="AH185" s="85">
        <v>19175</v>
      </c>
      <c r="AI185" s="85">
        <v>958731</v>
      </c>
      <c r="AJ185" s="85">
        <v>0</v>
      </c>
      <c r="AK185" s="17"/>
      <c r="AL185" s="17"/>
      <c r="AM185" s="17"/>
      <c r="AN185" s="17" t="s">
        <v>112</v>
      </c>
      <c r="AO185" s="17"/>
      <c r="AP185" s="17" t="s">
        <v>1016</v>
      </c>
      <c r="AQ185" s="85">
        <v>0</v>
      </c>
      <c r="AR185" s="85">
        <v>0</v>
      </c>
      <c r="AS185" s="85">
        <v>0</v>
      </c>
      <c r="AT185" s="85">
        <v>0</v>
      </c>
      <c r="AU185" s="85">
        <v>0</v>
      </c>
      <c r="AV185" s="85">
        <v>0</v>
      </c>
      <c r="AW185" s="85">
        <v>759556</v>
      </c>
      <c r="AX185" s="85">
        <v>0</v>
      </c>
      <c r="AY185" s="85">
        <v>0</v>
      </c>
      <c r="AZ185" s="85">
        <v>0</v>
      </c>
      <c r="BA185" s="85">
        <v>0</v>
      </c>
      <c r="BB185" s="17"/>
      <c r="BC185" s="18"/>
      <c r="BD185" s="17"/>
      <c r="BE185" s="85">
        <v>0</v>
      </c>
    </row>
    <row r="186" spans="1:57" s="10" customFormat="1" ht="10" x14ac:dyDescent="0.35">
      <c r="A186" s="17">
        <v>800212422</v>
      </c>
      <c r="B186" s="17" t="s">
        <v>15</v>
      </c>
      <c r="C186" s="17" t="s">
        <v>16</v>
      </c>
      <c r="D186" s="17">
        <v>1337846</v>
      </c>
      <c r="E186" s="17" t="s">
        <v>309</v>
      </c>
      <c r="F186" s="17" t="s">
        <v>310</v>
      </c>
      <c r="G186" s="18">
        <v>45589</v>
      </c>
      <c r="H186" s="18">
        <v>45608</v>
      </c>
      <c r="I186" s="85">
        <v>60000</v>
      </c>
      <c r="J186" s="85">
        <v>60000</v>
      </c>
      <c r="K186" s="86" t="s">
        <v>13</v>
      </c>
      <c r="L186" s="17" t="s">
        <v>306</v>
      </c>
      <c r="M186" s="85">
        <v>60000</v>
      </c>
      <c r="N186" s="87">
        <v>1222546462</v>
      </c>
      <c r="O186" s="17" t="s">
        <v>307</v>
      </c>
      <c r="P186" s="18">
        <v>45589</v>
      </c>
      <c r="Q186" s="18">
        <v>45609</v>
      </c>
      <c r="R186" s="18">
        <v>45615</v>
      </c>
      <c r="S186" s="18"/>
      <c r="T186" s="17">
        <v>73</v>
      </c>
      <c r="U186" s="17" t="s">
        <v>208</v>
      </c>
      <c r="V186" s="85">
        <v>60000</v>
      </c>
      <c r="W186" s="85">
        <v>60000</v>
      </c>
      <c r="X186" s="85">
        <v>0</v>
      </c>
      <c r="Y186" s="85">
        <v>0</v>
      </c>
      <c r="Z186" s="85">
        <v>0</v>
      </c>
      <c r="AA186" s="85">
        <v>0</v>
      </c>
      <c r="AB186" s="85">
        <v>0</v>
      </c>
      <c r="AC186" s="85">
        <v>0</v>
      </c>
      <c r="AD186" s="17"/>
      <c r="AE186" s="17"/>
      <c r="AF186" s="17"/>
      <c r="AG186" s="17" t="s">
        <v>308</v>
      </c>
      <c r="AH186" s="85">
        <v>0</v>
      </c>
      <c r="AI186" s="85">
        <v>60000</v>
      </c>
      <c r="AJ186" s="85">
        <v>0</v>
      </c>
      <c r="AK186" s="17"/>
      <c r="AL186" s="17"/>
      <c r="AM186" s="17"/>
      <c r="AN186" s="17" t="s">
        <v>112</v>
      </c>
      <c r="AO186" s="17"/>
      <c r="AP186" s="17" t="s">
        <v>1016</v>
      </c>
      <c r="AQ186" s="85">
        <v>0</v>
      </c>
      <c r="AR186" s="85">
        <v>0</v>
      </c>
      <c r="AS186" s="85">
        <v>0</v>
      </c>
      <c r="AT186" s="85">
        <v>0</v>
      </c>
      <c r="AU186" s="85">
        <v>0</v>
      </c>
      <c r="AV186" s="85">
        <v>0</v>
      </c>
      <c r="AW186" s="85">
        <v>60000</v>
      </c>
      <c r="AX186" s="85">
        <v>0</v>
      </c>
      <c r="AY186" s="85">
        <v>0</v>
      </c>
      <c r="AZ186" s="85">
        <v>0</v>
      </c>
      <c r="BA186" s="85">
        <v>0</v>
      </c>
      <c r="BB186" s="17"/>
      <c r="BC186" s="18"/>
      <c r="BD186" s="17"/>
      <c r="BE186" s="85">
        <v>0</v>
      </c>
    </row>
    <row r="187" spans="1:57" s="10" customFormat="1" ht="10" x14ac:dyDescent="0.35">
      <c r="A187" s="17">
        <v>800212422</v>
      </c>
      <c r="B187" s="17" t="s">
        <v>15</v>
      </c>
      <c r="C187" s="17" t="s">
        <v>16</v>
      </c>
      <c r="D187" s="17">
        <v>1337914</v>
      </c>
      <c r="E187" s="17" t="s">
        <v>311</v>
      </c>
      <c r="F187" s="17" t="s">
        <v>312</v>
      </c>
      <c r="G187" s="18">
        <v>45589</v>
      </c>
      <c r="H187" s="18">
        <v>45608</v>
      </c>
      <c r="I187" s="85">
        <v>60000</v>
      </c>
      <c r="J187" s="85">
        <v>60000</v>
      </c>
      <c r="K187" s="86" t="s">
        <v>13</v>
      </c>
      <c r="L187" s="17" t="s">
        <v>306</v>
      </c>
      <c r="M187" s="85">
        <v>60000</v>
      </c>
      <c r="N187" s="87">
        <v>1222546461</v>
      </c>
      <c r="O187" s="17" t="s">
        <v>307</v>
      </c>
      <c r="P187" s="18">
        <v>45589</v>
      </c>
      <c r="Q187" s="18">
        <v>45609</v>
      </c>
      <c r="R187" s="18">
        <v>45615</v>
      </c>
      <c r="S187" s="18"/>
      <c r="T187" s="17">
        <v>73</v>
      </c>
      <c r="U187" s="17" t="s">
        <v>208</v>
      </c>
      <c r="V187" s="85">
        <v>60000</v>
      </c>
      <c r="W187" s="85">
        <v>60000</v>
      </c>
      <c r="X187" s="85">
        <v>0</v>
      </c>
      <c r="Y187" s="85">
        <v>0</v>
      </c>
      <c r="Z187" s="85">
        <v>0</v>
      </c>
      <c r="AA187" s="85">
        <v>0</v>
      </c>
      <c r="AB187" s="85">
        <v>0</v>
      </c>
      <c r="AC187" s="85">
        <v>0</v>
      </c>
      <c r="AD187" s="17"/>
      <c r="AE187" s="17"/>
      <c r="AF187" s="17"/>
      <c r="AG187" s="17" t="s">
        <v>308</v>
      </c>
      <c r="AH187" s="85">
        <v>0</v>
      </c>
      <c r="AI187" s="85">
        <v>60000</v>
      </c>
      <c r="AJ187" s="85">
        <v>0</v>
      </c>
      <c r="AK187" s="17"/>
      <c r="AL187" s="17"/>
      <c r="AM187" s="17"/>
      <c r="AN187" s="17" t="s">
        <v>112</v>
      </c>
      <c r="AO187" s="17"/>
      <c r="AP187" s="17" t="s">
        <v>1016</v>
      </c>
      <c r="AQ187" s="85">
        <v>0</v>
      </c>
      <c r="AR187" s="85">
        <v>0</v>
      </c>
      <c r="AS187" s="85">
        <v>0</v>
      </c>
      <c r="AT187" s="85">
        <v>0</v>
      </c>
      <c r="AU187" s="85">
        <v>0</v>
      </c>
      <c r="AV187" s="85">
        <v>0</v>
      </c>
      <c r="AW187" s="85">
        <v>60000</v>
      </c>
      <c r="AX187" s="85">
        <v>0</v>
      </c>
      <c r="AY187" s="85">
        <v>0</v>
      </c>
      <c r="AZ187" s="85">
        <v>0</v>
      </c>
      <c r="BA187" s="85">
        <v>0</v>
      </c>
      <c r="BB187" s="17"/>
      <c r="BC187" s="18"/>
      <c r="BD187" s="17"/>
      <c r="BE187" s="85">
        <v>0</v>
      </c>
    </row>
    <row r="188" spans="1:57" s="10" customFormat="1" ht="10" x14ac:dyDescent="0.35">
      <c r="A188" s="17">
        <v>800212422</v>
      </c>
      <c r="B188" s="17" t="s">
        <v>15</v>
      </c>
      <c r="C188" s="17" t="s">
        <v>16</v>
      </c>
      <c r="D188" s="17">
        <v>1338447</v>
      </c>
      <c r="E188" s="17" t="s">
        <v>313</v>
      </c>
      <c r="F188" s="17" t="s">
        <v>314</v>
      </c>
      <c r="G188" s="18">
        <v>45590</v>
      </c>
      <c r="H188" s="18">
        <v>45608</v>
      </c>
      <c r="I188" s="85">
        <v>60000</v>
      </c>
      <c r="J188" s="85">
        <v>60000</v>
      </c>
      <c r="K188" s="86" t="s">
        <v>13</v>
      </c>
      <c r="L188" s="17" t="s">
        <v>306</v>
      </c>
      <c r="M188" s="85">
        <v>60000</v>
      </c>
      <c r="N188" s="87">
        <v>1222546458</v>
      </c>
      <c r="O188" s="17" t="s">
        <v>307</v>
      </c>
      <c r="P188" s="18">
        <v>45590</v>
      </c>
      <c r="Q188" s="18">
        <v>45609</v>
      </c>
      <c r="R188" s="18">
        <v>45615</v>
      </c>
      <c r="S188" s="18"/>
      <c r="T188" s="17">
        <v>73</v>
      </c>
      <c r="U188" s="17" t="s">
        <v>208</v>
      </c>
      <c r="V188" s="85">
        <v>60000</v>
      </c>
      <c r="W188" s="85">
        <v>60000</v>
      </c>
      <c r="X188" s="85">
        <v>0</v>
      </c>
      <c r="Y188" s="85">
        <v>0</v>
      </c>
      <c r="Z188" s="85">
        <v>0</v>
      </c>
      <c r="AA188" s="85">
        <v>0</v>
      </c>
      <c r="AB188" s="85">
        <v>0</v>
      </c>
      <c r="AC188" s="85">
        <v>0</v>
      </c>
      <c r="AD188" s="17"/>
      <c r="AE188" s="17"/>
      <c r="AF188" s="17"/>
      <c r="AG188" s="17" t="s">
        <v>308</v>
      </c>
      <c r="AH188" s="85">
        <v>0</v>
      </c>
      <c r="AI188" s="85">
        <v>60000</v>
      </c>
      <c r="AJ188" s="85">
        <v>0</v>
      </c>
      <c r="AK188" s="17"/>
      <c r="AL188" s="17"/>
      <c r="AM188" s="17"/>
      <c r="AN188" s="17" t="s">
        <v>112</v>
      </c>
      <c r="AO188" s="17"/>
      <c r="AP188" s="17" t="s">
        <v>1016</v>
      </c>
      <c r="AQ188" s="85">
        <v>0</v>
      </c>
      <c r="AR188" s="85">
        <v>0</v>
      </c>
      <c r="AS188" s="85">
        <v>0</v>
      </c>
      <c r="AT188" s="85">
        <v>0</v>
      </c>
      <c r="AU188" s="85">
        <v>0</v>
      </c>
      <c r="AV188" s="85">
        <v>0</v>
      </c>
      <c r="AW188" s="85">
        <v>60000</v>
      </c>
      <c r="AX188" s="85">
        <v>0</v>
      </c>
      <c r="AY188" s="85">
        <v>0</v>
      </c>
      <c r="AZ188" s="85">
        <v>0</v>
      </c>
      <c r="BA188" s="85">
        <v>0</v>
      </c>
      <c r="BB188" s="17"/>
      <c r="BC188" s="18"/>
      <c r="BD188" s="17"/>
      <c r="BE188" s="85">
        <v>0</v>
      </c>
    </row>
    <row r="189" spans="1:57" s="10" customFormat="1" ht="10" customHeight="1" x14ac:dyDescent="0.35">
      <c r="A189" s="17">
        <v>800212422</v>
      </c>
      <c r="B189" s="17" t="s">
        <v>15</v>
      </c>
      <c r="C189" s="17" t="s">
        <v>16</v>
      </c>
      <c r="D189" s="17">
        <v>1341962</v>
      </c>
      <c r="E189" s="17" t="s">
        <v>315</v>
      </c>
      <c r="F189" s="17" t="s">
        <v>316</v>
      </c>
      <c r="G189" s="18">
        <v>45602</v>
      </c>
      <c r="H189" s="18">
        <v>45608</v>
      </c>
      <c r="I189" s="85">
        <v>60000</v>
      </c>
      <c r="J189" s="85">
        <v>55900</v>
      </c>
      <c r="K189" s="86" t="s">
        <v>13</v>
      </c>
      <c r="L189" s="17" t="s">
        <v>306</v>
      </c>
      <c r="M189" s="85">
        <v>55900</v>
      </c>
      <c r="N189" s="87">
        <v>1222546466</v>
      </c>
      <c r="O189" s="17" t="s">
        <v>307</v>
      </c>
      <c r="P189" s="18">
        <v>45602</v>
      </c>
      <c r="Q189" s="18">
        <v>45609</v>
      </c>
      <c r="R189" s="18">
        <v>45615</v>
      </c>
      <c r="S189" s="18"/>
      <c r="T189" s="17">
        <v>73</v>
      </c>
      <c r="U189" s="17" t="s">
        <v>208</v>
      </c>
      <c r="V189" s="85">
        <v>60000</v>
      </c>
      <c r="W189" s="85">
        <v>60000</v>
      </c>
      <c r="X189" s="85">
        <v>4100</v>
      </c>
      <c r="Y189" s="85">
        <v>4100</v>
      </c>
      <c r="Z189" s="85">
        <v>0</v>
      </c>
      <c r="AA189" s="85">
        <v>0</v>
      </c>
      <c r="AB189" s="85">
        <v>0</v>
      </c>
      <c r="AC189" s="85">
        <v>0</v>
      </c>
      <c r="AD189" s="17"/>
      <c r="AE189" s="17"/>
      <c r="AF189" s="17"/>
      <c r="AG189" s="17" t="s">
        <v>308</v>
      </c>
      <c r="AH189" s="85">
        <v>0</v>
      </c>
      <c r="AI189" s="85">
        <v>55900</v>
      </c>
      <c r="AJ189" s="85">
        <v>0</v>
      </c>
      <c r="AK189" s="17"/>
      <c r="AL189" s="17"/>
      <c r="AM189" s="17"/>
      <c r="AN189" s="17" t="s">
        <v>112</v>
      </c>
      <c r="AO189" s="17"/>
      <c r="AP189" s="17" t="s">
        <v>1016</v>
      </c>
      <c r="AQ189" s="85">
        <v>0</v>
      </c>
      <c r="AR189" s="85">
        <v>0</v>
      </c>
      <c r="AS189" s="85">
        <v>0</v>
      </c>
      <c r="AT189" s="85">
        <v>0</v>
      </c>
      <c r="AU189" s="85">
        <v>0</v>
      </c>
      <c r="AV189" s="85">
        <v>0</v>
      </c>
      <c r="AW189" s="85">
        <v>55900</v>
      </c>
      <c r="AX189" s="85">
        <v>0</v>
      </c>
      <c r="AY189" s="85">
        <v>0</v>
      </c>
      <c r="AZ189" s="85">
        <v>0</v>
      </c>
      <c r="BA189" s="85">
        <v>0</v>
      </c>
      <c r="BB189" s="17"/>
      <c r="BC189" s="18"/>
      <c r="BD189" s="17"/>
      <c r="BE189" s="85">
        <v>0</v>
      </c>
    </row>
    <row r="190" spans="1:57" s="10" customFormat="1" ht="10" x14ac:dyDescent="0.35">
      <c r="A190" s="17">
        <v>800212422</v>
      </c>
      <c r="B190" s="17" t="s">
        <v>15</v>
      </c>
      <c r="C190" s="17" t="s">
        <v>16</v>
      </c>
      <c r="D190" s="17">
        <v>1339988</v>
      </c>
      <c r="E190" s="17" t="s">
        <v>317</v>
      </c>
      <c r="F190" s="17" t="s">
        <v>318</v>
      </c>
      <c r="G190" s="18">
        <v>45595</v>
      </c>
      <c r="H190" s="18">
        <v>45608</v>
      </c>
      <c r="I190" s="85">
        <v>60000</v>
      </c>
      <c r="J190" s="85">
        <v>55500</v>
      </c>
      <c r="K190" s="86" t="s">
        <v>13</v>
      </c>
      <c r="L190" s="17" t="s">
        <v>306</v>
      </c>
      <c r="M190" s="85">
        <v>55500</v>
      </c>
      <c r="N190" s="87">
        <v>1222546470</v>
      </c>
      <c r="O190" s="17" t="s">
        <v>307</v>
      </c>
      <c r="P190" s="18">
        <v>45595</v>
      </c>
      <c r="Q190" s="18">
        <v>45609</v>
      </c>
      <c r="R190" s="18">
        <v>45615</v>
      </c>
      <c r="S190" s="18"/>
      <c r="T190" s="17">
        <v>73</v>
      </c>
      <c r="U190" s="17" t="s">
        <v>208</v>
      </c>
      <c r="V190" s="85">
        <v>60000</v>
      </c>
      <c r="W190" s="85">
        <v>60000</v>
      </c>
      <c r="X190" s="85">
        <v>4500</v>
      </c>
      <c r="Y190" s="85">
        <v>4500</v>
      </c>
      <c r="Z190" s="85">
        <v>0</v>
      </c>
      <c r="AA190" s="85">
        <v>0</v>
      </c>
      <c r="AB190" s="85">
        <v>0</v>
      </c>
      <c r="AC190" s="85">
        <v>0</v>
      </c>
      <c r="AD190" s="17"/>
      <c r="AE190" s="17"/>
      <c r="AF190" s="17"/>
      <c r="AG190" s="17" t="s">
        <v>308</v>
      </c>
      <c r="AH190" s="85">
        <v>0</v>
      </c>
      <c r="AI190" s="85">
        <v>55500</v>
      </c>
      <c r="AJ190" s="85">
        <v>0</v>
      </c>
      <c r="AK190" s="17"/>
      <c r="AL190" s="17"/>
      <c r="AM190" s="17"/>
      <c r="AN190" s="17" t="s">
        <v>112</v>
      </c>
      <c r="AO190" s="17"/>
      <c r="AP190" s="17" t="s">
        <v>1016</v>
      </c>
      <c r="AQ190" s="85">
        <v>0</v>
      </c>
      <c r="AR190" s="85">
        <v>0</v>
      </c>
      <c r="AS190" s="85">
        <v>0</v>
      </c>
      <c r="AT190" s="85">
        <v>0</v>
      </c>
      <c r="AU190" s="85">
        <v>0</v>
      </c>
      <c r="AV190" s="85">
        <v>0</v>
      </c>
      <c r="AW190" s="85">
        <v>55500</v>
      </c>
      <c r="AX190" s="85">
        <v>0</v>
      </c>
      <c r="AY190" s="85">
        <v>0</v>
      </c>
      <c r="AZ190" s="85">
        <v>0</v>
      </c>
      <c r="BA190" s="85">
        <v>0</v>
      </c>
      <c r="BB190" s="17"/>
      <c r="BC190" s="18"/>
      <c r="BD190" s="17"/>
      <c r="BE190" s="85">
        <v>0</v>
      </c>
    </row>
    <row r="191" spans="1:57" s="10" customFormat="1" ht="10" x14ac:dyDescent="0.35">
      <c r="A191" s="17">
        <v>800212422</v>
      </c>
      <c r="B191" s="17" t="s">
        <v>15</v>
      </c>
      <c r="C191" s="17" t="s">
        <v>16</v>
      </c>
      <c r="D191" s="17">
        <v>1339438</v>
      </c>
      <c r="E191" s="17" t="s">
        <v>323</v>
      </c>
      <c r="F191" s="17" t="s">
        <v>324</v>
      </c>
      <c r="G191" s="18">
        <v>45594</v>
      </c>
      <c r="H191" s="18">
        <v>45608</v>
      </c>
      <c r="I191" s="85">
        <v>47409</v>
      </c>
      <c r="J191" s="85">
        <v>47409</v>
      </c>
      <c r="K191" s="86" t="s">
        <v>13</v>
      </c>
      <c r="L191" s="17" t="s">
        <v>306</v>
      </c>
      <c r="M191" s="85">
        <v>47409</v>
      </c>
      <c r="N191" s="87">
        <v>1222537798</v>
      </c>
      <c r="O191" s="17" t="s">
        <v>307</v>
      </c>
      <c r="P191" s="18">
        <v>45594</v>
      </c>
      <c r="Q191" s="18">
        <v>45609</v>
      </c>
      <c r="R191" s="18">
        <v>45615</v>
      </c>
      <c r="S191" s="18"/>
      <c r="T191" s="17">
        <v>73</v>
      </c>
      <c r="U191" s="17" t="s">
        <v>208</v>
      </c>
      <c r="V191" s="85">
        <v>51909</v>
      </c>
      <c r="W191" s="85">
        <v>51909</v>
      </c>
      <c r="X191" s="85">
        <v>4500</v>
      </c>
      <c r="Y191" s="85">
        <v>4500</v>
      </c>
      <c r="Z191" s="85">
        <v>0</v>
      </c>
      <c r="AA191" s="85">
        <v>0</v>
      </c>
      <c r="AB191" s="85">
        <v>0</v>
      </c>
      <c r="AC191" s="85">
        <v>0</v>
      </c>
      <c r="AD191" s="17"/>
      <c r="AE191" s="17"/>
      <c r="AF191" s="17"/>
      <c r="AG191" s="17" t="s">
        <v>308</v>
      </c>
      <c r="AH191" s="85">
        <v>0</v>
      </c>
      <c r="AI191" s="85">
        <v>47409</v>
      </c>
      <c r="AJ191" s="85">
        <v>0</v>
      </c>
      <c r="AK191" s="17"/>
      <c r="AL191" s="17"/>
      <c r="AM191" s="17"/>
      <c r="AN191" s="17" t="s">
        <v>112</v>
      </c>
      <c r="AO191" s="17"/>
      <c r="AP191" s="17" t="s">
        <v>1016</v>
      </c>
      <c r="AQ191" s="85">
        <v>0</v>
      </c>
      <c r="AR191" s="85">
        <v>0</v>
      </c>
      <c r="AS191" s="85">
        <v>0</v>
      </c>
      <c r="AT191" s="85">
        <v>0</v>
      </c>
      <c r="AU191" s="85">
        <v>0</v>
      </c>
      <c r="AV191" s="85">
        <v>0</v>
      </c>
      <c r="AW191" s="85">
        <v>47409</v>
      </c>
      <c r="AX191" s="85">
        <v>0</v>
      </c>
      <c r="AY191" s="85">
        <v>0</v>
      </c>
      <c r="AZ191" s="85">
        <v>0</v>
      </c>
      <c r="BA191" s="85">
        <v>0</v>
      </c>
      <c r="BB191" s="17"/>
      <c r="BC191" s="18"/>
      <c r="BD191" s="17"/>
      <c r="BE191" s="85">
        <v>0</v>
      </c>
    </row>
    <row r="192" spans="1:57" s="10" customFormat="1" ht="10" x14ac:dyDescent="0.35">
      <c r="A192" s="17">
        <v>800212422</v>
      </c>
      <c r="B192" s="17" t="s">
        <v>15</v>
      </c>
      <c r="C192" s="17" t="s">
        <v>16</v>
      </c>
      <c r="D192" s="17">
        <v>1340469</v>
      </c>
      <c r="E192" s="17" t="s">
        <v>338</v>
      </c>
      <c r="F192" s="17" t="s">
        <v>339</v>
      </c>
      <c r="G192" s="18">
        <v>45596</v>
      </c>
      <c r="H192" s="18">
        <v>45608</v>
      </c>
      <c r="I192" s="85">
        <v>978849</v>
      </c>
      <c r="J192" s="85">
        <v>866281</v>
      </c>
      <c r="K192" s="86" t="s">
        <v>13</v>
      </c>
      <c r="L192" s="17" t="s">
        <v>306</v>
      </c>
      <c r="M192" s="85">
        <v>846704</v>
      </c>
      <c r="N192" s="87">
        <v>1222546399</v>
      </c>
      <c r="O192" s="17" t="s">
        <v>307</v>
      </c>
      <c r="P192" s="18">
        <v>45601</v>
      </c>
      <c r="Q192" s="18">
        <v>45609</v>
      </c>
      <c r="R192" s="18">
        <v>45614</v>
      </c>
      <c r="S192" s="18"/>
      <c r="T192" s="17">
        <v>74</v>
      </c>
      <c r="U192" s="17" t="s">
        <v>208</v>
      </c>
      <c r="V192" s="85">
        <v>978849</v>
      </c>
      <c r="W192" s="85">
        <v>978849</v>
      </c>
      <c r="X192" s="85">
        <v>112568</v>
      </c>
      <c r="Y192" s="85">
        <v>112568</v>
      </c>
      <c r="Z192" s="85">
        <v>0</v>
      </c>
      <c r="AA192" s="85">
        <v>0</v>
      </c>
      <c r="AB192" s="85">
        <v>0</v>
      </c>
      <c r="AC192" s="85">
        <v>0</v>
      </c>
      <c r="AD192" s="17"/>
      <c r="AE192" s="17"/>
      <c r="AF192" s="17"/>
      <c r="AG192" s="17" t="s">
        <v>308</v>
      </c>
      <c r="AH192" s="85">
        <v>19577</v>
      </c>
      <c r="AI192" s="85">
        <v>866281</v>
      </c>
      <c r="AJ192" s="85">
        <v>0</v>
      </c>
      <c r="AK192" s="17"/>
      <c r="AL192" s="17"/>
      <c r="AM192" s="17"/>
      <c r="AN192" s="17" t="s">
        <v>112</v>
      </c>
      <c r="AO192" s="17"/>
      <c r="AP192" s="17" t="s">
        <v>1016</v>
      </c>
      <c r="AQ192" s="85">
        <v>0</v>
      </c>
      <c r="AR192" s="85">
        <v>0</v>
      </c>
      <c r="AS192" s="85">
        <v>0</v>
      </c>
      <c r="AT192" s="85">
        <v>0</v>
      </c>
      <c r="AU192" s="85">
        <v>0</v>
      </c>
      <c r="AV192" s="85">
        <v>0</v>
      </c>
      <c r="AW192" s="85">
        <v>866281</v>
      </c>
      <c r="AX192" s="85">
        <v>0</v>
      </c>
      <c r="AY192" s="85">
        <v>0</v>
      </c>
      <c r="AZ192" s="85">
        <v>0</v>
      </c>
      <c r="BA192" s="85">
        <v>0</v>
      </c>
      <c r="BB192" s="17"/>
      <c r="BC192" s="18"/>
      <c r="BD192" s="17"/>
      <c r="BE192" s="85">
        <v>0</v>
      </c>
    </row>
    <row r="193" spans="1:57" s="10" customFormat="1" ht="10" x14ac:dyDescent="0.35">
      <c r="A193" s="17">
        <v>800212422</v>
      </c>
      <c r="B193" s="17" t="s">
        <v>15</v>
      </c>
      <c r="C193" s="17" t="s">
        <v>16</v>
      </c>
      <c r="D193" s="17">
        <v>1328398</v>
      </c>
      <c r="E193" s="17" t="s">
        <v>413</v>
      </c>
      <c r="F193" s="17" t="s">
        <v>414</v>
      </c>
      <c r="G193" s="18">
        <v>45561</v>
      </c>
      <c r="H193" s="18">
        <v>45631</v>
      </c>
      <c r="I193" s="85">
        <v>51909</v>
      </c>
      <c r="J193" s="85">
        <v>33709</v>
      </c>
      <c r="K193" s="86" t="s">
        <v>13</v>
      </c>
      <c r="L193" s="17" t="s">
        <v>306</v>
      </c>
      <c r="M193" s="85">
        <v>0</v>
      </c>
      <c r="N193" s="87"/>
      <c r="O193" s="17" t="s">
        <v>307</v>
      </c>
      <c r="P193" s="18">
        <v>45562</v>
      </c>
      <c r="Q193" s="18">
        <v>45631</v>
      </c>
      <c r="R193" s="18">
        <v>45643</v>
      </c>
      <c r="S193" s="18"/>
      <c r="T193" s="17">
        <v>45</v>
      </c>
      <c r="U193" s="17" t="s">
        <v>261</v>
      </c>
      <c r="V193" s="85">
        <v>51909</v>
      </c>
      <c r="W193" s="85">
        <v>51909</v>
      </c>
      <c r="X193" s="85">
        <v>18200</v>
      </c>
      <c r="Y193" s="85">
        <v>18200</v>
      </c>
      <c r="Z193" s="85">
        <v>0</v>
      </c>
      <c r="AA193" s="85">
        <v>0</v>
      </c>
      <c r="AB193" s="85">
        <v>0</v>
      </c>
      <c r="AC193" s="85">
        <v>0</v>
      </c>
      <c r="AD193" s="17"/>
      <c r="AE193" s="17"/>
      <c r="AF193" s="17"/>
      <c r="AG193" s="17" t="s">
        <v>308</v>
      </c>
      <c r="AH193" s="85">
        <v>0</v>
      </c>
      <c r="AI193" s="85">
        <v>33709</v>
      </c>
      <c r="AJ193" s="85">
        <v>0</v>
      </c>
      <c r="AK193" s="17"/>
      <c r="AL193" s="17"/>
      <c r="AM193" s="17"/>
      <c r="AN193" s="17" t="s">
        <v>112</v>
      </c>
      <c r="AO193" s="17"/>
      <c r="AP193" s="17" t="s">
        <v>1016</v>
      </c>
      <c r="AQ193" s="85">
        <v>0</v>
      </c>
      <c r="AR193" s="85">
        <v>0</v>
      </c>
      <c r="AS193" s="85">
        <v>0</v>
      </c>
      <c r="AT193" s="85">
        <v>0</v>
      </c>
      <c r="AU193" s="85">
        <v>0</v>
      </c>
      <c r="AV193" s="85">
        <v>0</v>
      </c>
      <c r="AW193" s="85">
        <v>33709</v>
      </c>
      <c r="AX193" s="85">
        <v>0</v>
      </c>
      <c r="AY193" s="85">
        <v>0</v>
      </c>
      <c r="AZ193" s="85">
        <v>0</v>
      </c>
      <c r="BA193" s="85">
        <v>0</v>
      </c>
      <c r="BB193" s="17"/>
      <c r="BC193" s="18"/>
      <c r="BD193" s="17"/>
      <c r="BE193" s="85">
        <v>0</v>
      </c>
    </row>
    <row r="194" spans="1:57" s="10" customFormat="1" ht="10" x14ac:dyDescent="0.35">
      <c r="A194" s="17">
        <v>800212422</v>
      </c>
      <c r="B194" s="17" t="s">
        <v>15</v>
      </c>
      <c r="C194" s="17" t="s">
        <v>16</v>
      </c>
      <c r="D194" s="17">
        <v>1334602</v>
      </c>
      <c r="E194" s="17" t="s">
        <v>445</v>
      </c>
      <c r="F194" s="17" t="s">
        <v>446</v>
      </c>
      <c r="G194" s="18">
        <v>45581</v>
      </c>
      <c r="H194" s="18">
        <v>45630</v>
      </c>
      <c r="I194" s="85">
        <v>41800</v>
      </c>
      <c r="J194" s="85">
        <v>41800</v>
      </c>
      <c r="K194" s="86" t="s">
        <v>13</v>
      </c>
      <c r="L194" s="17" t="s">
        <v>306</v>
      </c>
      <c r="M194" s="85">
        <v>0</v>
      </c>
      <c r="N194" s="87"/>
      <c r="O194" s="17" t="s">
        <v>307</v>
      </c>
      <c r="P194" s="18">
        <v>45582</v>
      </c>
      <c r="Q194" s="18">
        <v>45630</v>
      </c>
      <c r="R194" s="18">
        <v>45643</v>
      </c>
      <c r="S194" s="18"/>
      <c r="T194" s="17">
        <v>45</v>
      </c>
      <c r="U194" s="17" t="s">
        <v>261</v>
      </c>
      <c r="V194" s="85">
        <v>60000</v>
      </c>
      <c r="W194" s="85">
        <v>60000</v>
      </c>
      <c r="X194" s="85">
        <v>18200</v>
      </c>
      <c r="Y194" s="85">
        <v>18200</v>
      </c>
      <c r="Z194" s="85">
        <v>0</v>
      </c>
      <c r="AA194" s="85">
        <v>0</v>
      </c>
      <c r="AB194" s="85">
        <v>0</v>
      </c>
      <c r="AC194" s="85">
        <v>0</v>
      </c>
      <c r="AD194" s="17"/>
      <c r="AE194" s="17"/>
      <c r="AF194" s="17"/>
      <c r="AG194" s="17" t="s">
        <v>308</v>
      </c>
      <c r="AH194" s="85">
        <v>0</v>
      </c>
      <c r="AI194" s="85">
        <v>41800</v>
      </c>
      <c r="AJ194" s="85">
        <v>0</v>
      </c>
      <c r="AK194" s="17"/>
      <c r="AL194" s="17"/>
      <c r="AM194" s="17"/>
      <c r="AN194" s="17" t="s">
        <v>112</v>
      </c>
      <c r="AO194" s="17"/>
      <c r="AP194" s="17" t="s">
        <v>1016</v>
      </c>
      <c r="AQ194" s="85">
        <v>0</v>
      </c>
      <c r="AR194" s="85">
        <v>0</v>
      </c>
      <c r="AS194" s="85">
        <v>0</v>
      </c>
      <c r="AT194" s="85">
        <v>0</v>
      </c>
      <c r="AU194" s="85">
        <v>0</v>
      </c>
      <c r="AV194" s="85">
        <v>0</v>
      </c>
      <c r="AW194" s="85">
        <v>41800</v>
      </c>
      <c r="AX194" s="85">
        <v>0</v>
      </c>
      <c r="AY194" s="85">
        <v>0</v>
      </c>
      <c r="AZ194" s="85">
        <v>0</v>
      </c>
      <c r="BA194" s="85">
        <v>0</v>
      </c>
      <c r="BB194" s="17"/>
      <c r="BC194" s="18"/>
      <c r="BD194" s="17"/>
      <c r="BE194" s="85">
        <v>0</v>
      </c>
    </row>
    <row r="195" spans="1:57" s="10" customFormat="1" ht="10" customHeight="1" x14ac:dyDescent="0.35">
      <c r="A195" s="17">
        <v>800212422</v>
      </c>
      <c r="B195" s="17" t="s">
        <v>15</v>
      </c>
      <c r="C195" s="17" t="s">
        <v>16</v>
      </c>
      <c r="D195" s="17">
        <v>1331847</v>
      </c>
      <c r="E195" s="17" t="s">
        <v>415</v>
      </c>
      <c r="F195" s="17" t="s">
        <v>416</v>
      </c>
      <c r="G195" s="18">
        <v>45572</v>
      </c>
      <c r="H195" s="18">
        <v>45631</v>
      </c>
      <c r="I195" s="85">
        <v>49307</v>
      </c>
      <c r="J195" s="85">
        <v>44807</v>
      </c>
      <c r="K195" s="86" t="s">
        <v>13</v>
      </c>
      <c r="L195" s="17" t="s">
        <v>306</v>
      </c>
      <c r="M195" s="85">
        <v>0</v>
      </c>
      <c r="N195" s="87"/>
      <c r="O195" s="17" t="s">
        <v>307</v>
      </c>
      <c r="P195" s="18">
        <v>45572</v>
      </c>
      <c r="Q195" s="18">
        <v>45631</v>
      </c>
      <c r="R195" s="18">
        <v>45643</v>
      </c>
      <c r="S195" s="18"/>
      <c r="T195" s="17">
        <v>45</v>
      </c>
      <c r="U195" s="17" t="s">
        <v>261</v>
      </c>
      <c r="V195" s="85">
        <v>49307</v>
      </c>
      <c r="W195" s="85">
        <v>49307</v>
      </c>
      <c r="X195" s="85">
        <v>4500</v>
      </c>
      <c r="Y195" s="85">
        <v>4500</v>
      </c>
      <c r="Z195" s="85">
        <v>0</v>
      </c>
      <c r="AA195" s="85">
        <v>0</v>
      </c>
      <c r="AB195" s="85">
        <v>0</v>
      </c>
      <c r="AC195" s="85">
        <v>0</v>
      </c>
      <c r="AD195" s="17"/>
      <c r="AE195" s="17"/>
      <c r="AF195" s="17"/>
      <c r="AG195" s="17" t="s">
        <v>308</v>
      </c>
      <c r="AH195" s="85">
        <v>0</v>
      </c>
      <c r="AI195" s="85">
        <v>44807</v>
      </c>
      <c r="AJ195" s="85">
        <v>0</v>
      </c>
      <c r="AK195" s="17"/>
      <c r="AL195" s="17"/>
      <c r="AM195" s="17"/>
      <c r="AN195" s="17" t="s">
        <v>112</v>
      </c>
      <c r="AO195" s="17"/>
      <c r="AP195" s="17" t="s">
        <v>1016</v>
      </c>
      <c r="AQ195" s="85">
        <v>0</v>
      </c>
      <c r="AR195" s="85">
        <v>0</v>
      </c>
      <c r="AS195" s="85">
        <v>0</v>
      </c>
      <c r="AT195" s="85">
        <v>0</v>
      </c>
      <c r="AU195" s="85">
        <v>0</v>
      </c>
      <c r="AV195" s="85">
        <v>0</v>
      </c>
      <c r="AW195" s="85">
        <v>44807</v>
      </c>
      <c r="AX195" s="85">
        <v>0</v>
      </c>
      <c r="AY195" s="85">
        <v>0</v>
      </c>
      <c r="AZ195" s="85">
        <v>0</v>
      </c>
      <c r="BA195" s="85">
        <v>0</v>
      </c>
      <c r="BB195" s="17"/>
      <c r="BC195" s="18"/>
      <c r="BD195" s="17"/>
      <c r="BE195" s="85">
        <v>0</v>
      </c>
    </row>
    <row r="196" spans="1:57" s="10" customFormat="1" ht="10" x14ac:dyDescent="0.35">
      <c r="A196" s="17">
        <v>800212422</v>
      </c>
      <c r="B196" s="17" t="s">
        <v>15</v>
      </c>
      <c r="C196" s="17" t="s">
        <v>16</v>
      </c>
      <c r="D196" s="17">
        <v>1344158</v>
      </c>
      <c r="E196" s="17" t="s">
        <v>417</v>
      </c>
      <c r="F196" s="17" t="s">
        <v>418</v>
      </c>
      <c r="G196" s="18">
        <v>45610</v>
      </c>
      <c r="H196" s="18">
        <v>45631</v>
      </c>
      <c r="I196" s="85">
        <v>49307</v>
      </c>
      <c r="J196" s="85">
        <v>44807</v>
      </c>
      <c r="K196" s="86" t="s">
        <v>13</v>
      </c>
      <c r="L196" s="17" t="s">
        <v>306</v>
      </c>
      <c r="M196" s="85">
        <v>0</v>
      </c>
      <c r="N196" s="87"/>
      <c r="O196" s="17" t="s">
        <v>307</v>
      </c>
      <c r="P196" s="18">
        <v>45610</v>
      </c>
      <c r="Q196" s="18">
        <v>45631</v>
      </c>
      <c r="R196" s="18">
        <v>45643</v>
      </c>
      <c r="S196" s="18"/>
      <c r="T196" s="17">
        <v>45</v>
      </c>
      <c r="U196" s="17" t="s">
        <v>261</v>
      </c>
      <c r="V196" s="85">
        <v>49307</v>
      </c>
      <c r="W196" s="85">
        <v>49307</v>
      </c>
      <c r="X196" s="85">
        <v>4500</v>
      </c>
      <c r="Y196" s="85">
        <v>4500</v>
      </c>
      <c r="Z196" s="85">
        <v>0</v>
      </c>
      <c r="AA196" s="85">
        <v>0</v>
      </c>
      <c r="AB196" s="85">
        <v>0</v>
      </c>
      <c r="AC196" s="85">
        <v>0</v>
      </c>
      <c r="AD196" s="17"/>
      <c r="AE196" s="17"/>
      <c r="AF196" s="17"/>
      <c r="AG196" s="17" t="s">
        <v>308</v>
      </c>
      <c r="AH196" s="85">
        <v>0</v>
      </c>
      <c r="AI196" s="85">
        <v>44807</v>
      </c>
      <c r="AJ196" s="85">
        <v>0</v>
      </c>
      <c r="AK196" s="17"/>
      <c r="AL196" s="17"/>
      <c r="AM196" s="17"/>
      <c r="AN196" s="17" t="s">
        <v>112</v>
      </c>
      <c r="AO196" s="17"/>
      <c r="AP196" s="17" t="s">
        <v>1016</v>
      </c>
      <c r="AQ196" s="85">
        <v>0</v>
      </c>
      <c r="AR196" s="85">
        <v>0</v>
      </c>
      <c r="AS196" s="85">
        <v>0</v>
      </c>
      <c r="AT196" s="85">
        <v>0</v>
      </c>
      <c r="AU196" s="85">
        <v>0</v>
      </c>
      <c r="AV196" s="85">
        <v>0</v>
      </c>
      <c r="AW196" s="85">
        <v>44807</v>
      </c>
      <c r="AX196" s="85">
        <v>0</v>
      </c>
      <c r="AY196" s="85">
        <v>0</v>
      </c>
      <c r="AZ196" s="85">
        <v>0</v>
      </c>
      <c r="BA196" s="85">
        <v>0</v>
      </c>
      <c r="BB196" s="17"/>
      <c r="BC196" s="18"/>
      <c r="BD196" s="17"/>
      <c r="BE196" s="85">
        <v>0</v>
      </c>
    </row>
    <row r="197" spans="1:57" s="10" customFormat="1" ht="10" x14ac:dyDescent="0.35">
      <c r="A197" s="17">
        <v>800212422</v>
      </c>
      <c r="B197" s="17" t="s">
        <v>15</v>
      </c>
      <c r="C197" s="17" t="s">
        <v>16</v>
      </c>
      <c r="D197" s="17">
        <v>1323712</v>
      </c>
      <c r="E197" s="17" t="s">
        <v>419</v>
      </c>
      <c r="F197" s="17" t="s">
        <v>420</v>
      </c>
      <c r="G197" s="18">
        <v>45548</v>
      </c>
      <c r="H197" s="18">
        <v>45631</v>
      </c>
      <c r="I197" s="85">
        <v>49307</v>
      </c>
      <c r="J197" s="85">
        <v>44807</v>
      </c>
      <c r="K197" s="86" t="s">
        <v>13</v>
      </c>
      <c r="L197" s="17" t="s">
        <v>306</v>
      </c>
      <c r="M197" s="85">
        <v>0</v>
      </c>
      <c r="N197" s="87"/>
      <c r="O197" s="17" t="s">
        <v>307</v>
      </c>
      <c r="P197" s="18">
        <v>45551</v>
      </c>
      <c r="Q197" s="18">
        <v>45631</v>
      </c>
      <c r="R197" s="18">
        <v>45640</v>
      </c>
      <c r="S197" s="18"/>
      <c r="T197" s="17">
        <v>48</v>
      </c>
      <c r="U197" s="17" t="s">
        <v>261</v>
      </c>
      <c r="V197" s="85">
        <v>49307</v>
      </c>
      <c r="W197" s="85">
        <v>49307</v>
      </c>
      <c r="X197" s="85">
        <v>4500</v>
      </c>
      <c r="Y197" s="85">
        <v>4500</v>
      </c>
      <c r="Z197" s="85">
        <v>0</v>
      </c>
      <c r="AA197" s="85">
        <v>0</v>
      </c>
      <c r="AB197" s="85">
        <v>0</v>
      </c>
      <c r="AC197" s="85">
        <v>0</v>
      </c>
      <c r="AD197" s="17"/>
      <c r="AE197" s="17"/>
      <c r="AF197" s="17"/>
      <c r="AG197" s="17" t="s">
        <v>308</v>
      </c>
      <c r="AH197" s="85">
        <v>0</v>
      </c>
      <c r="AI197" s="85">
        <v>44807</v>
      </c>
      <c r="AJ197" s="85">
        <v>0</v>
      </c>
      <c r="AK197" s="17"/>
      <c r="AL197" s="17"/>
      <c r="AM197" s="17"/>
      <c r="AN197" s="17" t="s">
        <v>112</v>
      </c>
      <c r="AO197" s="17"/>
      <c r="AP197" s="17" t="s">
        <v>1016</v>
      </c>
      <c r="AQ197" s="85">
        <v>0</v>
      </c>
      <c r="AR197" s="85">
        <v>0</v>
      </c>
      <c r="AS197" s="85">
        <v>0</v>
      </c>
      <c r="AT197" s="85">
        <v>0</v>
      </c>
      <c r="AU197" s="85">
        <v>0</v>
      </c>
      <c r="AV197" s="85">
        <v>0</v>
      </c>
      <c r="AW197" s="85">
        <v>44807</v>
      </c>
      <c r="AX197" s="85">
        <v>0</v>
      </c>
      <c r="AY197" s="85">
        <v>0</v>
      </c>
      <c r="AZ197" s="85">
        <v>0</v>
      </c>
      <c r="BA197" s="85">
        <v>0</v>
      </c>
      <c r="BB197" s="17"/>
      <c r="BC197" s="18"/>
      <c r="BD197" s="17"/>
      <c r="BE197" s="85">
        <v>0</v>
      </c>
    </row>
    <row r="198" spans="1:57" s="10" customFormat="1" ht="10" x14ac:dyDescent="0.35">
      <c r="A198" s="17">
        <v>800212422</v>
      </c>
      <c r="B198" s="17" t="s">
        <v>15</v>
      </c>
      <c r="C198" s="17" t="s">
        <v>16</v>
      </c>
      <c r="D198" s="17">
        <v>1347611</v>
      </c>
      <c r="E198" s="17" t="s">
        <v>421</v>
      </c>
      <c r="F198" s="17" t="s">
        <v>422</v>
      </c>
      <c r="G198" s="18">
        <v>45621</v>
      </c>
      <c r="H198" s="18">
        <v>45631</v>
      </c>
      <c r="I198" s="85">
        <v>51909</v>
      </c>
      <c r="J198" s="85">
        <v>51909</v>
      </c>
      <c r="K198" s="86" t="s">
        <v>13</v>
      </c>
      <c r="L198" s="17" t="s">
        <v>306</v>
      </c>
      <c r="M198" s="85">
        <v>0</v>
      </c>
      <c r="N198" s="87"/>
      <c r="O198" s="17" t="s">
        <v>307</v>
      </c>
      <c r="P198" s="18">
        <v>45621</v>
      </c>
      <c r="Q198" s="18">
        <v>45631</v>
      </c>
      <c r="R198" s="18">
        <v>45640</v>
      </c>
      <c r="S198" s="18"/>
      <c r="T198" s="17">
        <v>48</v>
      </c>
      <c r="U198" s="17" t="s">
        <v>261</v>
      </c>
      <c r="V198" s="85">
        <v>51909</v>
      </c>
      <c r="W198" s="85">
        <v>51909</v>
      </c>
      <c r="X198" s="85">
        <v>4500</v>
      </c>
      <c r="Y198" s="85">
        <v>0</v>
      </c>
      <c r="Z198" s="85">
        <v>0</v>
      </c>
      <c r="AA198" s="85">
        <v>0</v>
      </c>
      <c r="AB198" s="85">
        <v>0</v>
      </c>
      <c r="AC198" s="85">
        <v>0</v>
      </c>
      <c r="AD198" s="17"/>
      <c r="AE198" s="17"/>
      <c r="AF198" s="17"/>
      <c r="AG198" s="17" t="s">
        <v>308</v>
      </c>
      <c r="AH198" s="85">
        <v>0</v>
      </c>
      <c r="AI198" s="85">
        <v>47409</v>
      </c>
      <c r="AJ198" s="85">
        <v>0</v>
      </c>
      <c r="AK198" s="17"/>
      <c r="AL198" s="17"/>
      <c r="AM198" s="17"/>
      <c r="AN198" s="17" t="s">
        <v>112</v>
      </c>
      <c r="AO198" s="17"/>
      <c r="AP198" s="17" t="s">
        <v>1016</v>
      </c>
      <c r="AQ198" s="85">
        <v>0</v>
      </c>
      <c r="AR198" s="85">
        <v>0</v>
      </c>
      <c r="AS198" s="85">
        <v>0</v>
      </c>
      <c r="AT198" s="85">
        <v>0</v>
      </c>
      <c r="AU198" s="85">
        <v>0</v>
      </c>
      <c r="AV198" s="85">
        <v>0</v>
      </c>
      <c r="AW198" s="85">
        <v>51909</v>
      </c>
      <c r="AX198" s="85">
        <v>0</v>
      </c>
      <c r="AY198" s="85">
        <v>0</v>
      </c>
      <c r="AZ198" s="85">
        <v>0</v>
      </c>
      <c r="BA198" s="85">
        <v>0</v>
      </c>
      <c r="BB198" s="17"/>
      <c r="BC198" s="18"/>
      <c r="BD198" s="17"/>
      <c r="BE198" s="85">
        <v>0</v>
      </c>
    </row>
    <row r="199" spans="1:57" s="10" customFormat="1" ht="10" customHeight="1" x14ac:dyDescent="0.35">
      <c r="A199" s="17">
        <v>800212422</v>
      </c>
      <c r="B199" s="17" t="s">
        <v>15</v>
      </c>
      <c r="C199" s="17" t="s">
        <v>16</v>
      </c>
      <c r="D199" s="17">
        <v>1344931</v>
      </c>
      <c r="E199" s="17" t="s">
        <v>433</v>
      </c>
      <c r="F199" s="17" t="s">
        <v>434</v>
      </c>
      <c r="G199" s="18">
        <v>45611</v>
      </c>
      <c r="H199" s="18">
        <v>45631</v>
      </c>
      <c r="I199" s="85">
        <v>60000</v>
      </c>
      <c r="J199" s="85">
        <v>55500</v>
      </c>
      <c r="K199" s="86" t="s">
        <v>13</v>
      </c>
      <c r="L199" s="17" t="s">
        <v>306</v>
      </c>
      <c r="M199" s="85">
        <v>0</v>
      </c>
      <c r="N199" s="87"/>
      <c r="O199" s="17" t="s">
        <v>307</v>
      </c>
      <c r="P199" s="18">
        <v>45611</v>
      </c>
      <c r="Q199" s="18">
        <v>45631</v>
      </c>
      <c r="R199" s="18">
        <v>45638</v>
      </c>
      <c r="S199" s="18"/>
      <c r="T199" s="17">
        <v>50</v>
      </c>
      <c r="U199" s="17" t="s">
        <v>261</v>
      </c>
      <c r="V199" s="85">
        <v>60000</v>
      </c>
      <c r="W199" s="85">
        <v>60000</v>
      </c>
      <c r="X199" s="85">
        <v>4500</v>
      </c>
      <c r="Y199" s="85">
        <v>4500</v>
      </c>
      <c r="Z199" s="85">
        <v>0</v>
      </c>
      <c r="AA199" s="85">
        <v>0</v>
      </c>
      <c r="AB199" s="85">
        <v>0</v>
      </c>
      <c r="AC199" s="85">
        <v>0</v>
      </c>
      <c r="AD199" s="17"/>
      <c r="AE199" s="17"/>
      <c r="AF199" s="17"/>
      <c r="AG199" s="17" t="s">
        <v>308</v>
      </c>
      <c r="AH199" s="85">
        <v>0</v>
      </c>
      <c r="AI199" s="85">
        <v>55500</v>
      </c>
      <c r="AJ199" s="85">
        <v>0</v>
      </c>
      <c r="AK199" s="17"/>
      <c r="AL199" s="17"/>
      <c r="AM199" s="17"/>
      <c r="AN199" s="17" t="s">
        <v>112</v>
      </c>
      <c r="AO199" s="17"/>
      <c r="AP199" s="17" t="s">
        <v>1016</v>
      </c>
      <c r="AQ199" s="85">
        <v>0</v>
      </c>
      <c r="AR199" s="85">
        <v>0</v>
      </c>
      <c r="AS199" s="85">
        <v>0</v>
      </c>
      <c r="AT199" s="85">
        <v>0</v>
      </c>
      <c r="AU199" s="85">
        <v>0</v>
      </c>
      <c r="AV199" s="85">
        <v>0</v>
      </c>
      <c r="AW199" s="85">
        <v>55500</v>
      </c>
      <c r="AX199" s="85">
        <v>0</v>
      </c>
      <c r="AY199" s="85">
        <v>0</v>
      </c>
      <c r="AZ199" s="85">
        <v>0</v>
      </c>
      <c r="BA199" s="85">
        <v>0</v>
      </c>
      <c r="BB199" s="17"/>
      <c r="BC199" s="18"/>
      <c r="BD199" s="17"/>
      <c r="BE199" s="85">
        <v>0</v>
      </c>
    </row>
    <row r="200" spans="1:57" s="10" customFormat="1" ht="10" customHeight="1" x14ac:dyDescent="0.35">
      <c r="A200" s="17">
        <v>800212422</v>
      </c>
      <c r="B200" s="17" t="s">
        <v>15</v>
      </c>
      <c r="C200" s="17" t="s">
        <v>16</v>
      </c>
      <c r="D200" s="17">
        <v>1343072</v>
      </c>
      <c r="E200" s="17" t="s">
        <v>427</v>
      </c>
      <c r="F200" s="17" t="s">
        <v>428</v>
      </c>
      <c r="G200" s="18">
        <v>45605</v>
      </c>
      <c r="H200" s="18">
        <v>45631</v>
      </c>
      <c r="I200" s="85">
        <v>59979</v>
      </c>
      <c r="J200" s="85">
        <v>59979</v>
      </c>
      <c r="K200" s="86" t="s">
        <v>13</v>
      </c>
      <c r="L200" s="17" t="s">
        <v>306</v>
      </c>
      <c r="M200" s="85">
        <v>0</v>
      </c>
      <c r="N200" s="87"/>
      <c r="O200" s="17" t="s">
        <v>307</v>
      </c>
      <c r="P200" s="18">
        <v>45608</v>
      </c>
      <c r="Q200" s="18">
        <v>45631</v>
      </c>
      <c r="R200" s="18">
        <v>45638</v>
      </c>
      <c r="S200" s="18"/>
      <c r="T200" s="17">
        <v>50</v>
      </c>
      <c r="U200" s="17" t="s">
        <v>261</v>
      </c>
      <c r="V200" s="85">
        <v>64479</v>
      </c>
      <c r="W200" s="85">
        <v>64479</v>
      </c>
      <c r="X200" s="85">
        <v>4500</v>
      </c>
      <c r="Y200" s="85">
        <v>4500</v>
      </c>
      <c r="Z200" s="85">
        <v>0</v>
      </c>
      <c r="AA200" s="85">
        <v>0</v>
      </c>
      <c r="AB200" s="85">
        <v>0</v>
      </c>
      <c r="AC200" s="85">
        <v>0</v>
      </c>
      <c r="AD200" s="17"/>
      <c r="AE200" s="17"/>
      <c r="AF200" s="17"/>
      <c r="AG200" s="17" t="s">
        <v>308</v>
      </c>
      <c r="AH200" s="85">
        <v>0</v>
      </c>
      <c r="AI200" s="85">
        <v>59979</v>
      </c>
      <c r="AJ200" s="85">
        <v>0</v>
      </c>
      <c r="AK200" s="17"/>
      <c r="AL200" s="17"/>
      <c r="AM200" s="17"/>
      <c r="AN200" s="17" t="s">
        <v>112</v>
      </c>
      <c r="AO200" s="17"/>
      <c r="AP200" s="17" t="s">
        <v>1016</v>
      </c>
      <c r="AQ200" s="85">
        <v>0</v>
      </c>
      <c r="AR200" s="85">
        <v>0</v>
      </c>
      <c r="AS200" s="85">
        <v>0</v>
      </c>
      <c r="AT200" s="85">
        <v>0</v>
      </c>
      <c r="AU200" s="85">
        <v>0</v>
      </c>
      <c r="AV200" s="85">
        <v>0</v>
      </c>
      <c r="AW200" s="85">
        <v>59979</v>
      </c>
      <c r="AX200" s="85">
        <v>0</v>
      </c>
      <c r="AY200" s="85">
        <v>0</v>
      </c>
      <c r="AZ200" s="85">
        <v>0</v>
      </c>
      <c r="BA200" s="85">
        <v>0</v>
      </c>
      <c r="BB200" s="17"/>
      <c r="BC200" s="18"/>
      <c r="BD200" s="17"/>
      <c r="BE200" s="85">
        <v>0</v>
      </c>
    </row>
    <row r="201" spans="1:57" s="10" customFormat="1" ht="10" x14ac:dyDescent="0.35">
      <c r="A201" s="17">
        <v>800212422</v>
      </c>
      <c r="B201" s="17" t="s">
        <v>15</v>
      </c>
      <c r="C201" s="17" t="s">
        <v>16</v>
      </c>
      <c r="D201" s="17">
        <v>1343564</v>
      </c>
      <c r="E201" s="17" t="s">
        <v>429</v>
      </c>
      <c r="F201" s="17" t="s">
        <v>430</v>
      </c>
      <c r="G201" s="18">
        <v>45608</v>
      </c>
      <c r="H201" s="18">
        <v>45631</v>
      </c>
      <c r="I201" s="85">
        <v>64479</v>
      </c>
      <c r="J201" s="85">
        <v>59979</v>
      </c>
      <c r="K201" s="86" t="s">
        <v>13</v>
      </c>
      <c r="L201" s="17" t="s">
        <v>306</v>
      </c>
      <c r="M201" s="85">
        <v>0</v>
      </c>
      <c r="N201" s="87"/>
      <c r="O201" s="17" t="s">
        <v>307</v>
      </c>
      <c r="P201" s="18">
        <v>45608</v>
      </c>
      <c r="Q201" s="18">
        <v>45631</v>
      </c>
      <c r="R201" s="18">
        <v>45638</v>
      </c>
      <c r="S201" s="18"/>
      <c r="T201" s="17">
        <v>50</v>
      </c>
      <c r="U201" s="17" t="s">
        <v>261</v>
      </c>
      <c r="V201" s="85">
        <v>64479</v>
      </c>
      <c r="W201" s="85">
        <v>64479</v>
      </c>
      <c r="X201" s="85">
        <v>4500</v>
      </c>
      <c r="Y201" s="85">
        <v>4500</v>
      </c>
      <c r="Z201" s="85">
        <v>0</v>
      </c>
      <c r="AA201" s="85">
        <v>0</v>
      </c>
      <c r="AB201" s="85">
        <v>0</v>
      </c>
      <c r="AC201" s="85">
        <v>0</v>
      </c>
      <c r="AD201" s="17"/>
      <c r="AE201" s="17"/>
      <c r="AF201" s="17"/>
      <c r="AG201" s="17" t="s">
        <v>308</v>
      </c>
      <c r="AH201" s="85">
        <v>0</v>
      </c>
      <c r="AI201" s="85">
        <v>59979</v>
      </c>
      <c r="AJ201" s="85">
        <v>0</v>
      </c>
      <c r="AK201" s="17"/>
      <c r="AL201" s="17"/>
      <c r="AM201" s="17"/>
      <c r="AN201" s="17" t="s">
        <v>112</v>
      </c>
      <c r="AO201" s="17"/>
      <c r="AP201" s="17" t="s">
        <v>1016</v>
      </c>
      <c r="AQ201" s="85">
        <v>0</v>
      </c>
      <c r="AR201" s="85">
        <v>0</v>
      </c>
      <c r="AS201" s="85">
        <v>0</v>
      </c>
      <c r="AT201" s="85">
        <v>0</v>
      </c>
      <c r="AU201" s="85">
        <v>0</v>
      </c>
      <c r="AV201" s="85">
        <v>0</v>
      </c>
      <c r="AW201" s="85">
        <v>59979</v>
      </c>
      <c r="AX201" s="85">
        <v>0</v>
      </c>
      <c r="AY201" s="85">
        <v>0</v>
      </c>
      <c r="AZ201" s="85">
        <v>0</v>
      </c>
      <c r="BA201" s="85">
        <v>0</v>
      </c>
      <c r="BB201" s="17"/>
      <c r="BC201" s="18"/>
      <c r="BD201" s="17"/>
      <c r="BE201" s="85">
        <v>0</v>
      </c>
    </row>
    <row r="202" spans="1:57" s="10" customFormat="1" ht="10" x14ac:dyDescent="0.35">
      <c r="A202" s="17">
        <v>800212422</v>
      </c>
      <c r="B202" s="17" t="s">
        <v>15</v>
      </c>
      <c r="C202" s="17" t="s">
        <v>16</v>
      </c>
      <c r="D202" s="17">
        <v>1334595</v>
      </c>
      <c r="E202" s="17" t="s">
        <v>423</v>
      </c>
      <c r="F202" s="17" t="s">
        <v>424</v>
      </c>
      <c r="G202" s="18">
        <v>45581</v>
      </c>
      <c r="H202" s="18">
        <v>45631</v>
      </c>
      <c r="I202" s="85">
        <v>60000</v>
      </c>
      <c r="J202" s="85">
        <v>60000</v>
      </c>
      <c r="K202" s="86" t="s">
        <v>13</v>
      </c>
      <c r="L202" s="17" t="s">
        <v>306</v>
      </c>
      <c r="M202" s="85">
        <v>0</v>
      </c>
      <c r="N202" s="87"/>
      <c r="O202" s="17" t="s">
        <v>307</v>
      </c>
      <c r="P202" s="18">
        <v>45582</v>
      </c>
      <c r="Q202" s="18">
        <v>45631</v>
      </c>
      <c r="R202" s="18">
        <v>45638</v>
      </c>
      <c r="S202" s="18"/>
      <c r="T202" s="17">
        <v>50</v>
      </c>
      <c r="U202" s="17" t="s">
        <v>261</v>
      </c>
      <c r="V202" s="85">
        <v>60000</v>
      </c>
      <c r="W202" s="85">
        <v>60000</v>
      </c>
      <c r="X202" s="85">
        <v>0</v>
      </c>
      <c r="Y202" s="85">
        <v>0</v>
      </c>
      <c r="Z202" s="85">
        <v>0</v>
      </c>
      <c r="AA202" s="85">
        <v>0</v>
      </c>
      <c r="AB202" s="85">
        <v>0</v>
      </c>
      <c r="AC202" s="85">
        <v>0</v>
      </c>
      <c r="AD202" s="17"/>
      <c r="AE202" s="17"/>
      <c r="AF202" s="17"/>
      <c r="AG202" s="17" t="s">
        <v>308</v>
      </c>
      <c r="AH202" s="85">
        <v>0</v>
      </c>
      <c r="AI202" s="85">
        <v>60000</v>
      </c>
      <c r="AJ202" s="85">
        <v>0</v>
      </c>
      <c r="AK202" s="17"/>
      <c r="AL202" s="17"/>
      <c r="AM202" s="17"/>
      <c r="AN202" s="17" t="s">
        <v>112</v>
      </c>
      <c r="AO202" s="17"/>
      <c r="AP202" s="17" t="s">
        <v>1016</v>
      </c>
      <c r="AQ202" s="85">
        <v>0</v>
      </c>
      <c r="AR202" s="85">
        <v>0</v>
      </c>
      <c r="AS202" s="85">
        <v>0</v>
      </c>
      <c r="AT202" s="85">
        <v>0</v>
      </c>
      <c r="AU202" s="85">
        <v>0</v>
      </c>
      <c r="AV202" s="85">
        <v>0</v>
      </c>
      <c r="AW202" s="85">
        <v>60000</v>
      </c>
      <c r="AX202" s="85">
        <v>0</v>
      </c>
      <c r="AY202" s="85">
        <v>0</v>
      </c>
      <c r="AZ202" s="85">
        <v>0</v>
      </c>
      <c r="BA202" s="85">
        <v>0</v>
      </c>
      <c r="BB202" s="17"/>
      <c r="BC202" s="18"/>
      <c r="BD202" s="17"/>
      <c r="BE202" s="85">
        <v>0</v>
      </c>
    </row>
    <row r="203" spans="1:57" s="10" customFormat="1" ht="10" customHeight="1" x14ac:dyDescent="0.35">
      <c r="A203" s="17">
        <v>800212422</v>
      </c>
      <c r="B203" s="17" t="s">
        <v>15</v>
      </c>
      <c r="C203" s="17" t="s">
        <v>16</v>
      </c>
      <c r="D203" s="17">
        <v>1334623</v>
      </c>
      <c r="E203" s="17" t="s">
        <v>425</v>
      </c>
      <c r="F203" s="17" t="s">
        <v>426</v>
      </c>
      <c r="G203" s="18">
        <v>45581</v>
      </c>
      <c r="H203" s="18">
        <v>45631</v>
      </c>
      <c r="I203" s="85">
        <v>60000</v>
      </c>
      <c r="J203" s="85">
        <v>60000</v>
      </c>
      <c r="K203" s="86" t="s">
        <v>13</v>
      </c>
      <c r="L203" s="17" t="s">
        <v>306</v>
      </c>
      <c r="M203" s="85">
        <v>0</v>
      </c>
      <c r="N203" s="87"/>
      <c r="O203" s="17" t="s">
        <v>307</v>
      </c>
      <c r="P203" s="18">
        <v>45582</v>
      </c>
      <c r="Q203" s="18">
        <v>45631</v>
      </c>
      <c r="R203" s="18">
        <v>45638</v>
      </c>
      <c r="S203" s="18"/>
      <c r="T203" s="17">
        <v>50</v>
      </c>
      <c r="U203" s="17" t="s">
        <v>261</v>
      </c>
      <c r="V203" s="85">
        <v>60000</v>
      </c>
      <c r="W203" s="85">
        <v>60000</v>
      </c>
      <c r="X203" s="85">
        <v>0</v>
      </c>
      <c r="Y203" s="85">
        <v>0</v>
      </c>
      <c r="Z203" s="85">
        <v>0</v>
      </c>
      <c r="AA203" s="85">
        <v>0</v>
      </c>
      <c r="AB203" s="85">
        <v>0</v>
      </c>
      <c r="AC203" s="85">
        <v>0</v>
      </c>
      <c r="AD203" s="17"/>
      <c r="AE203" s="17"/>
      <c r="AF203" s="17" t="s">
        <v>1028</v>
      </c>
      <c r="AG203" s="17" t="s">
        <v>308</v>
      </c>
      <c r="AH203" s="85">
        <v>0</v>
      </c>
      <c r="AI203" s="85">
        <v>60000</v>
      </c>
      <c r="AJ203" s="85">
        <v>0</v>
      </c>
      <c r="AK203" s="17"/>
      <c r="AL203" s="17"/>
      <c r="AM203" s="17"/>
      <c r="AN203" s="17" t="s">
        <v>112</v>
      </c>
      <c r="AO203" s="17"/>
      <c r="AP203" s="17" t="s">
        <v>1016</v>
      </c>
      <c r="AQ203" s="85">
        <v>0</v>
      </c>
      <c r="AR203" s="85">
        <v>0</v>
      </c>
      <c r="AS203" s="85">
        <v>0</v>
      </c>
      <c r="AT203" s="85">
        <v>0</v>
      </c>
      <c r="AU203" s="85">
        <v>0</v>
      </c>
      <c r="AV203" s="85">
        <v>0</v>
      </c>
      <c r="AW203" s="85">
        <v>60000</v>
      </c>
      <c r="AX203" s="85">
        <v>0</v>
      </c>
      <c r="AY203" s="85">
        <v>0</v>
      </c>
      <c r="AZ203" s="85">
        <v>0</v>
      </c>
      <c r="BA203" s="85">
        <v>0</v>
      </c>
      <c r="BB203" s="17"/>
      <c r="BC203" s="18"/>
      <c r="BD203" s="17"/>
      <c r="BE203" s="85">
        <v>0</v>
      </c>
    </row>
    <row r="204" spans="1:57" s="10" customFormat="1" ht="10" customHeight="1" x14ac:dyDescent="0.35">
      <c r="A204" s="17">
        <v>800212422</v>
      </c>
      <c r="B204" s="17" t="s">
        <v>15</v>
      </c>
      <c r="C204" s="17" t="s">
        <v>16</v>
      </c>
      <c r="D204" s="17">
        <v>1347833</v>
      </c>
      <c r="E204" s="17" t="s">
        <v>435</v>
      </c>
      <c r="F204" s="17" t="s">
        <v>436</v>
      </c>
      <c r="G204" s="18">
        <v>45622</v>
      </c>
      <c r="H204" s="18">
        <v>45630</v>
      </c>
      <c r="I204" s="85">
        <v>75755</v>
      </c>
      <c r="J204" s="85">
        <v>71255</v>
      </c>
      <c r="K204" s="86" t="s">
        <v>13</v>
      </c>
      <c r="L204" s="17" t="s">
        <v>306</v>
      </c>
      <c r="M204" s="85">
        <v>0</v>
      </c>
      <c r="N204" s="87"/>
      <c r="O204" s="17" t="s">
        <v>307</v>
      </c>
      <c r="P204" s="18">
        <v>45628</v>
      </c>
      <c r="Q204" s="18">
        <v>45631</v>
      </c>
      <c r="R204" s="18">
        <v>45638</v>
      </c>
      <c r="S204" s="18"/>
      <c r="T204" s="17">
        <v>50</v>
      </c>
      <c r="U204" s="17" t="s">
        <v>261</v>
      </c>
      <c r="V204" s="85">
        <v>75755</v>
      </c>
      <c r="W204" s="85">
        <v>75755</v>
      </c>
      <c r="X204" s="85">
        <v>4500</v>
      </c>
      <c r="Y204" s="85">
        <v>4500</v>
      </c>
      <c r="Z204" s="85">
        <v>0</v>
      </c>
      <c r="AA204" s="85">
        <v>0</v>
      </c>
      <c r="AB204" s="85">
        <v>0</v>
      </c>
      <c r="AC204" s="85">
        <v>0</v>
      </c>
      <c r="AD204" s="17"/>
      <c r="AE204" s="17"/>
      <c r="AF204" s="17"/>
      <c r="AG204" s="17" t="s">
        <v>308</v>
      </c>
      <c r="AH204" s="85">
        <v>0</v>
      </c>
      <c r="AI204" s="85">
        <v>71255</v>
      </c>
      <c r="AJ204" s="85">
        <v>0</v>
      </c>
      <c r="AK204" s="17"/>
      <c r="AL204" s="17"/>
      <c r="AM204" s="17"/>
      <c r="AN204" s="17" t="s">
        <v>112</v>
      </c>
      <c r="AO204" s="17"/>
      <c r="AP204" s="17" t="s">
        <v>1016</v>
      </c>
      <c r="AQ204" s="85">
        <v>0</v>
      </c>
      <c r="AR204" s="85">
        <v>0</v>
      </c>
      <c r="AS204" s="85">
        <v>0</v>
      </c>
      <c r="AT204" s="85">
        <v>0</v>
      </c>
      <c r="AU204" s="85">
        <v>0</v>
      </c>
      <c r="AV204" s="85">
        <v>0</v>
      </c>
      <c r="AW204" s="85">
        <v>71255</v>
      </c>
      <c r="AX204" s="85">
        <v>0</v>
      </c>
      <c r="AY204" s="85">
        <v>0</v>
      </c>
      <c r="AZ204" s="85">
        <v>0</v>
      </c>
      <c r="BA204" s="85">
        <v>0</v>
      </c>
      <c r="BB204" s="17"/>
      <c r="BC204" s="18"/>
      <c r="BD204" s="17"/>
      <c r="BE204" s="85">
        <v>0</v>
      </c>
    </row>
    <row r="205" spans="1:57" s="10" customFormat="1" ht="10" customHeight="1" x14ac:dyDescent="0.35">
      <c r="A205" s="17">
        <v>800212422</v>
      </c>
      <c r="B205" s="17" t="s">
        <v>15</v>
      </c>
      <c r="C205" s="17" t="s">
        <v>16</v>
      </c>
      <c r="D205" s="17">
        <v>1344586</v>
      </c>
      <c r="E205" s="17" t="s">
        <v>431</v>
      </c>
      <c r="F205" s="17" t="s">
        <v>432</v>
      </c>
      <c r="G205" s="18">
        <v>45611</v>
      </c>
      <c r="H205" s="18">
        <v>45631</v>
      </c>
      <c r="I205" s="85">
        <v>85065</v>
      </c>
      <c r="J205" s="85">
        <v>85065</v>
      </c>
      <c r="K205" s="86" t="s">
        <v>13</v>
      </c>
      <c r="L205" s="17" t="s">
        <v>306</v>
      </c>
      <c r="M205" s="85">
        <v>0</v>
      </c>
      <c r="N205" s="87"/>
      <c r="O205" s="17" t="s">
        <v>307</v>
      </c>
      <c r="P205" s="18">
        <v>45611</v>
      </c>
      <c r="Q205" s="18">
        <v>45631</v>
      </c>
      <c r="R205" s="18">
        <v>45638</v>
      </c>
      <c r="S205" s="18"/>
      <c r="T205" s="17">
        <v>50</v>
      </c>
      <c r="U205" s="17" t="s">
        <v>261</v>
      </c>
      <c r="V205" s="85">
        <v>89565</v>
      </c>
      <c r="W205" s="85">
        <v>89565</v>
      </c>
      <c r="X205" s="85">
        <v>4500</v>
      </c>
      <c r="Y205" s="85">
        <v>4500</v>
      </c>
      <c r="Z205" s="85">
        <v>0</v>
      </c>
      <c r="AA205" s="85">
        <v>0</v>
      </c>
      <c r="AB205" s="85">
        <v>0</v>
      </c>
      <c r="AC205" s="85">
        <v>0</v>
      </c>
      <c r="AD205" s="17"/>
      <c r="AE205" s="17"/>
      <c r="AF205" s="17"/>
      <c r="AG205" s="17" t="s">
        <v>308</v>
      </c>
      <c r="AH205" s="85">
        <v>0</v>
      </c>
      <c r="AI205" s="85">
        <v>85065</v>
      </c>
      <c r="AJ205" s="85">
        <v>0</v>
      </c>
      <c r="AK205" s="17"/>
      <c r="AL205" s="17"/>
      <c r="AM205" s="17"/>
      <c r="AN205" s="17" t="s">
        <v>69</v>
      </c>
      <c r="AO205" s="17"/>
      <c r="AP205" s="17" t="s">
        <v>1016</v>
      </c>
      <c r="AQ205" s="85">
        <v>0</v>
      </c>
      <c r="AR205" s="85">
        <v>0</v>
      </c>
      <c r="AS205" s="85">
        <v>0</v>
      </c>
      <c r="AT205" s="85">
        <v>0</v>
      </c>
      <c r="AU205" s="85">
        <v>0</v>
      </c>
      <c r="AV205" s="85">
        <v>0</v>
      </c>
      <c r="AW205" s="85">
        <v>85065</v>
      </c>
      <c r="AX205" s="85">
        <v>0</v>
      </c>
      <c r="AY205" s="85">
        <v>0</v>
      </c>
      <c r="AZ205" s="85">
        <v>0</v>
      </c>
      <c r="BA205" s="85">
        <v>0</v>
      </c>
      <c r="BB205" s="17"/>
      <c r="BC205" s="18"/>
      <c r="BD205" s="17"/>
      <c r="BE205" s="85">
        <v>0</v>
      </c>
    </row>
    <row r="206" spans="1:57" s="10" customFormat="1" ht="10" x14ac:dyDescent="0.35">
      <c r="A206" s="17">
        <v>800212422</v>
      </c>
      <c r="B206" s="17" t="s">
        <v>15</v>
      </c>
      <c r="C206" s="17" t="s">
        <v>16</v>
      </c>
      <c r="D206" s="17">
        <v>1347107</v>
      </c>
      <c r="E206" s="17" t="s">
        <v>441</v>
      </c>
      <c r="F206" s="17" t="s">
        <v>442</v>
      </c>
      <c r="G206" s="18">
        <v>45618</v>
      </c>
      <c r="H206" s="18">
        <v>45631</v>
      </c>
      <c r="I206" s="85">
        <v>448523</v>
      </c>
      <c r="J206" s="85">
        <v>430323</v>
      </c>
      <c r="K206" s="86" t="s">
        <v>13</v>
      </c>
      <c r="L206" s="17" t="s">
        <v>306</v>
      </c>
      <c r="M206" s="85">
        <v>0</v>
      </c>
      <c r="N206" s="87"/>
      <c r="O206" s="17" t="s">
        <v>307</v>
      </c>
      <c r="P206" s="18">
        <v>45618</v>
      </c>
      <c r="Q206" s="18">
        <v>45631</v>
      </c>
      <c r="R206" s="18">
        <v>45637</v>
      </c>
      <c r="S206" s="18"/>
      <c r="T206" s="17">
        <v>51</v>
      </c>
      <c r="U206" s="17" t="s">
        <v>261</v>
      </c>
      <c r="V206" s="85">
        <v>448523</v>
      </c>
      <c r="W206" s="85">
        <v>448523</v>
      </c>
      <c r="X206" s="85">
        <v>18200</v>
      </c>
      <c r="Y206" s="85">
        <v>18200</v>
      </c>
      <c r="Z206" s="85">
        <v>0</v>
      </c>
      <c r="AA206" s="85">
        <v>0</v>
      </c>
      <c r="AB206" s="85">
        <v>0</v>
      </c>
      <c r="AC206" s="85">
        <v>0</v>
      </c>
      <c r="AD206" s="17"/>
      <c r="AE206" s="17"/>
      <c r="AF206" s="17"/>
      <c r="AG206" s="17" t="s">
        <v>308</v>
      </c>
      <c r="AH206" s="85">
        <v>8971</v>
      </c>
      <c r="AI206" s="85">
        <v>430323</v>
      </c>
      <c r="AJ206" s="85">
        <v>0</v>
      </c>
      <c r="AK206" s="17"/>
      <c r="AL206" s="17"/>
      <c r="AM206" s="17"/>
      <c r="AN206" s="17" t="s">
        <v>69</v>
      </c>
      <c r="AO206" s="17"/>
      <c r="AP206" s="17" t="s">
        <v>1016</v>
      </c>
      <c r="AQ206" s="85">
        <v>0</v>
      </c>
      <c r="AR206" s="85">
        <v>0</v>
      </c>
      <c r="AS206" s="85">
        <v>0</v>
      </c>
      <c r="AT206" s="85">
        <v>0</v>
      </c>
      <c r="AU206" s="85">
        <v>0</v>
      </c>
      <c r="AV206" s="85">
        <v>0</v>
      </c>
      <c r="AW206" s="85">
        <v>430323</v>
      </c>
      <c r="AX206" s="85">
        <v>0</v>
      </c>
      <c r="AY206" s="85">
        <v>0</v>
      </c>
      <c r="AZ206" s="85">
        <v>0</v>
      </c>
      <c r="BA206" s="85">
        <v>0</v>
      </c>
      <c r="BB206" s="17"/>
      <c r="BC206" s="18"/>
      <c r="BD206" s="17"/>
      <c r="BE206" s="85">
        <v>0</v>
      </c>
    </row>
    <row r="207" spans="1:57" s="10" customFormat="1" ht="10" x14ac:dyDescent="0.35">
      <c r="A207" s="17">
        <v>800212422</v>
      </c>
      <c r="B207" s="17" t="s">
        <v>15</v>
      </c>
      <c r="C207" s="17" t="s">
        <v>16</v>
      </c>
      <c r="D207" s="17">
        <v>1348807</v>
      </c>
      <c r="E207" s="17" t="s">
        <v>443</v>
      </c>
      <c r="F207" s="17" t="s">
        <v>444</v>
      </c>
      <c r="G207" s="18">
        <v>45624</v>
      </c>
      <c r="H207" s="18">
        <v>45630</v>
      </c>
      <c r="I207" s="85">
        <v>455373</v>
      </c>
      <c r="J207" s="85">
        <v>450873</v>
      </c>
      <c r="K207" s="86" t="s">
        <v>13</v>
      </c>
      <c r="L207" s="17" t="s">
        <v>306</v>
      </c>
      <c r="M207" s="85">
        <v>0</v>
      </c>
      <c r="N207" s="87"/>
      <c r="O207" s="17" t="s">
        <v>307</v>
      </c>
      <c r="P207" s="18">
        <v>45625</v>
      </c>
      <c r="Q207" s="18">
        <v>45631</v>
      </c>
      <c r="R207" s="18">
        <v>45637</v>
      </c>
      <c r="S207" s="18"/>
      <c r="T207" s="17">
        <v>51</v>
      </c>
      <c r="U207" s="17" t="s">
        <v>261</v>
      </c>
      <c r="V207" s="85">
        <v>455373</v>
      </c>
      <c r="W207" s="85">
        <v>455373</v>
      </c>
      <c r="X207" s="85">
        <v>4500</v>
      </c>
      <c r="Y207" s="85">
        <v>4500</v>
      </c>
      <c r="Z207" s="85">
        <v>0</v>
      </c>
      <c r="AA207" s="85">
        <v>0</v>
      </c>
      <c r="AB207" s="85">
        <v>0</v>
      </c>
      <c r="AC207" s="85">
        <v>0</v>
      </c>
      <c r="AD207" s="17"/>
      <c r="AE207" s="17"/>
      <c r="AF207" s="17"/>
      <c r="AG207" s="17" t="s">
        <v>308</v>
      </c>
      <c r="AH207" s="85">
        <v>9107</v>
      </c>
      <c r="AI207" s="85">
        <v>450873</v>
      </c>
      <c r="AJ207" s="85">
        <v>0</v>
      </c>
      <c r="AK207" s="17"/>
      <c r="AL207" s="17"/>
      <c r="AM207" s="17"/>
      <c r="AN207" s="17" t="s">
        <v>69</v>
      </c>
      <c r="AO207" s="17"/>
      <c r="AP207" s="17" t="s">
        <v>1016</v>
      </c>
      <c r="AQ207" s="85">
        <v>0</v>
      </c>
      <c r="AR207" s="85">
        <v>0</v>
      </c>
      <c r="AS207" s="85">
        <v>0</v>
      </c>
      <c r="AT207" s="85">
        <v>0</v>
      </c>
      <c r="AU207" s="85">
        <v>0</v>
      </c>
      <c r="AV207" s="85">
        <v>0</v>
      </c>
      <c r="AW207" s="85">
        <v>450873</v>
      </c>
      <c r="AX207" s="85">
        <v>0</v>
      </c>
      <c r="AY207" s="85">
        <v>0</v>
      </c>
      <c r="AZ207" s="85">
        <v>0</v>
      </c>
      <c r="BA207" s="85">
        <v>0</v>
      </c>
      <c r="BB207" s="17"/>
      <c r="BC207" s="18"/>
      <c r="BD207" s="17"/>
      <c r="BE207" s="85">
        <v>0</v>
      </c>
    </row>
    <row r="208" spans="1:57" s="10" customFormat="1" ht="10" customHeight="1" x14ac:dyDescent="0.35">
      <c r="A208" s="17">
        <v>800212422</v>
      </c>
      <c r="B208" s="17" t="s">
        <v>15</v>
      </c>
      <c r="C208" s="17" t="s">
        <v>16</v>
      </c>
      <c r="D208" s="17">
        <v>1341041</v>
      </c>
      <c r="E208" s="17" t="s">
        <v>437</v>
      </c>
      <c r="F208" s="17" t="s">
        <v>438</v>
      </c>
      <c r="G208" s="18">
        <v>45601</v>
      </c>
      <c r="H208" s="18">
        <v>45631</v>
      </c>
      <c r="I208" s="85">
        <v>675900</v>
      </c>
      <c r="J208" s="85">
        <v>675900</v>
      </c>
      <c r="K208" s="86" t="s">
        <v>13</v>
      </c>
      <c r="L208" s="17" t="s">
        <v>306</v>
      </c>
      <c r="M208" s="85">
        <v>0</v>
      </c>
      <c r="N208" s="87"/>
      <c r="O208" s="17" t="s">
        <v>307</v>
      </c>
      <c r="P208" s="18">
        <v>45601</v>
      </c>
      <c r="Q208" s="18">
        <v>45631</v>
      </c>
      <c r="R208" s="18">
        <v>45637</v>
      </c>
      <c r="S208" s="18"/>
      <c r="T208" s="17">
        <v>51</v>
      </c>
      <c r="U208" s="17" t="s">
        <v>261</v>
      </c>
      <c r="V208" s="85">
        <v>680400</v>
      </c>
      <c r="W208" s="85">
        <v>680400</v>
      </c>
      <c r="X208" s="85">
        <v>4500</v>
      </c>
      <c r="Y208" s="85">
        <v>4500</v>
      </c>
      <c r="Z208" s="85">
        <v>0</v>
      </c>
      <c r="AA208" s="85">
        <v>0</v>
      </c>
      <c r="AB208" s="85">
        <v>0</v>
      </c>
      <c r="AC208" s="85">
        <v>0</v>
      </c>
      <c r="AD208" s="17"/>
      <c r="AE208" s="17"/>
      <c r="AF208" s="17"/>
      <c r="AG208" s="17" t="s">
        <v>308</v>
      </c>
      <c r="AH208" s="85">
        <v>13608</v>
      </c>
      <c r="AI208" s="85">
        <v>675900</v>
      </c>
      <c r="AJ208" s="85">
        <v>0</v>
      </c>
      <c r="AK208" s="17"/>
      <c r="AL208" s="17"/>
      <c r="AM208" s="17"/>
      <c r="AN208" s="17" t="s">
        <v>69</v>
      </c>
      <c r="AO208" s="17"/>
      <c r="AP208" s="17" t="s">
        <v>1016</v>
      </c>
      <c r="AQ208" s="85">
        <v>0</v>
      </c>
      <c r="AR208" s="85">
        <v>0</v>
      </c>
      <c r="AS208" s="85">
        <v>0</v>
      </c>
      <c r="AT208" s="85">
        <v>0</v>
      </c>
      <c r="AU208" s="85">
        <v>0</v>
      </c>
      <c r="AV208" s="85">
        <v>0</v>
      </c>
      <c r="AW208" s="85">
        <v>675900</v>
      </c>
      <c r="AX208" s="85">
        <v>0</v>
      </c>
      <c r="AY208" s="85">
        <v>0</v>
      </c>
      <c r="AZ208" s="85">
        <v>0</v>
      </c>
      <c r="BA208" s="85">
        <v>0</v>
      </c>
      <c r="BB208" s="17"/>
      <c r="BC208" s="18"/>
      <c r="BD208" s="17"/>
      <c r="BE208" s="85">
        <v>0</v>
      </c>
    </row>
    <row r="209" spans="1:57" s="10" customFormat="1" ht="10" x14ac:dyDescent="0.35">
      <c r="A209" s="17">
        <v>800212422</v>
      </c>
      <c r="B209" s="17" t="s">
        <v>15</v>
      </c>
      <c r="C209" s="17" t="s">
        <v>16</v>
      </c>
      <c r="D209" s="17">
        <v>1344991</v>
      </c>
      <c r="E209" s="17" t="s">
        <v>439</v>
      </c>
      <c r="F209" s="17" t="s">
        <v>440</v>
      </c>
      <c r="G209" s="18">
        <v>45611</v>
      </c>
      <c r="H209" s="18">
        <v>45631</v>
      </c>
      <c r="I209" s="85">
        <v>1968991</v>
      </c>
      <c r="J209" s="85">
        <v>1964491</v>
      </c>
      <c r="K209" s="86" t="s">
        <v>13</v>
      </c>
      <c r="L209" s="17" t="s">
        <v>306</v>
      </c>
      <c r="M209" s="85">
        <v>0</v>
      </c>
      <c r="N209" s="87"/>
      <c r="O209" s="17" t="s">
        <v>307</v>
      </c>
      <c r="P209" s="18">
        <v>45611</v>
      </c>
      <c r="Q209" s="18">
        <v>45631</v>
      </c>
      <c r="R209" s="18">
        <v>45637</v>
      </c>
      <c r="S209" s="18"/>
      <c r="T209" s="17">
        <v>51</v>
      </c>
      <c r="U209" s="17" t="s">
        <v>261</v>
      </c>
      <c r="V209" s="85">
        <v>1968991</v>
      </c>
      <c r="W209" s="85">
        <v>1968991</v>
      </c>
      <c r="X209" s="85">
        <v>4500</v>
      </c>
      <c r="Y209" s="85">
        <v>4500</v>
      </c>
      <c r="Z209" s="85">
        <v>0</v>
      </c>
      <c r="AA209" s="85">
        <v>0</v>
      </c>
      <c r="AB209" s="85">
        <v>0</v>
      </c>
      <c r="AC209" s="85">
        <v>0</v>
      </c>
      <c r="AD209" s="17"/>
      <c r="AE209" s="17"/>
      <c r="AF209" s="17"/>
      <c r="AG209" s="17" t="s">
        <v>308</v>
      </c>
      <c r="AH209" s="85">
        <v>39380</v>
      </c>
      <c r="AI209" s="85">
        <v>1964491</v>
      </c>
      <c r="AJ209" s="85">
        <v>0</v>
      </c>
      <c r="AK209" s="17"/>
      <c r="AL209" s="17"/>
      <c r="AM209" s="17"/>
      <c r="AN209" s="17" t="s">
        <v>69</v>
      </c>
      <c r="AO209" s="17"/>
      <c r="AP209" s="17" t="s">
        <v>1016</v>
      </c>
      <c r="AQ209" s="85">
        <v>0</v>
      </c>
      <c r="AR209" s="85">
        <v>0</v>
      </c>
      <c r="AS209" s="85">
        <v>0</v>
      </c>
      <c r="AT209" s="85">
        <v>0</v>
      </c>
      <c r="AU209" s="85">
        <v>0</v>
      </c>
      <c r="AV209" s="85">
        <v>0</v>
      </c>
      <c r="AW209" s="85">
        <v>1964491</v>
      </c>
      <c r="AX209" s="85">
        <v>0</v>
      </c>
      <c r="AY209" s="85">
        <v>0</v>
      </c>
      <c r="AZ209" s="85">
        <v>0</v>
      </c>
      <c r="BA209" s="85">
        <v>0</v>
      </c>
      <c r="BB209" s="17"/>
      <c r="BC209" s="18"/>
      <c r="BD209" s="17"/>
      <c r="BE209" s="85">
        <v>0</v>
      </c>
    </row>
    <row r="210" spans="1:57" s="10" customFormat="1" ht="10" customHeight="1" x14ac:dyDescent="0.35">
      <c r="A210" s="17">
        <v>800212422</v>
      </c>
      <c r="B210" s="17" t="s">
        <v>15</v>
      </c>
      <c r="C210" s="17" t="s">
        <v>16</v>
      </c>
      <c r="D210" s="17">
        <v>1313307</v>
      </c>
      <c r="E210" s="17" t="s">
        <v>704</v>
      </c>
      <c r="F210" s="17" t="s">
        <v>705</v>
      </c>
      <c r="G210" s="18">
        <v>45519</v>
      </c>
      <c r="H210" s="18">
        <v>45527</v>
      </c>
      <c r="I210" s="85">
        <v>3096846</v>
      </c>
      <c r="J210" s="85">
        <v>1227912</v>
      </c>
      <c r="K210" s="86" t="s">
        <v>13</v>
      </c>
      <c r="L210" s="17" t="s">
        <v>1022</v>
      </c>
      <c r="M210" s="85">
        <v>0</v>
      </c>
      <c r="N210" s="87"/>
      <c r="O210" s="17" t="s">
        <v>307</v>
      </c>
      <c r="P210" s="18">
        <v>45519</v>
      </c>
      <c r="Q210" s="18">
        <v>45537</v>
      </c>
      <c r="R210" s="18">
        <v>45707</v>
      </c>
      <c r="S210" s="18"/>
      <c r="T210" s="17">
        <v>-19</v>
      </c>
      <c r="U210" s="17" t="s">
        <v>302</v>
      </c>
      <c r="V210" s="85">
        <v>3096846</v>
      </c>
      <c r="W210" s="85">
        <v>1227912</v>
      </c>
      <c r="X210" s="85">
        <v>0</v>
      </c>
      <c r="Y210" s="85">
        <v>0</v>
      </c>
      <c r="Z210" s="85">
        <v>0</v>
      </c>
      <c r="AA210" s="85">
        <v>0</v>
      </c>
      <c r="AB210" s="85">
        <v>882112</v>
      </c>
      <c r="AC210" s="85">
        <v>0</v>
      </c>
      <c r="AD210" s="17"/>
      <c r="AE210" s="17"/>
      <c r="AF210" s="17" t="s">
        <v>1023</v>
      </c>
      <c r="AG210" s="17" t="s">
        <v>1015</v>
      </c>
      <c r="AH210" s="85">
        <v>6916</v>
      </c>
      <c r="AI210" s="85">
        <v>345800</v>
      </c>
      <c r="AJ210" s="85">
        <v>1227912</v>
      </c>
      <c r="AK210" s="17" t="s">
        <v>488</v>
      </c>
      <c r="AL210" s="17" t="s">
        <v>1024</v>
      </c>
      <c r="AM210" s="17" t="s">
        <v>263</v>
      </c>
      <c r="AN210" s="17" t="s">
        <v>153</v>
      </c>
      <c r="AO210" s="17" t="s">
        <v>70</v>
      </c>
      <c r="AP210" s="17" t="s">
        <v>1016</v>
      </c>
      <c r="AQ210" s="85">
        <v>0</v>
      </c>
      <c r="AR210" s="85">
        <v>0</v>
      </c>
      <c r="AS210" s="85">
        <v>0</v>
      </c>
      <c r="AT210" s="85">
        <v>882112</v>
      </c>
      <c r="AU210" s="85">
        <v>0</v>
      </c>
      <c r="AV210" s="85">
        <v>0</v>
      </c>
      <c r="AW210" s="85">
        <f>+J210-AT210</f>
        <v>345800</v>
      </c>
      <c r="AX210" s="85">
        <v>0</v>
      </c>
      <c r="AY210" s="85">
        <v>0</v>
      </c>
      <c r="AZ210" s="85">
        <v>0</v>
      </c>
      <c r="BA210" s="85">
        <v>0</v>
      </c>
      <c r="BB210" s="17"/>
      <c r="BC210" s="18"/>
      <c r="BD210" s="17"/>
      <c r="BE210" s="85">
        <v>0</v>
      </c>
    </row>
    <row r="211" spans="1:57" s="10" customFormat="1" ht="10" customHeight="1" x14ac:dyDescent="0.35">
      <c r="A211" s="17">
        <v>800212422</v>
      </c>
      <c r="B211" s="17" t="s">
        <v>15</v>
      </c>
      <c r="C211" s="17" t="s">
        <v>16</v>
      </c>
      <c r="D211" s="17">
        <v>1218077</v>
      </c>
      <c r="E211" s="17" t="s">
        <v>646</v>
      </c>
      <c r="F211" s="17" t="s">
        <v>647</v>
      </c>
      <c r="G211" s="18">
        <v>45434</v>
      </c>
      <c r="H211" s="18">
        <v>45454</v>
      </c>
      <c r="I211" s="85">
        <v>22129218</v>
      </c>
      <c r="J211" s="85">
        <v>1568574</v>
      </c>
      <c r="K211" s="86" t="s">
        <v>13</v>
      </c>
      <c r="L211" s="17" t="s">
        <v>1022</v>
      </c>
      <c r="M211" s="85">
        <v>0</v>
      </c>
      <c r="N211" s="87"/>
      <c r="O211" s="17" t="s">
        <v>307</v>
      </c>
      <c r="P211" s="18">
        <v>45434</v>
      </c>
      <c r="Q211" s="18">
        <v>45454</v>
      </c>
      <c r="R211" s="18">
        <v>45707</v>
      </c>
      <c r="S211" s="18"/>
      <c r="T211" s="17">
        <v>-19</v>
      </c>
      <c r="U211" s="17" t="s">
        <v>302</v>
      </c>
      <c r="V211" s="85">
        <v>22129218</v>
      </c>
      <c r="W211" s="85">
        <v>1568574</v>
      </c>
      <c r="X211" s="85">
        <v>0</v>
      </c>
      <c r="Y211" s="85">
        <v>337999</v>
      </c>
      <c r="Z211" s="85">
        <v>0</v>
      </c>
      <c r="AA211" s="85">
        <v>0</v>
      </c>
      <c r="AB211" s="85">
        <v>825646</v>
      </c>
      <c r="AC211" s="85">
        <v>0</v>
      </c>
      <c r="AD211" s="17"/>
      <c r="AE211" s="17"/>
      <c r="AF211" s="17" t="s">
        <v>1025</v>
      </c>
      <c r="AG211" s="17" t="s">
        <v>1015</v>
      </c>
      <c r="AH211" s="85">
        <v>14859</v>
      </c>
      <c r="AI211" s="85">
        <v>742928</v>
      </c>
      <c r="AJ211" s="85">
        <v>1568574</v>
      </c>
      <c r="AK211" s="17" t="s">
        <v>488</v>
      </c>
      <c r="AL211" s="17" t="s">
        <v>648</v>
      </c>
      <c r="AM211" s="17" t="s">
        <v>489</v>
      </c>
      <c r="AN211" s="17" t="s">
        <v>134</v>
      </c>
      <c r="AO211" s="17" t="s">
        <v>76</v>
      </c>
      <c r="AP211" s="17" t="s">
        <v>1016</v>
      </c>
      <c r="AQ211" s="85">
        <v>0</v>
      </c>
      <c r="AR211" s="85">
        <v>0</v>
      </c>
      <c r="AS211" s="85">
        <v>0</v>
      </c>
      <c r="AT211" s="85">
        <v>825646</v>
      </c>
      <c r="AU211" s="85">
        <v>0</v>
      </c>
      <c r="AV211" s="85">
        <v>0</v>
      </c>
      <c r="AW211" s="85">
        <f t="shared" ref="AW211:AW212" si="2">+J211-AT211</f>
        <v>742928</v>
      </c>
      <c r="AX211" s="85">
        <v>0</v>
      </c>
      <c r="AY211" s="85">
        <v>0</v>
      </c>
      <c r="AZ211" s="85">
        <v>0</v>
      </c>
      <c r="BA211" s="85">
        <v>0</v>
      </c>
      <c r="BB211" s="17"/>
      <c r="BC211" s="18"/>
      <c r="BD211" s="17"/>
      <c r="BE211" s="85">
        <v>0</v>
      </c>
    </row>
    <row r="212" spans="1:57" s="10" customFormat="1" ht="10" customHeight="1" x14ac:dyDescent="0.35">
      <c r="A212" s="17">
        <v>800212422</v>
      </c>
      <c r="B212" s="17" t="s">
        <v>15</v>
      </c>
      <c r="C212" s="17" t="s">
        <v>16</v>
      </c>
      <c r="D212" s="17">
        <v>1167545</v>
      </c>
      <c r="E212" s="17" t="s">
        <v>516</v>
      </c>
      <c r="F212" s="17" t="s">
        <v>517</v>
      </c>
      <c r="G212" s="18">
        <v>45287</v>
      </c>
      <c r="H212" s="18">
        <v>45294</v>
      </c>
      <c r="I212" s="85">
        <v>42043130</v>
      </c>
      <c r="J212" s="85">
        <v>40340</v>
      </c>
      <c r="K212" s="86" t="s">
        <v>13</v>
      </c>
      <c r="L212" s="17" t="s">
        <v>306</v>
      </c>
      <c r="M212" s="85">
        <v>0</v>
      </c>
      <c r="N212" s="87"/>
      <c r="O212" s="17" t="s">
        <v>307</v>
      </c>
      <c r="P212" s="18">
        <v>45287</v>
      </c>
      <c r="Q212" s="18">
        <v>45295</v>
      </c>
      <c r="R212" s="18">
        <v>45707</v>
      </c>
      <c r="S212" s="18"/>
      <c r="T212" s="17">
        <v>-19</v>
      </c>
      <c r="U212" s="17" t="s">
        <v>302</v>
      </c>
      <c r="V212" s="85">
        <v>42043130</v>
      </c>
      <c r="W212" s="85">
        <v>418134</v>
      </c>
      <c r="X212" s="85">
        <v>0</v>
      </c>
      <c r="Y212" s="85">
        <v>0</v>
      </c>
      <c r="Z212" s="85">
        <v>0</v>
      </c>
      <c r="AA212" s="85">
        <v>0</v>
      </c>
      <c r="AB212" s="85">
        <v>377794</v>
      </c>
      <c r="AC212" s="85">
        <v>0</v>
      </c>
      <c r="AD212" s="17"/>
      <c r="AE212" s="17"/>
      <c r="AF212" s="17" t="s">
        <v>1026</v>
      </c>
      <c r="AG212" s="17" t="s">
        <v>1015</v>
      </c>
      <c r="AH212" s="85">
        <v>807</v>
      </c>
      <c r="AI212" s="85">
        <v>40340</v>
      </c>
      <c r="AJ212" s="85">
        <v>418134</v>
      </c>
      <c r="AK212" s="17" t="s">
        <v>488</v>
      </c>
      <c r="AL212" s="17" t="s">
        <v>518</v>
      </c>
      <c r="AM212" s="17" t="s">
        <v>489</v>
      </c>
      <c r="AN212" s="17" t="s">
        <v>519</v>
      </c>
      <c r="AO212" s="17" t="s">
        <v>76</v>
      </c>
      <c r="AP212" s="17" t="s">
        <v>1016</v>
      </c>
      <c r="AQ212" s="85">
        <v>0</v>
      </c>
      <c r="AR212" s="85">
        <v>0</v>
      </c>
      <c r="AS212" s="85">
        <v>0</v>
      </c>
      <c r="AT212" s="85">
        <v>0</v>
      </c>
      <c r="AU212" s="85">
        <v>0</v>
      </c>
      <c r="AV212" s="85">
        <v>0</v>
      </c>
      <c r="AW212" s="85">
        <f t="shared" si="2"/>
        <v>40340</v>
      </c>
      <c r="AX212" s="85">
        <v>0</v>
      </c>
      <c r="AY212" s="85">
        <v>0</v>
      </c>
      <c r="AZ212" s="85">
        <v>0</v>
      </c>
      <c r="BA212" s="85">
        <v>0</v>
      </c>
      <c r="BB212" s="17"/>
      <c r="BC212" s="18"/>
      <c r="BD212" s="17"/>
      <c r="BE212" s="85">
        <v>0</v>
      </c>
    </row>
    <row r="213" spans="1:57" s="10" customFormat="1" ht="10" customHeight="1" x14ac:dyDescent="0.35">
      <c r="A213" s="17">
        <v>800212422</v>
      </c>
      <c r="B213" s="17" t="s">
        <v>15</v>
      </c>
      <c r="C213" s="17" t="s">
        <v>16</v>
      </c>
      <c r="D213" s="17">
        <v>1359399</v>
      </c>
      <c r="E213" s="17" t="s">
        <v>456</v>
      </c>
      <c r="F213" s="17" t="s">
        <v>457</v>
      </c>
      <c r="G213" s="18">
        <v>45673</v>
      </c>
      <c r="H213" s="18">
        <v>45682</v>
      </c>
      <c r="I213" s="85">
        <v>7915911</v>
      </c>
      <c r="J213" s="85">
        <v>7915911</v>
      </c>
      <c r="K213" s="86" t="s">
        <v>13</v>
      </c>
      <c r="L213" s="17" t="s">
        <v>1036</v>
      </c>
      <c r="M213" s="85">
        <v>0</v>
      </c>
      <c r="N213" s="87"/>
      <c r="O213" s="17" t="s">
        <v>486</v>
      </c>
      <c r="P213" s="18">
        <v>45673</v>
      </c>
      <c r="Q213" s="18">
        <v>45691</v>
      </c>
      <c r="R213" s="18">
        <v>45706</v>
      </c>
      <c r="S213" s="18"/>
      <c r="T213" s="17">
        <v>-18</v>
      </c>
      <c r="U213" s="17" t="s">
        <v>302</v>
      </c>
      <c r="V213" s="85">
        <v>7915911</v>
      </c>
      <c r="W213" s="85">
        <v>7915911</v>
      </c>
      <c r="X213" s="85">
        <v>0</v>
      </c>
      <c r="Y213" s="85">
        <v>0</v>
      </c>
      <c r="Z213" s="85">
        <v>0</v>
      </c>
      <c r="AA213" s="85">
        <v>1354350</v>
      </c>
      <c r="AB213" s="85">
        <v>0</v>
      </c>
      <c r="AC213" s="85">
        <v>0</v>
      </c>
      <c r="AD213" s="17"/>
      <c r="AE213" s="17"/>
      <c r="AF213" s="17" t="s">
        <v>1037</v>
      </c>
      <c r="AG213" s="17" t="s">
        <v>308</v>
      </c>
      <c r="AH213" s="85">
        <v>131231</v>
      </c>
      <c r="AI213" s="85">
        <v>6561561</v>
      </c>
      <c r="AJ213" s="85">
        <v>1354350</v>
      </c>
      <c r="AK213" s="17" t="s">
        <v>488</v>
      </c>
      <c r="AL213" s="17" t="s">
        <v>1037</v>
      </c>
      <c r="AM213" s="17"/>
      <c r="AN213" s="17" t="s">
        <v>134</v>
      </c>
      <c r="AO213" s="17"/>
      <c r="AP213" s="17" t="s">
        <v>1016</v>
      </c>
      <c r="AQ213" s="85">
        <v>0</v>
      </c>
      <c r="AR213" s="85">
        <v>0</v>
      </c>
      <c r="AS213" s="85">
        <v>0</v>
      </c>
      <c r="AT213" s="85">
        <v>0</v>
      </c>
      <c r="AU213" s="85">
        <v>0</v>
      </c>
      <c r="AV213" s="85">
        <v>1354350</v>
      </c>
      <c r="AW213" s="85">
        <v>6561561</v>
      </c>
      <c r="AX213" s="85">
        <v>0</v>
      </c>
      <c r="AY213" s="85">
        <v>0</v>
      </c>
      <c r="AZ213" s="85">
        <v>0</v>
      </c>
      <c r="BA213" s="85">
        <v>0</v>
      </c>
      <c r="BB213" s="17"/>
      <c r="BC213" s="18"/>
      <c r="BD213" s="17"/>
      <c r="BE213" s="85">
        <v>0</v>
      </c>
    </row>
    <row r="214" spans="1:57" s="10" customFormat="1" ht="10" x14ac:dyDescent="0.35">
      <c r="A214" s="17">
        <v>800212422</v>
      </c>
      <c r="B214" s="17" t="s">
        <v>15</v>
      </c>
      <c r="C214" s="17" t="s">
        <v>16</v>
      </c>
      <c r="D214" s="17">
        <v>1362927</v>
      </c>
      <c r="E214" s="17" t="s">
        <v>462</v>
      </c>
      <c r="F214" s="17" t="s">
        <v>463</v>
      </c>
      <c r="G214" s="18">
        <v>45684</v>
      </c>
      <c r="H214" s="18">
        <v>45691</v>
      </c>
      <c r="I214" s="85">
        <v>54807</v>
      </c>
      <c r="J214" s="85">
        <v>54807</v>
      </c>
      <c r="K214" s="86" t="s">
        <v>13</v>
      </c>
      <c r="L214" s="17" t="s">
        <v>1036</v>
      </c>
      <c r="M214" s="85">
        <v>0</v>
      </c>
      <c r="N214" s="87"/>
      <c r="O214" s="17" t="s">
        <v>486</v>
      </c>
      <c r="P214" s="18">
        <v>45684</v>
      </c>
      <c r="Q214" s="18">
        <v>45691</v>
      </c>
      <c r="R214" s="18">
        <v>45703</v>
      </c>
      <c r="S214" s="18"/>
      <c r="T214" s="17">
        <v>-15</v>
      </c>
      <c r="U214" s="17" t="s">
        <v>302</v>
      </c>
      <c r="V214" s="85">
        <v>54807</v>
      </c>
      <c r="W214" s="85">
        <v>54807</v>
      </c>
      <c r="X214" s="85">
        <v>0</v>
      </c>
      <c r="Y214" s="85">
        <v>0</v>
      </c>
      <c r="Z214" s="85">
        <v>0</v>
      </c>
      <c r="AA214" s="85">
        <v>50300</v>
      </c>
      <c r="AB214" s="85">
        <v>0</v>
      </c>
      <c r="AC214" s="85">
        <v>0</v>
      </c>
      <c r="AD214" s="17"/>
      <c r="AE214" s="17"/>
      <c r="AF214" s="17" t="s">
        <v>1038</v>
      </c>
      <c r="AG214" s="17" t="s">
        <v>308</v>
      </c>
      <c r="AH214" s="85">
        <v>0</v>
      </c>
      <c r="AI214" s="85">
        <v>4507</v>
      </c>
      <c r="AJ214" s="85">
        <v>50300</v>
      </c>
      <c r="AK214" s="17" t="s">
        <v>488</v>
      </c>
      <c r="AL214" s="17" t="s">
        <v>1038</v>
      </c>
      <c r="AM214" s="17"/>
      <c r="AN214" s="17" t="s">
        <v>112</v>
      </c>
      <c r="AO214" s="17"/>
      <c r="AP214" s="17" t="s">
        <v>1016</v>
      </c>
      <c r="AQ214" s="85">
        <v>0</v>
      </c>
      <c r="AR214" s="85">
        <v>0</v>
      </c>
      <c r="AS214" s="85">
        <v>0</v>
      </c>
      <c r="AT214" s="85">
        <v>0</v>
      </c>
      <c r="AU214" s="85">
        <v>0</v>
      </c>
      <c r="AV214" s="85">
        <v>50300</v>
      </c>
      <c r="AW214" s="85">
        <v>4507</v>
      </c>
      <c r="AX214" s="85">
        <v>0</v>
      </c>
      <c r="AY214" s="85">
        <v>0</v>
      </c>
      <c r="AZ214" s="85">
        <v>0</v>
      </c>
      <c r="BA214" s="85">
        <v>0</v>
      </c>
      <c r="BB214" s="17"/>
      <c r="BC214" s="18"/>
      <c r="BD214" s="17"/>
      <c r="BE214" s="85">
        <v>0</v>
      </c>
    </row>
    <row r="215" spans="1:57" s="10" customFormat="1" ht="10" x14ac:dyDescent="0.35">
      <c r="A215" s="17">
        <v>800212422</v>
      </c>
      <c r="B215" s="17" t="s">
        <v>15</v>
      </c>
      <c r="C215" s="17" t="s">
        <v>16</v>
      </c>
      <c r="D215" s="17">
        <v>1364142</v>
      </c>
      <c r="E215" s="17" t="s">
        <v>803</v>
      </c>
      <c r="F215" s="17" t="s">
        <v>804</v>
      </c>
      <c r="G215" s="18">
        <v>45686</v>
      </c>
      <c r="H215" s="18">
        <v>45691</v>
      </c>
      <c r="I215" s="85">
        <v>41800</v>
      </c>
      <c r="J215" s="85">
        <v>41800</v>
      </c>
      <c r="K215" s="86" t="s">
        <v>13</v>
      </c>
      <c r="L215" s="17" t="s">
        <v>1036</v>
      </c>
      <c r="M215" s="85">
        <v>0</v>
      </c>
      <c r="N215" s="87"/>
      <c r="O215" s="17" t="s">
        <v>486</v>
      </c>
      <c r="P215" s="18">
        <v>45687</v>
      </c>
      <c r="Q215" s="18">
        <v>45691</v>
      </c>
      <c r="R215" s="18">
        <v>45699</v>
      </c>
      <c r="S215" s="18"/>
      <c r="T215" s="17">
        <v>-11</v>
      </c>
      <c r="U215" s="17" t="s">
        <v>302</v>
      </c>
      <c r="V215" s="85">
        <v>60000</v>
      </c>
      <c r="W215" s="85">
        <v>60000</v>
      </c>
      <c r="X215" s="85">
        <v>18200</v>
      </c>
      <c r="Y215" s="85">
        <v>18200</v>
      </c>
      <c r="Z215" s="85">
        <v>0</v>
      </c>
      <c r="AA215" s="85">
        <v>1000</v>
      </c>
      <c r="AB215" s="85">
        <v>0</v>
      </c>
      <c r="AC215" s="85">
        <v>0</v>
      </c>
      <c r="AD215" s="17"/>
      <c r="AE215" s="17"/>
      <c r="AF215" s="17" t="s">
        <v>805</v>
      </c>
      <c r="AG215" s="17" t="s">
        <v>308</v>
      </c>
      <c r="AH215" s="85">
        <v>0</v>
      </c>
      <c r="AI215" s="85">
        <v>40800</v>
      </c>
      <c r="AJ215" s="85">
        <v>1000</v>
      </c>
      <c r="AK215" s="17" t="s">
        <v>488</v>
      </c>
      <c r="AL215" s="17" t="s">
        <v>805</v>
      </c>
      <c r="AM215" s="17"/>
      <c r="AN215" s="17" t="s">
        <v>112</v>
      </c>
      <c r="AO215" s="17"/>
      <c r="AP215" s="17" t="s">
        <v>1016</v>
      </c>
      <c r="AQ215" s="85">
        <v>0</v>
      </c>
      <c r="AR215" s="85">
        <v>0</v>
      </c>
      <c r="AS215" s="85">
        <v>0</v>
      </c>
      <c r="AT215" s="85">
        <v>0</v>
      </c>
      <c r="AU215" s="85">
        <v>0</v>
      </c>
      <c r="AV215" s="85">
        <v>1000</v>
      </c>
      <c r="AW215" s="85">
        <v>40800</v>
      </c>
      <c r="AX215" s="85">
        <v>0</v>
      </c>
      <c r="AY215" s="85">
        <v>0</v>
      </c>
      <c r="AZ215" s="85">
        <v>0</v>
      </c>
      <c r="BA215" s="85">
        <v>0</v>
      </c>
      <c r="BB215" s="17"/>
      <c r="BC215" s="18"/>
      <c r="BD215" s="17"/>
      <c r="BE215" s="85">
        <v>0</v>
      </c>
    </row>
    <row r="216" spans="1:57" s="10" customFormat="1" ht="10" x14ac:dyDescent="0.35">
      <c r="A216" s="17">
        <v>800212422</v>
      </c>
      <c r="B216" s="17" t="s">
        <v>15</v>
      </c>
      <c r="C216" s="17" t="s">
        <v>16</v>
      </c>
      <c r="D216" s="17">
        <v>1364097</v>
      </c>
      <c r="E216" s="17" t="s">
        <v>806</v>
      </c>
      <c r="F216" s="17" t="s">
        <v>807</v>
      </c>
      <c r="G216" s="18">
        <v>45686</v>
      </c>
      <c r="H216" s="18">
        <v>45691</v>
      </c>
      <c r="I216" s="85">
        <v>60000</v>
      </c>
      <c r="J216" s="85">
        <v>60000</v>
      </c>
      <c r="K216" s="86" t="s">
        <v>13</v>
      </c>
      <c r="L216" s="17" t="s">
        <v>1036</v>
      </c>
      <c r="M216" s="85">
        <v>0</v>
      </c>
      <c r="N216" s="87"/>
      <c r="O216" s="17" t="s">
        <v>486</v>
      </c>
      <c r="P216" s="18">
        <v>45687</v>
      </c>
      <c r="Q216" s="18">
        <v>45691</v>
      </c>
      <c r="R216" s="18">
        <v>45699</v>
      </c>
      <c r="S216" s="18"/>
      <c r="T216" s="17">
        <v>-11</v>
      </c>
      <c r="U216" s="17" t="s">
        <v>302</v>
      </c>
      <c r="V216" s="85">
        <v>60000</v>
      </c>
      <c r="W216" s="85">
        <v>60000</v>
      </c>
      <c r="X216" s="85">
        <v>0</v>
      </c>
      <c r="Y216" s="85">
        <v>0</v>
      </c>
      <c r="Z216" s="85">
        <v>0</v>
      </c>
      <c r="AA216" s="85">
        <v>18200</v>
      </c>
      <c r="AB216" s="85">
        <v>0</v>
      </c>
      <c r="AC216" s="85">
        <v>0</v>
      </c>
      <c r="AD216" s="17"/>
      <c r="AE216" s="17"/>
      <c r="AF216" s="17" t="s">
        <v>808</v>
      </c>
      <c r="AG216" s="17" t="s">
        <v>308</v>
      </c>
      <c r="AH216" s="85">
        <v>0</v>
      </c>
      <c r="AI216" s="85">
        <v>41800</v>
      </c>
      <c r="AJ216" s="85">
        <v>18200</v>
      </c>
      <c r="AK216" s="17" t="s">
        <v>488</v>
      </c>
      <c r="AL216" s="17" t="s">
        <v>808</v>
      </c>
      <c r="AM216" s="17"/>
      <c r="AN216" s="17" t="s">
        <v>112</v>
      </c>
      <c r="AO216" s="17"/>
      <c r="AP216" s="17" t="s">
        <v>1016</v>
      </c>
      <c r="AQ216" s="85">
        <v>0</v>
      </c>
      <c r="AR216" s="85">
        <v>0</v>
      </c>
      <c r="AS216" s="85">
        <v>0</v>
      </c>
      <c r="AT216" s="85">
        <v>0</v>
      </c>
      <c r="AU216" s="85">
        <v>0</v>
      </c>
      <c r="AV216" s="85">
        <v>18200</v>
      </c>
      <c r="AW216" s="85">
        <v>41800</v>
      </c>
      <c r="AX216" s="85">
        <v>0</v>
      </c>
      <c r="AY216" s="85">
        <v>0</v>
      </c>
      <c r="AZ216" s="85">
        <v>0</v>
      </c>
      <c r="BA216" s="85">
        <v>0</v>
      </c>
      <c r="BB216" s="17"/>
      <c r="BC216" s="18"/>
      <c r="BD216" s="17"/>
      <c r="BE216" s="85">
        <v>0</v>
      </c>
    </row>
    <row r="217" spans="1:57" s="10" customFormat="1" ht="10" x14ac:dyDescent="0.35">
      <c r="A217" s="17">
        <v>800212422</v>
      </c>
      <c r="B217" s="17" t="s">
        <v>15</v>
      </c>
      <c r="C217" s="17" t="s">
        <v>16</v>
      </c>
      <c r="D217" s="17">
        <v>1361308</v>
      </c>
      <c r="E217" s="17" t="s">
        <v>809</v>
      </c>
      <c r="F217" s="17" t="s">
        <v>810</v>
      </c>
      <c r="G217" s="18">
        <v>45679</v>
      </c>
      <c r="H217" s="18">
        <v>45691</v>
      </c>
      <c r="I217" s="85">
        <v>54807</v>
      </c>
      <c r="J217" s="85">
        <v>54807</v>
      </c>
      <c r="K217" s="86" t="s">
        <v>13</v>
      </c>
      <c r="L217" s="17" t="s">
        <v>1036</v>
      </c>
      <c r="M217" s="85">
        <v>0</v>
      </c>
      <c r="N217" s="87"/>
      <c r="O217" s="17" t="s">
        <v>486</v>
      </c>
      <c r="P217" s="18">
        <v>45679</v>
      </c>
      <c r="Q217" s="18">
        <v>45691</v>
      </c>
      <c r="R217" s="18">
        <v>45699</v>
      </c>
      <c r="S217" s="18"/>
      <c r="T217" s="17">
        <v>-11</v>
      </c>
      <c r="U217" s="17" t="s">
        <v>302</v>
      </c>
      <c r="V217" s="85">
        <v>54807</v>
      </c>
      <c r="W217" s="85">
        <v>54807</v>
      </c>
      <c r="X217" s="85">
        <v>0</v>
      </c>
      <c r="Y217" s="85">
        <v>0</v>
      </c>
      <c r="Z217" s="85">
        <v>0</v>
      </c>
      <c r="AA217" s="85">
        <v>4700</v>
      </c>
      <c r="AB217" s="85">
        <v>0</v>
      </c>
      <c r="AC217" s="85">
        <v>0</v>
      </c>
      <c r="AD217" s="17"/>
      <c r="AE217" s="17"/>
      <c r="AF217" s="17" t="s">
        <v>811</v>
      </c>
      <c r="AG217" s="17" t="s">
        <v>308</v>
      </c>
      <c r="AH217" s="85">
        <v>0</v>
      </c>
      <c r="AI217" s="85">
        <v>50107</v>
      </c>
      <c r="AJ217" s="85">
        <v>4700</v>
      </c>
      <c r="AK217" s="17" t="s">
        <v>488</v>
      </c>
      <c r="AL217" s="17" t="s">
        <v>811</v>
      </c>
      <c r="AM217" s="17"/>
      <c r="AN217" s="17" t="s">
        <v>112</v>
      </c>
      <c r="AO217" s="17"/>
      <c r="AP217" s="17" t="s">
        <v>1016</v>
      </c>
      <c r="AQ217" s="85">
        <v>0</v>
      </c>
      <c r="AR217" s="85">
        <v>0</v>
      </c>
      <c r="AS217" s="85">
        <v>0</v>
      </c>
      <c r="AT217" s="85">
        <v>0</v>
      </c>
      <c r="AU217" s="85">
        <v>0</v>
      </c>
      <c r="AV217" s="85">
        <v>4700</v>
      </c>
      <c r="AW217" s="85">
        <v>50107</v>
      </c>
      <c r="AX217" s="85">
        <v>0</v>
      </c>
      <c r="AY217" s="85">
        <v>0</v>
      </c>
      <c r="AZ217" s="85">
        <v>0</v>
      </c>
      <c r="BA217" s="85">
        <v>0</v>
      </c>
      <c r="BB217" s="17"/>
      <c r="BC217" s="18"/>
      <c r="BD217" s="17"/>
      <c r="BE217" s="85">
        <v>0</v>
      </c>
    </row>
    <row r="218" spans="1:57" s="10" customFormat="1" ht="10" x14ac:dyDescent="0.35">
      <c r="A218" s="17">
        <v>800212422</v>
      </c>
      <c r="B218" s="17" t="s">
        <v>15</v>
      </c>
      <c r="C218" s="17" t="s">
        <v>17</v>
      </c>
      <c r="D218" s="17">
        <v>216703</v>
      </c>
      <c r="E218" s="17" t="s">
        <v>812</v>
      </c>
      <c r="F218" s="17" t="s">
        <v>813</v>
      </c>
      <c r="G218" s="18">
        <v>45659</v>
      </c>
      <c r="H218" s="18">
        <v>45672</v>
      </c>
      <c r="I218" s="85">
        <v>2297436</v>
      </c>
      <c r="J218" s="85">
        <v>2297436</v>
      </c>
      <c r="K218" s="86" t="s">
        <v>13</v>
      </c>
      <c r="L218" s="17" t="s">
        <v>1036</v>
      </c>
      <c r="M218" s="85">
        <v>0</v>
      </c>
      <c r="N218" s="87"/>
      <c r="O218" s="17" t="s">
        <v>486</v>
      </c>
      <c r="P218" s="18">
        <v>45659</v>
      </c>
      <c r="Q218" s="18">
        <v>45691</v>
      </c>
      <c r="R218" s="18">
        <v>45695</v>
      </c>
      <c r="S218" s="18"/>
      <c r="T218" s="17">
        <v>-7</v>
      </c>
      <c r="U218" s="17" t="s">
        <v>302</v>
      </c>
      <c r="V218" s="85">
        <v>2297436</v>
      </c>
      <c r="W218" s="85">
        <v>2297436</v>
      </c>
      <c r="X218" s="85">
        <v>0</v>
      </c>
      <c r="Y218" s="85">
        <v>0</v>
      </c>
      <c r="Z218" s="85">
        <v>0</v>
      </c>
      <c r="AA218" s="85">
        <v>528410</v>
      </c>
      <c r="AB218" s="85">
        <v>0</v>
      </c>
      <c r="AC218" s="85">
        <v>0</v>
      </c>
      <c r="AD218" s="17"/>
      <c r="AE218" s="17"/>
      <c r="AF218" s="17" t="s">
        <v>814</v>
      </c>
      <c r="AG218" s="17" t="s">
        <v>308</v>
      </c>
      <c r="AH218" s="85">
        <v>35381</v>
      </c>
      <c r="AI218" s="85">
        <v>1769026</v>
      </c>
      <c r="AJ218" s="85">
        <v>528410</v>
      </c>
      <c r="AK218" s="17" t="s">
        <v>488</v>
      </c>
      <c r="AL218" s="17" t="s">
        <v>814</v>
      </c>
      <c r="AM218" s="17"/>
      <c r="AN218" s="17" t="s">
        <v>134</v>
      </c>
      <c r="AO218" s="17"/>
      <c r="AP218" s="17" t="s">
        <v>1016</v>
      </c>
      <c r="AQ218" s="85">
        <v>0</v>
      </c>
      <c r="AR218" s="85">
        <v>0</v>
      </c>
      <c r="AS218" s="85">
        <v>0</v>
      </c>
      <c r="AT218" s="85">
        <v>0</v>
      </c>
      <c r="AU218" s="85">
        <v>0</v>
      </c>
      <c r="AV218" s="85">
        <v>528410</v>
      </c>
      <c r="AW218" s="85">
        <v>1769026</v>
      </c>
      <c r="AX218" s="85">
        <v>0</v>
      </c>
      <c r="AY218" s="85">
        <v>0</v>
      </c>
      <c r="AZ218" s="85">
        <v>0</v>
      </c>
      <c r="BA218" s="85">
        <v>0</v>
      </c>
      <c r="BB218" s="17"/>
      <c r="BC218" s="18"/>
      <c r="BD218" s="17"/>
      <c r="BE218" s="85">
        <v>0</v>
      </c>
    </row>
    <row r="219" spans="1:57" s="10" customFormat="1" ht="10" x14ac:dyDescent="0.35">
      <c r="A219" s="17">
        <v>800212422</v>
      </c>
      <c r="B219" s="17" t="s">
        <v>15</v>
      </c>
      <c r="C219" s="17" t="s">
        <v>16</v>
      </c>
      <c r="D219" s="17">
        <v>1357133</v>
      </c>
      <c r="E219" s="17" t="s">
        <v>815</v>
      </c>
      <c r="F219" s="17" t="s">
        <v>816</v>
      </c>
      <c r="G219" s="18">
        <v>45664</v>
      </c>
      <c r="H219" s="18">
        <v>45672</v>
      </c>
      <c r="I219" s="85">
        <v>2139613</v>
      </c>
      <c r="J219" s="85">
        <v>2139613</v>
      </c>
      <c r="K219" s="86" t="s">
        <v>13</v>
      </c>
      <c r="L219" s="17" t="s">
        <v>1036</v>
      </c>
      <c r="M219" s="85">
        <v>0</v>
      </c>
      <c r="N219" s="87"/>
      <c r="O219" s="17" t="s">
        <v>486</v>
      </c>
      <c r="P219" s="18">
        <v>45664</v>
      </c>
      <c r="Q219" s="18">
        <v>45691</v>
      </c>
      <c r="R219" s="18">
        <v>45695</v>
      </c>
      <c r="S219" s="18"/>
      <c r="T219" s="17">
        <v>-7</v>
      </c>
      <c r="U219" s="17" t="s">
        <v>302</v>
      </c>
      <c r="V219" s="85">
        <v>2139613</v>
      </c>
      <c r="W219" s="85">
        <v>2139613</v>
      </c>
      <c r="X219" s="85">
        <v>0</v>
      </c>
      <c r="Y219" s="85">
        <v>0</v>
      </c>
      <c r="Z219" s="85">
        <v>0</v>
      </c>
      <c r="AA219" s="85">
        <v>81557</v>
      </c>
      <c r="AB219" s="85">
        <v>0</v>
      </c>
      <c r="AC219" s="85">
        <v>0</v>
      </c>
      <c r="AD219" s="17"/>
      <c r="AE219" s="17"/>
      <c r="AF219" s="17" t="s">
        <v>817</v>
      </c>
      <c r="AG219" s="17" t="s">
        <v>308</v>
      </c>
      <c r="AH219" s="85">
        <v>41161</v>
      </c>
      <c r="AI219" s="85">
        <v>2058056</v>
      </c>
      <c r="AJ219" s="85">
        <v>81557</v>
      </c>
      <c r="AK219" s="17" t="s">
        <v>488</v>
      </c>
      <c r="AL219" s="17" t="s">
        <v>817</v>
      </c>
      <c r="AM219" s="17"/>
      <c r="AN219" s="17" t="s">
        <v>134</v>
      </c>
      <c r="AO219" s="17"/>
      <c r="AP219" s="17" t="s">
        <v>1016</v>
      </c>
      <c r="AQ219" s="85">
        <v>0</v>
      </c>
      <c r="AR219" s="85">
        <v>0</v>
      </c>
      <c r="AS219" s="85">
        <v>0</v>
      </c>
      <c r="AT219" s="85">
        <v>0</v>
      </c>
      <c r="AU219" s="85">
        <v>0</v>
      </c>
      <c r="AV219" s="85">
        <v>81557</v>
      </c>
      <c r="AW219" s="85">
        <v>2058056</v>
      </c>
      <c r="AX219" s="85">
        <v>0</v>
      </c>
      <c r="AY219" s="85">
        <v>0</v>
      </c>
      <c r="AZ219" s="85">
        <v>0</v>
      </c>
      <c r="BA219" s="85">
        <v>0</v>
      </c>
      <c r="BB219" s="17"/>
      <c r="BC219" s="18"/>
      <c r="BD219" s="17"/>
      <c r="BE219" s="85">
        <v>0</v>
      </c>
    </row>
    <row r="220" spans="1:57" s="10" customFormat="1" ht="10" x14ac:dyDescent="0.35">
      <c r="A220" s="17">
        <v>800212422</v>
      </c>
      <c r="B220" s="17" t="s">
        <v>15</v>
      </c>
      <c r="C220" s="17" t="s">
        <v>16</v>
      </c>
      <c r="D220" s="17">
        <v>1350076</v>
      </c>
      <c r="E220" s="17" t="s">
        <v>752</v>
      </c>
      <c r="F220" s="17" t="s">
        <v>753</v>
      </c>
      <c r="G220" s="18">
        <v>45629</v>
      </c>
      <c r="H220" s="18">
        <v>45646</v>
      </c>
      <c r="I220" s="85">
        <v>16692508</v>
      </c>
      <c r="J220" s="85">
        <v>16354509</v>
      </c>
      <c r="K220" s="86" t="s">
        <v>13</v>
      </c>
      <c r="L220" s="17" t="s">
        <v>1036</v>
      </c>
      <c r="M220" s="85">
        <v>15660977</v>
      </c>
      <c r="N220" s="87">
        <v>1222562414</v>
      </c>
      <c r="O220" s="17" t="s">
        <v>486</v>
      </c>
      <c r="P220" s="18">
        <v>45629</v>
      </c>
      <c r="Q220" s="18">
        <v>45659</v>
      </c>
      <c r="R220" s="18">
        <v>45687</v>
      </c>
      <c r="S220" s="18"/>
      <c r="T220" s="17">
        <v>1</v>
      </c>
      <c r="U220" s="17" t="s">
        <v>276</v>
      </c>
      <c r="V220" s="85">
        <v>16692508</v>
      </c>
      <c r="W220" s="85">
        <v>16692508</v>
      </c>
      <c r="X220" s="85">
        <v>337999</v>
      </c>
      <c r="Y220" s="85">
        <v>337999</v>
      </c>
      <c r="Z220" s="85">
        <v>0</v>
      </c>
      <c r="AA220" s="85">
        <v>367022</v>
      </c>
      <c r="AB220" s="85">
        <v>0</v>
      </c>
      <c r="AC220" s="85">
        <v>0</v>
      </c>
      <c r="AD220" s="17"/>
      <c r="AE220" s="17"/>
      <c r="AF220" s="17" t="s">
        <v>708</v>
      </c>
      <c r="AG220" s="17" t="s">
        <v>308</v>
      </c>
      <c r="AH220" s="85">
        <v>326510</v>
      </c>
      <c r="AI220" s="85">
        <v>15987487</v>
      </c>
      <c r="AJ220" s="85">
        <v>367022</v>
      </c>
      <c r="AK220" s="17" t="s">
        <v>488</v>
      </c>
      <c r="AL220" s="17" t="s">
        <v>1039</v>
      </c>
      <c r="AM220" s="17" t="s">
        <v>263</v>
      </c>
      <c r="AN220" s="17" t="s">
        <v>75</v>
      </c>
      <c r="AO220" s="17" t="s">
        <v>76</v>
      </c>
      <c r="AP220" s="17" t="s">
        <v>1016</v>
      </c>
      <c r="AQ220" s="85">
        <v>0</v>
      </c>
      <c r="AR220" s="85">
        <v>0</v>
      </c>
      <c r="AS220" s="85">
        <v>0</v>
      </c>
      <c r="AT220" s="85">
        <v>0</v>
      </c>
      <c r="AU220" s="85">
        <v>0</v>
      </c>
      <c r="AV220" s="85">
        <v>367022</v>
      </c>
      <c r="AW220" s="85">
        <v>15987487</v>
      </c>
      <c r="AX220" s="85">
        <v>0</v>
      </c>
      <c r="AY220" s="85">
        <v>0</v>
      </c>
      <c r="AZ220" s="85">
        <v>0</v>
      </c>
      <c r="BA220" s="85">
        <v>0</v>
      </c>
      <c r="BB220" s="17"/>
      <c r="BC220" s="18"/>
      <c r="BD220" s="17"/>
      <c r="BE220" s="85">
        <v>0</v>
      </c>
    </row>
    <row r="221" spans="1:57" s="10" customFormat="1" ht="10" x14ac:dyDescent="0.35">
      <c r="A221" s="17">
        <v>800212422</v>
      </c>
      <c r="B221" s="17" t="s">
        <v>15</v>
      </c>
      <c r="C221" s="17" t="s">
        <v>16</v>
      </c>
      <c r="D221" s="17">
        <v>1352847</v>
      </c>
      <c r="E221" s="17" t="s">
        <v>782</v>
      </c>
      <c r="F221" s="17" t="s">
        <v>783</v>
      </c>
      <c r="G221" s="18">
        <v>45638</v>
      </c>
      <c r="H221" s="18">
        <v>45646</v>
      </c>
      <c r="I221" s="85">
        <v>130780623</v>
      </c>
      <c r="J221" s="85">
        <v>130442624</v>
      </c>
      <c r="K221" s="86" t="s">
        <v>13</v>
      </c>
      <c r="L221" s="17" t="s">
        <v>1036</v>
      </c>
      <c r="M221" s="85">
        <v>53543965</v>
      </c>
      <c r="N221" s="87">
        <v>1222562104</v>
      </c>
      <c r="O221" s="17" t="s">
        <v>486</v>
      </c>
      <c r="P221" s="18">
        <v>45639</v>
      </c>
      <c r="Q221" s="18">
        <v>45659</v>
      </c>
      <c r="R221" s="18">
        <v>45686</v>
      </c>
      <c r="S221" s="18"/>
      <c r="T221" s="17">
        <v>2</v>
      </c>
      <c r="U221" s="17" t="s">
        <v>276</v>
      </c>
      <c r="V221" s="85">
        <v>130780623</v>
      </c>
      <c r="W221" s="85">
        <v>130780623</v>
      </c>
      <c r="X221" s="85">
        <v>337999</v>
      </c>
      <c r="Y221" s="85">
        <v>337999</v>
      </c>
      <c r="Z221" s="85">
        <v>0</v>
      </c>
      <c r="AA221" s="85">
        <v>75799027</v>
      </c>
      <c r="AB221" s="85">
        <v>0</v>
      </c>
      <c r="AC221" s="85">
        <v>0</v>
      </c>
      <c r="AD221" s="17"/>
      <c r="AE221" s="17"/>
      <c r="AF221" s="17" t="s">
        <v>1040</v>
      </c>
      <c r="AG221" s="17" t="s">
        <v>308</v>
      </c>
      <c r="AH221" s="85">
        <v>1099632</v>
      </c>
      <c r="AI221" s="85">
        <v>54643597</v>
      </c>
      <c r="AJ221" s="85">
        <v>75799027</v>
      </c>
      <c r="AK221" s="17" t="s">
        <v>488</v>
      </c>
      <c r="AL221" s="17" t="s">
        <v>1041</v>
      </c>
      <c r="AM221" s="17" t="s">
        <v>263</v>
      </c>
      <c r="AN221" s="17" t="s">
        <v>75</v>
      </c>
      <c r="AO221" s="17" t="s">
        <v>76</v>
      </c>
      <c r="AP221" s="17" t="s">
        <v>1016</v>
      </c>
      <c r="AQ221" s="85">
        <v>0</v>
      </c>
      <c r="AR221" s="85">
        <v>0</v>
      </c>
      <c r="AS221" s="85">
        <v>0</v>
      </c>
      <c r="AT221" s="85">
        <v>0</v>
      </c>
      <c r="AU221" s="85">
        <v>0</v>
      </c>
      <c r="AV221" s="85">
        <v>75799027</v>
      </c>
      <c r="AW221" s="85">
        <v>54643597</v>
      </c>
      <c r="AX221" s="85">
        <v>0</v>
      </c>
      <c r="AY221" s="85">
        <v>0</v>
      </c>
      <c r="AZ221" s="85">
        <v>0</v>
      </c>
      <c r="BA221" s="85">
        <v>0</v>
      </c>
      <c r="BB221" s="17"/>
      <c r="BC221" s="18"/>
      <c r="BD221" s="17"/>
      <c r="BE221" s="85">
        <v>0</v>
      </c>
    </row>
    <row r="222" spans="1:57" s="10" customFormat="1" ht="10" x14ac:dyDescent="0.35">
      <c r="A222" s="17">
        <v>800212422</v>
      </c>
      <c r="B222" s="17" t="s">
        <v>15</v>
      </c>
      <c r="C222" s="17" t="s">
        <v>16</v>
      </c>
      <c r="D222" s="17">
        <v>1352816</v>
      </c>
      <c r="E222" s="17" t="s">
        <v>780</v>
      </c>
      <c r="F222" s="17" t="s">
        <v>781</v>
      </c>
      <c r="G222" s="18">
        <v>45638</v>
      </c>
      <c r="H222" s="18">
        <v>45646</v>
      </c>
      <c r="I222" s="85">
        <v>67433330</v>
      </c>
      <c r="J222" s="85">
        <v>67433330</v>
      </c>
      <c r="K222" s="86" t="s">
        <v>13</v>
      </c>
      <c r="L222" s="17" t="s">
        <v>1036</v>
      </c>
      <c r="M222" s="85">
        <v>51917550</v>
      </c>
      <c r="N222" s="87">
        <v>1222562158</v>
      </c>
      <c r="O222" s="17" t="s">
        <v>486</v>
      </c>
      <c r="P222" s="18">
        <v>45639</v>
      </c>
      <c r="Q222" s="18">
        <v>45659</v>
      </c>
      <c r="R222" s="18">
        <v>45686</v>
      </c>
      <c r="S222" s="18"/>
      <c r="T222" s="17">
        <v>2</v>
      </c>
      <c r="U222" s="17" t="s">
        <v>276</v>
      </c>
      <c r="V222" s="85">
        <v>67433330</v>
      </c>
      <c r="W222" s="85">
        <v>67433330</v>
      </c>
      <c r="X222" s="85">
        <v>0</v>
      </c>
      <c r="Y222" s="85">
        <v>0</v>
      </c>
      <c r="Z222" s="85">
        <v>0</v>
      </c>
      <c r="AA222" s="85">
        <v>14456238</v>
      </c>
      <c r="AB222" s="85">
        <v>0</v>
      </c>
      <c r="AC222" s="85">
        <v>0</v>
      </c>
      <c r="AD222" s="17"/>
      <c r="AE222" s="17"/>
      <c r="AF222" s="17" t="s">
        <v>1042</v>
      </c>
      <c r="AG222" s="17" t="s">
        <v>308</v>
      </c>
      <c r="AH222" s="85">
        <v>1059542</v>
      </c>
      <c r="AI222" s="85">
        <v>52977092</v>
      </c>
      <c r="AJ222" s="85">
        <v>14456238</v>
      </c>
      <c r="AK222" s="17" t="s">
        <v>488</v>
      </c>
      <c r="AL222" s="17" t="s">
        <v>1043</v>
      </c>
      <c r="AM222" s="17" t="s">
        <v>263</v>
      </c>
      <c r="AN222" s="17" t="s">
        <v>75</v>
      </c>
      <c r="AO222" s="17" t="s">
        <v>76</v>
      </c>
      <c r="AP222" s="17" t="s">
        <v>1016</v>
      </c>
      <c r="AQ222" s="85">
        <v>0</v>
      </c>
      <c r="AR222" s="85">
        <v>0</v>
      </c>
      <c r="AS222" s="85">
        <v>0</v>
      </c>
      <c r="AT222" s="85">
        <v>0</v>
      </c>
      <c r="AU222" s="85">
        <v>0</v>
      </c>
      <c r="AV222" s="85">
        <v>14456238</v>
      </c>
      <c r="AW222" s="85">
        <v>52977092</v>
      </c>
      <c r="AX222" s="85">
        <v>0</v>
      </c>
      <c r="AY222" s="85">
        <v>0</v>
      </c>
      <c r="AZ222" s="85">
        <v>0</v>
      </c>
      <c r="BA222" s="85">
        <v>0</v>
      </c>
      <c r="BB222" s="17"/>
      <c r="BC222" s="18"/>
      <c r="BD222" s="17"/>
      <c r="BE222" s="85">
        <v>0</v>
      </c>
    </row>
    <row r="223" spans="1:57" s="10" customFormat="1" ht="10" x14ac:dyDescent="0.35">
      <c r="A223" s="17">
        <v>800212422</v>
      </c>
      <c r="B223" s="17" t="s">
        <v>15</v>
      </c>
      <c r="C223" s="17" t="s">
        <v>16</v>
      </c>
      <c r="D223" s="17">
        <v>1355328</v>
      </c>
      <c r="E223" s="17" t="s">
        <v>774</v>
      </c>
      <c r="F223" s="17" t="s">
        <v>775</v>
      </c>
      <c r="G223" s="18">
        <v>45647</v>
      </c>
      <c r="H223" s="18">
        <v>45653</v>
      </c>
      <c r="I223" s="85">
        <v>37104908</v>
      </c>
      <c r="J223" s="85">
        <v>37104908</v>
      </c>
      <c r="K223" s="86" t="s">
        <v>13</v>
      </c>
      <c r="L223" s="17" t="s">
        <v>1036</v>
      </c>
      <c r="M223" s="85">
        <v>24591511</v>
      </c>
      <c r="N223" s="87">
        <v>1222562163</v>
      </c>
      <c r="O223" s="17" t="s">
        <v>486</v>
      </c>
      <c r="P223" s="18">
        <v>45649</v>
      </c>
      <c r="Q223" s="18">
        <v>45659</v>
      </c>
      <c r="R223" s="18">
        <v>45686</v>
      </c>
      <c r="S223" s="18"/>
      <c r="T223" s="17">
        <v>2</v>
      </c>
      <c r="U223" s="17" t="s">
        <v>276</v>
      </c>
      <c r="V223" s="85">
        <v>37104908</v>
      </c>
      <c r="W223" s="85">
        <v>37104908</v>
      </c>
      <c r="X223" s="85">
        <v>0</v>
      </c>
      <c r="Y223" s="85">
        <v>0</v>
      </c>
      <c r="Z223" s="85">
        <v>0</v>
      </c>
      <c r="AA223" s="85">
        <v>12011529</v>
      </c>
      <c r="AB223" s="85">
        <v>0</v>
      </c>
      <c r="AC223" s="85">
        <v>0</v>
      </c>
      <c r="AD223" s="17"/>
      <c r="AE223" s="17"/>
      <c r="AF223" s="17" t="s">
        <v>1044</v>
      </c>
      <c r="AG223" s="17" t="s">
        <v>308</v>
      </c>
      <c r="AH223" s="85">
        <v>501868</v>
      </c>
      <c r="AI223" s="85">
        <v>25093379</v>
      </c>
      <c r="AJ223" s="85">
        <v>12011529</v>
      </c>
      <c r="AK223" s="17" t="s">
        <v>488</v>
      </c>
      <c r="AL223" s="17" t="s">
        <v>1045</v>
      </c>
      <c r="AM223" s="17" t="s">
        <v>263</v>
      </c>
      <c r="AN223" s="17" t="s">
        <v>134</v>
      </c>
      <c r="AO223" s="17" t="s">
        <v>76</v>
      </c>
      <c r="AP223" s="17" t="s">
        <v>1016</v>
      </c>
      <c r="AQ223" s="85">
        <v>0</v>
      </c>
      <c r="AR223" s="85">
        <v>0</v>
      </c>
      <c r="AS223" s="85">
        <v>0</v>
      </c>
      <c r="AT223" s="85">
        <v>0</v>
      </c>
      <c r="AU223" s="85">
        <v>0</v>
      </c>
      <c r="AV223" s="85">
        <v>12011529</v>
      </c>
      <c r="AW223" s="85">
        <v>25093379</v>
      </c>
      <c r="AX223" s="85">
        <v>0</v>
      </c>
      <c r="AY223" s="85">
        <v>0</v>
      </c>
      <c r="AZ223" s="85">
        <v>0</v>
      </c>
      <c r="BA223" s="85">
        <v>0</v>
      </c>
      <c r="BB223" s="17"/>
      <c r="BC223" s="18"/>
      <c r="BD223" s="17"/>
      <c r="BE223" s="85">
        <v>0</v>
      </c>
    </row>
    <row r="224" spans="1:57" s="10" customFormat="1" ht="10" x14ac:dyDescent="0.35">
      <c r="A224" s="17">
        <v>800212422</v>
      </c>
      <c r="B224" s="17" t="s">
        <v>15</v>
      </c>
      <c r="C224" s="17" t="s">
        <v>16</v>
      </c>
      <c r="D224" s="17">
        <v>1349291</v>
      </c>
      <c r="E224" s="17" t="s">
        <v>770</v>
      </c>
      <c r="F224" s="17" t="s">
        <v>771</v>
      </c>
      <c r="G224" s="18">
        <v>45626</v>
      </c>
      <c r="H224" s="18">
        <v>45646</v>
      </c>
      <c r="I224" s="85">
        <v>32223664</v>
      </c>
      <c r="J224" s="85">
        <v>32223664</v>
      </c>
      <c r="K224" s="86" t="s">
        <v>13</v>
      </c>
      <c r="L224" s="17" t="s">
        <v>1036</v>
      </c>
      <c r="M224" s="85">
        <v>22770333</v>
      </c>
      <c r="N224" s="87">
        <v>1222562165</v>
      </c>
      <c r="O224" s="17" t="s">
        <v>486</v>
      </c>
      <c r="P224" s="18">
        <v>45626</v>
      </c>
      <c r="Q224" s="18">
        <v>45659</v>
      </c>
      <c r="R224" s="18">
        <v>45686</v>
      </c>
      <c r="S224" s="18"/>
      <c r="T224" s="17">
        <v>2</v>
      </c>
      <c r="U224" s="17" t="s">
        <v>276</v>
      </c>
      <c r="V224" s="85">
        <v>32223664</v>
      </c>
      <c r="W224" s="85">
        <v>32223664</v>
      </c>
      <c r="X224" s="85">
        <v>0</v>
      </c>
      <c r="Y224" s="85">
        <v>0</v>
      </c>
      <c r="Z224" s="85">
        <v>0</v>
      </c>
      <c r="AA224" s="85">
        <v>8988630</v>
      </c>
      <c r="AB224" s="85">
        <v>0</v>
      </c>
      <c r="AC224" s="85">
        <v>0</v>
      </c>
      <c r="AD224" s="17"/>
      <c r="AE224" s="17"/>
      <c r="AF224" s="17" t="s">
        <v>1046</v>
      </c>
      <c r="AG224" s="17" t="s">
        <v>308</v>
      </c>
      <c r="AH224" s="85">
        <v>464701</v>
      </c>
      <c r="AI224" s="85">
        <v>23235034</v>
      </c>
      <c r="AJ224" s="85">
        <v>8988630</v>
      </c>
      <c r="AK224" s="17" t="s">
        <v>488</v>
      </c>
      <c r="AL224" s="17" t="s">
        <v>1039</v>
      </c>
      <c r="AM224" s="17" t="s">
        <v>263</v>
      </c>
      <c r="AN224" s="17" t="s">
        <v>75</v>
      </c>
      <c r="AO224" s="17" t="s">
        <v>76</v>
      </c>
      <c r="AP224" s="17" t="s">
        <v>1016</v>
      </c>
      <c r="AQ224" s="85">
        <v>0</v>
      </c>
      <c r="AR224" s="85">
        <v>0</v>
      </c>
      <c r="AS224" s="85">
        <v>0</v>
      </c>
      <c r="AT224" s="85">
        <v>0</v>
      </c>
      <c r="AU224" s="85">
        <v>0</v>
      </c>
      <c r="AV224" s="85">
        <v>8988630</v>
      </c>
      <c r="AW224" s="85">
        <v>23235034</v>
      </c>
      <c r="AX224" s="85">
        <v>0</v>
      </c>
      <c r="AY224" s="85">
        <v>0</v>
      </c>
      <c r="AZ224" s="85">
        <v>0</v>
      </c>
      <c r="BA224" s="85">
        <v>0</v>
      </c>
      <c r="BB224" s="17"/>
      <c r="BC224" s="18"/>
      <c r="BD224" s="17"/>
      <c r="BE224" s="85">
        <v>0</v>
      </c>
    </row>
    <row r="225" spans="1:57" s="10" customFormat="1" ht="10" customHeight="1" x14ac:dyDescent="0.35">
      <c r="A225" s="17">
        <v>800212422</v>
      </c>
      <c r="B225" s="17" t="s">
        <v>15</v>
      </c>
      <c r="C225" s="17" t="s">
        <v>16</v>
      </c>
      <c r="D225" s="17">
        <v>1355599</v>
      </c>
      <c r="E225" s="17" t="s">
        <v>766</v>
      </c>
      <c r="F225" s="17" t="s">
        <v>767</v>
      </c>
      <c r="G225" s="18">
        <v>45649</v>
      </c>
      <c r="H225" s="18">
        <v>45653</v>
      </c>
      <c r="I225" s="85">
        <v>30540123</v>
      </c>
      <c r="J225" s="85">
        <v>30540123</v>
      </c>
      <c r="K225" s="86" t="s">
        <v>13</v>
      </c>
      <c r="L225" s="17" t="s">
        <v>1036</v>
      </c>
      <c r="M225" s="85">
        <v>21206392</v>
      </c>
      <c r="N225" s="87">
        <v>1222562188</v>
      </c>
      <c r="O225" s="17" t="s">
        <v>486</v>
      </c>
      <c r="P225" s="18">
        <v>45649</v>
      </c>
      <c r="Q225" s="18">
        <v>45659</v>
      </c>
      <c r="R225" s="18">
        <v>45686</v>
      </c>
      <c r="S225" s="18"/>
      <c r="T225" s="17">
        <v>2</v>
      </c>
      <c r="U225" s="17" t="s">
        <v>276</v>
      </c>
      <c r="V225" s="85">
        <v>30540123</v>
      </c>
      <c r="W225" s="85">
        <v>30540123</v>
      </c>
      <c r="X225" s="85">
        <v>0</v>
      </c>
      <c r="Y225" s="85">
        <v>0</v>
      </c>
      <c r="Z225" s="85">
        <v>0</v>
      </c>
      <c r="AA225" s="85">
        <v>8900947</v>
      </c>
      <c r="AB225" s="85">
        <v>0</v>
      </c>
      <c r="AC225" s="85">
        <v>0</v>
      </c>
      <c r="AD225" s="17"/>
      <c r="AE225" s="17"/>
      <c r="AF225" s="17" t="s">
        <v>1047</v>
      </c>
      <c r="AG225" s="17" t="s">
        <v>308</v>
      </c>
      <c r="AH225" s="85">
        <v>432784</v>
      </c>
      <c r="AI225" s="85">
        <v>21639176</v>
      </c>
      <c r="AJ225" s="85">
        <v>8900947</v>
      </c>
      <c r="AK225" s="17" t="s">
        <v>488</v>
      </c>
      <c r="AL225" s="17" t="s">
        <v>1048</v>
      </c>
      <c r="AM225" s="17" t="s">
        <v>263</v>
      </c>
      <c r="AN225" s="17" t="s">
        <v>75</v>
      </c>
      <c r="AO225" s="17" t="s">
        <v>76</v>
      </c>
      <c r="AP225" s="17" t="s">
        <v>1016</v>
      </c>
      <c r="AQ225" s="85">
        <v>0</v>
      </c>
      <c r="AR225" s="85">
        <v>0</v>
      </c>
      <c r="AS225" s="85">
        <v>0</v>
      </c>
      <c r="AT225" s="85">
        <v>0</v>
      </c>
      <c r="AU225" s="85">
        <v>0</v>
      </c>
      <c r="AV225" s="85">
        <v>8900947</v>
      </c>
      <c r="AW225" s="85">
        <v>21639176</v>
      </c>
      <c r="AX225" s="85">
        <v>0</v>
      </c>
      <c r="AY225" s="85">
        <v>0</v>
      </c>
      <c r="AZ225" s="85">
        <v>0</v>
      </c>
      <c r="BA225" s="85">
        <v>0</v>
      </c>
      <c r="BB225" s="17"/>
      <c r="BC225" s="18"/>
      <c r="BD225" s="17"/>
      <c r="BE225" s="85">
        <v>0</v>
      </c>
    </row>
    <row r="226" spans="1:57" s="10" customFormat="1" ht="10" x14ac:dyDescent="0.35">
      <c r="A226" s="17">
        <v>800212422</v>
      </c>
      <c r="B226" s="17" t="s">
        <v>15</v>
      </c>
      <c r="C226" s="17" t="s">
        <v>16</v>
      </c>
      <c r="D226" s="17">
        <v>1354419</v>
      </c>
      <c r="E226" s="17" t="s">
        <v>784</v>
      </c>
      <c r="F226" s="17" t="s">
        <v>785</v>
      </c>
      <c r="G226" s="18">
        <v>45644</v>
      </c>
      <c r="H226" s="18">
        <v>45653</v>
      </c>
      <c r="I226" s="85">
        <v>63991117</v>
      </c>
      <c r="J226" s="85">
        <v>63991117</v>
      </c>
      <c r="K226" s="86" t="s">
        <v>13</v>
      </c>
      <c r="L226" s="17" t="s">
        <v>1036</v>
      </c>
      <c r="M226" s="85">
        <v>54331252</v>
      </c>
      <c r="N226" s="87">
        <v>1222562161</v>
      </c>
      <c r="O226" s="17" t="s">
        <v>486</v>
      </c>
      <c r="P226" s="18">
        <v>45644</v>
      </c>
      <c r="Q226" s="18">
        <v>45659</v>
      </c>
      <c r="R226" s="18">
        <v>45686</v>
      </c>
      <c r="S226" s="18"/>
      <c r="T226" s="17">
        <v>2</v>
      </c>
      <c r="U226" s="17" t="s">
        <v>276</v>
      </c>
      <c r="V226" s="85">
        <v>63991117</v>
      </c>
      <c r="W226" s="85">
        <v>63991117</v>
      </c>
      <c r="X226" s="85">
        <v>0</v>
      </c>
      <c r="Y226" s="85">
        <v>0</v>
      </c>
      <c r="Z226" s="85">
        <v>0</v>
      </c>
      <c r="AA226" s="85">
        <v>8551064</v>
      </c>
      <c r="AB226" s="85">
        <v>0</v>
      </c>
      <c r="AC226" s="85">
        <v>0</v>
      </c>
      <c r="AD226" s="17"/>
      <c r="AE226" s="17"/>
      <c r="AF226" s="17" t="s">
        <v>1049</v>
      </c>
      <c r="AG226" s="17" t="s">
        <v>308</v>
      </c>
      <c r="AH226" s="85">
        <v>1108801</v>
      </c>
      <c r="AI226" s="85">
        <v>55440053</v>
      </c>
      <c r="AJ226" s="85">
        <v>8551064</v>
      </c>
      <c r="AK226" s="17" t="s">
        <v>488</v>
      </c>
      <c r="AL226" s="17" t="s">
        <v>1039</v>
      </c>
      <c r="AM226" s="17" t="s">
        <v>263</v>
      </c>
      <c r="AN226" s="17" t="s">
        <v>75</v>
      </c>
      <c r="AO226" s="17" t="s">
        <v>76</v>
      </c>
      <c r="AP226" s="17" t="s">
        <v>1016</v>
      </c>
      <c r="AQ226" s="85">
        <v>0</v>
      </c>
      <c r="AR226" s="85">
        <v>0</v>
      </c>
      <c r="AS226" s="85">
        <v>0</v>
      </c>
      <c r="AT226" s="85">
        <v>0</v>
      </c>
      <c r="AU226" s="85">
        <v>0</v>
      </c>
      <c r="AV226" s="85">
        <v>8551064</v>
      </c>
      <c r="AW226" s="85">
        <v>55440053</v>
      </c>
      <c r="AX226" s="85">
        <v>0</v>
      </c>
      <c r="AY226" s="85">
        <v>0</v>
      </c>
      <c r="AZ226" s="85">
        <v>0</v>
      </c>
      <c r="BA226" s="85">
        <v>0</v>
      </c>
      <c r="BB226" s="17"/>
      <c r="BC226" s="18"/>
      <c r="BD226" s="17"/>
      <c r="BE226" s="85">
        <v>0</v>
      </c>
    </row>
    <row r="227" spans="1:57" s="10" customFormat="1" ht="10" x14ac:dyDescent="0.35">
      <c r="A227" s="17">
        <v>800212422</v>
      </c>
      <c r="B227" s="17" t="s">
        <v>15</v>
      </c>
      <c r="C227" s="17" t="s">
        <v>16</v>
      </c>
      <c r="D227" s="17">
        <v>1205064</v>
      </c>
      <c r="E227" s="17" t="s">
        <v>792</v>
      </c>
      <c r="F227" s="17" t="s">
        <v>793</v>
      </c>
      <c r="G227" s="18">
        <v>45394</v>
      </c>
      <c r="H227" s="18">
        <v>45443</v>
      </c>
      <c r="I227" s="85">
        <v>344749747</v>
      </c>
      <c r="J227" s="85">
        <v>344749747</v>
      </c>
      <c r="K227" s="86" t="s">
        <v>13</v>
      </c>
      <c r="L227" s="17" t="s">
        <v>1036</v>
      </c>
      <c r="M227" s="85">
        <v>171008309</v>
      </c>
      <c r="N227" s="87">
        <v>4800067357</v>
      </c>
      <c r="O227" s="17" t="s">
        <v>486</v>
      </c>
      <c r="P227" s="18">
        <v>45394</v>
      </c>
      <c r="Q227" s="18">
        <v>45665</v>
      </c>
      <c r="R227" s="18">
        <v>45686</v>
      </c>
      <c r="S227" s="18"/>
      <c r="T227" s="17">
        <v>2</v>
      </c>
      <c r="U227" s="17" t="s">
        <v>276</v>
      </c>
      <c r="V227" s="85">
        <v>344749747</v>
      </c>
      <c r="W227" s="85">
        <v>344749747</v>
      </c>
      <c r="X227" s="85">
        <v>0</v>
      </c>
      <c r="Y227" s="85">
        <v>0</v>
      </c>
      <c r="Z227" s="85">
        <v>0</v>
      </c>
      <c r="AA227" s="85">
        <v>5642264</v>
      </c>
      <c r="AB227" s="85">
        <v>0</v>
      </c>
      <c r="AC227" s="85">
        <v>0</v>
      </c>
      <c r="AD227" s="17"/>
      <c r="AE227" s="17"/>
      <c r="AF227" s="17" t="s">
        <v>1050</v>
      </c>
      <c r="AG227" s="17" t="s">
        <v>308</v>
      </c>
      <c r="AH227" s="85">
        <v>6782150</v>
      </c>
      <c r="AI227" s="85">
        <v>339107483</v>
      </c>
      <c r="AJ227" s="85">
        <v>5642264</v>
      </c>
      <c r="AK227" s="17" t="s">
        <v>488</v>
      </c>
      <c r="AL227" s="17" t="s">
        <v>1051</v>
      </c>
      <c r="AM227" s="17" t="s">
        <v>263</v>
      </c>
      <c r="AN227" s="17" t="s">
        <v>75</v>
      </c>
      <c r="AO227" s="17" t="s">
        <v>76</v>
      </c>
      <c r="AP227" s="17" t="s">
        <v>1016</v>
      </c>
      <c r="AQ227" s="85">
        <v>0</v>
      </c>
      <c r="AR227" s="85">
        <v>0</v>
      </c>
      <c r="AS227" s="85">
        <v>0</v>
      </c>
      <c r="AT227" s="85">
        <v>0</v>
      </c>
      <c r="AU227" s="85">
        <v>0</v>
      </c>
      <c r="AV227" s="85">
        <v>5642264</v>
      </c>
      <c r="AW227" s="85">
        <v>339107483</v>
      </c>
      <c r="AX227" s="85">
        <v>0</v>
      </c>
      <c r="AY227" s="85">
        <v>0</v>
      </c>
      <c r="AZ227" s="85">
        <v>0</v>
      </c>
      <c r="BA227" s="85">
        <v>0</v>
      </c>
      <c r="BB227" s="17"/>
      <c r="BC227" s="18"/>
      <c r="BD227" s="17"/>
      <c r="BE227" s="85">
        <v>0</v>
      </c>
    </row>
    <row r="228" spans="1:57" s="10" customFormat="1" ht="10" x14ac:dyDescent="0.35">
      <c r="A228" s="17">
        <v>800212422</v>
      </c>
      <c r="B228" s="17" t="s">
        <v>15</v>
      </c>
      <c r="C228" s="17" t="s">
        <v>16</v>
      </c>
      <c r="D228" s="17">
        <v>1320806</v>
      </c>
      <c r="E228" s="17" t="s">
        <v>789</v>
      </c>
      <c r="F228" s="17" t="s">
        <v>790</v>
      </c>
      <c r="G228" s="18">
        <v>45540</v>
      </c>
      <c r="H228" s="18">
        <v>45544</v>
      </c>
      <c r="I228" s="85">
        <v>125947534</v>
      </c>
      <c r="J228" s="85">
        <v>125947534</v>
      </c>
      <c r="K228" s="86" t="s">
        <v>13</v>
      </c>
      <c r="L228" s="17" t="s">
        <v>1036</v>
      </c>
      <c r="M228" s="85">
        <v>123064023</v>
      </c>
      <c r="N228" s="87">
        <v>1222562102</v>
      </c>
      <c r="O228" s="17" t="s">
        <v>486</v>
      </c>
      <c r="P228" s="18">
        <v>45540</v>
      </c>
      <c r="Q228" s="18">
        <v>45665</v>
      </c>
      <c r="R228" s="18">
        <v>45686</v>
      </c>
      <c r="S228" s="18"/>
      <c r="T228" s="17">
        <v>2</v>
      </c>
      <c r="U228" s="17" t="s">
        <v>276</v>
      </c>
      <c r="V228" s="85">
        <v>125947534</v>
      </c>
      <c r="W228" s="85">
        <v>125947534</v>
      </c>
      <c r="X228" s="85">
        <v>0</v>
      </c>
      <c r="Y228" s="85">
        <v>0</v>
      </c>
      <c r="Z228" s="85">
        <v>0</v>
      </c>
      <c r="AA228" s="85">
        <v>372000</v>
      </c>
      <c r="AB228" s="85">
        <v>0</v>
      </c>
      <c r="AC228" s="85">
        <v>0</v>
      </c>
      <c r="AD228" s="17"/>
      <c r="AE228" s="17"/>
      <c r="AF228" s="17" t="s">
        <v>791</v>
      </c>
      <c r="AG228" s="17" t="s">
        <v>308</v>
      </c>
      <c r="AH228" s="85">
        <v>2511511</v>
      </c>
      <c r="AI228" s="85">
        <v>125575534</v>
      </c>
      <c r="AJ228" s="85">
        <v>372000</v>
      </c>
      <c r="AK228" s="17" t="s">
        <v>488</v>
      </c>
      <c r="AL228" s="17" t="s">
        <v>1052</v>
      </c>
      <c r="AM228" s="17" t="s">
        <v>84</v>
      </c>
      <c r="AN228" s="17" t="s">
        <v>75</v>
      </c>
      <c r="AO228" s="17" t="s">
        <v>76</v>
      </c>
      <c r="AP228" s="17" t="s">
        <v>1016</v>
      </c>
      <c r="AQ228" s="85">
        <v>0</v>
      </c>
      <c r="AR228" s="85">
        <v>0</v>
      </c>
      <c r="AS228" s="85">
        <v>0</v>
      </c>
      <c r="AT228" s="85">
        <v>0</v>
      </c>
      <c r="AU228" s="85">
        <v>0</v>
      </c>
      <c r="AV228" s="85">
        <v>372000</v>
      </c>
      <c r="AW228" s="85">
        <v>125575534</v>
      </c>
      <c r="AX228" s="85">
        <v>0</v>
      </c>
      <c r="AY228" s="85">
        <v>0</v>
      </c>
      <c r="AZ228" s="85">
        <v>0</v>
      </c>
      <c r="BA228" s="85">
        <v>0</v>
      </c>
      <c r="BB228" s="17"/>
      <c r="BC228" s="18"/>
      <c r="BD228" s="17"/>
      <c r="BE228" s="85">
        <v>0</v>
      </c>
    </row>
    <row r="229" spans="1:57" s="10" customFormat="1" ht="10" x14ac:dyDescent="0.35">
      <c r="A229" s="17">
        <v>800212422</v>
      </c>
      <c r="B229" s="17" t="s">
        <v>15</v>
      </c>
      <c r="C229" s="17" t="s">
        <v>16</v>
      </c>
      <c r="D229" s="17">
        <v>1218768</v>
      </c>
      <c r="E229" s="17" t="s">
        <v>786</v>
      </c>
      <c r="F229" s="17" t="s">
        <v>787</v>
      </c>
      <c r="G229" s="18">
        <v>45435</v>
      </c>
      <c r="H229" s="18">
        <v>45454</v>
      </c>
      <c r="I229" s="85">
        <v>125985467</v>
      </c>
      <c r="J229" s="85">
        <v>125985467</v>
      </c>
      <c r="K229" s="86" t="s">
        <v>13</v>
      </c>
      <c r="L229" s="17" t="s">
        <v>1036</v>
      </c>
      <c r="M229" s="85">
        <v>116856209</v>
      </c>
      <c r="N229" s="87">
        <v>1222560894</v>
      </c>
      <c r="O229" s="17" t="s">
        <v>486</v>
      </c>
      <c r="P229" s="18">
        <v>45436</v>
      </c>
      <c r="Q229" s="18">
        <v>45665</v>
      </c>
      <c r="R229" s="18">
        <v>45684</v>
      </c>
      <c r="S229" s="18"/>
      <c r="T229" s="17">
        <v>4</v>
      </c>
      <c r="U229" s="17" t="s">
        <v>276</v>
      </c>
      <c r="V229" s="85">
        <v>125985467</v>
      </c>
      <c r="W229" s="85">
        <v>125985467</v>
      </c>
      <c r="X229" s="85">
        <v>0</v>
      </c>
      <c r="Y229" s="85">
        <v>0</v>
      </c>
      <c r="Z229" s="85">
        <v>0</v>
      </c>
      <c r="AA229" s="85">
        <v>6744437</v>
      </c>
      <c r="AB229" s="85">
        <v>0</v>
      </c>
      <c r="AC229" s="85">
        <v>0</v>
      </c>
      <c r="AD229" s="17"/>
      <c r="AE229" s="17"/>
      <c r="AF229" s="17" t="s">
        <v>788</v>
      </c>
      <c r="AG229" s="17" t="s">
        <v>308</v>
      </c>
      <c r="AH229" s="85">
        <v>2384821</v>
      </c>
      <c r="AI229" s="85">
        <v>119241030</v>
      </c>
      <c r="AJ229" s="85">
        <v>6744437</v>
      </c>
      <c r="AK229" s="17" t="s">
        <v>488</v>
      </c>
      <c r="AL229" s="17" t="s">
        <v>1053</v>
      </c>
      <c r="AM229" s="17" t="s">
        <v>145</v>
      </c>
      <c r="AN229" s="17" t="s">
        <v>75</v>
      </c>
      <c r="AO229" s="17" t="s">
        <v>76</v>
      </c>
      <c r="AP229" s="17" t="s">
        <v>1016</v>
      </c>
      <c r="AQ229" s="85">
        <v>0</v>
      </c>
      <c r="AR229" s="85">
        <v>0</v>
      </c>
      <c r="AS229" s="85">
        <v>0</v>
      </c>
      <c r="AT229" s="85">
        <v>0</v>
      </c>
      <c r="AU229" s="85">
        <v>0</v>
      </c>
      <c r="AV229" s="85">
        <v>6744437</v>
      </c>
      <c r="AW229" s="85">
        <v>119241030</v>
      </c>
      <c r="AX229" s="85">
        <v>0</v>
      </c>
      <c r="AY229" s="85">
        <v>0</v>
      </c>
      <c r="AZ229" s="85">
        <v>0</v>
      </c>
      <c r="BA229" s="85">
        <v>0</v>
      </c>
      <c r="BB229" s="17"/>
      <c r="BC229" s="18"/>
      <c r="BD229" s="17"/>
      <c r="BE229" s="85">
        <v>0</v>
      </c>
    </row>
    <row r="230" spans="1:57" s="10" customFormat="1" ht="10" customHeight="1" x14ac:dyDescent="0.35">
      <c r="A230" s="17">
        <v>800212422</v>
      </c>
      <c r="B230" s="17" t="s">
        <v>15</v>
      </c>
      <c r="C230" s="17" t="s">
        <v>16</v>
      </c>
      <c r="D230" s="17">
        <v>1355563</v>
      </c>
      <c r="E230" s="17" t="s">
        <v>746</v>
      </c>
      <c r="F230" s="17" t="s">
        <v>747</v>
      </c>
      <c r="G230" s="18">
        <v>45649</v>
      </c>
      <c r="H230" s="18">
        <v>45653</v>
      </c>
      <c r="I230" s="85">
        <v>4333231</v>
      </c>
      <c r="J230" s="85">
        <v>4333231</v>
      </c>
      <c r="K230" s="86" t="s">
        <v>13</v>
      </c>
      <c r="L230" s="17" t="s">
        <v>1036</v>
      </c>
      <c r="M230" s="85">
        <v>4232013</v>
      </c>
      <c r="N230" s="87">
        <v>1222559116</v>
      </c>
      <c r="O230" s="17" t="s">
        <v>486</v>
      </c>
      <c r="P230" s="18">
        <v>45649</v>
      </c>
      <c r="Q230" s="18">
        <v>45659</v>
      </c>
      <c r="R230" s="18">
        <v>45667</v>
      </c>
      <c r="S230" s="18"/>
      <c r="T230" s="17">
        <v>21</v>
      </c>
      <c r="U230" s="17" t="s">
        <v>276</v>
      </c>
      <c r="V230" s="85">
        <v>4333231</v>
      </c>
      <c r="W230" s="85">
        <v>4333231</v>
      </c>
      <c r="X230" s="85">
        <v>0</v>
      </c>
      <c r="Y230" s="85">
        <v>0</v>
      </c>
      <c r="Z230" s="85">
        <v>0</v>
      </c>
      <c r="AA230" s="85">
        <v>14850</v>
      </c>
      <c r="AB230" s="85">
        <v>0</v>
      </c>
      <c r="AC230" s="85">
        <v>0</v>
      </c>
      <c r="AD230" s="17"/>
      <c r="AE230" s="17"/>
      <c r="AF230" s="17" t="s">
        <v>748</v>
      </c>
      <c r="AG230" s="17" t="s">
        <v>308</v>
      </c>
      <c r="AH230" s="85">
        <v>86368</v>
      </c>
      <c r="AI230" s="85">
        <v>4318381</v>
      </c>
      <c r="AJ230" s="85">
        <v>14850</v>
      </c>
      <c r="AK230" s="17" t="s">
        <v>488</v>
      </c>
      <c r="AL230" s="17" t="s">
        <v>1054</v>
      </c>
      <c r="AM230" s="17" t="s">
        <v>263</v>
      </c>
      <c r="AN230" s="17" t="s">
        <v>153</v>
      </c>
      <c r="AO230" s="17" t="s">
        <v>70</v>
      </c>
      <c r="AP230" s="17" t="s">
        <v>1016</v>
      </c>
      <c r="AQ230" s="85">
        <v>0</v>
      </c>
      <c r="AR230" s="85">
        <v>0</v>
      </c>
      <c r="AS230" s="85">
        <v>0</v>
      </c>
      <c r="AT230" s="85">
        <v>0</v>
      </c>
      <c r="AU230" s="85">
        <v>0</v>
      </c>
      <c r="AV230" s="85">
        <v>14850</v>
      </c>
      <c r="AW230" s="85">
        <v>4318381</v>
      </c>
      <c r="AX230" s="85">
        <v>0</v>
      </c>
      <c r="AY230" s="85">
        <v>0</v>
      </c>
      <c r="AZ230" s="85">
        <v>0</v>
      </c>
      <c r="BA230" s="85">
        <v>0</v>
      </c>
      <c r="BB230" s="17"/>
      <c r="BC230" s="18"/>
      <c r="BD230" s="17"/>
      <c r="BE230" s="85">
        <v>0</v>
      </c>
    </row>
    <row r="231" spans="1:57" s="10" customFormat="1" ht="10" customHeight="1" x14ac:dyDescent="0.35">
      <c r="A231" s="17">
        <v>800212422</v>
      </c>
      <c r="B231" s="17" t="s">
        <v>15</v>
      </c>
      <c r="C231" s="17" t="s">
        <v>16</v>
      </c>
      <c r="D231" s="17">
        <v>1354839</v>
      </c>
      <c r="E231" s="17" t="s">
        <v>800</v>
      </c>
      <c r="F231" s="17" t="s">
        <v>801</v>
      </c>
      <c r="G231" s="18">
        <v>45645</v>
      </c>
      <c r="H231" s="18">
        <v>45653</v>
      </c>
      <c r="I231" s="85">
        <v>51909</v>
      </c>
      <c r="J231" s="85">
        <v>51909</v>
      </c>
      <c r="K231" s="86" t="s">
        <v>13</v>
      </c>
      <c r="L231" s="17" t="s">
        <v>1036</v>
      </c>
      <c r="M231" s="85">
        <v>0</v>
      </c>
      <c r="N231" s="87"/>
      <c r="O231" s="17" t="s">
        <v>486</v>
      </c>
      <c r="P231" s="18">
        <v>45645</v>
      </c>
      <c r="Q231" s="18">
        <v>45659</v>
      </c>
      <c r="R231" s="18">
        <v>45666</v>
      </c>
      <c r="S231" s="18"/>
      <c r="T231" s="17">
        <v>22</v>
      </c>
      <c r="U231" s="17" t="s">
        <v>276</v>
      </c>
      <c r="V231" s="85">
        <v>51909</v>
      </c>
      <c r="W231" s="85">
        <v>51909</v>
      </c>
      <c r="X231" s="85">
        <v>18200</v>
      </c>
      <c r="Y231" s="85">
        <v>0</v>
      </c>
      <c r="Z231" s="85">
        <v>0</v>
      </c>
      <c r="AA231" s="85">
        <v>18200</v>
      </c>
      <c r="AB231" s="85">
        <v>0</v>
      </c>
      <c r="AC231" s="85">
        <v>0</v>
      </c>
      <c r="AD231" s="17"/>
      <c r="AE231" s="17"/>
      <c r="AF231" s="17" t="s">
        <v>802</v>
      </c>
      <c r="AG231" s="17" t="s">
        <v>308</v>
      </c>
      <c r="AH231" s="85">
        <v>0</v>
      </c>
      <c r="AI231" s="85">
        <v>15509</v>
      </c>
      <c r="AJ231" s="85">
        <v>18200</v>
      </c>
      <c r="AK231" s="17" t="s">
        <v>488</v>
      </c>
      <c r="AL231" s="17" t="s">
        <v>1055</v>
      </c>
      <c r="AM231" s="17" t="s">
        <v>560</v>
      </c>
      <c r="AN231" s="17" t="s">
        <v>112</v>
      </c>
      <c r="AO231" s="17" t="s">
        <v>70</v>
      </c>
      <c r="AP231" s="17" t="s">
        <v>1016</v>
      </c>
      <c r="AQ231" s="85">
        <v>0</v>
      </c>
      <c r="AR231" s="85">
        <v>0</v>
      </c>
      <c r="AS231" s="85">
        <v>0</v>
      </c>
      <c r="AT231" s="85">
        <v>0</v>
      </c>
      <c r="AU231" s="85">
        <v>0</v>
      </c>
      <c r="AV231" s="85">
        <v>18200</v>
      </c>
      <c r="AW231" s="85">
        <v>33709</v>
      </c>
      <c r="AX231" s="85">
        <v>0</v>
      </c>
      <c r="AY231" s="85">
        <v>0</v>
      </c>
      <c r="AZ231" s="85">
        <v>0</v>
      </c>
      <c r="BA231" s="85">
        <v>0</v>
      </c>
      <c r="BB231" s="17"/>
      <c r="BC231" s="18"/>
      <c r="BD231" s="17"/>
      <c r="BE231" s="85">
        <v>0</v>
      </c>
    </row>
    <row r="232" spans="1:57" s="10" customFormat="1" ht="10" x14ac:dyDescent="0.35">
      <c r="A232" s="17">
        <v>800212422</v>
      </c>
      <c r="B232" s="17" t="s">
        <v>15</v>
      </c>
      <c r="C232" s="17" t="s">
        <v>16</v>
      </c>
      <c r="D232" s="17">
        <v>1352305</v>
      </c>
      <c r="E232" s="17" t="s">
        <v>772</v>
      </c>
      <c r="F232" s="17" t="s">
        <v>773</v>
      </c>
      <c r="G232" s="18">
        <v>45637</v>
      </c>
      <c r="H232" s="18">
        <v>45639</v>
      </c>
      <c r="I232" s="85">
        <v>38105409</v>
      </c>
      <c r="J232" s="85">
        <v>38105409</v>
      </c>
      <c r="K232" s="86" t="s">
        <v>13</v>
      </c>
      <c r="L232" s="17" t="s">
        <v>1036</v>
      </c>
      <c r="M232" s="85">
        <v>23089088</v>
      </c>
      <c r="N232" s="87">
        <v>1222553440</v>
      </c>
      <c r="O232" s="17" t="s">
        <v>486</v>
      </c>
      <c r="P232" s="18">
        <v>45637</v>
      </c>
      <c r="Q232" s="18">
        <v>45639</v>
      </c>
      <c r="R232" s="18">
        <v>45652</v>
      </c>
      <c r="S232" s="18"/>
      <c r="T232" s="17">
        <v>36</v>
      </c>
      <c r="U232" s="17" t="s">
        <v>261</v>
      </c>
      <c r="V232" s="85">
        <v>38105409</v>
      </c>
      <c r="W232" s="85">
        <v>38105409</v>
      </c>
      <c r="X232" s="85">
        <v>0</v>
      </c>
      <c r="Y232" s="85">
        <v>0</v>
      </c>
      <c r="Z232" s="85">
        <v>0</v>
      </c>
      <c r="AA232" s="85">
        <v>14545115</v>
      </c>
      <c r="AB232" s="85">
        <v>0</v>
      </c>
      <c r="AC232" s="85">
        <v>0</v>
      </c>
      <c r="AD232" s="17"/>
      <c r="AE232" s="17"/>
      <c r="AF232" s="17" t="s">
        <v>1056</v>
      </c>
      <c r="AG232" s="17" t="s">
        <v>308</v>
      </c>
      <c r="AH232" s="85">
        <v>471206</v>
      </c>
      <c r="AI232" s="85">
        <v>23560294</v>
      </c>
      <c r="AJ232" s="85">
        <v>14545115</v>
      </c>
      <c r="AK232" s="17" t="s">
        <v>488</v>
      </c>
      <c r="AL232" s="17" t="s">
        <v>1057</v>
      </c>
      <c r="AM232" s="17" t="s">
        <v>263</v>
      </c>
      <c r="AN232" s="17" t="s">
        <v>134</v>
      </c>
      <c r="AO232" s="17" t="s">
        <v>76</v>
      </c>
      <c r="AP232" s="17" t="s">
        <v>1016</v>
      </c>
      <c r="AQ232" s="85">
        <v>0</v>
      </c>
      <c r="AR232" s="85">
        <v>0</v>
      </c>
      <c r="AS232" s="85">
        <v>0</v>
      </c>
      <c r="AT232" s="85">
        <v>0</v>
      </c>
      <c r="AU232" s="85">
        <v>0</v>
      </c>
      <c r="AV232" s="85">
        <v>14545115</v>
      </c>
      <c r="AW232" s="85">
        <v>23560294</v>
      </c>
      <c r="AX232" s="85">
        <v>0</v>
      </c>
      <c r="AY232" s="85">
        <v>0</v>
      </c>
      <c r="AZ232" s="85">
        <v>0</v>
      </c>
      <c r="BA232" s="85">
        <v>0</v>
      </c>
      <c r="BB232" s="17"/>
      <c r="BC232" s="18"/>
      <c r="BD232" s="17"/>
      <c r="BE232" s="85">
        <v>0</v>
      </c>
    </row>
    <row r="233" spans="1:57" s="10" customFormat="1" ht="10" x14ac:dyDescent="0.35">
      <c r="A233" s="17">
        <v>800212422</v>
      </c>
      <c r="B233" s="17" t="s">
        <v>15</v>
      </c>
      <c r="C233" s="17" t="s">
        <v>16</v>
      </c>
      <c r="D233" s="17">
        <v>1343524</v>
      </c>
      <c r="E233" s="17" t="s">
        <v>756</v>
      </c>
      <c r="F233" s="17" t="s">
        <v>757</v>
      </c>
      <c r="G233" s="18">
        <v>45608</v>
      </c>
      <c r="H233" s="18">
        <v>45631</v>
      </c>
      <c r="I233" s="85">
        <v>26724172</v>
      </c>
      <c r="J233" s="85">
        <v>26724172</v>
      </c>
      <c r="K233" s="86" t="s">
        <v>13</v>
      </c>
      <c r="L233" s="17" t="s">
        <v>1036</v>
      </c>
      <c r="M233" s="85">
        <v>19321335</v>
      </c>
      <c r="N233" s="87">
        <v>1222553459</v>
      </c>
      <c r="O233" s="17" t="s">
        <v>486</v>
      </c>
      <c r="P233" s="18">
        <v>45608</v>
      </c>
      <c r="Q233" s="18">
        <v>45631</v>
      </c>
      <c r="R233" s="18">
        <v>45652</v>
      </c>
      <c r="S233" s="18"/>
      <c r="T233" s="17">
        <v>36</v>
      </c>
      <c r="U233" s="17" t="s">
        <v>261</v>
      </c>
      <c r="V233" s="85">
        <v>26724172</v>
      </c>
      <c r="W233" s="85">
        <v>26724172</v>
      </c>
      <c r="X233" s="85">
        <v>0</v>
      </c>
      <c r="Y233" s="85">
        <v>0</v>
      </c>
      <c r="Z233" s="85">
        <v>0</v>
      </c>
      <c r="AA233" s="85">
        <v>7008524</v>
      </c>
      <c r="AB233" s="85">
        <v>0</v>
      </c>
      <c r="AC233" s="85">
        <v>0</v>
      </c>
      <c r="AD233" s="17"/>
      <c r="AE233" s="17"/>
      <c r="AF233" s="17" t="s">
        <v>1058</v>
      </c>
      <c r="AG233" s="17" t="s">
        <v>308</v>
      </c>
      <c r="AH233" s="85">
        <v>394313</v>
      </c>
      <c r="AI233" s="85">
        <v>19715648</v>
      </c>
      <c r="AJ233" s="85">
        <v>7008524</v>
      </c>
      <c r="AK233" s="17" t="s">
        <v>488</v>
      </c>
      <c r="AL233" s="17" t="s">
        <v>1039</v>
      </c>
      <c r="AM233" s="17" t="s">
        <v>263</v>
      </c>
      <c r="AN233" s="17" t="s">
        <v>134</v>
      </c>
      <c r="AO233" s="17" t="s">
        <v>76</v>
      </c>
      <c r="AP233" s="17" t="s">
        <v>1016</v>
      </c>
      <c r="AQ233" s="85">
        <v>0</v>
      </c>
      <c r="AR233" s="85">
        <v>0</v>
      </c>
      <c r="AS233" s="85">
        <v>0</v>
      </c>
      <c r="AT233" s="85">
        <v>0</v>
      </c>
      <c r="AU233" s="85">
        <v>0</v>
      </c>
      <c r="AV233" s="85">
        <v>7008524</v>
      </c>
      <c r="AW233" s="85">
        <v>19715648</v>
      </c>
      <c r="AX233" s="85">
        <v>0</v>
      </c>
      <c r="AY233" s="85">
        <v>0</v>
      </c>
      <c r="AZ233" s="85">
        <v>0</v>
      </c>
      <c r="BA233" s="85">
        <v>0</v>
      </c>
      <c r="BB233" s="17"/>
      <c r="BC233" s="18"/>
      <c r="BD233" s="17"/>
      <c r="BE233" s="85">
        <v>0</v>
      </c>
    </row>
    <row r="234" spans="1:57" s="10" customFormat="1" ht="10" x14ac:dyDescent="0.35">
      <c r="A234" s="17">
        <v>800212422</v>
      </c>
      <c r="B234" s="17" t="s">
        <v>15</v>
      </c>
      <c r="C234" s="17" t="s">
        <v>16</v>
      </c>
      <c r="D234" s="17">
        <v>1344454</v>
      </c>
      <c r="E234" s="17" t="s">
        <v>762</v>
      </c>
      <c r="F234" s="17" t="s">
        <v>763</v>
      </c>
      <c r="G234" s="18">
        <v>45610</v>
      </c>
      <c r="H234" s="18">
        <v>45631</v>
      </c>
      <c r="I234" s="85">
        <v>26201477</v>
      </c>
      <c r="J234" s="85">
        <v>26201477</v>
      </c>
      <c r="K234" s="86" t="s">
        <v>13</v>
      </c>
      <c r="L234" s="17" t="s">
        <v>1036</v>
      </c>
      <c r="M234" s="85">
        <v>20598404</v>
      </c>
      <c r="N234" s="87">
        <v>1222553462</v>
      </c>
      <c r="O234" s="17" t="s">
        <v>486</v>
      </c>
      <c r="P234" s="18">
        <v>45610</v>
      </c>
      <c r="Q234" s="18">
        <v>45631</v>
      </c>
      <c r="R234" s="18">
        <v>45652</v>
      </c>
      <c r="S234" s="18"/>
      <c r="T234" s="17">
        <v>36</v>
      </c>
      <c r="U234" s="17" t="s">
        <v>261</v>
      </c>
      <c r="V234" s="85">
        <v>26201477</v>
      </c>
      <c r="W234" s="85">
        <v>26201477</v>
      </c>
      <c r="X234" s="85">
        <v>0</v>
      </c>
      <c r="Y234" s="85">
        <v>0</v>
      </c>
      <c r="Z234" s="85">
        <v>0</v>
      </c>
      <c r="AA234" s="85">
        <v>5182697</v>
      </c>
      <c r="AB234" s="85">
        <v>0</v>
      </c>
      <c r="AC234" s="85">
        <v>0</v>
      </c>
      <c r="AD234" s="17"/>
      <c r="AE234" s="17"/>
      <c r="AF234" s="17" t="s">
        <v>1059</v>
      </c>
      <c r="AG234" s="17" t="s">
        <v>308</v>
      </c>
      <c r="AH234" s="85">
        <v>420376</v>
      </c>
      <c r="AI234" s="85">
        <v>21018780</v>
      </c>
      <c r="AJ234" s="85">
        <v>5182697</v>
      </c>
      <c r="AK234" s="17" t="s">
        <v>488</v>
      </c>
      <c r="AL234" s="17" t="s">
        <v>1039</v>
      </c>
      <c r="AM234" s="17" t="s">
        <v>263</v>
      </c>
      <c r="AN234" s="17" t="s">
        <v>75</v>
      </c>
      <c r="AO234" s="17" t="s">
        <v>76</v>
      </c>
      <c r="AP234" s="17" t="s">
        <v>1016</v>
      </c>
      <c r="AQ234" s="85">
        <v>0</v>
      </c>
      <c r="AR234" s="85">
        <v>0</v>
      </c>
      <c r="AS234" s="85">
        <v>0</v>
      </c>
      <c r="AT234" s="85">
        <v>0</v>
      </c>
      <c r="AU234" s="85">
        <v>0</v>
      </c>
      <c r="AV234" s="85">
        <v>5182697</v>
      </c>
      <c r="AW234" s="85">
        <v>21018780</v>
      </c>
      <c r="AX234" s="85">
        <v>0</v>
      </c>
      <c r="AY234" s="85">
        <v>0</v>
      </c>
      <c r="AZ234" s="85">
        <v>0</v>
      </c>
      <c r="BA234" s="85">
        <v>0</v>
      </c>
      <c r="BB234" s="17"/>
      <c r="BC234" s="18"/>
      <c r="BD234" s="17"/>
      <c r="BE234" s="85">
        <v>0</v>
      </c>
    </row>
    <row r="235" spans="1:57" s="10" customFormat="1" ht="10" x14ac:dyDescent="0.35">
      <c r="A235" s="17">
        <v>800212422</v>
      </c>
      <c r="B235" s="17" t="s">
        <v>15</v>
      </c>
      <c r="C235" s="17" t="s">
        <v>16</v>
      </c>
      <c r="D235" s="17">
        <v>1352513</v>
      </c>
      <c r="E235" s="17" t="s">
        <v>754</v>
      </c>
      <c r="F235" s="17" t="s">
        <v>755</v>
      </c>
      <c r="G235" s="18">
        <v>45637</v>
      </c>
      <c r="H235" s="18">
        <v>45639</v>
      </c>
      <c r="I235" s="85">
        <v>43738744</v>
      </c>
      <c r="J235" s="85">
        <v>43738744</v>
      </c>
      <c r="K235" s="86" t="s">
        <v>13</v>
      </c>
      <c r="L235" s="17" t="s">
        <v>1036</v>
      </c>
      <c r="M235" s="85">
        <v>0</v>
      </c>
      <c r="N235" s="87"/>
      <c r="O235" s="17" t="s">
        <v>486</v>
      </c>
      <c r="P235" s="18">
        <v>45638</v>
      </c>
      <c r="Q235" s="18">
        <v>45639</v>
      </c>
      <c r="R235" s="18">
        <v>45649</v>
      </c>
      <c r="S235" s="18"/>
      <c r="T235" s="17">
        <v>39</v>
      </c>
      <c r="U235" s="17" t="s">
        <v>261</v>
      </c>
      <c r="V235" s="85">
        <v>43738744</v>
      </c>
      <c r="W235" s="85">
        <v>43738744</v>
      </c>
      <c r="X235" s="85">
        <v>0</v>
      </c>
      <c r="Y235" s="85">
        <v>0</v>
      </c>
      <c r="Z235" s="85">
        <v>0</v>
      </c>
      <c r="AA235" s="85">
        <v>25552896</v>
      </c>
      <c r="AB235" s="85">
        <v>0</v>
      </c>
      <c r="AC235" s="85">
        <v>0</v>
      </c>
      <c r="AD235" s="17"/>
      <c r="AE235" s="17"/>
      <c r="AF235" s="17" t="s">
        <v>1060</v>
      </c>
      <c r="AG235" s="17" t="s">
        <v>308</v>
      </c>
      <c r="AH235" s="85">
        <v>363717</v>
      </c>
      <c r="AI235" s="85">
        <v>18185848</v>
      </c>
      <c r="AJ235" s="85">
        <v>25552896</v>
      </c>
      <c r="AK235" s="17" t="s">
        <v>488</v>
      </c>
      <c r="AL235" s="17" t="s">
        <v>1039</v>
      </c>
      <c r="AM235" s="17" t="s">
        <v>263</v>
      </c>
      <c r="AN235" s="17" t="s">
        <v>134</v>
      </c>
      <c r="AO235" s="17" t="s">
        <v>76</v>
      </c>
      <c r="AP235" s="17" t="s">
        <v>1016</v>
      </c>
      <c r="AQ235" s="85">
        <v>0</v>
      </c>
      <c r="AR235" s="85">
        <v>0</v>
      </c>
      <c r="AS235" s="85">
        <v>0</v>
      </c>
      <c r="AT235" s="85">
        <v>0</v>
      </c>
      <c r="AU235" s="85">
        <v>0</v>
      </c>
      <c r="AV235" s="85">
        <v>25552896</v>
      </c>
      <c r="AW235" s="85">
        <v>18185848</v>
      </c>
      <c r="AX235" s="85">
        <v>0</v>
      </c>
      <c r="AY235" s="85">
        <v>0</v>
      </c>
      <c r="AZ235" s="85">
        <v>0</v>
      </c>
      <c r="BA235" s="85">
        <v>0</v>
      </c>
      <c r="BB235" s="17"/>
      <c r="BC235" s="18"/>
      <c r="BD235" s="17"/>
      <c r="BE235" s="85">
        <v>0</v>
      </c>
    </row>
    <row r="236" spans="1:57" s="10" customFormat="1" ht="10" x14ac:dyDescent="0.35">
      <c r="A236" s="17">
        <v>800212422</v>
      </c>
      <c r="B236" s="17" t="s">
        <v>15</v>
      </c>
      <c r="C236" s="17" t="s">
        <v>16</v>
      </c>
      <c r="D236" s="17">
        <v>1347109</v>
      </c>
      <c r="E236" s="17" t="s">
        <v>743</v>
      </c>
      <c r="F236" s="17" t="s">
        <v>744</v>
      </c>
      <c r="G236" s="18">
        <v>45618</v>
      </c>
      <c r="H236" s="18">
        <v>45631</v>
      </c>
      <c r="I236" s="85">
        <v>3196330</v>
      </c>
      <c r="J236" s="85">
        <v>3196330</v>
      </c>
      <c r="K236" s="86" t="s">
        <v>13</v>
      </c>
      <c r="L236" s="17" t="s">
        <v>1036</v>
      </c>
      <c r="M236" s="85">
        <v>1350481</v>
      </c>
      <c r="N236" s="87">
        <v>1222549998</v>
      </c>
      <c r="O236" s="17" t="s">
        <v>486</v>
      </c>
      <c r="P236" s="18">
        <v>45618</v>
      </c>
      <c r="Q236" s="18">
        <v>45631</v>
      </c>
      <c r="R236" s="18">
        <v>45637</v>
      </c>
      <c r="S236" s="18"/>
      <c r="T236" s="17">
        <v>51</v>
      </c>
      <c r="U236" s="17" t="s">
        <v>261</v>
      </c>
      <c r="V236" s="85">
        <v>3196330</v>
      </c>
      <c r="W236" s="85">
        <v>3196330</v>
      </c>
      <c r="X236" s="85">
        <v>0</v>
      </c>
      <c r="Y236" s="85">
        <v>0</v>
      </c>
      <c r="Z236" s="85">
        <v>0</v>
      </c>
      <c r="AA236" s="85">
        <v>1818288</v>
      </c>
      <c r="AB236" s="85">
        <v>0</v>
      </c>
      <c r="AC236" s="85">
        <v>0</v>
      </c>
      <c r="AD236" s="17"/>
      <c r="AE236" s="17"/>
      <c r="AF236" s="17" t="s">
        <v>745</v>
      </c>
      <c r="AG236" s="17" t="s">
        <v>308</v>
      </c>
      <c r="AH236" s="85">
        <v>27561</v>
      </c>
      <c r="AI236" s="85">
        <v>1378042</v>
      </c>
      <c r="AJ236" s="85">
        <v>1818288</v>
      </c>
      <c r="AK236" s="17" t="s">
        <v>488</v>
      </c>
      <c r="AL236" s="17" t="s">
        <v>1063</v>
      </c>
      <c r="AM236" s="17" t="s">
        <v>263</v>
      </c>
      <c r="AN236" s="17" t="s">
        <v>153</v>
      </c>
      <c r="AO236" s="17" t="s">
        <v>70</v>
      </c>
      <c r="AP236" s="17" t="s">
        <v>1016</v>
      </c>
      <c r="AQ236" s="85">
        <v>0</v>
      </c>
      <c r="AR236" s="85">
        <v>0</v>
      </c>
      <c r="AS236" s="85">
        <v>0</v>
      </c>
      <c r="AT236" s="85">
        <v>0</v>
      </c>
      <c r="AU236" s="85">
        <v>0</v>
      </c>
      <c r="AV236" s="85">
        <v>1818288</v>
      </c>
      <c r="AW236" s="85">
        <v>1378042</v>
      </c>
      <c r="AX236" s="85">
        <v>0</v>
      </c>
      <c r="AY236" s="85">
        <v>0</v>
      </c>
      <c r="AZ236" s="85">
        <v>0</v>
      </c>
      <c r="BA236" s="85">
        <v>0</v>
      </c>
      <c r="BB236" s="17"/>
      <c r="BC236" s="18"/>
      <c r="BD236" s="17"/>
      <c r="BE236" s="85">
        <v>0</v>
      </c>
    </row>
    <row r="237" spans="1:57" s="10" customFormat="1" ht="10" x14ac:dyDescent="0.35">
      <c r="A237" s="17">
        <v>800212422</v>
      </c>
      <c r="B237" s="17" t="s">
        <v>15</v>
      </c>
      <c r="C237" s="17" t="s">
        <v>16</v>
      </c>
      <c r="D237" s="17">
        <v>1342053</v>
      </c>
      <c r="E237" s="17" t="s">
        <v>768</v>
      </c>
      <c r="F237" s="17" t="s">
        <v>769</v>
      </c>
      <c r="G237" s="18">
        <v>45602</v>
      </c>
      <c r="H237" s="18">
        <v>45608</v>
      </c>
      <c r="I237" s="85">
        <v>33061690</v>
      </c>
      <c r="J237" s="85">
        <v>33061690</v>
      </c>
      <c r="K237" s="86" t="s">
        <v>13</v>
      </c>
      <c r="L237" s="17" t="s">
        <v>1036</v>
      </c>
      <c r="M237" s="85">
        <v>21917370</v>
      </c>
      <c r="N237" s="87">
        <v>1222542404</v>
      </c>
      <c r="O237" s="17" t="s">
        <v>486</v>
      </c>
      <c r="P237" s="18">
        <v>45603</v>
      </c>
      <c r="Q237" s="18">
        <v>45610</v>
      </c>
      <c r="R237" s="18">
        <v>45626</v>
      </c>
      <c r="S237" s="18"/>
      <c r="T237" s="17">
        <v>62</v>
      </c>
      <c r="U237" s="17" t="s">
        <v>208</v>
      </c>
      <c r="V237" s="85">
        <v>33061690</v>
      </c>
      <c r="W237" s="85">
        <v>33061690</v>
      </c>
      <c r="X237" s="85">
        <v>0</v>
      </c>
      <c r="Y237" s="85">
        <v>0</v>
      </c>
      <c r="Z237" s="85">
        <v>0</v>
      </c>
      <c r="AA237" s="85">
        <v>10697027</v>
      </c>
      <c r="AB237" s="85">
        <v>0</v>
      </c>
      <c r="AC237" s="85">
        <v>0</v>
      </c>
      <c r="AD237" s="17"/>
      <c r="AE237" s="17"/>
      <c r="AF237" s="17" t="s">
        <v>1064</v>
      </c>
      <c r="AG237" s="17" t="s">
        <v>308</v>
      </c>
      <c r="AH237" s="85">
        <v>447293</v>
      </c>
      <c r="AI237" s="85">
        <v>22364663</v>
      </c>
      <c r="AJ237" s="85">
        <v>10697027</v>
      </c>
      <c r="AK237" s="17" t="s">
        <v>488</v>
      </c>
      <c r="AL237" s="17" t="s">
        <v>1065</v>
      </c>
      <c r="AM237" s="17" t="s">
        <v>489</v>
      </c>
      <c r="AN237" s="17" t="s">
        <v>75</v>
      </c>
      <c r="AO237" s="17" t="s">
        <v>76</v>
      </c>
      <c r="AP237" s="17" t="s">
        <v>1016</v>
      </c>
      <c r="AQ237" s="85">
        <v>0</v>
      </c>
      <c r="AR237" s="85">
        <v>0</v>
      </c>
      <c r="AS237" s="85">
        <v>0</v>
      </c>
      <c r="AT237" s="85">
        <v>0</v>
      </c>
      <c r="AU237" s="85">
        <v>0</v>
      </c>
      <c r="AV237" s="85">
        <v>10697027</v>
      </c>
      <c r="AW237" s="85">
        <v>22364663</v>
      </c>
      <c r="AX237" s="85">
        <v>0</v>
      </c>
      <c r="AY237" s="85">
        <v>0</v>
      </c>
      <c r="AZ237" s="85">
        <v>0</v>
      </c>
      <c r="BA237" s="85">
        <v>0</v>
      </c>
      <c r="BB237" s="17"/>
      <c r="BC237" s="18"/>
      <c r="BD237" s="17"/>
      <c r="BE237" s="85">
        <v>0</v>
      </c>
    </row>
    <row r="238" spans="1:57" s="10" customFormat="1" ht="10" x14ac:dyDescent="0.35">
      <c r="A238" s="17">
        <v>800212422</v>
      </c>
      <c r="B238" s="17" t="s">
        <v>15</v>
      </c>
      <c r="C238" s="17" t="s">
        <v>16</v>
      </c>
      <c r="D238" s="17">
        <v>1332483</v>
      </c>
      <c r="E238" s="17" t="s">
        <v>758</v>
      </c>
      <c r="F238" s="17" t="s">
        <v>759</v>
      </c>
      <c r="G238" s="18">
        <v>45574</v>
      </c>
      <c r="H238" s="18">
        <v>45608</v>
      </c>
      <c r="I238" s="85">
        <v>27397757</v>
      </c>
      <c r="J238" s="85">
        <v>27059758</v>
      </c>
      <c r="K238" s="86" t="s">
        <v>13</v>
      </c>
      <c r="L238" s="17" t="s">
        <v>1036</v>
      </c>
      <c r="M238" s="85">
        <v>19228666</v>
      </c>
      <c r="N238" s="87">
        <v>1222542391</v>
      </c>
      <c r="O238" s="17" t="s">
        <v>486</v>
      </c>
      <c r="P238" s="18">
        <v>45574</v>
      </c>
      <c r="Q238" s="18">
        <v>45610</v>
      </c>
      <c r="R238" s="18">
        <v>45626</v>
      </c>
      <c r="S238" s="18"/>
      <c r="T238" s="17">
        <v>62</v>
      </c>
      <c r="U238" s="17" t="s">
        <v>208</v>
      </c>
      <c r="V238" s="85">
        <v>27397757</v>
      </c>
      <c r="W238" s="85">
        <v>27397757</v>
      </c>
      <c r="X238" s="85">
        <v>337999</v>
      </c>
      <c r="Y238" s="85">
        <v>337999</v>
      </c>
      <c r="Z238" s="85">
        <v>0</v>
      </c>
      <c r="AA238" s="85">
        <v>7431772</v>
      </c>
      <c r="AB238" s="85">
        <v>0</v>
      </c>
      <c r="AC238" s="85">
        <v>0</v>
      </c>
      <c r="AD238" s="17"/>
      <c r="AE238" s="17"/>
      <c r="AF238" s="17" t="s">
        <v>1066</v>
      </c>
      <c r="AG238" s="17" t="s">
        <v>308</v>
      </c>
      <c r="AH238" s="85">
        <v>399320</v>
      </c>
      <c r="AI238" s="85">
        <v>19627986</v>
      </c>
      <c r="AJ238" s="85">
        <v>7431772</v>
      </c>
      <c r="AK238" s="17" t="s">
        <v>488</v>
      </c>
      <c r="AL238" s="17" t="s">
        <v>1039</v>
      </c>
      <c r="AM238" s="17" t="s">
        <v>263</v>
      </c>
      <c r="AN238" s="17" t="s">
        <v>75</v>
      </c>
      <c r="AO238" s="17" t="s">
        <v>76</v>
      </c>
      <c r="AP238" s="17" t="s">
        <v>1016</v>
      </c>
      <c r="AQ238" s="85">
        <v>0</v>
      </c>
      <c r="AR238" s="85">
        <v>0</v>
      </c>
      <c r="AS238" s="85">
        <v>0</v>
      </c>
      <c r="AT238" s="85">
        <v>0</v>
      </c>
      <c r="AU238" s="85">
        <v>0</v>
      </c>
      <c r="AV238" s="85">
        <v>7431772</v>
      </c>
      <c r="AW238" s="85">
        <v>19627986</v>
      </c>
      <c r="AX238" s="85">
        <v>0</v>
      </c>
      <c r="AY238" s="85">
        <v>0</v>
      </c>
      <c r="AZ238" s="85">
        <v>0</v>
      </c>
      <c r="BA238" s="85">
        <v>0</v>
      </c>
      <c r="BB238" s="17"/>
      <c r="BC238" s="18"/>
      <c r="BD238" s="17"/>
      <c r="BE238" s="85">
        <v>0</v>
      </c>
    </row>
    <row r="239" spans="1:57" s="10" customFormat="1" ht="10" x14ac:dyDescent="0.35">
      <c r="A239" s="17">
        <v>800212422</v>
      </c>
      <c r="B239" s="17" t="s">
        <v>15</v>
      </c>
      <c r="C239" s="17" t="s">
        <v>16</v>
      </c>
      <c r="D239" s="17">
        <v>1339150</v>
      </c>
      <c r="E239" s="17" t="s">
        <v>776</v>
      </c>
      <c r="F239" s="17" t="s">
        <v>777</v>
      </c>
      <c r="G239" s="18">
        <v>45593</v>
      </c>
      <c r="H239" s="18">
        <v>45608</v>
      </c>
      <c r="I239" s="85">
        <v>38411428</v>
      </c>
      <c r="J239" s="85">
        <v>38411428</v>
      </c>
      <c r="K239" s="86" t="s">
        <v>13</v>
      </c>
      <c r="L239" s="17" t="s">
        <v>1036</v>
      </c>
      <c r="M239" s="85">
        <v>26044766</v>
      </c>
      <c r="N239" s="87">
        <v>1222542364</v>
      </c>
      <c r="O239" s="17" t="s">
        <v>486</v>
      </c>
      <c r="P239" s="18">
        <v>45593</v>
      </c>
      <c r="Q239" s="18">
        <v>45610</v>
      </c>
      <c r="R239" s="18">
        <v>45625</v>
      </c>
      <c r="S239" s="18"/>
      <c r="T239" s="17">
        <v>63</v>
      </c>
      <c r="U239" s="17" t="s">
        <v>208</v>
      </c>
      <c r="V239" s="85">
        <v>38411428</v>
      </c>
      <c r="W239" s="85">
        <v>38411428</v>
      </c>
      <c r="X239" s="85">
        <v>0</v>
      </c>
      <c r="Y239" s="85">
        <v>0</v>
      </c>
      <c r="Z239" s="85">
        <v>0</v>
      </c>
      <c r="AA239" s="85">
        <v>11835136</v>
      </c>
      <c r="AB239" s="85">
        <v>0</v>
      </c>
      <c r="AC239" s="85">
        <v>0</v>
      </c>
      <c r="AD239" s="17"/>
      <c r="AE239" s="17"/>
      <c r="AF239" s="17" t="s">
        <v>1067</v>
      </c>
      <c r="AG239" s="17" t="s">
        <v>308</v>
      </c>
      <c r="AH239" s="85">
        <v>531526</v>
      </c>
      <c r="AI239" s="85">
        <v>26576292</v>
      </c>
      <c r="AJ239" s="85">
        <v>11835136</v>
      </c>
      <c r="AK239" s="17" t="s">
        <v>488</v>
      </c>
      <c r="AL239" s="17" t="s">
        <v>1039</v>
      </c>
      <c r="AM239" s="17" t="s">
        <v>263</v>
      </c>
      <c r="AN239" s="17" t="s">
        <v>75</v>
      </c>
      <c r="AO239" s="17" t="s">
        <v>76</v>
      </c>
      <c r="AP239" s="17" t="s">
        <v>1016</v>
      </c>
      <c r="AQ239" s="85">
        <v>0</v>
      </c>
      <c r="AR239" s="85">
        <v>0</v>
      </c>
      <c r="AS239" s="85">
        <v>0</v>
      </c>
      <c r="AT239" s="85">
        <v>0</v>
      </c>
      <c r="AU239" s="85">
        <v>0</v>
      </c>
      <c r="AV239" s="85">
        <v>11835136</v>
      </c>
      <c r="AW239" s="85">
        <v>26576292</v>
      </c>
      <c r="AX239" s="85">
        <v>0</v>
      </c>
      <c r="AY239" s="85">
        <v>0</v>
      </c>
      <c r="AZ239" s="85">
        <v>0</v>
      </c>
      <c r="BA239" s="85">
        <v>0</v>
      </c>
      <c r="BB239" s="17"/>
      <c r="BC239" s="18"/>
      <c r="BD239" s="17"/>
      <c r="BE239" s="85">
        <v>0</v>
      </c>
    </row>
    <row r="240" spans="1:57" s="10" customFormat="1" ht="10" x14ac:dyDescent="0.35">
      <c r="A240" s="17">
        <v>800212422</v>
      </c>
      <c r="B240" s="17" t="s">
        <v>15</v>
      </c>
      <c r="C240" s="17" t="s">
        <v>16</v>
      </c>
      <c r="D240" s="17">
        <v>1341711</v>
      </c>
      <c r="E240" s="17" t="s">
        <v>760</v>
      </c>
      <c r="F240" s="17" t="s">
        <v>761</v>
      </c>
      <c r="G240" s="18">
        <v>45602</v>
      </c>
      <c r="H240" s="18">
        <v>45608</v>
      </c>
      <c r="I240" s="85">
        <v>48065428</v>
      </c>
      <c r="J240" s="85">
        <v>48065428</v>
      </c>
      <c r="K240" s="86" t="s">
        <v>13</v>
      </c>
      <c r="L240" s="17" t="s">
        <v>1036</v>
      </c>
      <c r="M240" s="85">
        <v>19958592</v>
      </c>
      <c r="N240" s="87">
        <v>1222540160</v>
      </c>
      <c r="O240" s="17" t="s">
        <v>486</v>
      </c>
      <c r="P240" s="18">
        <v>45604</v>
      </c>
      <c r="Q240" s="18">
        <v>45610</v>
      </c>
      <c r="R240" s="18">
        <v>45623</v>
      </c>
      <c r="S240" s="18"/>
      <c r="T240" s="17">
        <v>65</v>
      </c>
      <c r="U240" s="17" t="s">
        <v>208</v>
      </c>
      <c r="V240" s="85">
        <v>48065428</v>
      </c>
      <c r="W240" s="85">
        <v>48065428</v>
      </c>
      <c r="X240" s="85">
        <v>0</v>
      </c>
      <c r="Y240" s="85">
        <v>0</v>
      </c>
      <c r="Z240" s="85">
        <v>0</v>
      </c>
      <c r="AA240" s="85">
        <v>27699518</v>
      </c>
      <c r="AB240" s="85">
        <v>0</v>
      </c>
      <c r="AC240" s="85">
        <v>0</v>
      </c>
      <c r="AD240" s="17"/>
      <c r="AE240" s="17"/>
      <c r="AF240" s="17" t="s">
        <v>1069</v>
      </c>
      <c r="AG240" s="17" t="s">
        <v>308</v>
      </c>
      <c r="AH240" s="85">
        <v>407318</v>
      </c>
      <c r="AI240" s="85">
        <v>20365910</v>
      </c>
      <c r="AJ240" s="85">
        <v>27699518</v>
      </c>
      <c r="AK240" s="17" t="s">
        <v>488</v>
      </c>
      <c r="AL240" s="17" t="s">
        <v>1070</v>
      </c>
      <c r="AM240" s="17" t="s">
        <v>489</v>
      </c>
      <c r="AN240" s="17" t="s">
        <v>75</v>
      </c>
      <c r="AO240" s="17" t="s">
        <v>76</v>
      </c>
      <c r="AP240" s="17" t="s">
        <v>1016</v>
      </c>
      <c r="AQ240" s="85">
        <v>0</v>
      </c>
      <c r="AR240" s="85">
        <v>0</v>
      </c>
      <c r="AS240" s="85">
        <v>0</v>
      </c>
      <c r="AT240" s="85">
        <v>0</v>
      </c>
      <c r="AU240" s="85">
        <v>0</v>
      </c>
      <c r="AV240" s="85">
        <v>27699518</v>
      </c>
      <c r="AW240" s="85">
        <v>20365910</v>
      </c>
      <c r="AX240" s="85">
        <v>0</v>
      </c>
      <c r="AY240" s="85">
        <v>0</v>
      </c>
      <c r="AZ240" s="85">
        <v>0</v>
      </c>
      <c r="BA240" s="85">
        <v>0</v>
      </c>
      <c r="BB240" s="17"/>
      <c r="BC240" s="18"/>
      <c r="BD240" s="17"/>
      <c r="BE240" s="85">
        <v>0</v>
      </c>
    </row>
    <row r="241" spans="1:57" s="10" customFormat="1" ht="10" x14ac:dyDescent="0.35">
      <c r="A241" s="17">
        <v>800212422</v>
      </c>
      <c r="B241" s="17" t="s">
        <v>15</v>
      </c>
      <c r="C241" s="17" t="s">
        <v>16</v>
      </c>
      <c r="D241" s="17">
        <v>1337228</v>
      </c>
      <c r="E241" s="17" t="s">
        <v>749</v>
      </c>
      <c r="F241" s="17" t="s">
        <v>750</v>
      </c>
      <c r="G241" s="18">
        <v>45588</v>
      </c>
      <c r="H241" s="18">
        <v>45608</v>
      </c>
      <c r="I241" s="85">
        <v>5135789</v>
      </c>
      <c r="J241" s="85">
        <v>5135789</v>
      </c>
      <c r="K241" s="86" t="s">
        <v>13</v>
      </c>
      <c r="L241" s="17" t="s">
        <v>1036</v>
      </c>
      <c r="M241" s="85">
        <v>4973480</v>
      </c>
      <c r="N241" s="87">
        <v>1222540067</v>
      </c>
      <c r="O241" s="17" t="s">
        <v>486</v>
      </c>
      <c r="P241" s="18">
        <v>45588</v>
      </c>
      <c r="Q241" s="18">
        <v>45609</v>
      </c>
      <c r="R241" s="18">
        <v>45622</v>
      </c>
      <c r="S241" s="18"/>
      <c r="T241" s="17">
        <v>66</v>
      </c>
      <c r="U241" s="17" t="s">
        <v>208</v>
      </c>
      <c r="V241" s="85">
        <v>5135789</v>
      </c>
      <c r="W241" s="85">
        <v>5135789</v>
      </c>
      <c r="X241" s="85">
        <v>0</v>
      </c>
      <c r="Y241" s="85">
        <v>0</v>
      </c>
      <c r="Z241" s="85">
        <v>0</v>
      </c>
      <c r="AA241" s="85">
        <v>60809</v>
      </c>
      <c r="AB241" s="85">
        <v>0</v>
      </c>
      <c r="AC241" s="85">
        <v>0</v>
      </c>
      <c r="AD241" s="17"/>
      <c r="AE241" s="17"/>
      <c r="AF241" s="17" t="s">
        <v>751</v>
      </c>
      <c r="AG241" s="17" t="s">
        <v>308</v>
      </c>
      <c r="AH241" s="85">
        <v>101500</v>
      </c>
      <c r="AI241" s="85">
        <v>5074980</v>
      </c>
      <c r="AJ241" s="85">
        <v>60809</v>
      </c>
      <c r="AK241" s="17" t="s">
        <v>488</v>
      </c>
      <c r="AL241" s="17" t="s">
        <v>1072</v>
      </c>
      <c r="AM241" s="17" t="s">
        <v>84</v>
      </c>
      <c r="AN241" s="17" t="s">
        <v>112</v>
      </c>
      <c r="AO241" s="17" t="s">
        <v>70</v>
      </c>
      <c r="AP241" s="17" t="s">
        <v>1016</v>
      </c>
      <c r="AQ241" s="85">
        <v>0</v>
      </c>
      <c r="AR241" s="85">
        <v>0</v>
      </c>
      <c r="AS241" s="85">
        <v>0</v>
      </c>
      <c r="AT241" s="85">
        <v>0</v>
      </c>
      <c r="AU241" s="85">
        <v>0</v>
      </c>
      <c r="AV241" s="85">
        <v>60809</v>
      </c>
      <c r="AW241" s="85">
        <v>5074980</v>
      </c>
      <c r="AX241" s="85">
        <v>0</v>
      </c>
      <c r="AY241" s="85">
        <v>0</v>
      </c>
      <c r="AZ241" s="85">
        <v>0</v>
      </c>
      <c r="BA241" s="85">
        <v>0</v>
      </c>
      <c r="BB241" s="17"/>
      <c r="BC241" s="18"/>
      <c r="BD241" s="17"/>
      <c r="BE241" s="85">
        <v>0</v>
      </c>
    </row>
    <row r="242" spans="1:57" s="10" customFormat="1" ht="10" x14ac:dyDescent="0.35">
      <c r="A242" s="17">
        <v>800212422</v>
      </c>
      <c r="B242" s="17" t="s">
        <v>15</v>
      </c>
      <c r="C242" s="17" t="s">
        <v>16</v>
      </c>
      <c r="D242" s="17">
        <v>1316218</v>
      </c>
      <c r="E242" s="17" t="s">
        <v>764</v>
      </c>
      <c r="F242" s="17" t="s">
        <v>765</v>
      </c>
      <c r="G242" s="18">
        <v>45527</v>
      </c>
      <c r="H242" s="18">
        <v>45554</v>
      </c>
      <c r="I242" s="85">
        <v>38548331</v>
      </c>
      <c r="J242" s="85">
        <v>38548331</v>
      </c>
      <c r="K242" s="86" t="s">
        <v>13</v>
      </c>
      <c r="L242" s="17" t="s">
        <v>1036</v>
      </c>
      <c r="M242" s="85">
        <v>20867140</v>
      </c>
      <c r="N242" s="87">
        <v>1222549565</v>
      </c>
      <c r="O242" s="17" t="s">
        <v>486</v>
      </c>
      <c r="P242" s="18">
        <v>45527</v>
      </c>
      <c r="Q242" s="18">
        <v>45566</v>
      </c>
      <c r="R242" s="18">
        <v>45593</v>
      </c>
      <c r="S242" s="18"/>
      <c r="T242" s="17">
        <v>95</v>
      </c>
      <c r="U242" s="17" t="s">
        <v>132</v>
      </c>
      <c r="V242" s="85">
        <v>38548331</v>
      </c>
      <c r="W242" s="85">
        <v>38548331</v>
      </c>
      <c r="X242" s="85">
        <v>0</v>
      </c>
      <c r="Y242" s="85">
        <v>0</v>
      </c>
      <c r="Z242" s="85">
        <v>0</v>
      </c>
      <c r="AA242" s="85">
        <v>17255331</v>
      </c>
      <c r="AB242" s="85">
        <v>0</v>
      </c>
      <c r="AC242" s="85">
        <v>0</v>
      </c>
      <c r="AD242" s="17"/>
      <c r="AE242" s="17"/>
      <c r="AF242" s="17" t="s">
        <v>1086</v>
      </c>
      <c r="AG242" s="17" t="s">
        <v>308</v>
      </c>
      <c r="AH242" s="85">
        <v>425860</v>
      </c>
      <c r="AI242" s="85">
        <v>21293000</v>
      </c>
      <c r="AJ242" s="85">
        <v>17255331</v>
      </c>
      <c r="AK242" s="17" t="s">
        <v>488</v>
      </c>
      <c r="AL242" s="17" t="s">
        <v>1087</v>
      </c>
      <c r="AM242" s="17" t="s">
        <v>68</v>
      </c>
      <c r="AN242" s="17" t="s">
        <v>75</v>
      </c>
      <c r="AO242" s="17" t="s">
        <v>76</v>
      </c>
      <c r="AP242" s="17" t="s">
        <v>1016</v>
      </c>
      <c r="AQ242" s="85">
        <v>0</v>
      </c>
      <c r="AR242" s="85">
        <v>0</v>
      </c>
      <c r="AS242" s="85">
        <v>0</v>
      </c>
      <c r="AT242" s="85">
        <v>0</v>
      </c>
      <c r="AU242" s="85">
        <v>0</v>
      </c>
      <c r="AV242" s="85">
        <v>17255331</v>
      </c>
      <c r="AW242" s="85">
        <v>21293000</v>
      </c>
      <c r="AX242" s="85">
        <v>0</v>
      </c>
      <c r="AY242" s="85">
        <v>0</v>
      </c>
      <c r="AZ242" s="85">
        <v>0</v>
      </c>
      <c r="BA242" s="85">
        <v>0</v>
      </c>
      <c r="BB242" s="17"/>
      <c r="BC242" s="18"/>
      <c r="BD242" s="17"/>
      <c r="BE242" s="85">
        <v>0</v>
      </c>
    </row>
    <row r="243" spans="1:57" s="10" customFormat="1" ht="10" x14ac:dyDescent="0.35">
      <c r="A243" s="17">
        <v>800212422</v>
      </c>
      <c r="B243" s="17" t="s">
        <v>15</v>
      </c>
      <c r="C243" s="17" t="s">
        <v>16</v>
      </c>
      <c r="D243" s="17">
        <v>1311222</v>
      </c>
      <c r="E243" s="17" t="s">
        <v>778</v>
      </c>
      <c r="F243" s="17" t="s">
        <v>779</v>
      </c>
      <c r="G243" s="18">
        <v>45513</v>
      </c>
      <c r="H243" s="18">
        <v>45554</v>
      </c>
      <c r="I243" s="85">
        <v>41511474</v>
      </c>
      <c r="J243" s="85">
        <v>41511474</v>
      </c>
      <c r="K243" s="86" t="s">
        <v>13</v>
      </c>
      <c r="L243" s="17" t="s">
        <v>1036</v>
      </c>
      <c r="M243" s="85">
        <v>28050958</v>
      </c>
      <c r="N243" s="87">
        <v>1222549563</v>
      </c>
      <c r="O243" s="17" t="s">
        <v>486</v>
      </c>
      <c r="P243" s="18">
        <v>45513</v>
      </c>
      <c r="Q243" s="18">
        <v>45566</v>
      </c>
      <c r="R243" s="18">
        <v>45588</v>
      </c>
      <c r="S243" s="18"/>
      <c r="T243" s="17">
        <v>100</v>
      </c>
      <c r="U243" s="17" t="s">
        <v>132</v>
      </c>
      <c r="V243" s="85">
        <v>41511474</v>
      </c>
      <c r="W243" s="85">
        <v>41511474</v>
      </c>
      <c r="X243" s="85">
        <v>0</v>
      </c>
      <c r="Y243" s="85">
        <v>0</v>
      </c>
      <c r="Z243" s="85">
        <v>0</v>
      </c>
      <c r="AA243" s="85">
        <v>12888047</v>
      </c>
      <c r="AB243" s="85">
        <v>0</v>
      </c>
      <c r="AC243" s="85">
        <v>0</v>
      </c>
      <c r="AD243" s="17"/>
      <c r="AE243" s="17"/>
      <c r="AF243" s="17" t="s">
        <v>1088</v>
      </c>
      <c r="AG243" s="17" t="s">
        <v>308</v>
      </c>
      <c r="AH243" s="85">
        <v>572469</v>
      </c>
      <c r="AI243" s="85">
        <v>28623427</v>
      </c>
      <c r="AJ243" s="85">
        <v>12888047</v>
      </c>
      <c r="AK243" s="17" t="s">
        <v>488</v>
      </c>
      <c r="AL243" s="17" t="s">
        <v>1089</v>
      </c>
      <c r="AM243" s="17" t="s">
        <v>263</v>
      </c>
      <c r="AN243" s="17" t="s">
        <v>75</v>
      </c>
      <c r="AO243" s="17" t="s">
        <v>76</v>
      </c>
      <c r="AP243" s="17" t="s">
        <v>1016</v>
      </c>
      <c r="AQ243" s="85">
        <v>0</v>
      </c>
      <c r="AR243" s="85">
        <v>0</v>
      </c>
      <c r="AS243" s="85">
        <v>0</v>
      </c>
      <c r="AT243" s="85">
        <v>0</v>
      </c>
      <c r="AU243" s="85">
        <v>0</v>
      </c>
      <c r="AV243" s="85">
        <v>12888047</v>
      </c>
      <c r="AW243" s="85">
        <v>28623427</v>
      </c>
      <c r="AX243" s="85">
        <v>0</v>
      </c>
      <c r="AY243" s="85">
        <v>0</v>
      </c>
      <c r="AZ243" s="85">
        <v>0</v>
      </c>
      <c r="BA243" s="85">
        <v>0</v>
      </c>
      <c r="BB243" s="17"/>
      <c r="BC243" s="18"/>
      <c r="BD243" s="17"/>
      <c r="BE243" s="85">
        <v>0</v>
      </c>
    </row>
    <row r="244" spans="1:57" s="10" customFormat="1" ht="10" x14ac:dyDescent="0.35">
      <c r="A244" s="17">
        <v>800212422</v>
      </c>
      <c r="B244" s="17" t="s">
        <v>15</v>
      </c>
      <c r="C244" s="17" t="s">
        <v>16</v>
      </c>
      <c r="D244" s="17">
        <v>1344010</v>
      </c>
      <c r="E244" s="17" t="s">
        <v>794</v>
      </c>
      <c r="F244" s="17" t="s">
        <v>795</v>
      </c>
      <c r="G244" s="18">
        <v>45609</v>
      </c>
      <c r="H244" s="18">
        <v>45630</v>
      </c>
      <c r="I244" s="85">
        <v>51909</v>
      </c>
      <c r="J244" s="85">
        <v>51909</v>
      </c>
      <c r="K244" s="86" t="s">
        <v>13</v>
      </c>
      <c r="L244" s="17" t="s">
        <v>1036</v>
      </c>
      <c r="M244" s="85">
        <v>0</v>
      </c>
      <c r="N244" s="87"/>
      <c r="O244" s="17" t="s">
        <v>486</v>
      </c>
      <c r="P244" s="18">
        <v>45609</v>
      </c>
      <c r="Q244" s="18">
        <v>45631</v>
      </c>
      <c r="R244" s="18">
        <v>45640</v>
      </c>
      <c r="S244" s="18"/>
      <c r="T244" s="17">
        <v>48</v>
      </c>
      <c r="U244" s="17" t="s">
        <v>261</v>
      </c>
      <c r="V244" s="85">
        <v>51909</v>
      </c>
      <c r="W244" s="85">
        <v>51909</v>
      </c>
      <c r="X244" s="85">
        <v>18200</v>
      </c>
      <c r="Y244" s="85">
        <v>0</v>
      </c>
      <c r="Z244" s="85">
        <v>0</v>
      </c>
      <c r="AA244" s="85">
        <v>18200</v>
      </c>
      <c r="AB244" s="85">
        <v>0</v>
      </c>
      <c r="AC244" s="85">
        <v>0</v>
      </c>
      <c r="AD244" s="17"/>
      <c r="AE244" s="17"/>
      <c r="AF244" s="17" t="s">
        <v>796</v>
      </c>
      <c r="AG244" s="17" t="s">
        <v>308</v>
      </c>
      <c r="AH244" s="85">
        <v>0</v>
      </c>
      <c r="AI244" s="85">
        <v>15509</v>
      </c>
      <c r="AJ244" s="85">
        <v>18200</v>
      </c>
      <c r="AK244" s="17" t="s">
        <v>488</v>
      </c>
      <c r="AL244" s="17" t="s">
        <v>1061</v>
      </c>
      <c r="AM244" s="17" t="s">
        <v>145</v>
      </c>
      <c r="AN244" s="17" t="s">
        <v>112</v>
      </c>
      <c r="AO244" s="17" t="s">
        <v>70</v>
      </c>
      <c r="AP244" s="17" t="s">
        <v>1016</v>
      </c>
      <c r="AQ244" s="85">
        <v>0</v>
      </c>
      <c r="AR244" s="85">
        <v>0</v>
      </c>
      <c r="AS244" s="85">
        <v>0</v>
      </c>
      <c r="AT244" s="85">
        <v>0</v>
      </c>
      <c r="AU244" s="85">
        <v>0</v>
      </c>
      <c r="AV244" s="85">
        <v>18200</v>
      </c>
      <c r="AW244" s="85">
        <v>33709</v>
      </c>
      <c r="AX244" s="85">
        <v>0</v>
      </c>
      <c r="AY244" s="85">
        <v>0</v>
      </c>
      <c r="AZ244" s="85">
        <v>0</v>
      </c>
      <c r="BA244" s="85">
        <v>0</v>
      </c>
      <c r="BB244" s="17"/>
      <c r="BC244" s="18"/>
      <c r="BD244" s="17"/>
      <c r="BE244" s="85">
        <v>0</v>
      </c>
    </row>
    <row r="245" spans="1:57" s="10" customFormat="1" ht="10" x14ac:dyDescent="0.35">
      <c r="A245" s="17">
        <v>800212422</v>
      </c>
      <c r="B245" s="17" t="s">
        <v>15</v>
      </c>
      <c r="C245" s="17" t="s">
        <v>16</v>
      </c>
      <c r="D245" s="17">
        <v>1345275</v>
      </c>
      <c r="E245" s="17" t="s">
        <v>797</v>
      </c>
      <c r="F245" s="17" t="s">
        <v>798</v>
      </c>
      <c r="G245" s="18">
        <v>45614</v>
      </c>
      <c r="H245" s="18">
        <v>45631</v>
      </c>
      <c r="I245" s="85">
        <v>51909</v>
      </c>
      <c r="J245" s="85">
        <v>51909</v>
      </c>
      <c r="K245" s="86" t="s">
        <v>13</v>
      </c>
      <c r="L245" s="17" t="s">
        <v>1036</v>
      </c>
      <c r="M245" s="85">
        <v>0</v>
      </c>
      <c r="N245" s="87"/>
      <c r="O245" s="17" t="s">
        <v>486</v>
      </c>
      <c r="P245" s="18">
        <v>45614</v>
      </c>
      <c r="Q245" s="18">
        <v>45631</v>
      </c>
      <c r="R245" s="18">
        <v>45640</v>
      </c>
      <c r="S245" s="18"/>
      <c r="T245" s="17">
        <v>48</v>
      </c>
      <c r="U245" s="17" t="s">
        <v>261</v>
      </c>
      <c r="V245" s="85">
        <v>51909</v>
      </c>
      <c r="W245" s="85">
        <v>51909</v>
      </c>
      <c r="X245" s="85">
        <v>18200</v>
      </c>
      <c r="Y245" s="85">
        <v>0</v>
      </c>
      <c r="Z245" s="85">
        <v>0</v>
      </c>
      <c r="AA245" s="85">
        <v>18200</v>
      </c>
      <c r="AB245" s="85">
        <v>0</v>
      </c>
      <c r="AC245" s="85">
        <v>0</v>
      </c>
      <c r="AD245" s="17"/>
      <c r="AE245" s="17"/>
      <c r="AF245" s="17" t="s">
        <v>799</v>
      </c>
      <c r="AG245" s="17" t="s">
        <v>308</v>
      </c>
      <c r="AH245" s="85">
        <v>0</v>
      </c>
      <c r="AI245" s="85">
        <v>15509</v>
      </c>
      <c r="AJ245" s="85">
        <v>18200</v>
      </c>
      <c r="AK245" s="17" t="s">
        <v>488</v>
      </c>
      <c r="AL245" s="17" t="s">
        <v>1062</v>
      </c>
      <c r="AM245" s="17" t="s">
        <v>145</v>
      </c>
      <c r="AN245" s="17" t="s">
        <v>112</v>
      </c>
      <c r="AO245" s="17" t="s">
        <v>70</v>
      </c>
      <c r="AP245" s="17" t="s">
        <v>1016</v>
      </c>
      <c r="AQ245" s="85">
        <v>0</v>
      </c>
      <c r="AR245" s="85">
        <v>0</v>
      </c>
      <c r="AS245" s="85">
        <v>0</v>
      </c>
      <c r="AT245" s="85">
        <v>0</v>
      </c>
      <c r="AU245" s="85">
        <v>0</v>
      </c>
      <c r="AV245" s="85">
        <v>18200</v>
      </c>
      <c r="AW245" s="85">
        <v>33709</v>
      </c>
      <c r="AX245" s="85">
        <v>0</v>
      </c>
      <c r="AY245" s="85">
        <v>0</v>
      </c>
      <c r="AZ245" s="85">
        <v>0</v>
      </c>
      <c r="BA245" s="85">
        <v>0</v>
      </c>
      <c r="BB245" s="17"/>
      <c r="BC245" s="18"/>
      <c r="BD245" s="17"/>
      <c r="BE245" s="85">
        <v>0</v>
      </c>
    </row>
    <row r="246" spans="1:57" s="10" customFormat="1" ht="10" x14ac:dyDescent="0.35">
      <c r="A246" s="17">
        <v>800212422</v>
      </c>
      <c r="B246" s="17" t="s">
        <v>15</v>
      </c>
      <c r="C246" s="17" t="s">
        <v>16</v>
      </c>
      <c r="D246" s="17">
        <v>1331208</v>
      </c>
      <c r="E246" s="17" t="s">
        <v>725</v>
      </c>
      <c r="F246" s="17" t="s">
        <v>726</v>
      </c>
      <c r="G246" s="18">
        <v>45569</v>
      </c>
      <c r="H246" s="18">
        <v>45581</v>
      </c>
      <c r="I246" s="85">
        <v>31161427</v>
      </c>
      <c r="J246" s="85">
        <v>6945233</v>
      </c>
      <c r="K246" s="86" t="s">
        <v>13</v>
      </c>
      <c r="L246" s="17" t="s">
        <v>485</v>
      </c>
      <c r="M246" s="85">
        <v>0</v>
      </c>
      <c r="N246" s="87"/>
      <c r="O246" s="17" t="s">
        <v>486</v>
      </c>
      <c r="P246" s="18">
        <v>45569</v>
      </c>
      <c r="Q246" s="18">
        <v>45597</v>
      </c>
      <c r="R246" s="18">
        <v>45624</v>
      </c>
      <c r="S246" s="18"/>
      <c r="T246" s="17">
        <v>64</v>
      </c>
      <c r="U246" s="17" t="s">
        <v>208</v>
      </c>
      <c r="V246" s="85">
        <v>31161427</v>
      </c>
      <c r="W246" s="85">
        <v>31161427</v>
      </c>
      <c r="X246" s="85">
        <v>0</v>
      </c>
      <c r="Y246" s="85">
        <v>0</v>
      </c>
      <c r="Z246" s="85">
        <v>0</v>
      </c>
      <c r="AA246" s="85">
        <v>6945233</v>
      </c>
      <c r="AB246" s="85">
        <v>0</v>
      </c>
      <c r="AC246" s="85">
        <v>0</v>
      </c>
      <c r="AD246" s="17"/>
      <c r="AE246" s="17"/>
      <c r="AF246" s="17" t="s">
        <v>1068</v>
      </c>
      <c r="AG246" s="17" t="s">
        <v>308</v>
      </c>
      <c r="AH246" s="85">
        <v>484324</v>
      </c>
      <c r="AI246" s="85">
        <v>24216194</v>
      </c>
      <c r="AJ246" s="85">
        <v>6945233</v>
      </c>
      <c r="AK246" s="17" t="s">
        <v>488</v>
      </c>
      <c r="AL246" s="17" t="s">
        <v>727</v>
      </c>
      <c r="AM246" s="17" t="s">
        <v>263</v>
      </c>
      <c r="AN246" s="17" t="s">
        <v>247</v>
      </c>
      <c r="AO246" s="17" t="s">
        <v>70</v>
      </c>
      <c r="AP246" s="17" t="s">
        <v>1016</v>
      </c>
      <c r="AQ246" s="85">
        <v>0</v>
      </c>
      <c r="AR246" s="85">
        <v>0</v>
      </c>
      <c r="AS246" s="85">
        <v>0</v>
      </c>
      <c r="AT246" s="85">
        <v>0</v>
      </c>
      <c r="AU246" s="85">
        <v>0</v>
      </c>
      <c r="AV246" s="85">
        <v>6945233</v>
      </c>
      <c r="AW246" s="85">
        <v>0</v>
      </c>
      <c r="AX246" s="85">
        <v>0</v>
      </c>
      <c r="AY246" s="85">
        <v>0</v>
      </c>
      <c r="AZ246" s="85">
        <v>0</v>
      </c>
      <c r="BA246" s="85">
        <v>0</v>
      </c>
      <c r="BB246" s="17"/>
      <c r="BC246" s="18"/>
      <c r="BD246" s="17"/>
      <c r="BE246" s="85">
        <v>0</v>
      </c>
    </row>
    <row r="247" spans="1:57" s="10" customFormat="1" ht="10" x14ac:dyDescent="0.35">
      <c r="A247" s="17">
        <v>800212422</v>
      </c>
      <c r="B247" s="17" t="s">
        <v>15</v>
      </c>
      <c r="C247" s="17" t="s">
        <v>16</v>
      </c>
      <c r="D247" s="17">
        <v>1320523</v>
      </c>
      <c r="E247" s="17" t="s">
        <v>706</v>
      </c>
      <c r="F247" s="17" t="s">
        <v>707</v>
      </c>
      <c r="G247" s="18">
        <v>45539</v>
      </c>
      <c r="H247" s="18">
        <v>45581</v>
      </c>
      <c r="I247" s="85">
        <v>42955999</v>
      </c>
      <c r="J247" s="85">
        <v>14754099</v>
      </c>
      <c r="K247" s="86" t="s">
        <v>13</v>
      </c>
      <c r="L247" s="17" t="s">
        <v>485</v>
      </c>
      <c r="M247" s="85">
        <v>0</v>
      </c>
      <c r="N247" s="87"/>
      <c r="O247" s="17" t="s">
        <v>486</v>
      </c>
      <c r="P247" s="18">
        <v>45540</v>
      </c>
      <c r="Q247" s="18">
        <v>45597</v>
      </c>
      <c r="R247" s="18">
        <v>45623</v>
      </c>
      <c r="S247" s="18"/>
      <c r="T247" s="17">
        <v>65</v>
      </c>
      <c r="U247" s="17" t="s">
        <v>208</v>
      </c>
      <c r="V247" s="85">
        <v>42955999</v>
      </c>
      <c r="W247" s="85">
        <v>42955999</v>
      </c>
      <c r="X247" s="85">
        <v>0</v>
      </c>
      <c r="Y247" s="85">
        <v>0</v>
      </c>
      <c r="Z247" s="85">
        <v>0</v>
      </c>
      <c r="AA247" s="85">
        <v>14754099</v>
      </c>
      <c r="AB247" s="85">
        <v>0</v>
      </c>
      <c r="AC247" s="85">
        <v>0</v>
      </c>
      <c r="AD247" s="17"/>
      <c r="AE247" s="17"/>
      <c r="AF247" s="17" t="s">
        <v>1071</v>
      </c>
      <c r="AG247" s="17" t="s">
        <v>308</v>
      </c>
      <c r="AH247" s="85">
        <v>564038</v>
      </c>
      <c r="AI247" s="85">
        <v>28201900</v>
      </c>
      <c r="AJ247" s="85">
        <v>14754099</v>
      </c>
      <c r="AK247" s="17" t="s">
        <v>488</v>
      </c>
      <c r="AL247" s="17" t="s">
        <v>1039</v>
      </c>
      <c r="AM247" s="17" t="s">
        <v>263</v>
      </c>
      <c r="AN247" s="17" t="s">
        <v>112</v>
      </c>
      <c r="AO247" s="17" t="s">
        <v>70</v>
      </c>
      <c r="AP247" s="17" t="s">
        <v>1016</v>
      </c>
      <c r="AQ247" s="85">
        <v>0</v>
      </c>
      <c r="AR247" s="85">
        <v>0</v>
      </c>
      <c r="AS247" s="85">
        <v>0</v>
      </c>
      <c r="AT247" s="85">
        <v>0</v>
      </c>
      <c r="AU247" s="85">
        <v>0</v>
      </c>
      <c r="AV247" s="85">
        <v>14754099</v>
      </c>
      <c r="AW247" s="85">
        <v>0</v>
      </c>
      <c r="AX247" s="85">
        <v>0</v>
      </c>
      <c r="AY247" s="85">
        <v>0</v>
      </c>
      <c r="AZ247" s="85">
        <v>0</v>
      </c>
      <c r="BA247" s="85">
        <v>0</v>
      </c>
      <c r="BB247" s="17"/>
      <c r="BC247" s="18"/>
      <c r="BD247" s="17"/>
      <c r="BE247" s="85">
        <v>0</v>
      </c>
    </row>
    <row r="248" spans="1:57" s="10" customFormat="1" ht="10" x14ac:dyDescent="0.35">
      <c r="A248" s="17">
        <v>800212422</v>
      </c>
      <c r="B248" s="17" t="s">
        <v>15</v>
      </c>
      <c r="C248" s="17" t="s">
        <v>16</v>
      </c>
      <c r="D248" s="17">
        <v>1340905</v>
      </c>
      <c r="E248" s="17" t="s">
        <v>737</v>
      </c>
      <c r="F248" s="17" t="s">
        <v>738</v>
      </c>
      <c r="G248" s="18">
        <v>45598</v>
      </c>
      <c r="H248" s="18">
        <v>45608</v>
      </c>
      <c r="I248" s="85">
        <v>245471477</v>
      </c>
      <c r="J248" s="85">
        <v>22861884</v>
      </c>
      <c r="K248" s="86" t="s">
        <v>13</v>
      </c>
      <c r="L248" s="17" t="s">
        <v>485</v>
      </c>
      <c r="M248" s="85">
        <v>0</v>
      </c>
      <c r="N248" s="87"/>
      <c r="O248" s="17" t="s">
        <v>486</v>
      </c>
      <c r="P248" s="18">
        <v>45601</v>
      </c>
      <c r="Q248" s="18">
        <v>45609</v>
      </c>
      <c r="R248" s="18">
        <v>45622</v>
      </c>
      <c r="S248" s="18"/>
      <c r="T248" s="17">
        <v>66</v>
      </c>
      <c r="U248" s="17" t="s">
        <v>208</v>
      </c>
      <c r="V248" s="85">
        <v>245471477</v>
      </c>
      <c r="W248" s="85">
        <v>245471477</v>
      </c>
      <c r="X248" s="85">
        <v>0</v>
      </c>
      <c r="Y248" s="85">
        <v>0</v>
      </c>
      <c r="Z248" s="85">
        <v>0</v>
      </c>
      <c r="AA248" s="85">
        <v>22861884</v>
      </c>
      <c r="AB248" s="85">
        <v>0</v>
      </c>
      <c r="AC248" s="85">
        <v>0</v>
      </c>
      <c r="AD248" s="17"/>
      <c r="AE248" s="17"/>
      <c r="AF248" s="17" t="s">
        <v>1073</v>
      </c>
      <c r="AG248" s="17" t="s">
        <v>308</v>
      </c>
      <c r="AH248" s="85">
        <v>4452192</v>
      </c>
      <c r="AI248" s="85">
        <v>222609593</v>
      </c>
      <c r="AJ248" s="85">
        <v>22861884</v>
      </c>
      <c r="AK248" s="17" t="s">
        <v>488</v>
      </c>
      <c r="AL248" s="17" t="s">
        <v>1074</v>
      </c>
      <c r="AM248" s="17" t="s">
        <v>263</v>
      </c>
      <c r="AN248" s="17" t="s">
        <v>75</v>
      </c>
      <c r="AO248" s="17" t="s">
        <v>76</v>
      </c>
      <c r="AP248" s="17" t="s">
        <v>1016</v>
      </c>
      <c r="AQ248" s="85">
        <v>0</v>
      </c>
      <c r="AR248" s="85">
        <v>0</v>
      </c>
      <c r="AS248" s="85">
        <v>0</v>
      </c>
      <c r="AT248" s="85">
        <v>0</v>
      </c>
      <c r="AU248" s="85">
        <v>0</v>
      </c>
      <c r="AV248" s="85">
        <v>22861884</v>
      </c>
      <c r="AW248" s="85">
        <v>0</v>
      </c>
      <c r="AX248" s="85">
        <v>0</v>
      </c>
      <c r="AY248" s="85">
        <v>0</v>
      </c>
      <c r="AZ248" s="85">
        <v>0</v>
      </c>
      <c r="BA248" s="85">
        <v>0</v>
      </c>
      <c r="BB248" s="17"/>
      <c r="BC248" s="18"/>
      <c r="BD248" s="17"/>
      <c r="BE248" s="85">
        <v>0</v>
      </c>
    </row>
    <row r="249" spans="1:57" s="10" customFormat="1" ht="10" x14ac:dyDescent="0.35">
      <c r="A249" s="17">
        <v>800212422</v>
      </c>
      <c r="B249" s="17" t="s">
        <v>15</v>
      </c>
      <c r="C249" s="17" t="s">
        <v>16</v>
      </c>
      <c r="D249" s="17">
        <v>1333994</v>
      </c>
      <c r="E249" s="17" t="s">
        <v>734</v>
      </c>
      <c r="F249" s="17" t="s">
        <v>735</v>
      </c>
      <c r="G249" s="18">
        <v>45580</v>
      </c>
      <c r="H249" s="18">
        <v>45608</v>
      </c>
      <c r="I249" s="85">
        <v>75755</v>
      </c>
      <c r="J249" s="85">
        <v>47700</v>
      </c>
      <c r="K249" s="86" t="s">
        <v>13</v>
      </c>
      <c r="L249" s="17" t="s">
        <v>485</v>
      </c>
      <c r="M249" s="85">
        <v>0</v>
      </c>
      <c r="N249" s="87"/>
      <c r="O249" s="17" t="s">
        <v>486</v>
      </c>
      <c r="P249" s="18">
        <v>45580</v>
      </c>
      <c r="Q249" s="18">
        <v>45609</v>
      </c>
      <c r="R249" s="18">
        <v>45615</v>
      </c>
      <c r="S249" s="18"/>
      <c r="T249" s="17">
        <v>73</v>
      </c>
      <c r="U249" s="17" t="s">
        <v>208</v>
      </c>
      <c r="V249" s="85">
        <v>75755</v>
      </c>
      <c r="W249" s="85">
        <v>75755</v>
      </c>
      <c r="X249" s="85">
        <v>0</v>
      </c>
      <c r="Y249" s="85">
        <v>0</v>
      </c>
      <c r="Z249" s="85">
        <v>0</v>
      </c>
      <c r="AA249" s="85">
        <v>47700</v>
      </c>
      <c r="AB249" s="85">
        <v>0</v>
      </c>
      <c r="AC249" s="85">
        <v>0</v>
      </c>
      <c r="AD249" s="17"/>
      <c r="AE249" s="17"/>
      <c r="AF249" s="17" t="s">
        <v>736</v>
      </c>
      <c r="AG249" s="17" t="s">
        <v>308</v>
      </c>
      <c r="AH249" s="85">
        <v>0</v>
      </c>
      <c r="AI249" s="85">
        <v>28055</v>
      </c>
      <c r="AJ249" s="85">
        <v>47700</v>
      </c>
      <c r="AK249" s="17" t="s">
        <v>488</v>
      </c>
      <c r="AL249" s="17" t="s">
        <v>1075</v>
      </c>
      <c r="AM249" s="17" t="s">
        <v>560</v>
      </c>
      <c r="AN249" s="17" t="s">
        <v>112</v>
      </c>
      <c r="AO249" s="17" t="s">
        <v>70</v>
      </c>
      <c r="AP249" s="17" t="s">
        <v>1016</v>
      </c>
      <c r="AQ249" s="85">
        <v>0</v>
      </c>
      <c r="AR249" s="85">
        <v>0</v>
      </c>
      <c r="AS249" s="85">
        <v>0</v>
      </c>
      <c r="AT249" s="85">
        <v>0</v>
      </c>
      <c r="AU249" s="85">
        <v>0</v>
      </c>
      <c r="AV249" s="85">
        <v>47700</v>
      </c>
      <c r="AW249" s="85">
        <v>0</v>
      </c>
      <c r="AX249" s="85">
        <v>0</v>
      </c>
      <c r="AY249" s="85">
        <v>0</v>
      </c>
      <c r="AZ249" s="85">
        <v>0</v>
      </c>
      <c r="BA249" s="85">
        <v>0</v>
      </c>
      <c r="BB249" s="17"/>
      <c r="BC249" s="18"/>
      <c r="BD249" s="17"/>
      <c r="BE249" s="85">
        <v>0</v>
      </c>
    </row>
    <row r="250" spans="1:57" s="10" customFormat="1" ht="10" x14ac:dyDescent="0.35">
      <c r="A250" s="17">
        <v>800212422</v>
      </c>
      <c r="B250" s="17" t="s">
        <v>15</v>
      </c>
      <c r="C250" s="17" t="s">
        <v>16</v>
      </c>
      <c r="D250" s="17">
        <v>1332191</v>
      </c>
      <c r="E250" s="17" t="s">
        <v>728</v>
      </c>
      <c r="F250" s="17" t="s">
        <v>729</v>
      </c>
      <c r="G250" s="18">
        <v>45573</v>
      </c>
      <c r="H250" s="18">
        <v>45608</v>
      </c>
      <c r="I250" s="85">
        <v>51909</v>
      </c>
      <c r="J250" s="85">
        <v>800</v>
      </c>
      <c r="K250" s="86" t="s">
        <v>13</v>
      </c>
      <c r="L250" s="17" t="s">
        <v>485</v>
      </c>
      <c r="M250" s="85">
        <v>0</v>
      </c>
      <c r="N250" s="87"/>
      <c r="O250" s="17" t="s">
        <v>486</v>
      </c>
      <c r="P250" s="18">
        <v>45573</v>
      </c>
      <c r="Q250" s="18">
        <v>45609</v>
      </c>
      <c r="R250" s="18">
        <v>45615</v>
      </c>
      <c r="S250" s="18"/>
      <c r="T250" s="17">
        <v>73</v>
      </c>
      <c r="U250" s="17" t="s">
        <v>208</v>
      </c>
      <c r="V250" s="85">
        <v>51909</v>
      </c>
      <c r="W250" s="85">
        <v>51909</v>
      </c>
      <c r="X250" s="85">
        <v>3700</v>
      </c>
      <c r="Y250" s="85">
        <v>3700</v>
      </c>
      <c r="Z250" s="85">
        <v>0</v>
      </c>
      <c r="AA250" s="85">
        <v>800</v>
      </c>
      <c r="AB250" s="85">
        <v>0</v>
      </c>
      <c r="AC250" s="85">
        <v>0</v>
      </c>
      <c r="AD250" s="17"/>
      <c r="AE250" s="17"/>
      <c r="AF250" s="17" t="s">
        <v>730</v>
      </c>
      <c r="AG250" s="17" t="s">
        <v>308</v>
      </c>
      <c r="AH250" s="85">
        <v>0</v>
      </c>
      <c r="AI250" s="85">
        <v>47409</v>
      </c>
      <c r="AJ250" s="85">
        <v>800</v>
      </c>
      <c r="AK250" s="17" t="s">
        <v>488</v>
      </c>
      <c r="AL250" s="17" t="s">
        <v>1076</v>
      </c>
      <c r="AM250" s="17" t="s">
        <v>560</v>
      </c>
      <c r="AN250" s="17" t="s">
        <v>112</v>
      </c>
      <c r="AO250" s="17" t="s">
        <v>70</v>
      </c>
      <c r="AP250" s="17" t="s">
        <v>1016</v>
      </c>
      <c r="AQ250" s="85">
        <v>0</v>
      </c>
      <c r="AR250" s="85">
        <v>0</v>
      </c>
      <c r="AS250" s="85">
        <v>0</v>
      </c>
      <c r="AT250" s="85">
        <v>0</v>
      </c>
      <c r="AU250" s="85">
        <v>0</v>
      </c>
      <c r="AV250" s="85">
        <v>800</v>
      </c>
      <c r="AW250" s="85">
        <v>0</v>
      </c>
      <c r="AX250" s="85">
        <v>0</v>
      </c>
      <c r="AY250" s="85">
        <v>0</v>
      </c>
      <c r="AZ250" s="85">
        <v>0</v>
      </c>
      <c r="BA250" s="85">
        <v>0</v>
      </c>
      <c r="BB250" s="17"/>
      <c r="BC250" s="18"/>
      <c r="BD250" s="17"/>
      <c r="BE250" s="85">
        <v>0</v>
      </c>
    </row>
    <row r="251" spans="1:57" s="10" customFormat="1" ht="10" x14ac:dyDescent="0.35">
      <c r="A251" s="17">
        <v>800212422</v>
      </c>
      <c r="B251" s="17" t="s">
        <v>15</v>
      </c>
      <c r="C251" s="17" t="s">
        <v>16</v>
      </c>
      <c r="D251" s="17">
        <v>1331133</v>
      </c>
      <c r="E251" s="17" t="s">
        <v>722</v>
      </c>
      <c r="F251" s="17" t="s">
        <v>723</v>
      </c>
      <c r="G251" s="18">
        <v>45569</v>
      </c>
      <c r="H251" s="18">
        <v>45581</v>
      </c>
      <c r="I251" s="85">
        <v>73622469</v>
      </c>
      <c r="J251" s="85">
        <v>33173175</v>
      </c>
      <c r="K251" s="86" t="s">
        <v>13</v>
      </c>
      <c r="L251" s="17" t="s">
        <v>485</v>
      </c>
      <c r="M251" s="85">
        <v>0</v>
      </c>
      <c r="N251" s="87"/>
      <c r="O251" s="17" t="s">
        <v>486</v>
      </c>
      <c r="P251" s="18">
        <v>45569</v>
      </c>
      <c r="Q251" s="18">
        <v>45597</v>
      </c>
      <c r="R251" s="18">
        <v>45614</v>
      </c>
      <c r="S251" s="18"/>
      <c r="T251" s="17">
        <v>74</v>
      </c>
      <c r="U251" s="17" t="s">
        <v>208</v>
      </c>
      <c r="V251" s="85">
        <v>73622469</v>
      </c>
      <c r="W251" s="85">
        <v>73622469</v>
      </c>
      <c r="X251" s="85">
        <v>0</v>
      </c>
      <c r="Y251" s="85">
        <v>0</v>
      </c>
      <c r="Z251" s="85">
        <v>0</v>
      </c>
      <c r="AA251" s="85">
        <v>33173175</v>
      </c>
      <c r="AB251" s="85">
        <v>0</v>
      </c>
      <c r="AC251" s="85">
        <v>0</v>
      </c>
      <c r="AD251" s="17"/>
      <c r="AE251" s="17"/>
      <c r="AF251" s="17" t="s">
        <v>1077</v>
      </c>
      <c r="AG251" s="17" t="s">
        <v>308</v>
      </c>
      <c r="AH251" s="85">
        <v>808986</v>
      </c>
      <c r="AI251" s="85">
        <v>40449294</v>
      </c>
      <c r="AJ251" s="85">
        <v>33173175</v>
      </c>
      <c r="AK251" s="17" t="s">
        <v>488</v>
      </c>
      <c r="AL251" s="17" t="s">
        <v>724</v>
      </c>
      <c r="AM251" s="17" t="s">
        <v>68</v>
      </c>
      <c r="AN251" s="17" t="s">
        <v>75</v>
      </c>
      <c r="AO251" s="17" t="s">
        <v>76</v>
      </c>
      <c r="AP251" s="17" t="s">
        <v>1016</v>
      </c>
      <c r="AQ251" s="85">
        <v>0</v>
      </c>
      <c r="AR251" s="85">
        <v>0</v>
      </c>
      <c r="AS251" s="85">
        <v>0</v>
      </c>
      <c r="AT251" s="85">
        <v>0</v>
      </c>
      <c r="AU251" s="85">
        <v>0</v>
      </c>
      <c r="AV251" s="85">
        <v>33173175</v>
      </c>
      <c r="AW251" s="85">
        <v>0</v>
      </c>
      <c r="AX251" s="85">
        <v>0</v>
      </c>
      <c r="AY251" s="85">
        <v>0</v>
      </c>
      <c r="AZ251" s="85">
        <v>0</v>
      </c>
      <c r="BA251" s="85">
        <v>0</v>
      </c>
      <c r="BB251" s="17"/>
      <c r="BC251" s="18"/>
      <c r="BD251" s="17"/>
      <c r="BE251" s="85">
        <v>0</v>
      </c>
    </row>
    <row r="252" spans="1:57" s="10" customFormat="1" ht="10" x14ac:dyDescent="0.35">
      <c r="A252" s="17">
        <v>800212422</v>
      </c>
      <c r="B252" s="17" t="s">
        <v>15</v>
      </c>
      <c r="C252" s="17" t="s">
        <v>16</v>
      </c>
      <c r="D252" s="17">
        <v>1321827</v>
      </c>
      <c r="E252" s="17" t="s">
        <v>709</v>
      </c>
      <c r="F252" s="17" t="s">
        <v>710</v>
      </c>
      <c r="G252" s="18">
        <v>45544</v>
      </c>
      <c r="H252" s="18">
        <v>45608</v>
      </c>
      <c r="I252" s="85">
        <v>497022</v>
      </c>
      <c r="J252" s="85">
        <v>367022</v>
      </c>
      <c r="K252" s="86" t="s">
        <v>13</v>
      </c>
      <c r="L252" s="17" t="s">
        <v>485</v>
      </c>
      <c r="M252" s="85">
        <v>0</v>
      </c>
      <c r="N252" s="87"/>
      <c r="O252" s="17" t="s">
        <v>486</v>
      </c>
      <c r="P252" s="18">
        <v>45544</v>
      </c>
      <c r="Q252" s="18">
        <v>45609</v>
      </c>
      <c r="R252" s="18">
        <v>45614</v>
      </c>
      <c r="S252" s="18"/>
      <c r="T252" s="17">
        <v>74</v>
      </c>
      <c r="U252" s="17" t="s">
        <v>208</v>
      </c>
      <c r="V252" s="85">
        <v>497022</v>
      </c>
      <c r="W252" s="85">
        <v>497022</v>
      </c>
      <c r="X252" s="85">
        <v>4500</v>
      </c>
      <c r="Y252" s="85">
        <v>4500</v>
      </c>
      <c r="Z252" s="85">
        <v>0</v>
      </c>
      <c r="AA252" s="85">
        <v>367022</v>
      </c>
      <c r="AB252" s="85">
        <v>0</v>
      </c>
      <c r="AC252" s="85">
        <v>0</v>
      </c>
      <c r="AD252" s="17"/>
      <c r="AE252" s="17"/>
      <c r="AF252" s="17" t="s">
        <v>711</v>
      </c>
      <c r="AG252" s="17" t="s">
        <v>308</v>
      </c>
      <c r="AH252" s="85">
        <v>2600</v>
      </c>
      <c r="AI252" s="85">
        <v>125500</v>
      </c>
      <c r="AJ252" s="85">
        <v>367022</v>
      </c>
      <c r="AK252" s="17" t="s">
        <v>488</v>
      </c>
      <c r="AL252" s="17" t="s">
        <v>1078</v>
      </c>
      <c r="AM252" s="17" t="s">
        <v>263</v>
      </c>
      <c r="AN252" s="17" t="s">
        <v>112</v>
      </c>
      <c r="AO252" s="17" t="s">
        <v>70</v>
      </c>
      <c r="AP252" s="17" t="s">
        <v>1016</v>
      </c>
      <c r="AQ252" s="85">
        <v>0</v>
      </c>
      <c r="AR252" s="85">
        <v>0</v>
      </c>
      <c r="AS252" s="85">
        <v>0</v>
      </c>
      <c r="AT252" s="85">
        <v>0</v>
      </c>
      <c r="AU252" s="85">
        <v>0</v>
      </c>
      <c r="AV252" s="85">
        <v>367022</v>
      </c>
      <c r="AW252" s="85">
        <v>0</v>
      </c>
      <c r="AX252" s="85">
        <v>0</v>
      </c>
      <c r="AY252" s="85">
        <v>0</v>
      </c>
      <c r="AZ252" s="85">
        <v>0</v>
      </c>
      <c r="BA252" s="85">
        <v>0</v>
      </c>
      <c r="BB252" s="17"/>
      <c r="BC252" s="18"/>
      <c r="BD252" s="17"/>
      <c r="BE252" s="85">
        <v>0</v>
      </c>
    </row>
    <row r="253" spans="1:57" s="10" customFormat="1" ht="10" x14ac:dyDescent="0.35">
      <c r="A253" s="17">
        <v>800212422</v>
      </c>
      <c r="B253" s="17" t="s">
        <v>15</v>
      </c>
      <c r="C253" s="17" t="s">
        <v>16</v>
      </c>
      <c r="D253" s="17">
        <v>1333697</v>
      </c>
      <c r="E253" s="17" t="s">
        <v>731</v>
      </c>
      <c r="F253" s="17" t="s">
        <v>732</v>
      </c>
      <c r="G253" s="18">
        <v>45578</v>
      </c>
      <c r="H253" s="18">
        <v>45608</v>
      </c>
      <c r="I253" s="85">
        <v>184938</v>
      </c>
      <c r="J253" s="85">
        <v>64524</v>
      </c>
      <c r="K253" s="86" t="s">
        <v>18</v>
      </c>
      <c r="L253" s="17" t="s">
        <v>485</v>
      </c>
      <c r="M253" s="85">
        <v>0</v>
      </c>
      <c r="N253" s="87"/>
      <c r="O253" s="17" t="s">
        <v>486</v>
      </c>
      <c r="P253" s="18">
        <v>45579</v>
      </c>
      <c r="Q253" s="18">
        <v>45609</v>
      </c>
      <c r="R253" s="18">
        <v>45614</v>
      </c>
      <c r="S253" s="18"/>
      <c r="T253" s="17">
        <v>74</v>
      </c>
      <c r="U253" s="17" t="s">
        <v>208</v>
      </c>
      <c r="V253" s="85">
        <v>184938</v>
      </c>
      <c r="W253" s="85">
        <v>184938</v>
      </c>
      <c r="X253" s="85">
        <v>0</v>
      </c>
      <c r="Y253" s="85">
        <v>0</v>
      </c>
      <c r="Z253" s="85">
        <v>0</v>
      </c>
      <c r="AA253" s="85">
        <v>64524</v>
      </c>
      <c r="AB253" s="85">
        <v>0</v>
      </c>
      <c r="AC253" s="85">
        <v>0</v>
      </c>
      <c r="AD253" s="17"/>
      <c r="AE253" s="17"/>
      <c r="AF253" s="17" t="s">
        <v>733</v>
      </c>
      <c r="AG253" s="17" t="s">
        <v>308</v>
      </c>
      <c r="AH253" s="85">
        <v>0</v>
      </c>
      <c r="AI253" s="85">
        <v>120414</v>
      </c>
      <c r="AJ253" s="85">
        <v>64524</v>
      </c>
      <c r="AK253" s="17" t="s">
        <v>488</v>
      </c>
      <c r="AL253" s="17" t="s">
        <v>1079</v>
      </c>
      <c r="AM253" s="17" t="s">
        <v>263</v>
      </c>
      <c r="AN253" s="17" t="s">
        <v>112</v>
      </c>
      <c r="AO253" s="17" t="s">
        <v>70</v>
      </c>
      <c r="AP253" s="17" t="s">
        <v>1016</v>
      </c>
      <c r="AQ253" s="85">
        <v>0</v>
      </c>
      <c r="AR253" s="85">
        <v>0</v>
      </c>
      <c r="AS253" s="85">
        <v>0</v>
      </c>
      <c r="AT253" s="85">
        <v>0</v>
      </c>
      <c r="AU253" s="85">
        <v>0</v>
      </c>
      <c r="AV253" s="85">
        <v>64524</v>
      </c>
      <c r="AW253" s="85">
        <v>0</v>
      </c>
      <c r="AX253" s="85">
        <v>0</v>
      </c>
      <c r="AY253" s="85">
        <v>0</v>
      </c>
      <c r="AZ253" s="85">
        <v>0</v>
      </c>
      <c r="BA253" s="85">
        <v>0</v>
      </c>
      <c r="BB253" s="17"/>
      <c r="BC253" s="18"/>
      <c r="BD253" s="17"/>
      <c r="BE253" s="85">
        <v>0</v>
      </c>
    </row>
    <row r="254" spans="1:57" s="10" customFormat="1" ht="10" x14ac:dyDescent="0.35">
      <c r="A254" s="17">
        <v>800212422</v>
      </c>
      <c r="B254" s="17" t="s">
        <v>15</v>
      </c>
      <c r="C254" s="17" t="s">
        <v>16</v>
      </c>
      <c r="D254" s="17">
        <v>1325021</v>
      </c>
      <c r="E254" s="17" t="s">
        <v>717</v>
      </c>
      <c r="F254" s="17" t="s">
        <v>718</v>
      </c>
      <c r="G254" s="18">
        <v>45552</v>
      </c>
      <c r="H254" s="18">
        <v>45554</v>
      </c>
      <c r="I254" s="85">
        <v>30733773</v>
      </c>
      <c r="J254" s="85">
        <v>15881602</v>
      </c>
      <c r="K254" s="86" t="s">
        <v>13</v>
      </c>
      <c r="L254" s="17" t="s">
        <v>485</v>
      </c>
      <c r="M254" s="85">
        <v>0</v>
      </c>
      <c r="N254" s="87"/>
      <c r="O254" s="17" t="s">
        <v>486</v>
      </c>
      <c r="P254" s="18">
        <v>45552</v>
      </c>
      <c r="Q254" s="18">
        <v>45566</v>
      </c>
      <c r="R254" s="18">
        <v>45595</v>
      </c>
      <c r="S254" s="18"/>
      <c r="T254" s="17">
        <v>93</v>
      </c>
      <c r="U254" s="17" t="s">
        <v>132</v>
      </c>
      <c r="V254" s="85">
        <v>30733773</v>
      </c>
      <c r="W254" s="85">
        <v>30733773</v>
      </c>
      <c r="X254" s="85">
        <v>0</v>
      </c>
      <c r="Y254" s="85">
        <v>0</v>
      </c>
      <c r="Z254" s="85">
        <v>0</v>
      </c>
      <c r="AA254" s="85">
        <v>15881602</v>
      </c>
      <c r="AB254" s="85">
        <v>0</v>
      </c>
      <c r="AC254" s="85">
        <v>0</v>
      </c>
      <c r="AD254" s="17"/>
      <c r="AE254" s="17"/>
      <c r="AF254" s="17" t="s">
        <v>1080</v>
      </c>
      <c r="AG254" s="17" t="s">
        <v>308</v>
      </c>
      <c r="AH254" s="85">
        <v>297043</v>
      </c>
      <c r="AI254" s="85">
        <v>14852171</v>
      </c>
      <c r="AJ254" s="85">
        <v>15881602</v>
      </c>
      <c r="AK254" s="17" t="s">
        <v>488</v>
      </c>
      <c r="AL254" s="17" t="s">
        <v>1081</v>
      </c>
      <c r="AM254" s="17" t="s">
        <v>263</v>
      </c>
      <c r="AN254" s="17" t="s">
        <v>75</v>
      </c>
      <c r="AO254" s="17" t="s">
        <v>76</v>
      </c>
      <c r="AP254" s="17" t="s">
        <v>1082</v>
      </c>
      <c r="AQ254" s="85">
        <v>0</v>
      </c>
      <c r="AR254" s="85">
        <v>0</v>
      </c>
      <c r="AS254" s="85">
        <v>0</v>
      </c>
      <c r="AT254" s="85">
        <v>0</v>
      </c>
      <c r="AU254" s="85">
        <v>0</v>
      </c>
      <c r="AV254" s="85">
        <v>15881602</v>
      </c>
      <c r="AW254" s="85">
        <v>0</v>
      </c>
      <c r="AX254" s="85">
        <v>0</v>
      </c>
      <c r="AY254" s="85">
        <v>0</v>
      </c>
      <c r="AZ254" s="85">
        <v>0</v>
      </c>
      <c r="BA254" s="85">
        <v>0</v>
      </c>
      <c r="BB254" s="17"/>
      <c r="BC254" s="18"/>
      <c r="BD254" s="17"/>
      <c r="BE254" s="85">
        <v>0</v>
      </c>
    </row>
    <row r="255" spans="1:57" s="10" customFormat="1" ht="10" customHeight="1" x14ac:dyDescent="0.35">
      <c r="A255" s="17">
        <v>800212422</v>
      </c>
      <c r="B255" s="17" t="s">
        <v>15</v>
      </c>
      <c r="C255" s="17" t="s">
        <v>16</v>
      </c>
      <c r="D255" s="17">
        <v>1322077</v>
      </c>
      <c r="E255" s="17" t="s">
        <v>712</v>
      </c>
      <c r="F255" s="17" t="s">
        <v>713</v>
      </c>
      <c r="G255" s="18">
        <v>45545</v>
      </c>
      <c r="H255" s="18">
        <v>45554</v>
      </c>
      <c r="I255" s="85">
        <v>24875709</v>
      </c>
      <c r="J255" s="85">
        <v>14113611</v>
      </c>
      <c r="K255" s="86" t="s">
        <v>13</v>
      </c>
      <c r="L255" s="17" t="s">
        <v>485</v>
      </c>
      <c r="M255" s="85">
        <v>0</v>
      </c>
      <c r="N255" s="87"/>
      <c r="O255" s="17" t="s">
        <v>486</v>
      </c>
      <c r="P255" s="18">
        <v>45545</v>
      </c>
      <c r="Q255" s="18">
        <v>45566</v>
      </c>
      <c r="R255" s="18">
        <v>45595</v>
      </c>
      <c r="S255" s="18"/>
      <c r="T255" s="17">
        <v>93</v>
      </c>
      <c r="U255" s="17" t="s">
        <v>132</v>
      </c>
      <c r="V255" s="85">
        <v>24875709</v>
      </c>
      <c r="W255" s="85">
        <v>24875709</v>
      </c>
      <c r="X255" s="85">
        <v>0</v>
      </c>
      <c r="Y255" s="85">
        <v>0</v>
      </c>
      <c r="Z255" s="85">
        <v>0</v>
      </c>
      <c r="AA255" s="85">
        <v>14113611</v>
      </c>
      <c r="AB255" s="85">
        <v>0</v>
      </c>
      <c r="AC255" s="85">
        <v>0</v>
      </c>
      <c r="AD255" s="17"/>
      <c r="AE255" s="17"/>
      <c r="AF255" s="17" t="s">
        <v>1083</v>
      </c>
      <c r="AG255" s="17" t="s">
        <v>308</v>
      </c>
      <c r="AH255" s="85">
        <v>215242</v>
      </c>
      <c r="AI255" s="85">
        <v>10762098</v>
      </c>
      <c r="AJ255" s="85">
        <v>14113611</v>
      </c>
      <c r="AK255" s="17" t="s">
        <v>488</v>
      </c>
      <c r="AL255" s="17" t="s">
        <v>1084</v>
      </c>
      <c r="AM255" s="17" t="s">
        <v>263</v>
      </c>
      <c r="AN255" s="17" t="s">
        <v>75</v>
      </c>
      <c r="AO255" s="17" t="s">
        <v>76</v>
      </c>
      <c r="AP255" s="17" t="s">
        <v>1016</v>
      </c>
      <c r="AQ255" s="85">
        <v>0</v>
      </c>
      <c r="AR255" s="85">
        <v>0</v>
      </c>
      <c r="AS255" s="85">
        <v>0</v>
      </c>
      <c r="AT255" s="85">
        <v>0</v>
      </c>
      <c r="AU255" s="85">
        <v>0</v>
      </c>
      <c r="AV255" s="85">
        <v>14113611</v>
      </c>
      <c r="AW255" s="85">
        <v>0</v>
      </c>
      <c r="AX255" s="85">
        <v>0</v>
      </c>
      <c r="AY255" s="85">
        <v>0</v>
      </c>
      <c r="AZ255" s="85">
        <v>0</v>
      </c>
      <c r="BA255" s="85">
        <v>0</v>
      </c>
      <c r="BB255" s="17"/>
      <c r="BC255" s="18"/>
      <c r="BD255" s="17"/>
      <c r="BE255" s="85">
        <v>0</v>
      </c>
    </row>
    <row r="256" spans="1:57" s="10" customFormat="1" ht="10" x14ac:dyDescent="0.35">
      <c r="A256" s="17">
        <v>800212422</v>
      </c>
      <c r="B256" s="17" t="s">
        <v>15</v>
      </c>
      <c r="C256" s="17" t="s">
        <v>16</v>
      </c>
      <c r="D256" s="17">
        <v>1322765</v>
      </c>
      <c r="E256" s="17" t="s">
        <v>714</v>
      </c>
      <c r="F256" s="17" t="s">
        <v>715</v>
      </c>
      <c r="G256" s="18">
        <v>45546</v>
      </c>
      <c r="H256" s="18">
        <v>45554</v>
      </c>
      <c r="I256" s="85">
        <v>28252649</v>
      </c>
      <c r="J256" s="85">
        <v>8324903</v>
      </c>
      <c r="K256" s="86" t="s">
        <v>13</v>
      </c>
      <c r="L256" s="17" t="s">
        <v>485</v>
      </c>
      <c r="M256" s="85">
        <v>0</v>
      </c>
      <c r="N256" s="87"/>
      <c r="O256" s="17" t="s">
        <v>486</v>
      </c>
      <c r="P256" s="18">
        <v>45546</v>
      </c>
      <c r="Q256" s="18">
        <v>45566</v>
      </c>
      <c r="R256" s="18">
        <v>45595</v>
      </c>
      <c r="S256" s="18"/>
      <c r="T256" s="17">
        <v>93</v>
      </c>
      <c r="U256" s="17" t="s">
        <v>132</v>
      </c>
      <c r="V256" s="85">
        <v>28252649</v>
      </c>
      <c r="W256" s="85">
        <v>28252649</v>
      </c>
      <c r="X256" s="85">
        <v>588847</v>
      </c>
      <c r="Y256" s="85">
        <v>588847</v>
      </c>
      <c r="Z256" s="85">
        <v>0</v>
      </c>
      <c r="AA256" s="85">
        <v>8324903</v>
      </c>
      <c r="AB256" s="85">
        <v>0</v>
      </c>
      <c r="AC256" s="85">
        <v>0</v>
      </c>
      <c r="AD256" s="17"/>
      <c r="AE256" s="17"/>
      <c r="AF256" s="17" t="s">
        <v>716</v>
      </c>
      <c r="AG256" s="17" t="s">
        <v>308</v>
      </c>
      <c r="AH256" s="85">
        <v>398555</v>
      </c>
      <c r="AI256" s="85">
        <v>19338899</v>
      </c>
      <c r="AJ256" s="85">
        <v>8324903</v>
      </c>
      <c r="AK256" s="17" t="s">
        <v>488</v>
      </c>
      <c r="AL256" s="17" t="s">
        <v>1085</v>
      </c>
      <c r="AM256" s="17" t="s">
        <v>263</v>
      </c>
      <c r="AN256" s="17" t="s">
        <v>75</v>
      </c>
      <c r="AO256" s="17" t="s">
        <v>76</v>
      </c>
      <c r="AP256" s="17" t="s">
        <v>1016</v>
      </c>
      <c r="AQ256" s="85">
        <v>0</v>
      </c>
      <c r="AR256" s="85">
        <v>0</v>
      </c>
      <c r="AS256" s="85">
        <v>0</v>
      </c>
      <c r="AT256" s="85">
        <v>0</v>
      </c>
      <c r="AU256" s="85">
        <v>0</v>
      </c>
      <c r="AV256" s="85">
        <v>8324903</v>
      </c>
      <c r="AW256" s="85">
        <v>0</v>
      </c>
      <c r="AX256" s="85">
        <v>0</v>
      </c>
      <c r="AY256" s="85">
        <v>0</v>
      </c>
      <c r="AZ256" s="85">
        <v>0</v>
      </c>
      <c r="BA256" s="85">
        <v>0</v>
      </c>
      <c r="BB256" s="17"/>
      <c r="BC256" s="18"/>
      <c r="BD256" s="17"/>
      <c r="BE256" s="85">
        <v>0</v>
      </c>
    </row>
    <row r="257" spans="1:57" s="10" customFormat="1" ht="10" x14ac:dyDescent="0.35">
      <c r="A257" s="17">
        <v>800212422</v>
      </c>
      <c r="B257" s="17" t="s">
        <v>15</v>
      </c>
      <c r="C257" s="17" t="s">
        <v>16</v>
      </c>
      <c r="D257" s="17">
        <v>1219064</v>
      </c>
      <c r="E257" s="17" t="s">
        <v>657</v>
      </c>
      <c r="F257" s="17" t="s">
        <v>658</v>
      </c>
      <c r="G257" s="18">
        <v>45436</v>
      </c>
      <c r="H257" s="18">
        <v>45498</v>
      </c>
      <c r="I257" s="85">
        <v>44490687</v>
      </c>
      <c r="J257" s="85">
        <v>25245029</v>
      </c>
      <c r="K257" s="86" t="s">
        <v>13</v>
      </c>
      <c r="L257" s="17" t="s">
        <v>485</v>
      </c>
      <c r="M257" s="85">
        <v>0</v>
      </c>
      <c r="N257" s="87"/>
      <c r="O257" s="17" t="s">
        <v>486</v>
      </c>
      <c r="P257" s="18">
        <v>45436</v>
      </c>
      <c r="Q257" s="18">
        <v>45537</v>
      </c>
      <c r="R257" s="18">
        <v>45565</v>
      </c>
      <c r="S257" s="18"/>
      <c r="T257" s="17">
        <v>123</v>
      </c>
      <c r="U257" s="17" t="s">
        <v>132</v>
      </c>
      <c r="V257" s="85">
        <v>44490687</v>
      </c>
      <c r="W257" s="85">
        <v>44490687</v>
      </c>
      <c r="X257" s="85">
        <v>0</v>
      </c>
      <c r="Y257" s="85">
        <v>0</v>
      </c>
      <c r="Z257" s="85">
        <v>0</v>
      </c>
      <c r="AA257" s="85">
        <v>25245029</v>
      </c>
      <c r="AB257" s="85">
        <v>0</v>
      </c>
      <c r="AC257" s="85">
        <v>0</v>
      </c>
      <c r="AD257" s="17"/>
      <c r="AE257" s="17"/>
      <c r="AF257" s="17" t="s">
        <v>1090</v>
      </c>
      <c r="AG257" s="17" t="s">
        <v>308</v>
      </c>
      <c r="AH257" s="85">
        <v>384913</v>
      </c>
      <c r="AI257" s="85">
        <v>19245658</v>
      </c>
      <c r="AJ257" s="85">
        <v>25245029</v>
      </c>
      <c r="AK257" s="17" t="s">
        <v>488</v>
      </c>
      <c r="AL257" s="17" t="s">
        <v>1091</v>
      </c>
      <c r="AM257" s="17" t="s">
        <v>263</v>
      </c>
      <c r="AN257" s="17" t="s">
        <v>134</v>
      </c>
      <c r="AO257" s="17" t="s">
        <v>76</v>
      </c>
      <c r="AP257" s="17" t="s">
        <v>1016</v>
      </c>
      <c r="AQ257" s="85">
        <v>0</v>
      </c>
      <c r="AR257" s="85">
        <v>0</v>
      </c>
      <c r="AS257" s="85">
        <v>0</v>
      </c>
      <c r="AT257" s="85">
        <v>0</v>
      </c>
      <c r="AU257" s="85">
        <v>0</v>
      </c>
      <c r="AV257" s="85">
        <v>25245029</v>
      </c>
      <c r="AW257" s="85">
        <v>0</v>
      </c>
      <c r="AX257" s="85">
        <v>0</v>
      </c>
      <c r="AY257" s="85">
        <v>0</v>
      </c>
      <c r="AZ257" s="85">
        <v>0</v>
      </c>
      <c r="BA257" s="85">
        <v>0</v>
      </c>
      <c r="BB257" s="17"/>
      <c r="BC257" s="18"/>
      <c r="BD257" s="17"/>
      <c r="BE257" s="85">
        <v>0</v>
      </c>
    </row>
    <row r="258" spans="1:57" s="10" customFormat="1" ht="10" x14ac:dyDescent="0.35">
      <c r="A258" s="17">
        <v>800212422</v>
      </c>
      <c r="B258" s="17" t="s">
        <v>15</v>
      </c>
      <c r="C258" s="17" t="s">
        <v>16</v>
      </c>
      <c r="D258" s="17">
        <v>1306537</v>
      </c>
      <c r="E258" s="17" t="s">
        <v>693</v>
      </c>
      <c r="F258" s="17" t="s">
        <v>694</v>
      </c>
      <c r="G258" s="18">
        <v>45498</v>
      </c>
      <c r="H258" s="18">
        <v>45527</v>
      </c>
      <c r="I258" s="85">
        <v>28846993</v>
      </c>
      <c r="J258" s="85">
        <v>6656953</v>
      </c>
      <c r="K258" s="86" t="s">
        <v>13</v>
      </c>
      <c r="L258" s="17" t="s">
        <v>485</v>
      </c>
      <c r="M258" s="85">
        <v>0</v>
      </c>
      <c r="N258" s="87"/>
      <c r="O258" s="17" t="s">
        <v>486</v>
      </c>
      <c r="P258" s="18">
        <v>45498</v>
      </c>
      <c r="Q258" s="18">
        <v>45537</v>
      </c>
      <c r="R258" s="18">
        <v>45565</v>
      </c>
      <c r="S258" s="18"/>
      <c r="T258" s="17">
        <v>123</v>
      </c>
      <c r="U258" s="17" t="s">
        <v>132</v>
      </c>
      <c r="V258" s="85">
        <v>28846993</v>
      </c>
      <c r="W258" s="85">
        <v>28846993</v>
      </c>
      <c r="X258" s="85">
        <v>337999</v>
      </c>
      <c r="Y258" s="85">
        <v>337999</v>
      </c>
      <c r="Z258" s="85">
        <v>0</v>
      </c>
      <c r="AA258" s="85">
        <v>6656953</v>
      </c>
      <c r="AB258" s="85">
        <v>0</v>
      </c>
      <c r="AC258" s="85">
        <v>0</v>
      </c>
      <c r="AD258" s="17"/>
      <c r="AE258" s="17"/>
      <c r="AF258" s="17" t="s">
        <v>1092</v>
      </c>
      <c r="AG258" s="17" t="s">
        <v>308</v>
      </c>
      <c r="AH258" s="85">
        <v>443801</v>
      </c>
      <c r="AI258" s="85">
        <v>21852041</v>
      </c>
      <c r="AJ258" s="85">
        <v>6656953</v>
      </c>
      <c r="AK258" s="17" t="s">
        <v>488</v>
      </c>
      <c r="AL258" s="17" t="s">
        <v>1093</v>
      </c>
      <c r="AM258" s="17" t="s">
        <v>263</v>
      </c>
      <c r="AN258" s="17" t="s">
        <v>75</v>
      </c>
      <c r="AO258" s="17" t="s">
        <v>76</v>
      </c>
      <c r="AP258" s="17" t="s">
        <v>1016</v>
      </c>
      <c r="AQ258" s="85">
        <v>0</v>
      </c>
      <c r="AR258" s="85">
        <v>0</v>
      </c>
      <c r="AS258" s="85">
        <v>0</v>
      </c>
      <c r="AT258" s="85">
        <v>0</v>
      </c>
      <c r="AU258" s="85">
        <v>0</v>
      </c>
      <c r="AV258" s="85">
        <v>6656953</v>
      </c>
      <c r="AW258" s="85">
        <v>0</v>
      </c>
      <c r="AX258" s="85">
        <v>0</v>
      </c>
      <c r="AY258" s="85">
        <v>0</v>
      </c>
      <c r="AZ258" s="85">
        <v>0</v>
      </c>
      <c r="BA258" s="85">
        <v>0</v>
      </c>
      <c r="BB258" s="17"/>
      <c r="BC258" s="18"/>
      <c r="BD258" s="17"/>
      <c r="BE258" s="85">
        <v>0</v>
      </c>
    </row>
    <row r="259" spans="1:57" s="10" customFormat="1" ht="10" x14ac:dyDescent="0.35">
      <c r="A259" s="17">
        <v>800212422</v>
      </c>
      <c r="B259" s="17" t="s">
        <v>15</v>
      </c>
      <c r="C259" s="17" t="s">
        <v>16</v>
      </c>
      <c r="D259" s="17">
        <v>1206971</v>
      </c>
      <c r="E259" s="17" t="s">
        <v>616</v>
      </c>
      <c r="F259" s="17" t="s">
        <v>617</v>
      </c>
      <c r="G259" s="18">
        <v>45400</v>
      </c>
      <c r="H259" s="18">
        <v>45527</v>
      </c>
      <c r="I259" s="85">
        <v>15638074</v>
      </c>
      <c r="J259" s="85">
        <v>5977522</v>
      </c>
      <c r="K259" s="86" t="s">
        <v>13</v>
      </c>
      <c r="L259" s="17" t="s">
        <v>485</v>
      </c>
      <c r="M259" s="85">
        <v>0</v>
      </c>
      <c r="N259" s="87"/>
      <c r="O259" s="17" t="s">
        <v>486</v>
      </c>
      <c r="P259" s="18">
        <v>45400</v>
      </c>
      <c r="Q259" s="18">
        <v>45537</v>
      </c>
      <c r="R259" s="18">
        <v>45565</v>
      </c>
      <c r="S259" s="18"/>
      <c r="T259" s="17">
        <v>123</v>
      </c>
      <c r="U259" s="17" t="s">
        <v>132</v>
      </c>
      <c r="V259" s="85">
        <v>15638074</v>
      </c>
      <c r="W259" s="85">
        <v>15638074</v>
      </c>
      <c r="X259" s="85">
        <v>0</v>
      </c>
      <c r="Y259" s="85">
        <v>0</v>
      </c>
      <c r="Z259" s="85">
        <v>0</v>
      </c>
      <c r="AA259" s="85">
        <v>5977522</v>
      </c>
      <c r="AB259" s="85">
        <v>0</v>
      </c>
      <c r="AC259" s="85">
        <v>0</v>
      </c>
      <c r="AD259" s="17"/>
      <c r="AE259" s="17"/>
      <c r="AF259" s="17" t="s">
        <v>618</v>
      </c>
      <c r="AG259" s="17" t="s">
        <v>308</v>
      </c>
      <c r="AH259" s="85">
        <v>193211</v>
      </c>
      <c r="AI259" s="85">
        <v>9660552</v>
      </c>
      <c r="AJ259" s="85">
        <v>5977522</v>
      </c>
      <c r="AK259" s="17" t="s">
        <v>488</v>
      </c>
      <c r="AL259" s="17" t="s">
        <v>1094</v>
      </c>
      <c r="AM259" s="17" t="s">
        <v>263</v>
      </c>
      <c r="AN259" s="17" t="s">
        <v>134</v>
      </c>
      <c r="AO259" s="17" t="s">
        <v>76</v>
      </c>
      <c r="AP259" s="17" t="s">
        <v>1016</v>
      </c>
      <c r="AQ259" s="85">
        <v>0</v>
      </c>
      <c r="AR259" s="85">
        <v>0</v>
      </c>
      <c r="AS259" s="85">
        <v>0</v>
      </c>
      <c r="AT259" s="85">
        <v>0</v>
      </c>
      <c r="AU259" s="85">
        <v>0</v>
      </c>
      <c r="AV259" s="85">
        <v>5977522</v>
      </c>
      <c r="AW259" s="85">
        <v>0</v>
      </c>
      <c r="AX259" s="85">
        <v>0</v>
      </c>
      <c r="AY259" s="85">
        <v>0</v>
      </c>
      <c r="AZ259" s="85">
        <v>0</v>
      </c>
      <c r="BA259" s="85">
        <v>0</v>
      </c>
      <c r="BB259" s="17"/>
      <c r="BC259" s="18"/>
      <c r="BD259" s="17"/>
      <c r="BE259" s="85">
        <v>0</v>
      </c>
    </row>
    <row r="260" spans="1:57" s="10" customFormat="1" ht="10" x14ac:dyDescent="0.35">
      <c r="A260" s="17">
        <v>800212422</v>
      </c>
      <c r="B260" s="17" t="s">
        <v>15</v>
      </c>
      <c r="C260" s="17" t="s">
        <v>16</v>
      </c>
      <c r="D260" s="17">
        <v>1228008</v>
      </c>
      <c r="E260" s="17" t="s">
        <v>668</v>
      </c>
      <c r="F260" s="17" t="s">
        <v>669</v>
      </c>
      <c r="G260" s="18">
        <v>45462</v>
      </c>
      <c r="H260" s="18">
        <v>45527</v>
      </c>
      <c r="I260" s="85">
        <v>7352073</v>
      </c>
      <c r="J260" s="85">
        <v>5483778</v>
      </c>
      <c r="K260" s="86" t="s">
        <v>13</v>
      </c>
      <c r="L260" s="17" t="s">
        <v>485</v>
      </c>
      <c r="M260" s="85">
        <v>0</v>
      </c>
      <c r="N260" s="87"/>
      <c r="O260" s="17" t="s">
        <v>486</v>
      </c>
      <c r="P260" s="18">
        <v>45462</v>
      </c>
      <c r="Q260" s="18">
        <v>45537</v>
      </c>
      <c r="R260" s="18">
        <v>45565</v>
      </c>
      <c r="S260" s="18"/>
      <c r="T260" s="17">
        <v>123</v>
      </c>
      <c r="U260" s="17" t="s">
        <v>132</v>
      </c>
      <c r="V260" s="85">
        <v>7352073</v>
      </c>
      <c r="W260" s="85">
        <v>7352073</v>
      </c>
      <c r="X260" s="85">
        <v>0</v>
      </c>
      <c r="Y260" s="85">
        <v>0</v>
      </c>
      <c r="Z260" s="85">
        <v>0</v>
      </c>
      <c r="AA260" s="85">
        <v>5483778</v>
      </c>
      <c r="AB260" s="85">
        <v>0</v>
      </c>
      <c r="AC260" s="85">
        <v>0</v>
      </c>
      <c r="AD260" s="17"/>
      <c r="AE260" s="17"/>
      <c r="AF260" s="17" t="s">
        <v>670</v>
      </c>
      <c r="AG260" s="17" t="s">
        <v>308</v>
      </c>
      <c r="AH260" s="85">
        <v>37366</v>
      </c>
      <c r="AI260" s="85">
        <v>1868295</v>
      </c>
      <c r="AJ260" s="85">
        <v>5483778</v>
      </c>
      <c r="AK260" s="17" t="s">
        <v>488</v>
      </c>
      <c r="AL260" s="17" t="s">
        <v>1095</v>
      </c>
      <c r="AM260" s="17" t="s">
        <v>263</v>
      </c>
      <c r="AN260" s="17" t="s">
        <v>134</v>
      </c>
      <c r="AO260" s="17" t="s">
        <v>76</v>
      </c>
      <c r="AP260" s="17" t="s">
        <v>1016</v>
      </c>
      <c r="AQ260" s="85">
        <v>0</v>
      </c>
      <c r="AR260" s="85">
        <v>0</v>
      </c>
      <c r="AS260" s="85">
        <v>0</v>
      </c>
      <c r="AT260" s="85">
        <v>0</v>
      </c>
      <c r="AU260" s="85">
        <v>0</v>
      </c>
      <c r="AV260" s="85">
        <v>5483778</v>
      </c>
      <c r="AW260" s="85">
        <v>0</v>
      </c>
      <c r="AX260" s="85">
        <v>0</v>
      </c>
      <c r="AY260" s="85">
        <v>0</v>
      </c>
      <c r="AZ260" s="85">
        <v>0</v>
      </c>
      <c r="BA260" s="85">
        <v>0</v>
      </c>
      <c r="BB260" s="17"/>
      <c r="BC260" s="18"/>
      <c r="BD260" s="17"/>
      <c r="BE260" s="85">
        <v>0</v>
      </c>
    </row>
    <row r="261" spans="1:57" s="10" customFormat="1" ht="10" customHeight="1" x14ac:dyDescent="0.35">
      <c r="A261" s="17">
        <v>800212422</v>
      </c>
      <c r="B261" s="17" t="s">
        <v>15</v>
      </c>
      <c r="C261" s="17" t="s">
        <v>16</v>
      </c>
      <c r="D261" s="17">
        <v>1202461</v>
      </c>
      <c r="E261" s="17" t="s">
        <v>582</v>
      </c>
      <c r="F261" s="17" t="s">
        <v>583</v>
      </c>
      <c r="G261" s="18">
        <v>45386</v>
      </c>
      <c r="H261" s="18">
        <v>45498</v>
      </c>
      <c r="I261" s="85">
        <v>5204010</v>
      </c>
      <c r="J261" s="85">
        <v>622289</v>
      </c>
      <c r="K261" s="86" t="s">
        <v>13</v>
      </c>
      <c r="L261" s="17" t="s">
        <v>485</v>
      </c>
      <c r="M261" s="85">
        <v>0</v>
      </c>
      <c r="N261" s="87"/>
      <c r="O261" s="17" t="s">
        <v>486</v>
      </c>
      <c r="P261" s="18">
        <v>45386</v>
      </c>
      <c r="Q261" s="18">
        <v>45537</v>
      </c>
      <c r="R261" s="18">
        <v>45565</v>
      </c>
      <c r="S261" s="18"/>
      <c r="T261" s="17">
        <v>123</v>
      </c>
      <c r="U261" s="17" t="s">
        <v>132</v>
      </c>
      <c r="V261" s="85">
        <v>5204010</v>
      </c>
      <c r="W261" s="85">
        <v>5204010</v>
      </c>
      <c r="X261" s="85">
        <v>0</v>
      </c>
      <c r="Y261" s="85">
        <v>0</v>
      </c>
      <c r="Z261" s="85">
        <v>0</v>
      </c>
      <c r="AA261" s="85">
        <v>622289</v>
      </c>
      <c r="AB261" s="85">
        <v>0</v>
      </c>
      <c r="AC261" s="85">
        <v>0</v>
      </c>
      <c r="AD261" s="17"/>
      <c r="AE261" s="17"/>
      <c r="AF261" s="17" t="s">
        <v>584</v>
      </c>
      <c r="AG261" s="17" t="s">
        <v>308</v>
      </c>
      <c r="AH261" s="85">
        <v>91634</v>
      </c>
      <c r="AI261" s="85">
        <v>4581721</v>
      </c>
      <c r="AJ261" s="85">
        <v>622289</v>
      </c>
      <c r="AK261" s="17" t="s">
        <v>488</v>
      </c>
      <c r="AL261" s="17" t="s">
        <v>1096</v>
      </c>
      <c r="AM261" s="17" t="s">
        <v>263</v>
      </c>
      <c r="AN261" s="17" t="s">
        <v>134</v>
      </c>
      <c r="AO261" s="17" t="s">
        <v>76</v>
      </c>
      <c r="AP261" s="17" t="s">
        <v>1016</v>
      </c>
      <c r="AQ261" s="85">
        <v>0</v>
      </c>
      <c r="AR261" s="85">
        <v>0</v>
      </c>
      <c r="AS261" s="85">
        <v>0</v>
      </c>
      <c r="AT261" s="85">
        <v>0</v>
      </c>
      <c r="AU261" s="85">
        <v>0</v>
      </c>
      <c r="AV261" s="85">
        <v>622289</v>
      </c>
      <c r="AW261" s="85">
        <v>0</v>
      </c>
      <c r="AX261" s="85">
        <v>0</v>
      </c>
      <c r="AY261" s="85">
        <v>0</v>
      </c>
      <c r="AZ261" s="85">
        <v>0</v>
      </c>
      <c r="BA261" s="85">
        <v>0</v>
      </c>
      <c r="BB261" s="17"/>
      <c r="BC261" s="18"/>
      <c r="BD261" s="17"/>
      <c r="BE261" s="85">
        <v>0</v>
      </c>
    </row>
    <row r="262" spans="1:57" s="10" customFormat="1" ht="10" x14ac:dyDescent="0.35">
      <c r="A262" s="17">
        <v>800212422</v>
      </c>
      <c r="B262" s="17" t="s">
        <v>15</v>
      </c>
      <c r="C262" s="17" t="s">
        <v>16</v>
      </c>
      <c r="D262" s="17">
        <v>1302687</v>
      </c>
      <c r="E262" s="17" t="s">
        <v>690</v>
      </c>
      <c r="F262" s="17" t="s">
        <v>691</v>
      </c>
      <c r="G262" s="18">
        <v>45488</v>
      </c>
      <c r="H262" s="18">
        <v>45490</v>
      </c>
      <c r="I262" s="85">
        <v>197683</v>
      </c>
      <c r="J262" s="85">
        <v>24442</v>
      </c>
      <c r="K262" s="86" t="s">
        <v>13</v>
      </c>
      <c r="L262" s="17" t="s">
        <v>485</v>
      </c>
      <c r="M262" s="85">
        <v>0</v>
      </c>
      <c r="N262" s="87"/>
      <c r="O262" s="17" t="s">
        <v>486</v>
      </c>
      <c r="P262" s="18">
        <v>45488</v>
      </c>
      <c r="Q262" s="18">
        <v>45505</v>
      </c>
      <c r="R262" s="18">
        <v>45516</v>
      </c>
      <c r="S262" s="18"/>
      <c r="T262" s="17">
        <v>172</v>
      </c>
      <c r="U262" s="17" t="s">
        <v>132</v>
      </c>
      <c r="V262" s="85">
        <v>197683</v>
      </c>
      <c r="W262" s="85">
        <v>197683</v>
      </c>
      <c r="X262" s="85">
        <v>0</v>
      </c>
      <c r="Y262" s="85">
        <v>0</v>
      </c>
      <c r="Z262" s="85">
        <v>0</v>
      </c>
      <c r="AA262" s="85">
        <v>24442</v>
      </c>
      <c r="AB262" s="85">
        <v>0</v>
      </c>
      <c r="AC262" s="85">
        <v>0</v>
      </c>
      <c r="AD262" s="17"/>
      <c r="AE262" s="17"/>
      <c r="AF262" s="17" t="s">
        <v>692</v>
      </c>
      <c r="AG262" s="17" t="s">
        <v>308</v>
      </c>
      <c r="AH262" s="85">
        <v>3465</v>
      </c>
      <c r="AI262" s="85">
        <v>173241</v>
      </c>
      <c r="AJ262" s="85">
        <v>24442</v>
      </c>
      <c r="AK262" s="17" t="s">
        <v>488</v>
      </c>
      <c r="AL262" s="17" t="s">
        <v>1097</v>
      </c>
      <c r="AM262" s="17" t="s">
        <v>84</v>
      </c>
      <c r="AN262" s="17" t="s">
        <v>75</v>
      </c>
      <c r="AO262" s="17" t="s">
        <v>76</v>
      </c>
      <c r="AP262" s="17" t="s">
        <v>1016</v>
      </c>
      <c r="AQ262" s="85">
        <v>0</v>
      </c>
      <c r="AR262" s="85">
        <v>0</v>
      </c>
      <c r="AS262" s="85">
        <v>0</v>
      </c>
      <c r="AT262" s="85">
        <v>0</v>
      </c>
      <c r="AU262" s="85">
        <v>0</v>
      </c>
      <c r="AV262" s="85">
        <v>24442</v>
      </c>
      <c r="AW262" s="85">
        <v>0</v>
      </c>
      <c r="AX262" s="85">
        <v>0</v>
      </c>
      <c r="AY262" s="85">
        <v>0</v>
      </c>
      <c r="AZ262" s="85">
        <v>0</v>
      </c>
      <c r="BA262" s="85">
        <v>0</v>
      </c>
      <c r="BB262" s="17"/>
      <c r="BC262" s="18"/>
      <c r="BD262" s="17"/>
      <c r="BE262" s="85">
        <v>0</v>
      </c>
    </row>
    <row r="263" spans="1:57" s="10" customFormat="1" ht="10" x14ac:dyDescent="0.35">
      <c r="A263" s="17">
        <v>800212422</v>
      </c>
      <c r="B263" s="17" t="s">
        <v>15</v>
      </c>
      <c r="C263" s="17" t="s">
        <v>16</v>
      </c>
      <c r="D263" s="17">
        <v>1301006</v>
      </c>
      <c r="E263" s="17" t="s">
        <v>687</v>
      </c>
      <c r="F263" s="17" t="s">
        <v>688</v>
      </c>
      <c r="G263" s="18">
        <v>45482</v>
      </c>
      <c r="H263" s="18">
        <v>45490</v>
      </c>
      <c r="I263" s="85">
        <v>64479</v>
      </c>
      <c r="J263" s="85">
        <v>4500</v>
      </c>
      <c r="K263" s="86" t="s">
        <v>13</v>
      </c>
      <c r="L263" s="17" t="s">
        <v>485</v>
      </c>
      <c r="M263" s="85">
        <v>0</v>
      </c>
      <c r="N263" s="87"/>
      <c r="O263" s="17" t="s">
        <v>486</v>
      </c>
      <c r="P263" s="18">
        <v>45483</v>
      </c>
      <c r="Q263" s="18">
        <v>45505</v>
      </c>
      <c r="R263" s="18">
        <v>45516</v>
      </c>
      <c r="S263" s="18"/>
      <c r="T263" s="17">
        <v>172</v>
      </c>
      <c r="U263" s="17" t="s">
        <v>132</v>
      </c>
      <c r="V263" s="85">
        <v>64479</v>
      </c>
      <c r="W263" s="85">
        <v>64479</v>
      </c>
      <c r="X263" s="85">
        <v>0</v>
      </c>
      <c r="Y263" s="85">
        <v>0</v>
      </c>
      <c r="Z263" s="85">
        <v>0</v>
      </c>
      <c r="AA263" s="85">
        <v>4500</v>
      </c>
      <c r="AB263" s="85">
        <v>0</v>
      </c>
      <c r="AC263" s="85">
        <v>0</v>
      </c>
      <c r="AD263" s="17"/>
      <c r="AE263" s="17"/>
      <c r="AF263" s="17" t="s">
        <v>689</v>
      </c>
      <c r="AG263" s="17" t="s">
        <v>308</v>
      </c>
      <c r="AH263" s="85">
        <v>0</v>
      </c>
      <c r="AI263" s="85">
        <v>59979</v>
      </c>
      <c r="AJ263" s="85">
        <v>4500</v>
      </c>
      <c r="AK263" s="17" t="s">
        <v>488</v>
      </c>
      <c r="AL263" s="17" t="s">
        <v>1098</v>
      </c>
      <c r="AM263" s="17" t="s">
        <v>68</v>
      </c>
      <c r="AN263" s="17" t="s">
        <v>75</v>
      </c>
      <c r="AO263" s="17" t="s">
        <v>76</v>
      </c>
      <c r="AP263" s="17" t="s">
        <v>1016</v>
      </c>
      <c r="AQ263" s="85">
        <v>0</v>
      </c>
      <c r="AR263" s="85">
        <v>0</v>
      </c>
      <c r="AS263" s="85">
        <v>0</v>
      </c>
      <c r="AT263" s="85">
        <v>0</v>
      </c>
      <c r="AU263" s="85">
        <v>0</v>
      </c>
      <c r="AV263" s="85">
        <v>4500</v>
      </c>
      <c r="AW263" s="85">
        <v>0</v>
      </c>
      <c r="AX263" s="85">
        <v>0</v>
      </c>
      <c r="AY263" s="85">
        <v>0</v>
      </c>
      <c r="AZ263" s="85">
        <v>0</v>
      </c>
      <c r="BA263" s="85">
        <v>0</v>
      </c>
      <c r="BB263" s="17"/>
      <c r="BC263" s="18"/>
      <c r="BD263" s="17"/>
      <c r="BE263" s="85">
        <v>0</v>
      </c>
    </row>
    <row r="264" spans="1:57" s="10" customFormat="1" ht="10" x14ac:dyDescent="0.35">
      <c r="A264" s="17">
        <v>800212422</v>
      </c>
      <c r="B264" s="17" t="s">
        <v>15</v>
      </c>
      <c r="C264" s="17" t="s">
        <v>16</v>
      </c>
      <c r="D264" s="17">
        <v>1205075</v>
      </c>
      <c r="E264" s="17" t="s">
        <v>604</v>
      </c>
      <c r="F264" s="17" t="s">
        <v>605</v>
      </c>
      <c r="G264" s="18">
        <v>45394</v>
      </c>
      <c r="H264" s="18">
        <v>45415</v>
      </c>
      <c r="I264" s="85">
        <v>74659835</v>
      </c>
      <c r="J264" s="85">
        <v>36877018</v>
      </c>
      <c r="K264" s="86" t="s">
        <v>13</v>
      </c>
      <c r="L264" s="17" t="s">
        <v>485</v>
      </c>
      <c r="M264" s="85">
        <v>0</v>
      </c>
      <c r="N264" s="87"/>
      <c r="O264" s="17" t="s">
        <v>486</v>
      </c>
      <c r="P264" s="18">
        <v>45394</v>
      </c>
      <c r="Q264" s="18">
        <v>45415</v>
      </c>
      <c r="R264" s="18">
        <v>45503</v>
      </c>
      <c r="S264" s="18"/>
      <c r="T264" s="17">
        <v>185</v>
      </c>
      <c r="U264" s="17" t="s">
        <v>66</v>
      </c>
      <c r="V264" s="85">
        <v>74659835</v>
      </c>
      <c r="W264" s="85">
        <v>42417952</v>
      </c>
      <c r="X264" s="85">
        <v>0</v>
      </c>
      <c r="Y264" s="85">
        <v>337999</v>
      </c>
      <c r="Z264" s="85">
        <v>0</v>
      </c>
      <c r="AA264" s="85">
        <v>36877018</v>
      </c>
      <c r="AB264" s="85">
        <v>5460256</v>
      </c>
      <c r="AC264" s="85">
        <v>0</v>
      </c>
      <c r="AD264" s="17"/>
      <c r="AE264" s="17"/>
      <c r="AF264" s="17" t="s">
        <v>1099</v>
      </c>
      <c r="AG264" s="17"/>
      <c r="AH264" s="85">
        <v>1614</v>
      </c>
      <c r="AI264" s="85">
        <v>80678</v>
      </c>
      <c r="AJ264" s="85">
        <v>36877018</v>
      </c>
      <c r="AK264" s="17" t="s">
        <v>488</v>
      </c>
      <c r="AL264" s="17" t="s">
        <v>606</v>
      </c>
      <c r="AM264" s="17" t="s">
        <v>263</v>
      </c>
      <c r="AN264" s="17" t="s">
        <v>75</v>
      </c>
      <c r="AO264" s="17" t="s">
        <v>76</v>
      </c>
      <c r="AP264" s="17" t="s">
        <v>1016</v>
      </c>
      <c r="AQ264" s="85">
        <v>0</v>
      </c>
      <c r="AR264" s="85">
        <v>0</v>
      </c>
      <c r="AS264" s="85">
        <v>0</v>
      </c>
      <c r="AT264" s="85">
        <v>0</v>
      </c>
      <c r="AU264" s="85">
        <v>0</v>
      </c>
      <c r="AV264" s="85">
        <v>36877018</v>
      </c>
      <c r="AW264" s="85">
        <v>0</v>
      </c>
      <c r="AX264" s="85">
        <v>0</v>
      </c>
      <c r="AY264" s="85">
        <v>0</v>
      </c>
      <c r="AZ264" s="85">
        <v>0</v>
      </c>
      <c r="BA264" s="85">
        <v>0</v>
      </c>
      <c r="BB264" s="17"/>
      <c r="BC264" s="18"/>
      <c r="BD264" s="17"/>
      <c r="BE264" s="85">
        <v>0</v>
      </c>
    </row>
    <row r="265" spans="1:57" s="10" customFormat="1" ht="10" x14ac:dyDescent="0.35">
      <c r="A265" s="17">
        <v>800212422</v>
      </c>
      <c r="B265" s="17" t="s">
        <v>15</v>
      </c>
      <c r="C265" s="17" t="s">
        <v>16</v>
      </c>
      <c r="D265" s="17">
        <v>1206903</v>
      </c>
      <c r="E265" s="17" t="s">
        <v>613</v>
      </c>
      <c r="F265" s="17" t="s">
        <v>614</v>
      </c>
      <c r="G265" s="18">
        <v>45400</v>
      </c>
      <c r="H265" s="18">
        <v>45415</v>
      </c>
      <c r="I265" s="85">
        <v>46665195</v>
      </c>
      <c r="J265" s="85">
        <v>11560473</v>
      </c>
      <c r="K265" s="86" t="s">
        <v>13</v>
      </c>
      <c r="L265" s="17" t="s">
        <v>485</v>
      </c>
      <c r="M265" s="85">
        <v>0</v>
      </c>
      <c r="N265" s="87"/>
      <c r="O265" s="17" t="s">
        <v>486</v>
      </c>
      <c r="P265" s="18">
        <v>45400</v>
      </c>
      <c r="Q265" s="18">
        <v>45415</v>
      </c>
      <c r="R265" s="18">
        <v>45503</v>
      </c>
      <c r="S265" s="18"/>
      <c r="T265" s="17">
        <v>185</v>
      </c>
      <c r="U265" s="17" t="s">
        <v>66</v>
      </c>
      <c r="V265" s="85">
        <v>46665195</v>
      </c>
      <c r="W265" s="85">
        <v>12643511</v>
      </c>
      <c r="X265" s="85">
        <v>0</v>
      </c>
      <c r="Y265" s="85">
        <v>0</v>
      </c>
      <c r="Z265" s="85">
        <v>0</v>
      </c>
      <c r="AA265" s="85">
        <v>11560473</v>
      </c>
      <c r="AB265" s="85">
        <v>1002358</v>
      </c>
      <c r="AC265" s="85">
        <v>0</v>
      </c>
      <c r="AD265" s="17"/>
      <c r="AE265" s="17"/>
      <c r="AF265" s="17" t="s">
        <v>1100</v>
      </c>
      <c r="AG265" s="17"/>
      <c r="AH265" s="85">
        <v>1614</v>
      </c>
      <c r="AI265" s="85">
        <v>80680</v>
      </c>
      <c r="AJ265" s="85">
        <v>11560473</v>
      </c>
      <c r="AK265" s="17" t="s">
        <v>488</v>
      </c>
      <c r="AL265" s="17" t="s">
        <v>615</v>
      </c>
      <c r="AM265" s="17" t="s">
        <v>263</v>
      </c>
      <c r="AN265" s="17" t="s">
        <v>75</v>
      </c>
      <c r="AO265" s="17" t="s">
        <v>76</v>
      </c>
      <c r="AP265" s="17" t="s">
        <v>1016</v>
      </c>
      <c r="AQ265" s="85">
        <v>0</v>
      </c>
      <c r="AR265" s="85">
        <v>0</v>
      </c>
      <c r="AS265" s="85">
        <v>0</v>
      </c>
      <c r="AT265" s="85">
        <v>0</v>
      </c>
      <c r="AU265" s="85">
        <v>0</v>
      </c>
      <c r="AV265" s="85">
        <v>11560473</v>
      </c>
      <c r="AW265" s="85">
        <v>0</v>
      </c>
      <c r="AX265" s="85">
        <v>0</v>
      </c>
      <c r="AY265" s="85">
        <v>0</v>
      </c>
      <c r="AZ265" s="85">
        <v>0</v>
      </c>
      <c r="BA265" s="85">
        <v>0</v>
      </c>
      <c r="BB265" s="17"/>
      <c r="BC265" s="18"/>
      <c r="BD265" s="17"/>
      <c r="BE265" s="85">
        <v>0</v>
      </c>
    </row>
    <row r="266" spans="1:57" s="10" customFormat="1" ht="10" x14ac:dyDescent="0.35">
      <c r="A266" s="17">
        <v>800212422</v>
      </c>
      <c r="B266" s="17" t="s">
        <v>15</v>
      </c>
      <c r="C266" s="17" t="s">
        <v>16</v>
      </c>
      <c r="D266" s="17">
        <v>1204361</v>
      </c>
      <c r="E266" s="17" t="s">
        <v>599</v>
      </c>
      <c r="F266" s="17" t="s">
        <v>600</v>
      </c>
      <c r="G266" s="18">
        <v>45392</v>
      </c>
      <c r="H266" s="18">
        <v>45415</v>
      </c>
      <c r="I266" s="85">
        <v>43505333</v>
      </c>
      <c r="J266" s="85">
        <v>11824691</v>
      </c>
      <c r="K266" s="86" t="s">
        <v>13</v>
      </c>
      <c r="L266" s="17" t="s">
        <v>485</v>
      </c>
      <c r="M266" s="85">
        <v>0</v>
      </c>
      <c r="N266" s="87"/>
      <c r="O266" s="17" t="s">
        <v>486</v>
      </c>
      <c r="P266" s="18">
        <v>45392</v>
      </c>
      <c r="Q266" s="18">
        <v>45415</v>
      </c>
      <c r="R266" s="18">
        <v>45502</v>
      </c>
      <c r="S266" s="18"/>
      <c r="T266" s="17">
        <v>186</v>
      </c>
      <c r="U266" s="17" t="s">
        <v>66</v>
      </c>
      <c r="V266" s="85">
        <v>43505333</v>
      </c>
      <c r="W266" s="85">
        <v>13884239</v>
      </c>
      <c r="X266" s="85">
        <v>0</v>
      </c>
      <c r="Y266" s="85">
        <v>337999</v>
      </c>
      <c r="Z266" s="85">
        <v>0</v>
      </c>
      <c r="AA266" s="85">
        <v>11824691</v>
      </c>
      <c r="AB266" s="85">
        <v>2000877</v>
      </c>
      <c r="AC266" s="85">
        <v>0</v>
      </c>
      <c r="AD266" s="17"/>
      <c r="AE266" s="17"/>
      <c r="AF266" s="17" t="s">
        <v>1101</v>
      </c>
      <c r="AG266" s="17"/>
      <c r="AH266" s="85">
        <v>1173</v>
      </c>
      <c r="AI266" s="85">
        <v>58671</v>
      </c>
      <c r="AJ266" s="85">
        <v>11824691</v>
      </c>
      <c r="AK266" s="17" t="s">
        <v>488</v>
      </c>
      <c r="AL266" s="17" t="s">
        <v>601</v>
      </c>
      <c r="AM266" s="17" t="s">
        <v>263</v>
      </c>
      <c r="AN266" s="17" t="s">
        <v>75</v>
      </c>
      <c r="AO266" s="17" t="s">
        <v>76</v>
      </c>
      <c r="AP266" s="17" t="s">
        <v>1016</v>
      </c>
      <c r="AQ266" s="85">
        <v>0</v>
      </c>
      <c r="AR266" s="85">
        <v>0</v>
      </c>
      <c r="AS266" s="85">
        <v>0</v>
      </c>
      <c r="AT266" s="85">
        <v>0</v>
      </c>
      <c r="AU266" s="85">
        <v>0</v>
      </c>
      <c r="AV266" s="85">
        <v>11824691</v>
      </c>
      <c r="AW266" s="85">
        <v>0</v>
      </c>
      <c r="AX266" s="85">
        <v>0</v>
      </c>
      <c r="AY266" s="85">
        <v>0</v>
      </c>
      <c r="AZ266" s="85">
        <v>0</v>
      </c>
      <c r="BA266" s="85">
        <v>0</v>
      </c>
      <c r="BB266" s="17"/>
      <c r="BC266" s="18"/>
      <c r="BD266" s="17"/>
      <c r="BE266" s="85">
        <v>0</v>
      </c>
    </row>
    <row r="267" spans="1:57" s="10" customFormat="1" ht="10" x14ac:dyDescent="0.35">
      <c r="A267" s="17">
        <v>800212422</v>
      </c>
      <c r="B267" s="17" t="s">
        <v>15</v>
      </c>
      <c r="C267" s="17" t="s">
        <v>16</v>
      </c>
      <c r="D267" s="17">
        <v>1209931</v>
      </c>
      <c r="E267" s="17" t="s">
        <v>625</v>
      </c>
      <c r="F267" s="17" t="s">
        <v>626</v>
      </c>
      <c r="G267" s="18">
        <v>45407</v>
      </c>
      <c r="H267" s="18">
        <v>45415</v>
      </c>
      <c r="I267" s="85">
        <v>33270929</v>
      </c>
      <c r="J267" s="85">
        <v>11036712</v>
      </c>
      <c r="K267" s="86" t="s">
        <v>13</v>
      </c>
      <c r="L267" s="17" t="s">
        <v>485</v>
      </c>
      <c r="M267" s="85">
        <v>0</v>
      </c>
      <c r="N267" s="87"/>
      <c r="O267" s="17" t="s">
        <v>486</v>
      </c>
      <c r="P267" s="18">
        <v>45407</v>
      </c>
      <c r="Q267" s="18">
        <v>45415</v>
      </c>
      <c r="R267" s="18">
        <v>45502</v>
      </c>
      <c r="S267" s="18"/>
      <c r="T267" s="17">
        <v>186</v>
      </c>
      <c r="U267" s="17" t="s">
        <v>66</v>
      </c>
      <c r="V267" s="85">
        <v>33270929</v>
      </c>
      <c r="W267" s="85">
        <v>12208643</v>
      </c>
      <c r="X267" s="85">
        <v>0</v>
      </c>
      <c r="Y267" s="85">
        <v>0</v>
      </c>
      <c r="Z267" s="85">
        <v>0</v>
      </c>
      <c r="AA267" s="85">
        <v>11036712</v>
      </c>
      <c r="AB267" s="85">
        <v>1135269</v>
      </c>
      <c r="AC267" s="85">
        <v>0</v>
      </c>
      <c r="AD267" s="17"/>
      <c r="AE267" s="17"/>
      <c r="AF267" s="17" t="s">
        <v>1102</v>
      </c>
      <c r="AG267" s="17"/>
      <c r="AH267" s="85">
        <v>733</v>
      </c>
      <c r="AI267" s="85">
        <v>36662</v>
      </c>
      <c r="AJ267" s="85">
        <v>11036712</v>
      </c>
      <c r="AK267" s="17" t="s">
        <v>488</v>
      </c>
      <c r="AL267" s="17" t="s">
        <v>627</v>
      </c>
      <c r="AM267" s="17" t="s">
        <v>263</v>
      </c>
      <c r="AN267" s="17" t="s">
        <v>75</v>
      </c>
      <c r="AO267" s="17" t="s">
        <v>76</v>
      </c>
      <c r="AP267" s="17" t="s">
        <v>1016</v>
      </c>
      <c r="AQ267" s="85">
        <v>0</v>
      </c>
      <c r="AR267" s="85">
        <v>0</v>
      </c>
      <c r="AS267" s="85">
        <v>0</v>
      </c>
      <c r="AT267" s="85">
        <v>0</v>
      </c>
      <c r="AU267" s="85">
        <v>0</v>
      </c>
      <c r="AV267" s="85">
        <v>11036712</v>
      </c>
      <c r="AW267" s="85">
        <v>0</v>
      </c>
      <c r="AX267" s="85">
        <v>0</v>
      </c>
      <c r="AY267" s="85">
        <v>0</v>
      </c>
      <c r="AZ267" s="85">
        <v>0</v>
      </c>
      <c r="BA267" s="85">
        <v>0</v>
      </c>
      <c r="BB267" s="17"/>
      <c r="BC267" s="18"/>
      <c r="BD267" s="17"/>
      <c r="BE267" s="85">
        <v>0</v>
      </c>
    </row>
    <row r="268" spans="1:57" s="10" customFormat="1" ht="10" x14ac:dyDescent="0.35">
      <c r="A268" s="17">
        <v>800212422</v>
      </c>
      <c r="B268" s="17" t="s">
        <v>15</v>
      </c>
      <c r="C268" s="17" t="s">
        <v>16</v>
      </c>
      <c r="D268" s="17">
        <v>1196323</v>
      </c>
      <c r="E268" s="17" t="s">
        <v>552</v>
      </c>
      <c r="F268" s="17" t="s">
        <v>553</v>
      </c>
      <c r="G268" s="18">
        <v>45366</v>
      </c>
      <c r="H268" s="18">
        <v>45371</v>
      </c>
      <c r="I268" s="85">
        <v>35430241</v>
      </c>
      <c r="J268" s="85">
        <v>8342999</v>
      </c>
      <c r="K268" s="86" t="s">
        <v>13</v>
      </c>
      <c r="L268" s="17" t="s">
        <v>485</v>
      </c>
      <c r="M268" s="85">
        <v>0</v>
      </c>
      <c r="N268" s="87"/>
      <c r="O268" s="17" t="s">
        <v>486</v>
      </c>
      <c r="P268" s="18">
        <v>45366</v>
      </c>
      <c r="Q268" s="18">
        <v>45383</v>
      </c>
      <c r="R268" s="18">
        <v>45502</v>
      </c>
      <c r="S268" s="18"/>
      <c r="T268" s="17">
        <v>186</v>
      </c>
      <c r="U268" s="17" t="s">
        <v>66</v>
      </c>
      <c r="V268" s="85">
        <v>35430241</v>
      </c>
      <c r="W268" s="85">
        <v>9439191</v>
      </c>
      <c r="X268" s="85">
        <v>0</v>
      </c>
      <c r="Y268" s="85">
        <v>0</v>
      </c>
      <c r="Z268" s="85">
        <v>0</v>
      </c>
      <c r="AA268" s="85">
        <v>8342999</v>
      </c>
      <c r="AB268" s="85">
        <v>1055852</v>
      </c>
      <c r="AC268" s="85">
        <v>0</v>
      </c>
      <c r="AD268" s="17"/>
      <c r="AE268" s="17"/>
      <c r="AF268" s="17" t="s">
        <v>1103</v>
      </c>
      <c r="AG268" s="17"/>
      <c r="AH268" s="85">
        <v>807</v>
      </c>
      <c r="AI268" s="85">
        <v>40340</v>
      </c>
      <c r="AJ268" s="85">
        <v>8342999</v>
      </c>
      <c r="AK268" s="17" t="s">
        <v>488</v>
      </c>
      <c r="AL268" s="17" t="s">
        <v>554</v>
      </c>
      <c r="AM268" s="17" t="s">
        <v>263</v>
      </c>
      <c r="AN268" s="17" t="s">
        <v>75</v>
      </c>
      <c r="AO268" s="17" t="s">
        <v>76</v>
      </c>
      <c r="AP268" s="17" t="s">
        <v>1016</v>
      </c>
      <c r="AQ268" s="85">
        <v>0</v>
      </c>
      <c r="AR268" s="85">
        <v>0</v>
      </c>
      <c r="AS268" s="85">
        <v>0</v>
      </c>
      <c r="AT268" s="85">
        <v>0</v>
      </c>
      <c r="AU268" s="85">
        <v>0</v>
      </c>
      <c r="AV268" s="85">
        <v>8342999</v>
      </c>
      <c r="AW268" s="85">
        <v>0</v>
      </c>
      <c r="AX268" s="85">
        <v>0</v>
      </c>
      <c r="AY268" s="85">
        <v>0</v>
      </c>
      <c r="AZ268" s="85">
        <v>0</v>
      </c>
      <c r="BA268" s="85">
        <v>0</v>
      </c>
      <c r="BB268" s="17"/>
      <c r="BC268" s="18"/>
      <c r="BD268" s="17"/>
      <c r="BE268" s="85">
        <v>0</v>
      </c>
    </row>
    <row r="269" spans="1:57" s="10" customFormat="1" ht="10" x14ac:dyDescent="0.35">
      <c r="A269" s="17">
        <v>800212422</v>
      </c>
      <c r="B269" s="17" t="s">
        <v>15</v>
      </c>
      <c r="C269" s="17" t="s">
        <v>16</v>
      </c>
      <c r="D269" s="17">
        <v>1196373</v>
      </c>
      <c r="E269" s="17" t="s">
        <v>555</v>
      </c>
      <c r="F269" s="17" t="s">
        <v>556</v>
      </c>
      <c r="G269" s="18">
        <v>45366</v>
      </c>
      <c r="H269" s="18">
        <v>45373</v>
      </c>
      <c r="I269" s="85">
        <v>37488805</v>
      </c>
      <c r="J269" s="85">
        <v>7815517</v>
      </c>
      <c r="K269" s="86" t="s">
        <v>13</v>
      </c>
      <c r="L269" s="17" t="s">
        <v>485</v>
      </c>
      <c r="M269" s="85">
        <v>0</v>
      </c>
      <c r="N269" s="87"/>
      <c r="O269" s="17" t="s">
        <v>486</v>
      </c>
      <c r="P269" s="18">
        <v>45366</v>
      </c>
      <c r="Q269" s="18">
        <v>45383</v>
      </c>
      <c r="R269" s="18">
        <v>45502</v>
      </c>
      <c r="S269" s="18"/>
      <c r="T269" s="17">
        <v>186</v>
      </c>
      <c r="U269" s="17" t="s">
        <v>66</v>
      </c>
      <c r="V269" s="85">
        <v>37488805</v>
      </c>
      <c r="W269" s="85">
        <v>8141799</v>
      </c>
      <c r="X269" s="85">
        <v>0</v>
      </c>
      <c r="Y269" s="85">
        <v>0</v>
      </c>
      <c r="Z269" s="85">
        <v>0</v>
      </c>
      <c r="AA269" s="85">
        <v>7815517</v>
      </c>
      <c r="AB269" s="85">
        <v>270582</v>
      </c>
      <c r="AC269" s="85">
        <v>0</v>
      </c>
      <c r="AD269" s="17"/>
      <c r="AE269" s="17"/>
      <c r="AF269" s="17" t="s">
        <v>1104</v>
      </c>
      <c r="AG269" s="17"/>
      <c r="AH269" s="85">
        <v>1114</v>
      </c>
      <c r="AI269" s="85">
        <v>55700</v>
      </c>
      <c r="AJ269" s="85">
        <v>7815517</v>
      </c>
      <c r="AK269" s="17" t="s">
        <v>488</v>
      </c>
      <c r="AL269" s="17" t="s">
        <v>557</v>
      </c>
      <c r="AM269" s="17" t="s">
        <v>263</v>
      </c>
      <c r="AN269" s="17" t="s">
        <v>75</v>
      </c>
      <c r="AO269" s="17" t="s">
        <v>76</v>
      </c>
      <c r="AP269" s="17" t="s">
        <v>1016</v>
      </c>
      <c r="AQ269" s="85">
        <v>0</v>
      </c>
      <c r="AR269" s="85">
        <v>0</v>
      </c>
      <c r="AS269" s="85">
        <v>0</v>
      </c>
      <c r="AT269" s="85">
        <v>0</v>
      </c>
      <c r="AU269" s="85">
        <v>0</v>
      </c>
      <c r="AV269" s="85">
        <v>7815517</v>
      </c>
      <c r="AW269" s="85">
        <v>0</v>
      </c>
      <c r="AX269" s="85">
        <v>0</v>
      </c>
      <c r="AY269" s="85">
        <v>0</v>
      </c>
      <c r="AZ269" s="85">
        <v>0</v>
      </c>
      <c r="BA269" s="85">
        <v>0</v>
      </c>
      <c r="BB269" s="17"/>
      <c r="BC269" s="18"/>
      <c r="BD269" s="17"/>
      <c r="BE269" s="85">
        <v>0</v>
      </c>
    </row>
    <row r="270" spans="1:57" s="10" customFormat="1" ht="10" x14ac:dyDescent="0.35">
      <c r="A270" s="17">
        <v>800212422</v>
      </c>
      <c r="B270" s="17" t="s">
        <v>15</v>
      </c>
      <c r="C270" s="17" t="s">
        <v>16</v>
      </c>
      <c r="D270" s="17">
        <v>1208958</v>
      </c>
      <c r="E270" s="17" t="s">
        <v>622</v>
      </c>
      <c r="F270" s="17" t="s">
        <v>623</v>
      </c>
      <c r="G270" s="18">
        <v>45405</v>
      </c>
      <c r="H270" s="18">
        <v>45418</v>
      </c>
      <c r="I270" s="85">
        <v>50296015</v>
      </c>
      <c r="J270" s="85">
        <v>7336191</v>
      </c>
      <c r="K270" s="86" t="s">
        <v>13</v>
      </c>
      <c r="L270" s="17" t="s">
        <v>485</v>
      </c>
      <c r="M270" s="85">
        <v>0</v>
      </c>
      <c r="N270" s="87"/>
      <c r="O270" s="17" t="s">
        <v>486</v>
      </c>
      <c r="P270" s="18">
        <v>45405</v>
      </c>
      <c r="Q270" s="18">
        <v>45418</v>
      </c>
      <c r="R270" s="18">
        <v>45502</v>
      </c>
      <c r="S270" s="18"/>
      <c r="T270" s="17">
        <v>186</v>
      </c>
      <c r="U270" s="17" t="s">
        <v>66</v>
      </c>
      <c r="V270" s="85">
        <v>50296015</v>
      </c>
      <c r="W270" s="85">
        <v>8570756</v>
      </c>
      <c r="X270" s="85">
        <v>0</v>
      </c>
      <c r="Y270" s="85">
        <v>0</v>
      </c>
      <c r="Z270" s="85">
        <v>0</v>
      </c>
      <c r="AA270" s="85">
        <v>7336191</v>
      </c>
      <c r="AB270" s="85">
        <v>1056387</v>
      </c>
      <c r="AC270" s="85">
        <v>0</v>
      </c>
      <c r="AD270" s="17"/>
      <c r="AE270" s="17"/>
      <c r="AF270" s="17" t="s">
        <v>1105</v>
      </c>
      <c r="AG270" s="17"/>
      <c r="AH270" s="85">
        <v>3564</v>
      </c>
      <c r="AI270" s="85">
        <v>178178</v>
      </c>
      <c r="AJ270" s="85">
        <v>7336191</v>
      </c>
      <c r="AK270" s="17" t="s">
        <v>488</v>
      </c>
      <c r="AL270" s="17" t="s">
        <v>624</v>
      </c>
      <c r="AM270" s="17" t="s">
        <v>263</v>
      </c>
      <c r="AN270" s="17" t="s">
        <v>75</v>
      </c>
      <c r="AO270" s="17" t="s">
        <v>76</v>
      </c>
      <c r="AP270" s="17" t="s">
        <v>1016</v>
      </c>
      <c r="AQ270" s="85">
        <v>0</v>
      </c>
      <c r="AR270" s="85">
        <v>0</v>
      </c>
      <c r="AS270" s="85">
        <v>0</v>
      </c>
      <c r="AT270" s="85">
        <v>0</v>
      </c>
      <c r="AU270" s="85">
        <v>0</v>
      </c>
      <c r="AV270" s="85">
        <v>7336191</v>
      </c>
      <c r="AW270" s="85">
        <v>0</v>
      </c>
      <c r="AX270" s="85">
        <v>0</v>
      </c>
      <c r="AY270" s="85">
        <v>0</v>
      </c>
      <c r="AZ270" s="85">
        <v>0</v>
      </c>
      <c r="BA270" s="85">
        <v>0</v>
      </c>
      <c r="BB270" s="17"/>
      <c r="BC270" s="18"/>
      <c r="BD270" s="17"/>
      <c r="BE270" s="85">
        <v>0</v>
      </c>
    </row>
    <row r="271" spans="1:57" s="10" customFormat="1" ht="10" x14ac:dyDescent="0.35">
      <c r="A271" s="17">
        <v>800212422</v>
      </c>
      <c r="B271" s="17" t="s">
        <v>15</v>
      </c>
      <c r="C271" s="17" t="s">
        <v>16</v>
      </c>
      <c r="D271" s="17">
        <v>1218657</v>
      </c>
      <c r="E271" s="17" t="s">
        <v>655</v>
      </c>
      <c r="F271" s="17" t="s">
        <v>656</v>
      </c>
      <c r="G271" s="18">
        <v>45435</v>
      </c>
      <c r="H271" s="18">
        <v>45460</v>
      </c>
      <c r="I271" s="85">
        <v>25012763</v>
      </c>
      <c r="J271" s="85">
        <v>7052515</v>
      </c>
      <c r="K271" s="86" t="s">
        <v>13</v>
      </c>
      <c r="L271" s="17" t="s">
        <v>485</v>
      </c>
      <c r="M271" s="85">
        <v>0</v>
      </c>
      <c r="N271" s="87"/>
      <c r="O271" s="17" t="s">
        <v>486</v>
      </c>
      <c r="P271" s="18">
        <v>45436</v>
      </c>
      <c r="Q271" s="18">
        <v>45475</v>
      </c>
      <c r="R271" s="18">
        <v>45502</v>
      </c>
      <c r="S271" s="18"/>
      <c r="T271" s="17">
        <v>186</v>
      </c>
      <c r="U271" s="17" t="s">
        <v>66</v>
      </c>
      <c r="V271" s="85">
        <v>25012763</v>
      </c>
      <c r="W271" s="85">
        <v>25012763</v>
      </c>
      <c r="X271" s="85">
        <v>0</v>
      </c>
      <c r="Y271" s="85">
        <v>0</v>
      </c>
      <c r="Z271" s="85">
        <v>0</v>
      </c>
      <c r="AA271" s="85">
        <v>7052515</v>
      </c>
      <c r="AB271" s="85">
        <v>0</v>
      </c>
      <c r="AC271" s="85">
        <v>0</v>
      </c>
      <c r="AD271" s="17"/>
      <c r="AE271" s="17"/>
      <c r="AF271" s="17" t="s">
        <v>1106</v>
      </c>
      <c r="AG271" s="17" t="s">
        <v>308</v>
      </c>
      <c r="AH271" s="85">
        <v>359205</v>
      </c>
      <c r="AI271" s="85">
        <v>17960248</v>
      </c>
      <c r="AJ271" s="85">
        <v>7052515</v>
      </c>
      <c r="AK271" s="17" t="s">
        <v>488</v>
      </c>
      <c r="AL271" s="17" t="s">
        <v>1107</v>
      </c>
      <c r="AM271" s="17" t="s">
        <v>263</v>
      </c>
      <c r="AN271" s="17" t="s">
        <v>247</v>
      </c>
      <c r="AO271" s="17" t="s">
        <v>76</v>
      </c>
      <c r="AP271" s="17" t="s">
        <v>1016</v>
      </c>
      <c r="AQ271" s="85">
        <v>0</v>
      </c>
      <c r="AR271" s="85">
        <v>0</v>
      </c>
      <c r="AS271" s="85">
        <v>0</v>
      </c>
      <c r="AT271" s="85">
        <v>0</v>
      </c>
      <c r="AU271" s="85">
        <v>0</v>
      </c>
      <c r="AV271" s="85">
        <v>7052515</v>
      </c>
      <c r="AW271" s="85">
        <v>0</v>
      </c>
      <c r="AX271" s="85">
        <v>0</v>
      </c>
      <c r="AY271" s="85">
        <v>0</v>
      </c>
      <c r="AZ271" s="85">
        <v>0</v>
      </c>
      <c r="BA271" s="85">
        <v>0</v>
      </c>
      <c r="BB271" s="17"/>
      <c r="BC271" s="18"/>
      <c r="BD271" s="17"/>
      <c r="BE271" s="85">
        <v>0</v>
      </c>
    </row>
    <row r="272" spans="1:57" s="10" customFormat="1" ht="10" x14ac:dyDescent="0.35">
      <c r="A272" s="17">
        <v>800212422</v>
      </c>
      <c r="B272" s="17" t="s">
        <v>15</v>
      </c>
      <c r="C272" s="17" t="s">
        <v>16</v>
      </c>
      <c r="D272" s="17">
        <v>1203816</v>
      </c>
      <c r="E272" s="17" t="s">
        <v>591</v>
      </c>
      <c r="F272" s="17" t="s">
        <v>592</v>
      </c>
      <c r="G272" s="18">
        <v>45391</v>
      </c>
      <c r="H272" s="18">
        <v>45415</v>
      </c>
      <c r="I272" s="85">
        <v>30319088</v>
      </c>
      <c r="J272" s="85">
        <v>6872549</v>
      </c>
      <c r="K272" s="86" t="s">
        <v>13</v>
      </c>
      <c r="L272" s="17" t="s">
        <v>485</v>
      </c>
      <c r="M272" s="85">
        <v>0</v>
      </c>
      <c r="N272" s="87"/>
      <c r="O272" s="17" t="s">
        <v>486</v>
      </c>
      <c r="P272" s="18">
        <v>45391</v>
      </c>
      <c r="Q272" s="18">
        <v>45415</v>
      </c>
      <c r="R272" s="18">
        <v>45502</v>
      </c>
      <c r="S272" s="18"/>
      <c r="T272" s="17">
        <v>186</v>
      </c>
      <c r="U272" s="17" t="s">
        <v>66</v>
      </c>
      <c r="V272" s="85">
        <v>30319088</v>
      </c>
      <c r="W272" s="85">
        <v>7680808</v>
      </c>
      <c r="X272" s="85">
        <v>0</v>
      </c>
      <c r="Y272" s="85">
        <v>0</v>
      </c>
      <c r="Z272" s="85">
        <v>0</v>
      </c>
      <c r="AA272" s="85">
        <v>6872549</v>
      </c>
      <c r="AB272" s="85">
        <v>767920</v>
      </c>
      <c r="AC272" s="85">
        <v>0</v>
      </c>
      <c r="AD272" s="17"/>
      <c r="AE272" s="17"/>
      <c r="AF272" s="17" t="s">
        <v>1108</v>
      </c>
      <c r="AG272" s="17"/>
      <c r="AH272" s="85">
        <v>807</v>
      </c>
      <c r="AI272" s="85">
        <v>40339</v>
      </c>
      <c r="AJ272" s="85">
        <v>6872549</v>
      </c>
      <c r="AK272" s="17" t="s">
        <v>488</v>
      </c>
      <c r="AL272" s="17" t="s">
        <v>593</v>
      </c>
      <c r="AM272" s="17" t="s">
        <v>263</v>
      </c>
      <c r="AN272" s="17" t="s">
        <v>75</v>
      </c>
      <c r="AO272" s="17" t="s">
        <v>76</v>
      </c>
      <c r="AP272" s="17" t="s">
        <v>1016</v>
      </c>
      <c r="AQ272" s="85">
        <v>0</v>
      </c>
      <c r="AR272" s="85">
        <v>0</v>
      </c>
      <c r="AS272" s="85">
        <v>0</v>
      </c>
      <c r="AT272" s="85">
        <v>0</v>
      </c>
      <c r="AU272" s="85">
        <v>0</v>
      </c>
      <c r="AV272" s="85">
        <v>6872549</v>
      </c>
      <c r="AW272" s="85">
        <v>0</v>
      </c>
      <c r="AX272" s="85">
        <v>0</v>
      </c>
      <c r="AY272" s="85">
        <v>0</v>
      </c>
      <c r="AZ272" s="85">
        <v>0</v>
      </c>
      <c r="BA272" s="85">
        <v>0</v>
      </c>
      <c r="BB272" s="17"/>
      <c r="BC272" s="18"/>
      <c r="BD272" s="17"/>
      <c r="BE272" s="85">
        <v>0</v>
      </c>
    </row>
    <row r="273" spans="1:57" s="10" customFormat="1" ht="10" customHeight="1" x14ac:dyDescent="0.35">
      <c r="A273" s="17">
        <v>800212422</v>
      </c>
      <c r="B273" s="17" t="s">
        <v>15</v>
      </c>
      <c r="C273" s="17" t="s">
        <v>16</v>
      </c>
      <c r="D273" s="17">
        <v>1222159</v>
      </c>
      <c r="E273" s="17" t="s">
        <v>663</v>
      </c>
      <c r="F273" s="17" t="s">
        <v>664</v>
      </c>
      <c r="G273" s="18">
        <v>45443</v>
      </c>
      <c r="H273" s="18">
        <v>45482</v>
      </c>
      <c r="I273" s="85">
        <v>27691099</v>
      </c>
      <c r="J273" s="85">
        <v>6699302</v>
      </c>
      <c r="K273" s="86" t="s">
        <v>13</v>
      </c>
      <c r="L273" s="17" t="s">
        <v>485</v>
      </c>
      <c r="M273" s="85">
        <v>0</v>
      </c>
      <c r="N273" s="87"/>
      <c r="O273" s="17" t="s">
        <v>486</v>
      </c>
      <c r="P273" s="18">
        <v>45444</v>
      </c>
      <c r="Q273" s="18">
        <v>45485</v>
      </c>
      <c r="R273" s="18">
        <v>45502</v>
      </c>
      <c r="S273" s="18"/>
      <c r="T273" s="17">
        <v>186</v>
      </c>
      <c r="U273" s="17" t="s">
        <v>66</v>
      </c>
      <c r="V273" s="85">
        <v>27691099</v>
      </c>
      <c r="W273" s="85">
        <v>27691099</v>
      </c>
      <c r="X273" s="85">
        <v>337998</v>
      </c>
      <c r="Y273" s="85">
        <v>337998</v>
      </c>
      <c r="Z273" s="85">
        <v>0</v>
      </c>
      <c r="AA273" s="85">
        <v>6699302</v>
      </c>
      <c r="AB273" s="85">
        <v>0</v>
      </c>
      <c r="AC273" s="85">
        <v>0</v>
      </c>
      <c r="AD273" s="17"/>
      <c r="AE273" s="17"/>
      <c r="AF273" s="17" t="s">
        <v>1109</v>
      </c>
      <c r="AG273" s="17" t="s">
        <v>308</v>
      </c>
      <c r="AH273" s="85">
        <v>419836</v>
      </c>
      <c r="AI273" s="85">
        <v>20653799</v>
      </c>
      <c r="AJ273" s="85">
        <v>6699302</v>
      </c>
      <c r="AK273" s="17" t="s">
        <v>488</v>
      </c>
      <c r="AL273" s="17" t="s">
        <v>665</v>
      </c>
      <c r="AM273" s="17" t="s">
        <v>68</v>
      </c>
      <c r="AN273" s="17" t="s">
        <v>75</v>
      </c>
      <c r="AO273" s="17" t="s">
        <v>76</v>
      </c>
      <c r="AP273" s="17" t="s">
        <v>1016</v>
      </c>
      <c r="AQ273" s="85">
        <v>0</v>
      </c>
      <c r="AR273" s="85">
        <v>0</v>
      </c>
      <c r="AS273" s="85">
        <v>0</v>
      </c>
      <c r="AT273" s="85">
        <v>0</v>
      </c>
      <c r="AU273" s="85">
        <v>0</v>
      </c>
      <c r="AV273" s="85">
        <v>6699302</v>
      </c>
      <c r="AW273" s="85">
        <v>0</v>
      </c>
      <c r="AX273" s="85">
        <v>0</v>
      </c>
      <c r="AY273" s="85">
        <v>0</v>
      </c>
      <c r="AZ273" s="85">
        <v>0</v>
      </c>
      <c r="BA273" s="85">
        <v>0</v>
      </c>
      <c r="BB273" s="17"/>
      <c r="BC273" s="18"/>
      <c r="BD273" s="17"/>
      <c r="BE273" s="85">
        <v>0</v>
      </c>
    </row>
    <row r="274" spans="1:57" s="10" customFormat="1" ht="10" customHeight="1" x14ac:dyDescent="0.35">
      <c r="A274" s="17">
        <v>800212422</v>
      </c>
      <c r="B274" s="17" t="s">
        <v>15</v>
      </c>
      <c r="C274" s="17" t="s">
        <v>16</v>
      </c>
      <c r="D274" s="17">
        <v>1199758</v>
      </c>
      <c r="E274" s="17" t="s">
        <v>569</v>
      </c>
      <c r="F274" s="17" t="s">
        <v>570</v>
      </c>
      <c r="G274" s="18">
        <v>45378</v>
      </c>
      <c r="H274" s="18">
        <v>45391</v>
      </c>
      <c r="I274" s="85">
        <v>20727267</v>
      </c>
      <c r="J274" s="85">
        <v>5821420</v>
      </c>
      <c r="K274" s="86" t="s">
        <v>13</v>
      </c>
      <c r="L274" s="17" t="s">
        <v>485</v>
      </c>
      <c r="M274" s="85">
        <v>0</v>
      </c>
      <c r="N274" s="87"/>
      <c r="O274" s="17" t="s">
        <v>486</v>
      </c>
      <c r="P274" s="18">
        <v>45378</v>
      </c>
      <c r="Q274" s="18">
        <v>45392</v>
      </c>
      <c r="R274" s="18">
        <v>45502</v>
      </c>
      <c r="S274" s="18"/>
      <c r="T274" s="17">
        <v>186</v>
      </c>
      <c r="U274" s="17" t="s">
        <v>66</v>
      </c>
      <c r="V274" s="85">
        <v>20727267</v>
      </c>
      <c r="W274" s="85">
        <v>5958379</v>
      </c>
      <c r="X274" s="85">
        <v>0</v>
      </c>
      <c r="Y274" s="85">
        <v>337999</v>
      </c>
      <c r="Z274" s="85">
        <v>0</v>
      </c>
      <c r="AA274" s="85">
        <v>5821420</v>
      </c>
      <c r="AB274" s="85">
        <v>78289</v>
      </c>
      <c r="AC274" s="85">
        <v>0</v>
      </c>
      <c r="AD274" s="17"/>
      <c r="AE274" s="17"/>
      <c r="AF274" s="17" t="s">
        <v>1110</v>
      </c>
      <c r="AG274" s="17"/>
      <c r="AH274" s="85">
        <v>1173</v>
      </c>
      <c r="AI274" s="85">
        <v>58670</v>
      </c>
      <c r="AJ274" s="85">
        <v>5821420</v>
      </c>
      <c r="AK274" s="17" t="s">
        <v>488</v>
      </c>
      <c r="AL274" s="17" t="s">
        <v>571</v>
      </c>
      <c r="AM274" s="17" t="s">
        <v>263</v>
      </c>
      <c r="AN274" s="17" t="s">
        <v>75</v>
      </c>
      <c r="AO274" s="17" t="s">
        <v>76</v>
      </c>
      <c r="AP274" s="17" t="s">
        <v>1016</v>
      </c>
      <c r="AQ274" s="85">
        <v>0</v>
      </c>
      <c r="AR274" s="85">
        <v>0</v>
      </c>
      <c r="AS274" s="85">
        <v>0</v>
      </c>
      <c r="AT274" s="85">
        <v>0</v>
      </c>
      <c r="AU274" s="85">
        <v>0</v>
      </c>
      <c r="AV274" s="85">
        <v>5821420</v>
      </c>
      <c r="AW274" s="85">
        <v>0</v>
      </c>
      <c r="AX274" s="85">
        <v>0</v>
      </c>
      <c r="AY274" s="85">
        <v>0</v>
      </c>
      <c r="AZ274" s="85">
        <v>0</v>
      </c>
      <c r="BA274" s="85">
        <v>0</v>
      </c>
      <c r="BB274" s="17"/>
      <c r="BC274" s="18"/>
      <c r="BD274" s="17"/>
      <c r="BE274" s="85">
        <v>0</v>
      </c>
    </row>
    <row r="275" spans="1:57" s="10" customFormat="1" ht="10" customHeight="1" x14ac:dyDescent="0.35">
      <c r="A275" s="17">
        <v>800212422</v>
      </c>
      <c r="B275" s="17" t="s">
        <v>15</v>
      </c>
      <c r="C275" s="17" t="s">
        <v>16</v>
      </c>
      <c r="D275" s="17">
        <v>1228918</v>
      </c>
      <c r="E275" s="17" t="s">
        <v>674</v>
      </c>
      <c r="F275" s="17" t="s">
        <v>675</v>
      </c>
      <c r="G275" s="18">
        <v>45464</v>
      </c>
      <c r="H275" s="18">
        <v>45482</v>
      </c>
      <c r="I275" s="85">
        <v>7962789</v>
      </c>
      <c r="J275" s="85">
        <v>3232696</v>
      </c>
      <c r="K275" s="86" t="s">
        <v>13</v>
      </c>
      <c r="L275" s="17" t="s">
        <v>485</v>
      </c>
      <c r="M275" s="85">
        <v>0</v>
      </c>
      <c r="N275" s="87"/>
      <c r="O275" s="17" t="s">
        <v>486</v>
      </c>
      <c r="P275" s="18">
        <v>45464</v>
      </c>
      <c r="Q275" s="18">
        <v>45485</v>
      </c>
      <c r="R275" s="18">
        <v>45502</v>
      </c>
      <c r="S275" s="18"/>
      <c r="T275" s="17">
        <v>186</v>
      </c>
      <c r="U275" s="17" t="s">
        <v>66</v>
      </c>
      <c r="V275" s="85">
        <v>7962789</v>
      </c>
      <c r="W275" s="85">
        <v>7962789</v>
      </c>
      <c r="X275" s="85">
        <v>0</v>
      </c>
      <c r="Y275" s="85">
        <v>0</v>
      </c>
      <c r="Z275" s="85">
        <v>0</v>
      </c>
      <c r="AA275" s="85">
        <v>3232696</v>
      </c>
      <c r="AB275" s="85">
        <v>0</v>
      </c>
      <c r="AC275" s="85">
        <v>0</v>
      </c>
      <c r="AD275" s="17"/>
      <c r="AE275" s="17"/>
      <c r="AF275" s="17" t="s">
        <v>1111</v>
      </c>
      <c r="AG275" s="17" t="s">
        <v>308</v>
      </c>
      <c r="AH275" s="85">
        <v>94602</v>
      </c>
      <c r="AI275" s="85">
        <v>4730093</v>
      </c>
      <c r="AJ275" s="85">
        <v>3232696</v>
      </c>
      <c r="AK275" s="17" t="s">
        <v>488</v>
      </c>
      <c r="AL275" s="17" t="s">
        <v>676</v>
      </c>
      <c r="AM275" s="17" t="s">
        <v>145</v>
      </c>
      <c r="AN275" s="17" t="s">
        <v>75</v>
      </c>
      <c r="AO275" s="17" t="s">
        <v>76</v>
      </c>
      <c r="AP275" s="17" t="s">
        <v>1016</v>
      </c>
      <c r="AQ275" s="85">
        <v>0</v>
      </c>
      <c r="AR275" s="85">
        <v>0</v>
      </c>
      <c r="AS275" s="85">
        <v>0</v>
      </c>
      <c r="AT275" s="85">
        <v>0</v>
      </c>
      <c r="AU275" s="85">
        <v>0</v>
      </c>
      <c r="AV275" s="85">
        <v>3232696</v>
      </c>
      <c r="AW275" s="85">
        <v>0</v>
      </c>
      <c r="AX275" s="85">
        <v>0</v>
      </c>
      <c r="AY275" s="85">
        <v>0</v>
      </c>
      <c r="AZ275" s="85">
        <v>0</v>
      </c>
      <c r="BA275" s="85">
        <v>0</v>
      </c>
      <c r="BB275" s="17"/>
      <c r="BC275" s="18"/>
      <c r="BD275" s="17"/>
      <c r="BE275" s="85">
        <v>0</v>
      </c>
    </row>
    <row r="276" spans="1:57" s="10" customFormat="1" ht="10" customHeight="1" x14ac:dyDescent="0.35">
      <c r="A276" s="17">
        <v>800212422</v>
      </c>
      <c r="B276" s="17" t="s">
        <v>15</v>
      </c>
      <c r="C276" s="17" t="s">
        <v>16</v>
      </c>
      <c r="D276" s="17">
        <v>1204691</v>
      </c>
      <c r="E276" s="17" t="s">
        <v>602</v>
      </c>
      <c r="F276" s="17" t="s">
        <v>603</v>
      </c>
      <c r="G276" s="18">
        <v>45393</v>
      </c>
      <c r="H276" s="18">
        <v>45394</v>
      </c>
      <c r="I276" s="85">
        <v>86272471</v>
      </c>
      <c r="J276" s="85">
        <v>2386581</v>
      </c>
      <c r="K276" s="86" t="s">
        <v>13</v>
      </c>
      <c r="L276" s="17" t="s">
        <v>485</v>
      </c>
      <c r="M276" s="85">
        <v>0</v>
      </c>
      <c r="N276" s="87"/>
      <c r="O276" s="17" t="s">
        <v>486</v>
      </c>
      <c r="P276" s="18">
        <v>45393</v>
      </c>
      <c r="Q276" s="18">
        <v>45394</v>
      </c>
      <c r="R276" s="18">
        <v>45502</v>
      </c>
      <c r="S276" s="18"/>
      <c r="T276" s="17">
        <v>186</v>
      </c>
      <c r="U276" s="17" t="s">
        <v>66</v>
      </c>
      <c r="V276" s="85">
        <v>86272471</v>
      </c>
      <c r="W276" s="85">
        <v>3042980</v>
      </c>
      <c r="X276" s="85">
        <v>0</v>
      </c>
      <c r="Y276" s="85">
        <v>0</v>
      </c>
      <c r="Z276" s="85">
        <v>0</v>
      </c>
      <c r="AA276" s="85">
        <v>2386581</v>
      </c>
      <c r="AB276" s="85">
        <v>558899</v>
      </c>
      <c r="AC276" s="85">
        <v>0</v>
      </c>
      <c r="AD276" s="17"/>
      <c r="AE276" s="17"/>
      <c r="AF276" s="17" t="s">
        <v>1112</v>
      </c>
      <c r="AG276" s="17"/>
      <c r="AH276" s="85">
        <v>1950</v>
      </c>
      <c r="AI276" s="85">
        <v>97500</v>
      </c>
      <c r="AJ276" s="85">
        <v>2386581</v>
      </c>
      <c r="AK276" s="17" t="s">
        <v>488</v>
      </c>
      <c r="AL276" s="17" t="s">
        <v>1113</v>
      </c>
      <c r="AM276" s="17" t="s">
        <v>68</v>
      </c>
      <c r="AN276" s="17" t="s">
        <v>75</v>
      </c>
      <c r="AO276" s="17" t="s">
        <v>76</v>
      </c>
      <c r="AP276" s="17" t="s">
        <v>1016</v>
      </c>
      <c r="AQ276" s="85">
        <v>0</v>
      </c>
      <c r="AR276" s="85">
        <v>0</v>
      </c>
      <c r="AS276" s="85">
        <v>0</v>
      </c>
      <c r="AT276" s="85">
        <v>0</v>
      </c>
      <c r="AU276" s="85">
        <v>0</v>
      </c>
      <c r="AV276" s="85">
        <v>2386581</v>
      </c>
      <c r="AW276" s="85">
        <v>0</v>
      </c>
      <c r="AX276" s="85">
        <v>0</v>
      </c>
      <c r="AY276" s="85">
        <v>0</v>
      </c>
      <c r="AZ276" s="85">
        <v>0</v>
      </c>
      <c r="BA276" s="85">
        <v>0</v>
      </c>
      <c r="BB276" s="17"/>
      <c r="BC276" s="18"/>
      <c r="BD276" s="17"/>
      <c r="BE276" s="85">
        <v>0</v>
      </c>
    </row>
    <row r="277" spans="1:57" s="10" customFormat="1" ht="10" customHeight="1" x14ac:dyDescent="0.35">
      <c r="A277" s="17">
        <v>800212422</v>
      </c>
      <c r="B277" s="17" t="s">
        <v>15</v>
      </c>
      <c r="C277" s="17" t="s">
        <v>16</v>
      </c>
      <c r="D277" s="17">
        <v>1198375</v>
      </c>
      <c r="E277" s="17" t="s">
        <v>741</v>
      </c>
      <c r="F277" s="17" t="s">
        <v>742</v>
      </c>
      <c r="G277" s="18">
        <v>45372</v>
      </c>
      <c r="H277" s="18">
        <v>45373</v>
      </c>
      <c r="I277" s="85">
        <v>28935019</v>
      </c>
      <c r="J277" s="85">
        <v>1732008.13</v>
      </c>
      <c r="K277" s="86" t="s">
        <v>13</v>
      </c>
      <c r="L277" s="17" t="s">
        <v>485</v>
      </c>
      <c r="M277" s="85">
        <v>0</v>
      </c>
      <c r="N277" s="87"/>
      <c r="O277" s="17" t="s">
        <v>486</v>
      </c>
      <c r="P277" s="18">
        <v>45372</v>
      </c>
      <c r="Q277" s="18">
        <v>45383</v>
      </c>
      <c r="R277" s="18">
        <v>45502</v>
      </c>
      <c r="S277" s="18"/>
      <c r="T277" s="17">
        <v>186</v>
      </c>
      <c r="U277" s="17" t="s">
        <v>66</v>
      </c>
      <c r="V277" s="85">
        <v>28935019</v>
      </c>
      <c r="W277" s="85">
        <v>3148698</v>
      </c>
      <c r="X277" s="85">
        <v>0</v>
      </c>
      <c r="Y277" s="85">
        <v>1354350</v>
      </c>
      <c r="Z277" s="85">
        <v>0</v>
      </c>
      <c r="AA277" s="85">
        <v>1732008</v>
      </c>
      <c r="AB277" s="85">
        <v>1416690</v>
      </c>
      <c r="AC277" s="85">
        <v>0</v>
      </c>
      <c r="AD277" s="17"/>
      <c r="AE277" s="17"/>
      <c r="AF277" s="17" t="s">
        <v>1114</v>
      </c>
      <c r="AG277" s="17"/>
      <c r="AH277" s="85">
        <v>0</v>
      </c>
      <c r="AI277" s="85">
        <v>0</v>
      </c>
      <c r="AJ277" s="85">
        <v>1732008</v>
      </c>
      <c r="AK277" s="17" t="s">
        <v>488</v>
      </c>
      <c r="AL277" s="17" t="s">
        <v>1115</v>
      </c>
      <c r="AM277" s="17" t="s">
        <v>263</v>
      </c>
      <c r="AN277" s="17" t="s">
        <v>75</v>
      </c>
      <c r="AO277" s="17" t="s">
        <v>76</v>
      </c>
      <c r="AP277" s="17" t="s">
        <v>1016</v>
      </c>
      <c r="AQ277" s="85">
        <v>0</v>
      </c>
      <c r="AR277" s="85">
        <v>0</v>
      </c>
      <c r="AS277" s="85">
        <v>0</v>
      </c>
      <c r="AT277" s="85">
        <v>0</v>
      </c>
      <c r="AU277" s="85">
        <v>0</v>
      </c>
      <c r="AV277" s="85">
        <v>1732008.13</v>
      </c>
      <c r="AW277" s="85">
        <v>0</v>
      </c>
      <c r="AX277" s="85">
        <v>0</v>
      </c>
      <c r="AY277" s="85">
        <v>0</v>
      </c>
      <c r="AZ277" s="85">
        <v>0</v>
      </c>
      <c r="BA277" s="85">
        <v>0</v>
      </c>
      <c r="BB277" s="17"/>
      <c r="BC277" s="18"/>
      <c r="BD277" s="17"/>
      <c r="BE277" s="85">
        <v>0</v>
      </c>
    </row>
    <row r="278" spans="1:57" s="10" customFormat="1" ht="10" customHeight="1" x14ac:dyDescent="0.35">
      <c r="A278" s="17">
        <v>800212422</v>
      </c>
      <c r="B278" s="17" t="s">
        <v>15</v>
      </c>
      <c r="C278" s="17" t="s">
        <v>16</v>
      </c>
      <c r="D278" s="17">
        <v>1209963</v>
      </c>
      <c r="E278" s="17" t="s">
        <v>628</v>
      </c>
      <c r="F278" s="17" t="s">
        <v>629</v>
      </c>
      <c r="G278" s="18">
        <v>45407</v>
      </c>
      <c r="H278" s="18">
        <v>45415</v>
      </c>
      <c r="I278" s="85">
        <v>44896391</v>
      </c>
      <c r="J278" s="85">
        <v>1096359</v>
      </c>
      <c r="K278" s="86" t="s">
        <v>13</v>
      </c>
      <c r="L278" s="17" t="s">
        <v>485</v>
      </c>
      <c r="M278" s="85">
        <v>0</v>
      </c>
      <c r="N278" s="87"/>
      <c r="O278" s="17" t="s">
        <v>486</v>
      </c>
      <c r="P278" s="18">
        <v>45407</v>
      </c>
      <c r="Q278" s="18">
        <v>45415</v>
      </c>
      <c r="R278" s="18">
        <v>45502</v>
      </c>
      <c r="S278" s="18"/>
      <c r="T278" s="17">
        <v>186</v>
      </c>
      <c r="U278" s="17" t="s">
        <v>66</v>
      </c>
      <c r="V278" s="85">
        <v>44896391</v>
      </c>
      <c r="W278" s="85">
        <v>4765539</v>
      </c>
      <c r="X278" s="85">
        <v>0</v>
      </c>
      <c r="Y278" s="85">
        <v>337999</v>
      </c>
      <c r="Z278" s="85">
        <v>0</v>
      </c>
      <c r="AA278" s="85">
        <v>1096359</v>
      </c>
      <c r="AB278" s="85">
        <v>2570560</v>
      </c>
      <c r="AC278" s="85">
        <v>0</v>
      </c>
      <c r="AD278" s="17"/>
      <c r="AE278" s="17"/>
      <c r="AF278" s="17" t="s">
        <v>1116</v>
      </c>
      <c r="AG278" s="17"/>
      <c r="AH278" s="85">
        <v>21972</v>
      </c>
      <c r="AI278" s="85">
        <v>1098620</v>
      </c>
      <c r="AJ278" s="85">
        <v>1096359</v>
      </c>
      <c r="AK278" s="17" t="s">
        <v>488</v>
      </c>
      <c r="AL278" s="17" t="s">
        <v>630</v>
      </c>
      <c r="AM278" s="17" t="s">
        <v>263</v>
      </c>
      <c r="AN278" s="17" t="s">
        <v>75</v>
      </c>
      <c r="AO278" s="17" t="s">
        <v>76</v>
      </c>
      <c r="AP278" s="17" t="s">
        <v>1016</v>
      </c>
      <c r="AQ278" s="85">
        <v>0</v>
      </c>
      <c r="AR278" s="85">
        <v>0</v>
      </c>
      <c r="AS278" s="85">
        <v>0</v>
      </c>
      <c r="AT278" s="85">
        <v>0</v>
      </c>
      <c r="AU278" s="85">
        <v>0</v>
      </c>
      <c r="AV278" s="85">
        <v>1096359</v>
      </c>
      <c r="AW278" s="85">
        <v>0</v>
      </c>
      <c r="AX278" s="85">
        <v>0</v>
      </c>
      <c r="AY278" s="85">
        <v>0</v>
      </c>
      <c r="AZ278" s="85">
        <v>0</v>
      </c>
      <c r="BA278" s="85">
        <v>0</v>
      </c>
      <c r="BB278" s="17"/>
      <c r="BC278" s="18"/>
      <c r="BD278" s="17"/>
      <c r="BE278" s="85">
        <v>0</v>
      </c>
    </row>
    <row r="279" spans="1:57" s="10" customFormat="1" ht="10" x14ac:dyDescent="0.35">
      <c r="A279" s="17">
        <v>800212422</v>
      </c>
      <c r="B279" s="17" t="s">
        <v>15</v>
      </c>
      <c r="C279" s="17" t="s">
        <v>16</v>
      </c>
      <c r="D279" s="17">
        <v>1204095</v>
      </c>
      <c r="E279" s="17" t="s">
        <v>594</v>
      </c>
      <c r="F279" s="17" t="s">
        <v>595</v>
      </c>
      <c r="G279" s="18">
        <v>45392</v>
      </c>
      <c r="H279" s="18">
        <v>45415</v>
      </c>
      <c r="I279" s="85">
        <v>49035031</v>
      </c>
      <c r="J279" s="85">
        <v>149666</v>
      </c>
      <c r="K279" s="86" t="s">
        <v>13</v>
      </c>
      <c r="L279" s="17" t="s">
        <v>485</v>
      </c>
      <c r="M279" s="85">
        <v>0</v>
      </c>
      <c r="N279" s="87"/>
      <c r="O279" s="17" t="s">
        <v>486</v>
      </c>
      <c r="P279" s="18">
        <v>45392</v>
      </c>
      <c r="Q279" s="18">
        <v>45415</v>
      </c>
      <c r="R279" s="18">
        <v>45502</v>
      </c>
      <c r="S279" s="18"/>
      <c r="T279" s="17">
        <v>186</v>
      </c>
      <c r="U279" s="17" t="s">
        <v>66</v>
      </c>
      <c r="V279" s="85">
        <v>49035031</v>
      </c>
      <c r="W279" s="85">
        <v>239809</v>
      </c>
      <c r="X279" s="85">
        <v>0</v>
      </c>
      <c r="Y279" s="85">
        <v>0</v>
      </c>
      <c r="Z279" s="85">
        <v>0</v>
      </c>
      <c r="AA279" s="85">
        <v>149666</v>
      </c>
      <c r="AB279" s="85">
        <v>49804</v>
      </c>
      <c r="AC279" s="85">
        <v>0</v>
      </c>
      <c r="AD279" s="17"/>
      <c r="AE279" s="17"/>
      <c r="AF279" s="17" t="s">
        <v>1117</v>
      </c>
      <c r="AG279" s="17"/>
      <c r="AH279" s="85">
        <v>807</v>
      </c>
      <c r="AI279" s="85">
        <v>40339</v>
      </c>
      <c r="AJ279" s="85">
        <v>149666</v>
      </c>
      <c r="AK279" s="17" t="s">
        <v>488</v>
      </c>
      <c r="AL279" s="17" t="s">
        <v>596</v>
      </c>
      <c r="AM279" s="17" t="s">
        <v>68</v>
      </c>
      <c r="AN279" s="17" t="s">
        <v>75</v>
      </c>
      <c r="AO279" s="17" t="s">
        <v>76</v>
      </c>
      <c r="AP279" s="17" t="s">
        <v>1016</v>
      </c>
      <c r="AQ279" s="85">
        <v>0</v>
      </c>
      <c r="AR279" s="85">
        <v>0</v>
      </c>
      <c r="AS279" s="85">
        <v>0</v>
      </c>
      <c r="AT279" s="85">
        <v>0</v>
      </c>
      <c r="AU279" s="85">
        <v>0</v>
      </c>
      <c r="AV279" s="85">
        <v>149666</v>
      </c>
      <c r="AW279" s="85">
        <v>0</v>
      </c>
      <c r="AX279" s="85">
        <v>0</v>
      </c>
      <c r="AY279" s="85">
        <v>0</v>
      </c>
      <c r="AZ279" s="85">
        <v>0</v>
      </c>
      <c r="BA279" s="85">
        <v>0</v>
      </c>
      <c r="BB279" s="17"/>
      <c r="BC279" s="18"/>
      <c r="BD279" s="17"/>
      <c r="BE279" s="85">
        <v>0</v>
      </c>
    </row>
    <row r="280" spans="1:57" s="10" customFormat="1" ht="10" x14ac:dyDescent="0.35">
      <c r="A280" s="17">
        <v>800212422</v>
      </c>
      <c r="B280" s="17" t="s">
        <v>15</v>
      </c>
      <c r="C280" s="17" t="s">
        <v>16</v>
      </c>
      <c r="D280" s="17">
        <v>1221085</v>
      </c>
      <c r="E280" s="17" t="s">
        <v>659</v>
      </c>
      <c r="F280" s="17" t="s">
        <v>660</v>
      </c>
      <c r="G280" s="18">
        <v>45441</v>
      </c>
      <c r="H280" s="18">
        <v>45482</v>
      </c>
      <c r="I280" s="85">
        <v>9115895</v>
      </c>
      <c r="J280" s="85">
        <v>118289</v>
      </c>
      <c r="K280" s="86" t="s">
        <v>13</v>
      </c>
      <c r="L280" s="17" t="s">
        <v>485</v>
      </c>
      <c r="M280" s="85">
        <v>0</v>
      </c>
      <c r="N280" s="87"/>
      <c r="O280" s="17" t="s">
        <v>486</v>
      </c>
      <c r="P280" s="18">
        <v>45441</v>
      </c>
      <c r="Q280" s="18">
        <v>45485</v>
      </c>
      <c r="R280" s="18">
        <v>45502</v>
      </c>
      <c r="S280" s="18"/>
      <c r="T280" s="17">
        <v>186</v>
      </c>
      <c r="U280" s="17" t="s">
        <v>66</v>
      </c>
      <c r="V280" s="85">
        <v>9115895</v>
      </c>
      <c r="W280" s="85">
        <v>9115895</v>
      </c>
      <c r="X280" s="85">
        <v>0</v>
      </c>
      <c r="Y280" s="85">
        <v>0</v>
      </c>
      <c r="Z280" s="85">
        <v>0</v>
      </c>
      <c r="AA280" s="85">
        <v>118289</v>
      </c>
      <c r="AB280" s="85">
        <v>0</v>
      </c>
      <c r="AC280" s="85">
        <v>0</v>
      </c>
      <c r="AD280" s="17"/>
      <c r="AE280" s="17"/>
      <c r="AF280" s="17" t="s">
        <v>1118</v>
      </c>
      <c r="AG280" s="17" t="s">
        <v>308</v>
      </c>
      <c r="AH280" s="85">
        <v>179952</v>
      </c>
      <c r="AI280" s="85">
        <v>8997606</v>
      </c>
      <c r="AJ280" s="85">
        <v>118289</v>
      </c>
      <c r="AK280" s="17" t="s">
        <v>488</v>
      </c>
      <c r="AL280" s="17" t="s">
        <v>661</v>
      </c>
      <c r="AM280" s="17" t="s">
        <v>68</v>
      </c>
      <c r="AN280" s="17" t="s">
        <v>662</v>
      </c>
      <c r="AO280" s="17" t="s">
        <v>76</v>
      </c>
      <c r="AP280" s="17" t="s">
        <v>1016</v>
      </c>
      <c r="AQ280" s="85">
        <v>0</v>
      </c>
      <c r="AR280" s="85">
        <v>0</v>
      </c>
      <c r="AS280" s="85">
        <v>0</v>
      </c>
      <c r="AT280" s="85">
        <v>0</v>
      </c>
      <c r="AU280" s="85">
        <v>0</v>
      </c>
      <c r="AV280" s="85">
        <v>118289</v>
      </c>
      <c r="AW280" s="85">
        <v>0</v>
      </c>
      <c r="AX280" s="85">
        <v>0</v>
      </c>
      <c r="AY280" s="85">
        <v>0</v>
      </c>
      <c r="AZ280" s="85">
        <v>0</v>
      </c>
      <c r="BA280" s="85">
        <v>0</v>
      </c>
      <c r="BB280" s="17"/>
      <c r="BC280" s="18"/>
      <c r="BD280" s="17"/>
      <c r="BE280" s="85">
        <v>0</v>
      </c>
    </row>
    <row r="281" spans="1:57" s="10" customFormat="1" ht="10" x14ac:dyDescent="0.35">
      <c r="A281" s="17">
        <v>800212422</v>
      </c>
      <c r="B281" s="17" t="s">
        <v>15</v>
      </c>
      <c r="C281" s="17" t="s">
        <v>16</v>
      </c>
      <c r="D281" s="17">
        <v>1208314</v>
      </c>
      <c r="E281" s="17" t="s">
        <v>619</v>
      </c>
      <c r="F281" s="17" t="s">
        <v>620</v>
      </c>
      <c r="G281" s="18">
        <v>45404</v>
      </c>
      <c r="H281" s="18">
        <v>45407</v>
      </c>
      <c r="I281" s="85">
        <v>14460037</v>
      </c>
      <c r="J281" s="85">
        <v>5717000</v>
      </c>
      <c r="K281" s="86" t="s">
        <v>13</v>
      </c>
      <c r="L281" s="17" t="s">
        <v>485</v>
      </c>
      <c r="M281" s="85">
        <v>0</v>
      </c>
      <c r="N281" s="87"/>
      <c r="O281" s="17" t="s">
        <v>486</v>
      </c>
      <c r="P281" s="18">
        <v>45404</v>
      </c>
      <c r="Q281" s="18">
        <v>45414</v>
      </c>
      <c r="R281" s="18">
        <v>45499</v>
      </c>
      <c r="S281" s="18"/>
      <c r="T281" s="17">
        <v>189</v>
      </c>
      <c r="U281" s="17" t="s">
        <v>66</v>
      </c>
      <c r="V281" s="85">
        <v>14460037</v>
      </c>
      <c r="W281" s="85">
        <v>5717000</v>
      </c>
      <c r="X281" s="85">
        <v>0</v>
      </c>
      <c r="Y281" s="85">
        <v>0</v>
      </c>
      <c r="Z281" s="85">
        <v>0</v>
      </c>
      <c r="AA281" s="85">
        <v>5717000</v>
      </c>
      <c r="AB281" s="85">
        <v>0</v>
      </c>
      <c r="AC281" s="85">
        <v>0</v>
      </c>
      <c r="AD281" s="17"/>
      <c r="AE281" s="17"/>
      <c r="AF281" s="17" t="s">
        <v>621</v>
      </c>
      <c r="AG281" s="17" t="s">
        <v>499</v>
      </c>
      <c r="AH281" s="85">
        <v>0</v>
      </c>
      <c r="AI281" s="85">
        <v>0</v>
      </c>
      <c r="AJ281" s="85">
        <v>5717000</v>
      </c>
      <c r="AK281" s="17" t="s">
        <v>488</v>
      </c>
      <c r="AL281" s="17" t="s">
        <v>1119</v>
      </c>
      <c r="AM281" s="17" t="s">
        <v>263</v>
      </c>
      <c r="AN281" s="17" t="s">
        <v>153</v>
      </c>
      <c r="AO281" s="17" t="s">
        <v>70</v>
      </c>
      <c r="AP281" s="17" t="s">
        <v>1016</v>
      </c>
      <c r="AQ281" s="85">
        <v>0</v>
      </c>
      <c r="AR281" s="85">
        <v>0</v>
      </c>
      <c r="AS281" s="85">
        <v>0</v>
      </c>
      <c r="AT281" s="85">
        <v>0</v>
      </c>
      <c r="AU281" s="85">
        <v>0</v>
      </c>
      <c r="AV281" s="85">
        <v>5717000</v>
      </c>
      <c r="AW281" s="85">
        <v>0</v>
      </c>
      <c r="AX281" s="85">
        <v>0</v>
      </c>
      <c r="AY281" s="85">
        <v>0</v>
      </c>
      <c r="AZ281" s="85">
        <v>0</v>
      </c>
      <c r="BA281" s="85">
        <v>0</v>
      </c>
      <c r="BB281" s="17"/>
      <c r="BC281" s="18"/>
      <c r="BD281" s="17"/>
      <c r="BE281" s="85">
        <v>0</v>
      </c>
    </row>
    <row r="282" spans="1:57" s="10" customFormat="1" ht="10" x14ac:dyDescent="0.35">
      <c r="A282" s="17">
        <v>800212422</v>
      </c>
      <c r="B282" s="17" t="s">
        <v>15</v>
      </c>
      <c r="C282" s="17" t="s">
        <v>16</v>
      </c>
      <c r="D282" s="17">
        <v>1206244</v>
      </c>
      <c r="E282" s="17" t="s">
        <v>607</v>
      </c>
      <c r="F282" s="17" t="s">
        <v>608</v>
      </c>
      <c r="G282" s="18">
        <v>45399</v>
      </c>
      <c r="H282" s="18">
        <v>45404</v>
      </c>
      <c r="I282" s="85">
        <v>6689967</v>
      </c>
      <c r="J282" s="85">
        <v>3959927</v>
      </c>
      <c r="K282" s="86" t="s">
        <v>13</v>
      </c>
      <c r="L282" s="17" t="s">
        <v>485</v>
      </c>
      <c r="M282" s="85">
        <v>0</v>
      </c>
      <c r="N282" s="87"/>
      <c r="O282" s="17" t="s">
        <v>486</v>
      </c>
      <c r="P282" s="18">
        <v>45399</v>
      </c>
      <c r="Q282" s="18">
        <v>45414</v>
      </c>
      <c r="R282" s="18">
        <v>45499</v>
      </c>
      <c r="S282" s="18"/>
      <c r="T282" s="17">
        <v>189</v>
      </c>
      <c r="U282" s="17" t="s">
        <v>66</v>
      </c>
      <c r="V282" s="85">
        <v>6689967</v>
      </c>
      <c r="W282" s="85">
        <v>3959927</v>
      </c>
      <c r="X282" s="85">
        <v>0</v>
      </c>
      <c r="Y282" s="85">
        <v>0</v>
      </c>
      <c r="Z282" s="85">
        <v>0</v>
      </c>
      <c r="AA282" s="85">
        <v>3959927</v>
      </c>
      <c r="AB282" s="85">
        <v>0</v>
      </c>
      <c r="AC282" s="85">
        <v>0</v>
      </c>
      <c r="AD282" s="17"/>
      <c r="AE282" s="17"/>
      <c r="AF282" s="17" t="s">
        <v>609</v>
      </c>
      <c r="AG282" s="17" t="s">
        <v>499</v>
      </c>
      <c r="AH282" s="85">
        <v>0</v>
      </c>
      <c r="AI282" s="85">
        <v>0</v>
      </c>
      <c r="AJ282" s="85">
        <v>3959927</v>
      </c>
      <c r="AK282" s="17" t="s">
        <v>488</v>
      </c>
      <c r="AL282" s="17" t="s">
        <v>1120</v>
      </c>
      <c r="AM282" s="17" t="s">
        <v>263</v>
      </c>
      <c r="AN282" s="17" t="s">
        <v>153</v>
      </c>
      <c r="AO282" s="17" t="s">
        <v>70</v>
      </c>
      <c r="AP282" s="17" t="s">
        <v>1016</v>
      </c>
      <c r="AQ282" s="85">
        <v>0</v>
      </c>
      <c r="AR282" s="85">
        <v>0</v>
      </c>
      <c r="AS282" s="85">
        <v>0</v>
      </c>
      <c r="AT282" s="85">
        <v>0</v>
      </c>
      <c r="AU282" s="85">
        <v>0</v>
      </c>
      <c r="AV282" s="85">
        <v>3959927</v>
      </c>
      <c r="AW282" s="85">
        <v>0</v>
      </c>
      <c r="AX282" s="85">
        <v>0</v>
      </c>
      <c r="AY282" s="85">
        <v>0</v>
      </c>
      <c r="AZ282" s="85">
        <v>0</v>
      </c>
      <c r="BA282" s="85">
        <v>0</v>
      </c>
      <c r="BB282" s="17"/>
      <c r="BC282" s="18"/>
      <c r="BD282" s="17"/>
      <c r="BE282" s="85">
        <v>0</v>
      </c>
    </row>
    <row r="283" spans="1:57" s="10" customFormat="1" ht="10" x14ac:dyDescent="0.35">
      <c r="A283" s="17">
        <v>800212422</v>
      </c>
      <c r="B283" s="17" t="s">
        <v>15</v>
      </c>
      <c r="C283" s="17" t="s">
        <v>16</v>
      </c>
      <c r="D283" s="17">
        <v>1218440</v>
      </c>
      <c r="E283" s="17" t="s">
        <v>652</v>
      </c>
      <c r="F283" s="17" t="s">
        <v>653</v>
      </c>
      <c r="G283" s="18">
        <v>45435</v>
      </c>
      <c r="H283" s="18">
        <v>45442</v>
      </c>
      <c r="I283" s="85">
        <v>2527517</v>
      </c>
      <c r="J283" s="85">
        <v>1002475</v>
      </c>
      <c r="K283" s="86" t="s">
        <v>13</v>
      </c>
      <c r="L283" s="17" t="s">
        <v>485</v>
      </c>
      <c r="M283" s="85">
        <v>0</v>
      </c>
      <c r="N283" s="87"/>
      <c r="O283" s="17" t="s">
        <v>486</v>
      </c>
      <c r="P283" s="18">
        <v>45435</v>
      </c>
      <c r="Q283" s="18">
        <v>45447</v>
      </c>
      <c r="R283" s="18">
        <v>45499</v>
      </c>
      <c r="S283" s="18"/>
      <c r="T283" s="17">
        <v>189</v>
      </c>
      <c r="U283" s="17" t="s">
        <v>66</v>
      </c>
      <c r="V283" s="85">
        <v>2527517</v>
      </c>
      <c r="W283" s="85">
        <v>1002475</v>
      </c>
      <c r="X283" s="85">
        <v>0</v>
      </c>
      <c r="Y283" s="85">
        <v>0</v>
      </c>
      <c r="Z283" s="85">
        <v>0</v>
      </c>
      <c r="AA283" s="85">
        <v>1002475</v>
      </c>
      <c r="AB283" s="85">
        <v>0</v>
      </c>
      <c r="AC283" s="85">
        <v>0</v>
      </c>
      <c r="AD283" s="17"/>
      <c r="AE283" s="17"/>
      <c r="AF283" s="17" t="s">
        <v>654</v>
      </c>
      <c r="AG283" s="17" t="s">
        <v>499</v>
      </c>
      <c r="AH283" s="85">
        <v>0</v>
      </c>
      <c r="AI283" s="85">
        <v>0</v>
      </c>
      <c r="AJ283" s="85">
        <v>1002475</v>
      </c>
      <c r="AK283" s="17" t="s">
        <v>488</v>
      </c>
      <c r="AL283" s="17" t="s">
        <v>654</v>
      </c>
      <c r="AM283" s="17" t="s">
        <v>263</v>
      </c>
      <c r="AN283" s="17" t="s">
        <v>153</v>
      </c>
      <c r="AO283" s="17" t="s">
        <v>70</v>
      </c>
      <c r="AP283" s="17" t="s">
        <v>1016</v>
      </c>
      <c r="AQ283" s="85">
        <v>0</v>
      </c>
      <c r="AR283" s="85">
        <v>0</v>
      </c>
      <c r="AS283" s="85">
        <v>0</v>
      </c>
      <c r="AT283" s="85">
        <v>0</v>
      </c>
      <c r="AU283" s="85">
        <v>0</v>
      </c>
      <c r="AV283" s="85">
        <v>1002475</v>
      </c>
      <c r="AW283" s="85">
        <v>0</v>
      </c>
      <c r="AX283" s="85">
        <v>0</v>
      </c>
      <c r="AY283" s="85">
        <v>0</v>
      </c>
      <c r="AZ283" s="85">
        <v>0</v>
      </c>
      <c r="BA283" s="85">
        <v>0</v>
      </c>
      <c r="BB283" s="17"/>
      <c r="BC283" s="18"/>
      <c r="BD283" s="17"/>
      <c r="BE283" s="85">
        <v>0</v>
      </c>
    </row>
    <row r="284" spans="1:57" s="10" customFormat="1" ht="10" x14ac:dyDescent="0.35">
      <c r="A284" s="17">
        <v>800212422</v>
      </c>
      <c r="B284" s="17" t="s">
        <v>15</v>
      </c>
      <c r="C284" s="17" t="s">
        <v>16</v>
      </c>
      <c r="D284" s="17">
        <v>1203150</v>
      </c>
      <c r="E284" s="17" t="s">
        <v>588</v>
      </c>
      <c r="F284" s="17" t="s">
        <v>589</v>
      </c>
      <c r="G284" s="18">
        <v>45390</v>
      </c>
      <c r="H284" s="18">
        <v>45392</v>
      </c>
      <c r="I284" s="85">
        <v>2316457</v>
      </c>
      <c r="J284" s="85">
        <v>814957</v>
      </c>
      <c r="K284" s="86" t="s">
        <v>13</v>
      </c>
      <c r="L284" s="17" t="s">
        <v>485</v>
      </c>
      <c r="M284" s="85">
        <v>0</v>
      </c>
      <c r="N284" s="87"/>
      <c r="O284" s="17" t="s">
        <v>486</v>
      </c>
      <c r="P284" s="18">
        <v>45390</v>
      </c>
      <c r="Q284" s="18">
        <v>45392</v>
      </c>
      <c r="R284" s="18">
        <v>45499</v>
      </c>
      <c r="S284" s="18"/>
      <c r="T284" s="17">
        <v>189</v>
      </c>
      <c r="U284" s="17" t="s">
        <v>66</v>
      </c>
      <c r="V284" s="85">
        <v>2316457</v>
      </c>
      <c r="W284" s="85">
        <v>814957</v>
      </c>
      <c r="X284" s="85">
        <v>0</v>
      </c>
      <c r="Y284" s="85">
        <v>0</v>
      </c>
      <c r="Z284" s="85">
        <v>0</v>
      </c>
      <c r="AA284" s="85">
        <v>814957</v>
      </c>
      <c r="AB284" s="85">
        <v>0</v>
      </c>
      <c r="AC284" s="85">
        <v>0</v>
      </c>
      <c r="AD284" s="17"/>
      <c r="AE284" s="17"/>
      <c r="AF284" s="17" t="s">
        <v>590</v>
      </c>
      <c r="AG284" s="17" t="s">
        <v>499</v>
      </c>
      <c r="AH284" s="85">
        <v>0</v>
      </c>
      <c r="AI284" s="85">
        <v>0</v>
      </c>
      <c r="AJ284" s="85">
        <v>814957</v>
      </c>
      <c r="AK284" s="17" t="s">
        <v>488</v>
      </c>
      <c r="AL284" s="17" t="s">
        <v>590</v>
      </c>
      <c r="AM284" s="17" t="s">
        <v>263</v>
      </c>
      <c r="AN284" s="17" t="s">
        <v>153</v>
      </c>
      <c r="AO284" s="17" t="s">
        <v>70</v>
      </c>
      <c r="AP284" s="17" t="s">
        <v>1016</v>
      </c>
      <c r="AQ284" s="85">
        <v>0</v>
      </c>
      <c r="AR284" s="85">
        <v>0</v>
      </c>
      <c r="AS284" s="85">
        <v>0</v>
      </c>
      <c r="AT284" s="85">
        <v>0</v>
      </c>
      <c r="AU284" s="85">
        <v>0</v>
      </c>
      <c r="AV284" s="85">
        <v>814957</v>
      </c>
      <c r="AW284" s="85">
        <v>0</v>
      </c>
      <c r="AX284" s="85">
        <v>0</v>
      </c>
      <c r="AY284" s="85">
        <v>0</v>
      </c>
      <c r="AZ284" s="85">
        <v>0</v>
      </c>
      <c r="BA284" s="85">
        <v>0</v>
      </c>
      <c r="BB284" s="17"/>
      <c r="BC284" s="18"/>
      <c r="BD284" s="17"/>
      <c r="BE284" s="85">
        <v>0</v>
      </c>
    </row>
    <row r="285" spans="1:57" s="10" customFormat="1" ht="10" x14ac:dyDescent="0.35">
      <c r="A285" s="17">
        <v>800212422</v>
      </c>
      <c r="B285" s="17" t="s">
        <v>15</v>
      </c>
      <c r="C285" s="17" t="s">
        <v>16</v>
      </c>
      <c r="D285" s="17">
        <v>1203131</v>
      </c>
      <c r="E285" s="17" t="s">
        <v>585</v>
      </c>
      <c r="F285" s="17" t="s">
        <v>586</v>
      </c>
      <c r="G285" s="18">
        <v>45390</v>
      </c>
      <c r="H285" s="18">
        <v>45392</v>
      </c>
      <c r="I285" s="85">
        <v>2528003</v>
      </c>
      <c r="J285" s="85">
        <v>814956</v>
      </c>
      <c r="K285" s="86" t="s">
        <v>13</v>
      </c>
      <c r="L285" s="17" t="s">
        <v>485</v>
      </c>
      <c r="M285" s="85">
        <v>0</v>
      </c>
      <c r="N285" s="87"/>
      <c r="O285" s="17" t="s">
        <v>486</v>
      </c>
      <c r="P285" s="18">
        <v>45390</v>
      </c>
      <c r="Q285" s="18">
        <v>45392</v>
      </c>
      <c r="R285" s="18">
        <v>45499</v>
      </c>
      <c r="S285" s="18"/>
      <c r="T285" s="17">
        <v>189</v>
      </c>
      <c r="U285" s="17" t="s">
        <v>66</v>
      </c>
      <c r="V285" s="85">
        <v>2528003</v>
      </c>
      <c r="W285" s="85">
        <v>814956</v>
      </c>
      <c r="X285" s="85">
        <v>0</v>
      </c>
      <c r="Y285" s="85">
        <v>0</v>
      </c>
      <c r="Z285" s="85">
        <v>0</v>
      </c>
      <c r="AA285" s="85">
        <v>814956</v>
      </c>
      <c r="AB285" s="85">
        <v>0</v>
      </c>
      <c r="AC285" s="85">
        <v>0</v>
      </c>
      <c r="AD285" s="17"/>
      <c r="AE285" s="17"/>
      <c r="AF285" s="17" t="s">
        <v>587</v>
      </c>
      <c r="AG285" s="17" t="s">
        <v>499</v>
      </c>
      <c r="AH285" s="85">
        <v>0</v>
      </c>
      <c r="AI285" s="85">
        <v>0</v>
      </c>
      <c r="AJ285" s="85">
        <v>814956</v>
      </c>
      <c r="AK285" s="17" t="s">
        <v>488</v>
      </c>
      <c r="AL285" s="17" t="s">
        <v>587</v>
      </c>
      <c r="AM285" s="17" t="s">
        <v>263</v>
      </c>
      <c r="AN285" s="17" t="s">
        <v>153</v>
      </c>
      <c r="AO285" s="17" t="s">
        <v>70</v>
      </c>
      <c r="AP285" s="17" t="s">
        <v>1016</v>
      </c>
      <c r="AQ285" s="85">
        <v>0</v>
      </c>
      <c r="AR285" s="85">
        <v>0</v>
      </c>
      <c r="AS285" s="85">
        <v>0</v>
      </c>
      <c r="AT285" s="85">
        <v>0</v>
      </c>
      <c r="AU285" s="85">
        <v>0</v>
      </c>
      <c r="AV285" s="85">
        <v>814956</v>
      </c>
      <c r="AW285" s="85">
        <v>0</v>
      </c>
      <c r="AX285" s="85">
        <v>0</v>
      </c>
      <c r="AY285" s="85">
        <v>0</v>
      </c>
      <c r="AZ285" s="85">
        <v>0</v>
      </c>
      <c r="BA285" s="85">
        <v>0</v>
      </c>
      <c r="BB285" s="17"/>
      <c r="BC285" s="18"/>
      <c r="BD285" s="17"/>
      <c r="BE285" s="85">
        <v>0</v>
      </c>
    </row>
    <row r="286" spans="1:57" s="10" customFormat="1" ht="10" customHeight="1" x14ac:dyDescent="0.35">
      <c r="A286" s="17">
        <v>800212422</v>
      </c>
      <c r="B286" s="17" t="s">
        <v>15</v>
      </c>
      <c r="C286" s="17" t="s">
        <v>16</v>
      </c>
      <c r="D286" s="17">
        <v>1206331</v>
      </c>
      <c r="E286" s="17" t="s">
        <v>610</v>
      </c>
      <c r="F286" s="17" t="s">
        <v>611</v>
      </c>
      <c r="G286" s="18">
        <v>45399</v>
      </c>
      <c r="H286" s="18">
        <v>45415</v>
      </c>
      <c r="I286" s="85">
        <v>5388198</v>
      </c>
      <c r="J286" s="85">
        <v>1434982</v>
      </c>
      <c r="K286" s="86" t="s">
        <v>13</v>
      </c>
      <c r="L286" s="17" t="s">
        <v>485</v>
      </c>
      <c r="M286" s="85">
        <v>0</v>
      </c>
      <c r="N286" s="87"/>
      <c r="O286" s="17" t="s">
        <v>486</v>
      </c>
      <c r="P286" s="18">
        <v>45399</v>
      </c>
      <c r="Q286" s="18">
        <v>45415</v>
      </c>
      <c r="R286" s="18">
        <v>45498</v>
      </c>
      <c r="S286" s="18"/>
      <c r="T286" s="17">
        <v>190</v>
      </c>
      <c r="U286" s="17" t="s">
        <v>66</v>
      </c>
      <c r="V286" s="85">
        <v>5388198</v>
      </c>
      <c r="W286" s="85">
        <v>1434982</v>
      </c>
      <c r="X286" s="85">
        <v>0</v>
      </c>
      <c r="Y286" s="85">
        <v>0</v>
      </c>
      <c r="Z286" s="85">
        <v>0</v>
      </c>
      <c r="AA286" s="85">
        <v>1434982</v>
      </c>
      <c r="AB286" s="85">
        <v>0</v>
      </c>
      <c r="AC286" s="85">
        <v>0</v>
      </c>
      <c r="AD286" s="17"/>
      <c r="AE286" s="17"/>
      <c r="AF286" s="17" t="s">
        <v>612</v>
      </c>
      <c r="AG286" s="17" t="s">
        <v>499</v>
      </c>
      <c r="AH286" s="85">
        <v>0</v>
      </c>
      <c r="AI286" s="85">
        <v>0</v>
      </c>
      <c r="AJ286" s="85">
        <v>1434982</v>
      </c>
      <c r="AK286" s="17" t="s">
        <v>488</v>
      </c>
      <c r="AL286" s="17" t="s">
        <v>612</v>
      </c>
      <c r="AM286" s="17" t="s">
        <v>263</v>
      </c>
      <c r="AN286" s="17" t="s">
        <v>75</v>
      </c>
      <c r="AO286" s="17" t="s">
        <v>76</v>
      </c>
      <c r="AP286" s="17" t="s">
        <v>1016</v>
      </c>
      <c r="AQ286" s="85">
        <v>0</v>
      </c>
      <c r="AR286" s="85">
        <v>0</v>
      </c>
      <c r="AS286" s="85">
        <v>0</v>
      </c>
      <c r="AT286" s="85">
        <v>0</v>
      </c>
      <c r="AU286" s="85">
        <v>0</v>
      </c>
      <c r="AV286" s="85">
        <v>1434982</v>
      </c>
      <c r="AW286" s="85">
        <v>0</v>
      </c>
      <c r="AX286" s="85">
        <v>0</v>
      </c>
      <c r="AY286" s="85">
        <v>0</v>
      </c>
      <c r="AZ286" s="85">
        <v>0</v>
      </c>
      <c r="BA286" s="85">
        <v>0</v>
      </c>
      <c r="BB286" s="17"/>
      <c r="BC286" s="18"/>
      <c r="BD286" s="17"/>
      <c r="BE286" s="85">
        <v>0</v>
      </c>
    </row>
    <row r="287" spans="1:57" s="10" customFormat="1" ht="10" customHeight="1" x14ac:dyDescent="0.35">
      <c r="A287" s="17">
        <v>800212422</v>
      </c>
      <c r="B287" s="17" t="s">
        <v>15</v>
      </c>
      <c r="C287" s="17" t="s">
        <v>16</v>
      </c>
      <c r="D287" s="17">
        <v>1199506</v>
      </c>
      <c r="E287" s="17" t="s">
        <v>566</v>
      </c>
      <c r="F287" s="17" t="s">
        <v>567</v>
      </c>
      <c r="G287" s="18">
        <v>45377</v>
      </c>
      <c r="H287" s="18">
        <v>45379</v>
      </c>
      <c r="I287" s="85">
        <v>1673145</v>
      </c>
      <c r="J287" s="85">
        <v>314317</v>
      </c>
      <c r="K287" s="86" t="s">
        <v>13</v>
      </c>
      <c r="L287" s="17" t="s">
        <v>485</v>
      </c>
      <c r="M287" s="85">
        <v>0</v>
      </c>
      <c r="N287" s="87"/>
      <c r="O287" s="17" t="s">
        <v>486</v>
      </c>
      <c r="P287" s="18">
        <v>45377</v>
      </c>
      <c r="Q287" s="18">
        <v>45383</v>
      </c>
      <c r="R287" s="18">
        <v>45498</v>
      </c>
      <c r="S287" s="18"/>
      <c r="T287" s="17">
        <v>190</v>
      </c>
      <c r="U287" s="17" t="s">
        <v>66</v>
      </c>
      <c r="V287" s="85">
        <v>1673145</v>
      </c>
      <c r="W287" s="85">
        <v>314317</v>
      </c>
      <c r="X287" s="85">
        <v>0</v>
      </c>
      <c r="Y287" s="85">
        <v>0</v>
      </c>
      <c r="Z287" s="85">
        <v>0</v>
      </c>
      <c r="AA287" s="85">
        <v>314317</v>
      </c>
      <c r="AB287" s="85">
        <v>0</v>
      </c>
      <c r="AC287" s="85">
        <v>0</v>
      </c>
      <c r="AD287" s="17"/>
      <c r="AE287" s="17"/>
      <c r="AF287" s="17" t="s">
        <v>1121</v>
      </c>
      <c r="AG287" s="17" t="s">
        <v>499</v>
      </c>
      <c r="AH287" s="85">
        <v>0</v>
      </c>
      <c r="AI287" s="85">
        <v>0</v>
      </c>
      <c r="AJ287" s="85">
        <v>314317</v>
      </c>
      <c r="AK287" s="17" t="s">
        <v>488</v>
      </c>
      <c r="AL287" s="17" t="s">
        <v>568</v>
      </c>
      <c r="AM287" s="17" t="s">
        <v>263</v>
      </c>
      <c r="AN287" s="17" t="s">
        <v>69</v>
      </c>
      <c r="AO287" s="17" t="s">
        <v>70</v>
      </c>
      <c r="AP287" s="17" t="s">
        <v>1016</v>
      </c>
      <c r="AQ287" s="85">
        <v>0</v>
      </c>
      <c r="AR287" s="85">
        <v>0</v>
      </c>
      <c r="AS287" s="85">
        <v>0</v>
      </c>
      <c r="AT287" s="85">
        <v>0</v>
      </c>
      <c r="AU287" s="85">
        <v>0</v>
      </c>
      <c r="AV287" s="85">
        <v>314317</v>
      </c>
      <c r="AW287" s="85">
        <v>0</v>
      </c>
      <c r="AX287" s="85">
        <v>0</v>
      </c>
      <c r="AY287" s="85">
        <v>0</v>
      </c>
      <c r="AZ287" s="85">
        <v>0</v>
      </c>
      <c r="BA287" s="85">
        <v>0</v>
      </c>
      <c r="BB287" s="17"/>
      <c r="BC287" s="18"/>
      <c r="BD287" s="17"/>
      <c r="BE287" s="85">
        <v>0</v>
      </c>
    </row>
    <row r="288" spans="1:57" s="10" customFormat="1" ht="10" x14ac:dyDescent="0.35">
      <c r="A288" s="17">
        <v>800212422</v>
      </c>
      <c r="B288" s="17" t="s">
        <v>15</v>
      </c>
      <c r="C288" s="17" t="s">
        <v>16</v>
      </c>
      <c r="D288" s="17">
        <v>1204231</v>
      </c>
      <c r="E288" s="17" t="s">
        <v>597</v>
      </c>
      <c r="F288" s="17" t="s">
        <v>598</v>
      </c>
      <c r="G288" s="18">
        <v>45392</v>
      </c>
      <c r="H288" s="18">
        <v>45415</v>
      </c>
      <c r="I288" s="85">
        <v>33376350</v>
      </c>
      <c r="J288" s="85">
        <v>9968906</v>
      </c>
      <c r="K288" s="86" t="s">
        <v>13</v>
      </c>
      <c r="L288" s="17" t="s">
        <v>485</v>
      </c>
      <c r="M288" s="85">
        <v>0</v>
      </c>
      <c r="N288" s="87"/>
      <c r="O288" s="17" t="s">
        <v>486</v>
      </c>
      <c r="P288" s="18">
        <v>45392</v>
      </c>
      <c r="Q288" s="18">
        <v>45415</v>
      </c>
      <c r="R288" s="18">
        <v>45497</v>
      </c>
      <c r="S288" s="18"/>
      <c r="T288" s="17">
        <v>191</v>
      </c>
      <c r="U288" s="17" t="s">
        <v>66</v>
      </c>
      <c r="V288" s="85">
        <v>33376350</v>
      </c>
      <c r="W288" s="85">
        <v>11041150</v>
      </c>
      <c r="X288" s="85">
        <v>0</v>
      </c>
      <c r="Y288" s="85">
        <v>0</v>
      </c>
      <c r="Z288" s="85">
        <v>0</v>
      </c>
      <c r="AA288" s="85">
        <v>9968906</v>
      </c>
      <c r="AB288" s="85">
        <v>1013573</v>
      </c>
      <c r="AC288" s="85">
        <v>0</v>
      </c>
      <c r="AD288" s="17"/>
      <c r="AE288" s="17"/>
      <c r="AF288" s="17" t="s">
        <v>1122</v>
      </c>
      <c r="AG288" s="17"/>
      <c r="AH288" s="85">
        <v>1173</v>
      </c>
      <c r="AI288" s="85">
        <v>58671</v>
      </c>
      <c r="AJ288" s="85">
        <v>9968906</v>
      </c>
      <c r="AK288" s="17" t="s">
        <v>488</v>
      </c>
      <c r="AL288" s="17" t="s">
        <v>1123</v>
      </c>
      <c r="AM288" s="17" t="s">
        <v>68</v>
      </c>
      <c r="AN288" s="17" t="s">
        <v>75</v>
      </c>
      <c r="AO288" s="17" t="s">
        <v>76</v>
      </c>
      <c r="AP288" s="17" t="s">
        <v>1016</v>
      </c>
      <c r="AQ288" s="85">
        <v>0</v>
      </c>
      <c r="AR288" s="85">
        <v>0</v>
      </c>
      <c r="AS288" s="85">
        <v>0</v>
      </c>
      <c r="AT288" s="85">
        <v>0</v>
      </c>
      <c r="AU288" s="85">
        <v>0</v>
      </c>
      <c r="AV288" s="85">
        <v>9968906</v>
      </c>
      <c r="AW288" s="85">
        <v>0</v>
      </c>
      <c r="AX288" s="85">
        <v>0</v>
      </c>
      <c r="AY288" s="85">
        <v>0</v>
      </c>
      <c r="AZ288" s="85">
        <v>0</v>
      </c>
      <c r="BA288" s="85">
        <v>0</v>
      </c>
      <c r="BB288" s="17"/>
      <c r="BC288" s="18"/>
      <c r="BD288" s="17"/>
      <c r="BE288" s="85">
        <v>0</v>
      </c>
    </row>
    <row r="289" spans="1:57" s="10" customFormat="1" ht="10" x14ac:dyDescent="0.35">
      <c r="A289" s="17">
        <v>800212422</v>
      </c>
      <c r="B289" s="17" t="s">
        <v>15</v>
      </c>
      <c r="C289" s="17" t="s">
        <v>16</v>
      </c>
      <c r="D289" s="17">
        <v>1201184</v>
      </c>
      <c r="E289" s="17" t="s">
        <v>580</v>
      </c>
      <c r="F289" s="17" t="s">
        <v>581</v>
      </c>
      <c r="G289" s="18">
        <v>45384</v>
      </c>
      <c r="H289" s="18">
        <v>45394</v>
      </c>
      <c r="I289" s="85">
        <v>35555524</v>
      </c>
      <c r="J289" s="85">
        <v>8929600</v>
      </c>
      <c r="K289" s="86" t="s">
        <v>13</v>
      </c>
      <c r="L289" s="17" t="s">
        <v>485</v>
      </c>
      <c r="M289" s="85">
        <v>0</v>
      </c>
      <c r="N289" s="87"/>
      <c r="O289" s="17" t="s">
        <v>486</v>
      </c>
      <c r="P289" s="18">
        <v>45384</v>
      </c>
      <c r="Q289" s="18">
        <v>45394</v>
      </c>
      <c r="R289" s="18">
        <v>45497</v>
      </c>
      <c r="S289" s="18"/>
      <c r="T289" s="17">
        <v>191</v>
      </c>
      <c r="U289" s="17" t="s">
        <v>66</v>
      </c>
      <c r="V289" s="85">
        <v>35555524</v>
      </c>
      <c r="W289" s="85">
        <v>13659029</v>
      </c>
      <c r="X289" s="85">
        <v>0</v>
      </c>
      <c r="Y289" s="85">
        <v>0</v>
      </c>
      <c r="Z289" s="85">
        <v>0</v>
      </c>
      <c r="AA289" s="85">
        <v>8929600</v>
      </c>
      <c r="AB289" s="85">
        <v>4692767</v>
      </c>
      <c r="AC289" s="85">
        <v>0</v>
      </c>
      <c r="AD289" s="17"/>
      <c r="AE289" s="17"/>
      <c r="AF289" s="17" t="s">
        <v>1124</v>
      </c>
      <c r="AG289" s="17"/>
      <c r="AH289" s="85">
        <v>733</v>
      </c>
      <c r="AI289" s="85">
        <v>36662</v>
      </c>
      <c r="AJ289" s="85">
        <v>8929600</v>
      </c>
      <c r="AK289" s="17" t="s">
        <v>488</v>
      </c>
      <c r="AL289" s="17" t="s">
        <v>1125</v>
      </c>
      <c r="AM289" s="17" t="s">
        <v>68</v>
      </c>
      <c r="AN289" s="17" t="s">
        <v>75</v>
      </c>
      <c r="AO289" s="17" t="s">
        <v>76</v>
      </c>
      <c r="AP289" s="17" t="s">
        <v>1016</v>
      </c>
      <c r="AQ289" s="85">
        <v>0</v>
      </c>
      <c r="AR289" s="85">
        <v>0</v>
      </c>
      <c r="AS289" s="85">
        <v>0</v>
      </c>
      <c r="AT289" s="85">
        <v>0</v>
      </c>
      <c r="AU289" s="85">
        <v>0</v>
      </c>
      <c r="AV289" s="85">
        <v>8929600</v>
      </c>
      <c r="AW289" s="85">
        <v>0</v>
      </c>
      <c r="AX289" s="85">
        <v>0</v>
      </c>
      <c r="AY289" s="85">
        <v>0</v>
      </c>
      <c r="AZ289" s="85">
        <v>0</v>
      </c>
      <c r="BA289" s="85">
        <v>0</v>
      </c>
      <c r="BB289" s="17"/>
      <c r="BC289" s="18"/>
      <c r="BD289" s="17"/>
      <c r="BE289" s="85">
        <v>0</v>
      </c>
    </row>
    <row r="290" spans="1:57" s="10" customFormat="1" ht="10" x14ac:dyDescent="0.35">
      <c r="A290" s="17">
        <v>800212422</v>
      </c>
      <c r="B290" s="17" t="s">
        <v>15</v>
      </c>
      <c r="C290" s="17" t="s">
        <v>16</v>
      </c>
      <c r="D290" s="17">
        <v>1222864</v>
      </c>
      <c r="E290" s="17" t="s">
        <v>666</v>
      </c>
      <c r="F290" s="17" t="s">
        <v>667</v>
      </c>
      <c r="G290" s="18">
        <v>45447</v>
      </c>
      <c r="H290" s="18">
        <v>45482</v>
      </c>
      <c r="I290" s="85">
        <v>79795386</v>
      </c>
      <c r="J290" s="85">
        <v>44061691</v>
      </c>
      <c r="K290" s="86" t="s">
        <v>13</v>
      </c>
      <c r="L290" s="17" t="s">
        <v>485</v>
      </c>
      <c r="M290" s="85">
        <v>0</v>
      </c>
      <c r="N290" s="87"/>
      <c r="O290" s="17" t="s">
        <v>486</v>
      </c>
      <c r="P290" s="18">
        <v>45447</v>
      </c>
      <c r="Q290" s="18">
        <v>45485</v>
      </c>
      <c r="R290" s="18">
        <v>45495</v>
      </c>
      <c r="S290" s="18"/>
      <c r="T290" s="17">
        <v>193</v>
      </c>
      <c r="U290" s="17" t="s">
        <v>66</v>
      </c>
      <c r="V290" s="85">
        <v>79795386</v>
      </c>
      <c r="W290" s="85">
        <v>79795386</v>
      </c>
      <c r="X290" s="85">
        <v>0</v>
      </c>
      <c r="Y290" s="85">
        <v>0</v>
      </c>
      <c r="Z290" s="85">
        <v>0</v>
      </c>
      <c r="AA290" s="85">
        <v>44061691</v>
      </c>
      <c r="AB290" s="85">
        <v>0</v>
      </c>
      <c r="AC290" s="85">
        <v>0</v>
      </c>
      <c r="AD290" s="17"/>
      <c r="AE290" s="17"/>
      <c r="AF290" s="17" t="s">
        <v>1126</v>
      </c>
      <c r="AG290" s="17" t="s">
        <v>308</v>
      </c>
      <c r="AH290" s="85">
        <v>714674</v>
      </c>
      <c r="AI290" s="85">
        <v>35733695</v>
      </c>
      <c r="AJ290" s="85">
        <v>44061691</v>
      </c>
      <c r="AK290" s="17" t="s">
        <v>488</v>
      </c>
      <c r="AL290" s="17" t="s">
        <v>1127</v>
      </c>
      <c r="AM290" s="17" t="s">
        <v>68</v>
      </c>
      <c r="AN290" s="17" t="s">
        <v>134</v>
      </c>
      <c r="AO290" s="17" t="s">
        <v>76</v>
      </c>
      <c r="AP290" s="17" t="s">
        <v>1016</v>
      </c>
      <c r="AQ290" s="85">
        <v>0</v>
      </c>
      <c r="AR290" s="85">
        <v>0</v>
      </c>
      <c r="AS290" s="85">
        <v>0</v>
      </c>
      <c r="AT290" s="85">
        <v>0</v>
      </c>
      <c r="AU290" s="85">
        <v>0</v>
      </c>
      <c r="AV290" s="85">
        <v>44061691</v>
      </c>
      <c r="AW290" s="85">
        <v>0</v>
      </c>
      <c r="AX290" s="85">
        <v>0</v>
      </c>
      <c r="AY290" s="85">
        <v>0</v>
      </c>
      <c r="AZ290" s="85">
        <v>0</v>
      </c>
      <c r="BA290" s="85">
        <v>0</v>
      </c>
      <c r="BB290" s="17"/>
      <c r="BC290" s="18"/>
      <c r="BD290" s="17"/>
      <c r="BE290" s="85">
        <v>0</v>
      </c>
    </row>
    <row r="291" spans="1:57" s="10" customFormat="1" ht="10" x14ac:dyDescent="0.35">
      <c r="A291" s="17">
        <v>800212422</v>
      </c>
      <c r="B291" s="17" t="s">
        <v>15</v>
      </c>
      <c r="C291" s="17" t="s">
        <v>16</v>
      </c>
      <c r="D291" s="17">
        <v>1186003</v>
      </c>
      <c r="E291" s="17" t="s">
        <v>502</v>
      </c>
      <c r="F291" s="17" t="s">
        <v>503</v>
      </c>
      <c r="G291" s="18">
        <v>45338</v>
      </c>
      <c r="H291" s="18">
        <v>45362</v>
      </c>
      <c r="I291" s="85">
        <v>36675384</v>
      </c>
      <c r="J291" s="85">
        <v>1407773</v>
      </c>
      <c r="K291" s="86" t="s">
        <v>13</v>
      </c>
      <c r="L291" s="17" t="s">
        <v>485</v>
      </c>
      <c r="M291" s="85">
        <v>0</v>
      </c>
      <c r="N291" s="87"/>
      <c r="O291" s="17" t="s">
        <v>486</v>
      </c>
      <c r="P291" s="18">
        <v>45338</v>
      </c>
      <c r="Q291" s="18">
        <v>45362</v>
      </c>
      <c r="R291" s="18">
        <v>45495</v>
      </c>
      <c r="S291" s="18"/>
      <c r="T291" s="17">
        <v>193</v>
      </c>
      <c r="U291" s="17" t="s">
        <v>66</v>
      </c>
      <c r="V291" s="85">
        <v>36675384</v>
      </c>
      <c r="W291" s="85">
        <v>2172576</v>
      </c>
      <c r="X291" s="85">
        <v>0</v>
      </c>
      <c r="Y291" s="85">
        <v>0</v>
      </c>
      <c r="Z291" s="85">
        <v>0</v>
      </c>
      <c r="AA291" s="85">
        <v>2084949</v>
      </c>
      <c r="AB291" s="85">
        <v>0</v>
      </c>
      <c r="AC291" s="85">
        <v>0</v>
      </c>
      <c r="AD291" s="17"/>
      <c r="AE291" s="17"/>
      <c r="AF291" s="17" t="s">
        <v>1128</v>
      </c>
      <c r="AG291" s="17" t="s">
        <v>504</v>
      </c>
      <c r="AH291" s="85">
        <v>1753</v>
      </c>
      <c r="AI291" s="85">
        <v>87627</v>
      </c>
      <c r="AJ291" s="85">
        <v>2084949</v>
      </c>
      <c r="AK291" s="17" t="s">
        <v>488</v>
      </c>
      <c r="AL291" s="17" t="s">
        <v>505</v>
      </c>
      <c r="AM291" s="17" t="s">
        <v>263</v>
      </c>
      <c r="AN291" s="17" t="s">
        <v>75</v>
      </c>
      <c r="AO291" s="17" t="s">
        <v>76</v>
      </c>
      <c r="AP291" s="17" t="s">
        <v>1016</v>
      </c>
      <c r="AQ291" s="85">
        <v>0</v>
      </c>
      <c r="AR291" s="85">
        <v>0</v>
      </c>
      <c r="AS291" s="85">
        <v>0</v>
      </c>
      <c r="AT291" s="85">
        <v>0</v>
      </c>
      <c r="AU291" s="85">
        <v>0</v>
      </c>
      <c r="AV291" s="85">
        <v>1407773</v>
      </c>
      <c r="AW291" s="85">
        <v>0</v>
      </c>
      <c r="AX291" s="85">
        <v>0</v>
      </c>
      <c r="AY291" s="85">
        <v>0</v>
      </c>
      <c r="AZ291" s="85">
        <v>0</v>
      </c>
      <c r="BA291" s="85">
        <v>0</v>
      </c>
      <c r="BB291" s="17"/>
      <c r="BC291" s="18"/>
      <c r="BD291" s="17"/>
      <c r="BE291" s="85">
        <v>0</v>
      </c>
    </row>
    <row r="292" spans="1:57" s="10" customFormat="1" ht="10" x14ac:dyDescent="0.35">
      <c r="A292" s="17">
        <v>800212422</v>
      </c>
      <c r="B292" s="17" t="s">
        <v>15</v>
      </c>
      <c r="C292" s="17" t="s">
        <v>16</v>
      </c>
      <c r="D292" s="17">
        <v>1188638</v>
      </c>
      <c r="E292" s="17" t="s">
        <v>544</v>
      </c>
      <c r="F292" s="17" t="s">
        <v>545</v>
      </c>
      <c r="G292" s="18">
        <v>45345</v>
      </c>
      <c r="H292" s="18">
        <v>45363</v>
      </c>
      <c r="I292" s="85">
        <v>36356635</v>
      </c>
      <c r="J292" s="85">
        <v>582953</v>
      </c>
      <c r="K292" s="86" t="s">
        <v>13</v>
      </c>
      <c r="L292" s="17" t="s">
        <v>485</v>
      </c>
      <c r="M292" s="85">
        <v>0</v>
      </c>
      <c r="N292" s="87"/>
      <c r="O292" s="17" t="s">
        <v>486</v>
      </c>
      <c r="P292" s="18">
        <v>45345</v>
      </c>
      <c r="Q292" s="18">
        <v>45363</v>
      </c>
      <c r="R292" s="18">
        <v>45495</v>
      </c>
      <c r="S292" s="18"/>
      <c r="T292" s="17">
        <v>193</v>
      </c>
      <c r="U292" s="17" t="s">
        <v>66</v>
      </c>
      <c r="V292" s="85">
        <v>36356635</v>
      </c>
      <c r="W292" s="85">
        <v>1537843</v>
      </c>
      <c r="X292" s="85">
        <v>0</v>
      </c>
      <c r="Y292" s="85">
        <v>0</v>
      </c>
      <c r="Z292" s="85">
        <v>0</v>
      </c>
      <c r="AA292" s="85">
        <v>582953</v>
      </c>
      <c r="AB292" s="85">
        <v>656082</v>
      </c>
      <c r="AC292" s="85">
        <v>0</v>
      </c>
      <c r="AD292" s="17"/>
      <c r="AE292" s="17"/>
      <c r="AF292" s="17" t="s">
        <v>1129</v>
      </c>
      <c r="AG292" s="17"/>
      <c r="AH292" s="85">
        <v>5976</v>
      </c>
      <c r="AI292" s="85">
        <v>298808</v>
      </c>
      <c r="AJ292" s="85">
        <v>582953</v>
      </c>
      <c r="AK292" s="17" t="s">
        <v>488</v>
      </c>
      <c r="AL292" s="17" t="s">
        <v>1130</v>
      </c>
      <c r="AM292" s="17" t="s">
        <v>68</v>
      </c>
      <c r="AN292" s="17" t="s">
        <v>75</v>
      </c>
      <c r="AO292" s="17" t="s">
        <v>76</v>
      </c>
      <c r="AP292" s="17" t="s">
        <v>1016</v>
      </c>
      <c r="AQ292" s="85">
        <v>0</v>
      </c>
      <c r="AR292" s="85">
        <v>0</v>
      </c>
      <c r="AS292" s="85">
        <v>0</v>
      </c>
      <c r="AT292" s="85">
        <v>0</v>
      </c>
      <c r="AU292" s="85">
        <v>0</v>
      </c>
      <c r="AV292" s="85">
        <v>582953</v>
      </c>
      <c r="AW292" s="85">
        <v>0</v>
      </c>
      <c r="AX292" s="85">
        <v>0</v>
      </c>
      <c r="AY292" s="85">
        <v>0</v>
      </c>
      <c r="AZ292" s="85">
        <v>0</v>
      </c>
      <c r="BA292" s="85">
        <v>0</v>
      </c>
      <c r="BB292" s="17"/>
      <c r="BC292" s="18"/>
      <c r="BD292" s="17"/>
      <c r="BE292" s="85">
        <v>0</v>
      </c>
    </row>
    <row r="293" spans="1:57" s="10" customFormat="1" ht="10" x14ac:dyDescent="0.35">
      <c r="A293" s="17">
        <v>800212422</v>
      </c>
      <c r="B293" s="17" t="s">
        <v>15</v>
      </c>
      <c r="C293" s="17" t="s">
        <v>16</v>
      </c>
      <c r="D293" s="17">
        <v>1200504</v>
      </c>
      <c r="E293" s="17" t="s">
        <v>574</v>
      </c>
      <c r="F293" s="17" t="s">
        <v>575</v>
      </c>
      <c r="G293" s="18">
        <v>45380</v>
      </c>
      <c r="H293" s="18">
        <v>45477</v>
      </c>
      <c r="I293" s="85">
        <v>96773556</v>
      </c>
      <c r="J293" s="85">
        <v>10632884</v>
      </c>
      <c r="K293" s="86" t="s">
        <v>13</v>
      </c>
      <c r="L293" s="17" t="s">
        <v>485</v>
      </c>
      <c r="M293" s="85">
        <v>0</v>
      </c>
      <c r="N293" s="87"/>
      <c r="O293" s="17" t="s">
        <v>486</v>
      </c>
      <c r="P293" s="18">
        <v>45380</v>
      </c>
      <c r="Q293" s="18">
        <v>45481</v>
      </c>
      <c r="R293" s="18">
        <v>45492</v>
      </c>
      <c r="S293" s="18"/>
      <c r="T293" s="17">
        <v>196</v>
      </c>
      <c r="U293" s="17" t="s">
        <v>66</v>
      </c>
      <c r="V293" s="85">
        <v>96773556</v>
      </c>
      <c r="W293" s="85">
        <v>96773556</v>
      </c>
      <c r="X293" s="85">
        <v>0</v>
      </c>
      <c r="Y293" s="85">
        <v>0</v>
      </c>
      <c r="Z293" s="85">
        <v>0</v>
      </c>
      <c r="AA293" s="85">
        <v>10632884</v>
      </c>
      <c r="AB293" s="85">
        <v>0</v>
      </c>
      <c r="AC293" s="85">
        <v>0</v>
      </c>
      <c r="AD293" s="17"/>
      <c r="AE293" s="17"/>
      <c r="AF293" s="17" t="s">
        <v>1131</v>
      </c>
      <c r="AG293" s="17" t="s">
        <v>308</v>
      </c>
      <c r="AH293" s="85">
        <v>1722813</v>
      </c>
      <c r="AI293" s="85">
        <v>86140672</v>
      </c>
      <c r="AJ293" s="85">
        <v>10632884</v>
      </c>
      <c r="AK293" s="17" t="s">
        <v>488</v>
      </c>
      <c r="AL293" s="17" t="s">
        <v>576</v>
      </c>
      <c r="AM293" s="17" t="s">
        <v>145</v>
      </c>
      <c r="AN293" s="17" t="s">
        <v>134</v>
      </c>
      <c r="AO293" s="17" t="s">
        <v>76</v>
      </c>
      <c r="AP293" s="17" t="s">
        <v>1016</v>
      </c>
      <c r="AQ293" s="85">
        <v>0</v>
      </c>
      <c r="AR293" s="85">
        <v>0</v>
      </c>
      <c r="AS293" s="85">
        <v>0</v>
      </c>
      <c r="AT293" s="85">
        <v>0</v>
      </c>
      <c r="AU293" s="85">
        <v>0</v>
      </c>
      <c r="AV293" s="85">
        <v>10632884</v>
      </c>
      <c r="AW293" s="85">
        <v>0</v>
      </c>
      <c r="AX293" s="85">
        <v>0</v>
      </c>
      <c r="AY293" s="85">
        <v>0</v>
      </c>
      <c r="AZ293" s="85">
        <v>0</v>
      </c>
      <c r="BA293" s="85">
        <v>0</v>
      </c>
      <c r="BB293" s="17"/>
      <c r="BC293" s="18"/>
      <c r="BD293" s="17"/>
      <c r="BE293" s="85">
        <v>0</v>
      </c>
    </row>
    <row r="294" spans="1:57" s="10" customFormat="1" ht="10" x14ac:dyDescent="0.35">
      <c r="A294" s="17">
        <v>800212422</v>
      </c>
      <c r="B294" s="17" t="s">
        <v>15</v>
      </c>
      <c r="C294" s="17" t="s">
        <v>16</v>
      </c>
      <c r="D294" s="17">
        <v>1232633</v>
      </c>
      <c r="E294" s="17" t="s">
        <v>680</v>
      </c>
      <c r="F294" s="17" t="s">
        <v>681</v>
      </c>
      <c r="G294" s="18">
        <v>45476</v>
      </c>
      <c r="H294" s="18">
        <v>45482</v>
      </c>
      <c r="I294" s="85">
        <v>2871409</v>
      </c>
      <c r="J294" s="85">
        <v>1002475</v>
      </c>
      <c r="K294" s="86" t="s">
        <v>13</v>
      </c>
      <c r="L294" s="17" t="s">
        <v>485</v>
      </c>
      <c r="M294" s="85">
        <v>0</v>
      </c>
      <c r="N294" s="87"/>
      <c r="O294" s="17" t="s">
        <v>486</v>
      </c>
      <c r="P294" s="18">
        <v>45476</v>
      </c>
      <c r="Q294" s="18">
        <v>45488</v>
      </c>
      <c r="R294" s="18">
        <v>45491</v>
      </c>
      <c r="S294" s="18"/>
      <c r="T294" s="17">
        <v>197</v>
      </c>
      <c r="U294" s="17" t="s">
        <v>66</v>
      </c>
      <c r="V294" s="85">
        <v>2871409</v>
      </c>
      <c r="W294" s="85">
        <v>2871409</v>
      </c>
      <c r="X294" s="85">
        <v>0</v>
      </c>
      <c r="Y294" s="85">
        <v>0</v>
      </c>
      <c r="Z294" s="85">
        <v>0</v>
      </c>
      <c r="AA294" s="85">
        <v>1002475</v>
      </c>
      <c r="AB294" s="85">
        <v>0</v>
      </c>
      <c r="AC294" s="85">
        <v>0</v>
      </c>
      <c r="AD294" s="17"/>
      <c r="AE294" s="17"/>
      <c r="AF294" s="17" t="s">
        <v>682</v>
      </c>
      <c r="AG294" s="17" t="s">
        <v>308</v>
      </c>
      <c r="AH294" s="85">
        <v>37379</v>
      </c>
      <c r="AI294" s="85">
        <v>1868934</v>
      </c>
      <c r="AJ294" s="85">
        <v>1002475</v>
      </c>
      <c r="AK294" s="17" t="s">
        <v>488</v>
      </c>
      <c r="AL294" s="17" t="s">
        <v>1132</v>
      </c>
      <c r="AM294" s="17" t="s">
        <v>263</v>
      </c>
      <c r="AN294" s="17" t="s">
        <v>683</v>
      </c>
      <c r="AO294" s="17" t="s">
        <v>76</v>
      </c>
      <c r="AP294" s="17" t="s">
        <v>1016</v>
      </c>
      <c r="AQ294" s="85">
        <v>0</v>
      </c>
      <c r="AR294" s="85">
        <v>0</v>
      </c>
      <c r="AS294" s="85">
        <v>0</v>
      </c>
      <c r="AT294" s="85">
        <v>0</v>
      </c>
      <c r="AU294" s="85">
        <v>0</v>
      </c>
      <c r="AV294" s="85">
        <v>1002475</v>
      </c>
      <c r="AW294" s="85">
        <v>0</v>
      </c>
      <c r="AX294" s="85">
        <v>0</v>
      </c>
      <c r="AY294" s="85">
        <v>0</v>
      </c>
      <c r="AZ294" s="85">
        <v>0</v>
      </c>
      <c r="BA294" s="85">
        <v>0</v>
      </c>
      <c r="BB294" s="17"/>
      <c r="BC294" s="18"/>
      <c r="BD294" s="17"/>
      <c r="BE294" s="85">
        <v>0</v>
      </c>
    </row>
    <row r="295" spans="1:57" s="10" customFormat="1" ht="10" customHeight="1" x14ac:dyDescent="0.35">
      <c r="A295" s="17">
        <v>800212422</v>
      </c>
      <c r="B295" s="17" t="s">
        <v>15</v>
      </c>
      <c r="C295" s="17" t="s">
        <v>16</v>
      </c>
      <c r="D295" s="17">
        <v>1229764</v>
      </c>
      <c r="E295" s="17" t="s">
        <v>677</v>
      </c>
      <c r="F295" s="17" t="s">
        <v>678</v>
      </c>
      <c r="G295" s="18">
        <v>45468</v>
      </c>
      <c r="H295" s="18">
        <v>45477</v>
      </c>
      <c r="I295" s="85">
        <v>13102529</v>
      </c>
      <c r="J295" s="85">
        <v>4256000</v>
      </c>
      <c r="K295" s="86" t="s">
        <v>13</v>
      </c>
      <c r="L295" s="17" t="s">
        <v>485</v>
      </c>
      <c r="M295" s="85">
        <v>0</v>
      </c>
      <c r="N295" s="87"/>
      <c r="O295" s="17" t="s">
        <v>486</v>
      </c>
      <c r="P295" s="18">
        <v>45468</v>
      </c>
      <c r="Q295" s="18">
        <v>45481</v>
      </c>
      <c r="R295" s="18">
        <v>45490</v>
      </c>
      <c r="S295" s="18"/>
      <c r="T295" s="17">
        <v>198</v>
      </c>
      <c r="U295" s="17" t="s">
        <v>66</v>
      </c>
      <c r="V295" s="85">
        <v>13102529</v>
      </c>
      <c r="W295" s="85">
        <v>13102529</v>
      </c>
      <c r="X295" s="85">
        <v>0</v>
      </c>
      <c r="Y295" s="85">
        <v>0</v>
      </c>
      <c r="Z295" s="85">
        <v>0</v>
      </c>
      <c r="AA295" s="85">
        <v>4256000</v>
      </c>
      <c r="AB295" s="85">
        <v>0</v>
      </c>
      <c r="AC295" s="85">
        <v>0</v>
      </c>
      <c r="AD295" s="17"/>
      <c r="AE295" s="17"/>
      <c r="AF295" s="17" t="s">
        <v>679</v>
      </c>
      <c r="AG295" s="17" t="s">
        <v>308</v>
      </c>
      <c r="AH295" s="85">
        <v>176931</v>
      </c>
      <c r="AI295" s="85">
        <v>8846529</v>
      </c>
      <c r="AJ295" s="85">
        <v>4256000</v>
      </c>
      <c r="AK295" s="17" t="s">
        <v>488</v>
      </c>
      <c r="AL295" s="17" t="s">
        <v>1133</v>
      </c>
      <c r="AM295" s="17" t="s">
        <v>263</v>
      </c>
      <c r="AN295" s="17" t="s">
        <v>153</v>
      </c>
      <c r="AO295" s="17" t="s">
        <v>70</v>
      </c>
      <c r="AP295" s="17" t="s">
        <v>1016</v>
      </c>
      <c r="AQ295" s="85">
        <v>0</v>
      </c>
      <c r="AR295" s="85">
        <v>0</v>
      </c>
      <c r="AS295" s="85">
        <v>0</v>
      </c>
      <c r="AT295" s="85">
        <v>0</v>
      </c>
      <c r="AU295" s="85">
        <v>0</v>
      </c>
      <c r="AV295" s="85">
        <v>4256000</v>
      </c>
      <c r="AW295" s="85">
        <v>0</v>
      </c>
      <c r="AX295" s="85">
        <v>0</v>
      </c>
      <c r="AY295" s="85">
        <v>0</v>
      </c>
      <c r="AZ295" s="85">
        <v>0</v>
      </c>
      <c r="BA295" s="85">
        <v>0</v>
      </c>
      <c r="BB295" s="17"/>
      <c r="BC295" s="18"/>
      <c r="BD295" s="17"/>
      <c r="BE295" s="85">
        <v>0</v>
      </c>
    </row>
    <row r="296" spans="1:57" s="10" customFormat="1" ht="10" customHeight="1" x14ac:dyDescent="0.35">
      <c r="A296" s="17">
        <v>800212422</v>
      </c>
      <c r="B296" s="17" t="s">
        <v>15</v>
      </c>
      <c r="C296" s="17" t="s">
        <v>16</v>
      </c>
      <c r="D296" s="17">
        <v>1193421</v>
      </c>
      <c r="E296" s="17" t="s">
        <v>508</v>
      </c>
      <c r="F296" s="17" t="s">
        <v>509</v>
      </c>
      <c r="G296" s="18">
        <v>45358</v>
      </c>
      <c r="H296" s="18">
        <v>45362</v>
      </c>
      <c r="I296" s="85">
        <v>74910588</v>
      </c>
      <c r="J296" s="85">
        <v>3004145</v>
      </c>
      <c r="K296" s="86" t="s">
        <v>13</v>
      </c>
      <c r="L296" s="17" t="s">
        <v>485</v>
      </c>
      <c r="M296" s="85">
        <v>0</v>
      </c>
      <c r="N296" s="87"/>
      <c r="O296" s="17" t="s">
        <v>486</v>
      </c>
      <c r="P296" s="18">
        <v>45358</v>
      </c>
      <c r="Q296" s="18">
        <v>45362</v>
      </c>
      <c r="R296" s="18">
        <v>45483</v>
      </c>
      <c r="S296" s="18"/>
      <c r="T296" s="17">
        <v>205</v>
      </c>
      <c r="U296" s="17" t="s">
        <v>66</v>
      </c>
      <c r="V296" s="85">
        <v>74910588</v>
      </c>
      <c r="W296" s="85">
        <v>3586847</v>
      </c>
      <c r="X296" s="85">
        <v>0</v>
      </c>
      <c r="Y296" s="85">
        <v>0</v>
      </c>
      <c r="Z296" s="85">
        <v>0</v>
      </c>
      <c r="AA296" s="85">
        <v>3586847</v>
      </c>
      <c r="AB296" s="85">
        <v>0</v>
      </c>
      <c r="AC296" s="85">
        <v>0</v>
      </c>
      <c r="AD296" s="17"/>
      <c r="AE296" s="17"/>
      <c r="AF296" s="17" t="s">
        <v>1134</v>
      </c>
      <c r="AG296" s="17" t="s">
        <v>510</v>
      </c>
      <c r="AH296" s="85">
        <v>0</v>
      </c>
      <c r="AI296" s="85">
        <v>0</v>
      </c>
      <c r="AJ296" s="85">
        <v>3586847</v>
      </c>
      <c r="AK296" s="17" t="s">
        <v>488</v>
      </c>
      <c r="AL296" s="17" t="s">
        <v>1135</v>
      </c>
      <c r="AM296" s="17" t="s">
        <v>489</v>
      </c>
      <c r="AN296" s="17" t="s">
        <v>75</v>
      </c>
      <c r="AO296" s="17" t="s">
        <v>76</v>
      </c>
      <c r="AP296" s="17" t="s">
        <v>1016</v>
      </c>
      <c r="AQ296" s="85">
        <v>0</v>
      </c>
      <c r="AR296" s="85">
        <v>0</v>
      </c>
      <c r="AS296" s="85">
        <v>0</v>
      </c>
      <c r="AT296" s="85">
        <v>0</v>
      </c>
      <c r="AU296" s="85">
        <v>0</v>
      </c>
      <c r="AV296" s="85">
        <v>3004145</v>
      </c>
      <c r="AW296" s="85">
        <v>0</v>
      </c>
      <c r="AX296" s="85">
        <v>0</v>
      </c>
      <c r="AY296" s="85">
        <v>0</v>
      </c>
      <c r="AZ296" s="85">
        <v>0</v>
      </c>
      <c r="BA296" s="85">
        <v>0</v>
      </c>
      <c r="BB296" s="17"/>
      <c r="BC296" s="18"/>
      <c r="BD296" s="17"/>
      <c r="BE296" s="85">
        <v>0</v>
      </c>
    </row>
    <row r="297" spans="1:57" s="10" customFormat="1" ht="10" x14ac:dyDescent="0.35">
      <c r="A297" s="17">
        <v>800212422</v>
      </c>
      <c r="B297" s="17" t="s">
        <v>15</v>
      </c>
      <c r="C297" s="17" t="s">
        <v>16</v>
      </c>
      <c r="D297" s="17">
        <v>1155367</v>
      </c>
      <c r="E297" s="17" t="s">
        <v>528</v>
      </c>
      <c r="F297" s="17" t="s">
        <v>529</v>
      </c>
      <c r="G297" s="18">
        <v>45253</v>
      </c>
      <c r="H297" s="18">
        <v>45273</v>
      </c>
      <c r="I297" s="85">
        <v>83375639</v>
      </c>
      <c r="J297" s="85">
        <v>3500624</v>
      </c>
      <c r="K297" s="86" t="s">
        <v>13</v>
      </c>
      <c r="L297" s="17" t="s">
        <v>485</v>
      </c>
      <c r="M297" s="85">
        <v>0</v>
      </c>
      <c r="N297" s="87"/>
      <c r="O297" s="17" t="s">
        <v>486</v>
      </c>
      <c r="P297" s="18">
        <v>45253</v>
      </c>
      <c r="Q297" s="18">
        <v>45273</v>
      </c>
      <c r="R297" s="18">
        <v>45483</v>
      </c>
      <c r="S297" s="18"/>
      <c r="T297" s="17">
        <v>205</v>
      </c>
      <c r="U297" s="17" t="s">
        <v>66</v>
      </c>
      <c r="V297" s="85">
        <v>83375639</v>
      </c>
      <c r="W297" s="85">
        <v>3510085</v>
      </c>
      <c r="X297" s="85">
        <v>0</v>
      </c>
      <c r="Y297" s="85">
        <v>0</v>
      </c>
      <c r="Z297" s="85">
        <v>0</v>
      </c>
      <c r="AA297" s="85">
        <v>3510085</v>
      </c>
      <c r="AB297" s="85">
        <v>0</v>
      </c>
      <c r="AC297" s="85">
        <v>0</v>
      </c>
      <c r="AD297" s="17"/>
      <c r="AE297" s="17"/>
      <c r="AF297" s="17" t="s">
        <v>1136</v>
      </c>
      <c r="AG297" s="17" t="s">
        <v>499</v>
      </c>
      <c r="AH297" s="85">
        <v>0</v>
      </c>
      <c r="AI297" s="85">
        <v>0</v>
      </c>
      <c r="AJ297" s="85">
        <v>3510085</v>
      </c>
      <c r="AK297" s="17" t="s">
        <v>488</v>
      </c>
      <c r="AL297" s="17" t="s">
        <v>1137</v>
      </c>
      <c r="AM297" s="17" t="s">
        <v>263</v>
      </c>
      <c r="AN297" s="17" t="s">
        <v>75</v>
      </c>
      <c r="AO297" s="17" t="s">
        <v>76</v>
      </c>
      <c r="AP297" s="17" t="s">
        <v>1016</v>
      </c>
      <c r="AQ297" s="85">
        <v>0</v>
      </c>
      <c r="AR297" s="85">
        <v>0</v>
      </c>
      <c r="AS297" s="85">
        <v>0</v>
      </c>
      <c r="AT297" s="85">
        <v>0</v>
      </c>
      <c r="AU297" s="85">
        <v>0</v>
      </c>
      <c r="AV297" s="85">
        <v>3500624</v>
      </c>
      <c r="AW297" s="85">
        <v>0</v>
      </c>
      <c r="AX297" s="85">
        <v>0</v>
      </c>
      <c r="AY297" s="85">
        <v>0</v>
      </c>
      <c r="AZ297" s="85">
        <v>0</v>
      </c>
      <c r="BA297" s="85">
        <v>0</v>
      </c>
      <c r="BB297" s="17"/>
      <c r="BC297" s="18"/>
      <c r="BD297" s="17"/>
      <c r="BE297" s="85">
        <v>0</v>
      </c>
    </row>
    <row r="298" spans="1:57" s="10" customFormat="1" ht="10" x14ac:dyDescent="0.35">
      <c r="A298" s="17">
        <v>800212422</v>
      </c>
      <c r="B298" s="17" t="s">
        <v>15</v>
      </c>
      <c r="C298" s="17" t="s">
        <v>16</v>
      </c>
      <c r="D298" s="17">
        <v>1188119</v>
      </c>
      <c r="E298" s="17" t="s">
        <v>511</v>
      </c>
      <c r="F298" s="17" t="s">
        <v>512</v>
      </c>
      <c r="G298" s="18">
        <v>45344</v>
      </c>
      <c r="H298" s="18">
        <v>45363</v>
      </c>
      <c r="I298" s="85">
        <v>33673261</v>
      </c>
      <c r="J298" s="85">
        <v>67343</v>
      </c>
      <c r="K298" s="86" t="s">
        <v>13</v>
      </c>
      <c r="L298" s="17" t="s">
        <v>485</v>
      </c>
      <c r="M298" s="85">
        <v>0</v>
      </c>
      <c r="N298" s="87"/>
      <c r="O298" s="17" t="s">
        <v>486</v>
      </c>
      <c r="P298" s="18">
        <v>45344</v>
      </c>
      <c r="Q298" s="18">
        <v>45363</v>
      </c>
      <c r="R298" s="18">
        <v>45483</v>
      </c>
      <c r="S298" s="18"/>
      <c r="T298" s="17">
        <v>205</v>
      </c>
      <c r="U298" s="17" t="s">
        <v>66</v>
      </c>
      <c r="V298" s="85">
        <v>33673261</v>
      </c>
      <c r="W298" s="85">
        <v>630471</v>
      </c>
      <c r="X298" s="85">
        <v>0</v>
      </c>
      <c r="Y298" s="85">
        <v>0</v>
      </c>
      <c r="Z298" s="85">
        <v>0</v>
      </c>
      <c r="AA298" s="85">
        <v>630471</v>
      </c>
      <c r="AB298" s="85">
        <v>0</v>
      </c>
      <c r="AC298" s="85">
        <v>0</v>
      </c>
      <c r="AD298" s="17"/>
      <c r="AE298" s="17"/>
      <c r="AF298" s="17" t="s">
        <v>1138</v>
      </c>
      <c r="AG298" s="17" t="s">
        <v>510</v>
      </c>
      <c r="AH298" s="85">
        <v>0</v>
      </c>
      <c r="AI298" s="85">
        <v>0</v>
      </c>
      <c r="AJ298" s="85">
        <v>630471</v>
      </c>
      <c r="AK298" s="17" t="s">
        <v>488</v>
      </c>
      <c r="AL298" s="17" t="s">
        <v>1139</v>
      </c>
      <c r="AM298" s="17" t="s">
        <v>489</v>
      </c>
      <c r="AN298" s="17" t="s">
        <v>75</v>
      </c>
      <c r="AO298" s="17" t="s">
        <v>76</v>
      </c>
      <c r="AP298" s="17" t="s">
        <v>1016</v>
      </c>
      <c r="AQ298" s="85">
        <v>0</v>
      </c>
      <c r="AR298" s="85">
        <v>0</v>
      </c>
      <c r="AS298" s="85">
        <v>0</v>
      </c>
      <c r="AT298" s="85">
        <v>0</v>
      </c>
      <c r="AU298" s="85">
        <v>0</v>
      </c>
      <c r="AV298" s="85">
        <v>67343</v>
      </c>
      <c r="AW298" s="85">
        <v>0</v>
      </c>
      <c r="AX298" s="85">
        <v>0</v>
      </c>
      <c r="AY298" s="85">
        <v>0</v>
      </c>
      <c r="AZ298" s="85">
        <v>0</v>
      </c>
      <c r="BA298" s="85">
        <v>0</v>
      </c>
      <c r="BB298" s="17"/>
      <c r="BC298" s="18"/>
      <c r="BD298" s="17"/>
      <c r="BE298" s="85">
        <v>0</v>
      </c>
    </row>
    <row r="299" spans="1:57" s="10" customFormat="1" ht="10" customHeight="1" x14ac:dyDescent="0.35">
      <c r="A299" s="17">
        <v>800212422</v>
      </c>
      <c r="B299" s="17" t="s">
        <v>15</v>
      </c>
      <c r="C299" s="17" t="s">
        <v>16</v>
      </c>
      <c r="D299" s="17">
        <v>1186740</v>
      </c>
      <c r="E299" s="17" t="s">
        <v>523</v>
      </c>
      <c r="F299" s="17" t="s">
        <v>524</v>
      </c>
      <c r="G299" s="18">
        <v>45341</v>
      </c>
      <c r="H299" s="18">
        <v>45351</v>
      </c>
      <c r="I299" s="85">
        <v>1149557</v>
      </c>
      <c r="J299" s="85">
        <v>350182</v>
      </c>
      <c r="K299" s="86" t="s">
        <v>13</v>
      </c>
      <c r="L299" s="17" t="s">
        <v>485</v>
      </c>
      <c r="M299" s="85">
        <v>0</v>
      </c>
      <c r="N299" s="87"/>
      <c r="O299" s="17" t="s">
        <v>486</v>
      </c>
      <c r="P299" s="18">
        <v>45341</v>
      </c>
      <c r="Q299" s="18">
        <v>45356</v>
      </c>
      <c r="R299" s="18">
        <v>45482</v>
      </c>
      <c r="S299" s="18"/>
      <c r="T299" s="17">
        <v>206</v>
      </c>
      <c r="U299" s="17" t="s">
        <v>66</v>
      </c>
      <c r="V299" s="85">
        <v>1149557</v>
      </c>
      <c r="W299" s="85">
        <v>440557</v>
      </c>
      <c r="X299" s="85">
        <v>0</v>
      </c>
      <c r="Y299" s="85">
        <v>0</v>
      </c>
      <c r="Z299" s="85">
        <v>0</v>
      </c>
      <c r="AA299" s="85">
        <v>440557</v>
      </c>
      <c r="AB299" s="85">
        <v>0</v>
      </c>
      <c r="AC299" s="85">
        <v>0</v>
      </c>
      <c r="AD299" s="17"/>
      <c r="AE299" s="17"/>
      <c r="AF299" s="17" t="s">
        <v>1140</v>
      </c>
      <c r="AG299" s="17" t="s">
        <v>499</v>
      </c>
      <c r="AH299" s="85">
        <v>0</v>
      </c>
      <c r="AI299" s="85">
        <v>0</v>
      </c>
      <c r="AJ299" s="85">
        <v>440557</v>
      </c>
      <c r="AK299" s="17" t="s">
        <v>488</v>
      </c>
      <c r="AL299" s="17" t="s">
        <v>525</v>
      </c>
      <c r="AM299" s="17" t="s">
        <v>263</v>
      </c>
      <c r="AN299" s="17" t="s">
        <v>134</v>
      </c>
      <c r="AO299" s="17" t="s">
        <v>76</v>
      </c>
      <c r="AP299" s="17" t="s">
        <v>1016</v>
      </c>
      <c r="AQ299" s="85">
        <v>0</v>
      </c>
      <c r="AR299" s="85">
        <v>0</v>
      </c>
      <c r="AS299" s="85">
        <v>0</v>
      </c>
      <c r="AT299" s="85">
        <v>0</v>
      </c>
      <c r="AU299" s="85">
        <v>0</v>
      </c>
      <c r="AV299" s="85">
        <v>350182</v>
      </c>
      <c r="AW299" s="85">
        <v>0</v>
      </c>
      <c r="AX299" s="85">
        <v>0</v>
      </c>
      <c r="AY299" s="85">
        <v>0</v>
      </c>
      <c r="AZ299" s="85">
        <v>0</v>
      </c>
      <c r="BA299" s="85">
        <v>0</v>
      </c>
      <c r="BB299" s="17"/>
      <c r="BC299" s="18"/>
      <c r="BD299" s="17"/>
      <c r="BE299" s="85">
        <v>0</v>
      </c>
    </row>
    <row r="300" spans="1:57" s="10" customFormat="1" ht="10" x14ac:dyDescent="0.35">
      <c r="A300" s="17">
        <v>800212422</v>
      </c>
      <c r="B300" s="17" t="s">
        <v>15</v>
      </c>
      <c r="C300" s="17" t="s">
        <v>16</v>
      </c>
      <c r="D300" s="17">
        <v>1198126</v>
      </c>
      <c r="E300" s="17" t="s">
        <v>561</v>
      </c>
      <c r="F300" s="17" t="s">
        <v>562</v>
      </c>
      <c r="G300" s="18">
        <v>45372</v>
      </c>
      <c r="H300" s="18">
        <v>45391</v>
      </c>
      <c r="I300" s="85">
        <v>11592638</v>
      </c>
      <c r="J300" s="85">
        <v>104447</v>
      </c>
      <c r="K300" s="86" t="s">
        <v>13</v>
      </c>
      <c r="L300" s="17" t="s">
        <v>485</v>
      </c>
      <c r="M300" s="85">
        <v>0</v>
      </c>
      <c r="N300" s="87"/>
      <c r="O300" s="17" t="s">
        <v>486</v>
      </c>
      <c r="P300" s="18">
        <v>45372</v>
      </c>
      <c r="Q300" s="18">
        <v>45392</v>
      </c>
      <c r="R300" s="18">
        <v>45482</v>
      </c>
      <c r="S300" s="18"/>
      <c r="T300" s="17">
        <v>206</v>
      </c>
      <c r="U300" s="17" t="s">
        <v>66</v>
      </c>
      <c r="V300" s="85">
        <v>11592638</v>
      </c>
      <c r="W300" s="85">
        <v>104447</v>
      </c>
      <c r="X300" s="85">
        <v>0</v>
      </c>
      <c r="Y300" s="85">
        <v>0</v>
      </c>
      <c r="Z300" s="85">
        <v>0</v>
      </c>
      <c r="AA300" s="85">
        <v>104447</v>
      </c>
      <c r="AB300" s="85">
        <v>0</v>
      </c>
      <c r="AC300" s="85">
        <v>0</v>
      </c>
      <c r="AD300" s="17"/>
      <c r="AE300" s="17"/>
      <c r="AF300" s="17" t="s">
        <v>563</v>
      </c>
      <c r="AG300" s="17" t="s">
        <v>499</v>
      </c>
      <c r="AH300" s="85">
        <v>0</v>
      </c>
      <c r="AI300" s="85">
        <v>0</v>
      </c>
      <c r="AJ300" s="85">
        <v>104447</v>
      </c>
      <c r="AK300" s="17" t="s">
        <v>488</v>
      </c>
      <c r="AL300" s="17" t="s">
        <v>563</v>
      </c>
      <c r="AM300" s="17" t="s">
        <v>68</v>
      </c>
      <c r="AN300" s="17" t="s">
        <v>187</v>
      </c>
      <c r="AO300" s="17" t="s">
        <v>187</v>
      </c>
      <c r="AP300" s="17" t="s">
        <v>1082</v>
      </c>
      <c r="AQ300" s="85">
        <v>0</v>
      </c>
      <c r="AR300" s="85">
        <v>0</v>
      </c>
      <c r="AS300" s="85">
        <v>0</v>
      </c>
      <c r="AT300" s="85">
        <v>0</v>
      </c>
      <c r="AU300" s="85">
        <v>0</v>
      </c>
      <c r="AV300" s="85">
        <v>104447</v>
      </c>
      <c r="AW300" s="85">
        <v>0</v>
      </c>
      <c r="AX300" s="85">
        <v>0</v>
      </c>
      <c r="AY300" s="85">
        <v>0</v>
      </c>
      <c r="AZ300" s="85">
        <v>0</v>
      </c>
      <c r="BA300" s="85">
        <v>0</v>
      </c>
      <c r="BB300" s="17"/>
      <c r="BC300" s="18"/>
      <c r="BD300" s="17"/>
      <c r="BE300" s="85">
        <v>0</v>
      </c>
    </row>
    <row r="301" spans="1:57" s="10" customFormat="1" ht="10" customHeight="1" x14ac:dyDescent="0.35">
      <c r="A301" s="17">
        <v>800212422</v>
      </c>
      <c r="B301" s="17" t="s">
        <v>15</v>
      </c>
      <c r="C301" s="17" t="s">
        <v>16</v>
      </c>
      <c r="D301" s="17">
        <v>1200161</v>
      </c>
      <c r="E301" s="17" t="s">
        <v>497</v>
      </c>
      <c r="F301" s="17" t="s">
        <v>498</v>
      </c>
      <c r="G301" s="18">
        <v>45378</v>
      </c>
      <c r="H301" s="18">
        <v>45392</v>
      </c>
      <c r="I301" s="85">
        <v>139968793</v>
      </c>
      <c r="J301" s="85">
        <v>38810315</v>
      </c>
      <c r="K301" s="86" t="s">
        <v>13</v>
      </c>
      <c r="L301" s="17" t="s">
        <v>485</v>
      </c>
      <c r="M301" s="85">
        <v>0</v>
      </c>
      <c r="N301" s="87"/>
      <c r="O301" s="17" t="s">
        <v>486</v>
      </c>
      <c r="P301" s="18">
        <v>45378</v>
      </c>
      <c r="Q301" s="18">
        <v>45392</v>
      </c>
      <c r="R301" s="18">
        <v>45478</v>
      </c>
      <c r="S301" s="18"/>
      <c r="T301" s="17">
        <v>210</v>
      </c>
      <c r="U301" s="17" t="s">
        <v>66</v>
      </c>
      <c r="V301" s="85">
        <v>139968793</v>
      </c>
      <c r="W301" s="85">
        <v>39840541</v>
      </c>
      <c r="X301" s="85">
        <v>0</v>
      </c>
      <c r="Y301" s="85">
        <v>0</v>
      </c>
      <c r="Z301" s="85">
        <v>0</v>
      </c>
      <c r="AA301" s="85">
        <v>39840541</v>
      </c>
      <c r="AB301" s="85">
        <v>0</v>
      </c>
      <c r="AC301" s="85">
        <v>0</v>
      </c>
      <c r="AD301" s="17"/>
      <c r="AE301" s="17"/>
      <c r="AF301" s="17" t="s">
        <v>1141</v>
      </c>
      <c r="AG301" s="17" t="s">
        <v>499</v>
      </c>
      <c r="AH301" s="85">
        <v>0</v>
      </c>
      <c r="AI301" s="85">
        <v>0</v>
      </c>
      <c r="AJ301" s="85">
        <v>39840541</v>
      </c>
      <c r="AK301" s="17" t="s">
        <v>488</v>
      </c>
      <c r="AL301" s="17" t="s">
        <v>1142</v>
      </c>
      <c r="AM301" s="17" t="s">
        <v>68</v>
      </c>
      <c r="AN301" s="17" t="s">
        <v>75</v>
      </c>
      <c r="AO301" s="17" t="s">
        <v>76</v>
      </c>
      <c r="AP301" s="17" t="s">
        <v>1016</v>
      </c>
      <c r="AQ301" s="85">
        <v>0</v>
      </c>
      <c r="AR301" s="85">
        <v>0</v>
      </c>
      <c r="AS301" s="85">
        <v>0</v>
      </c>
      <c r="AT301" s="85">
        <v>0</v>
      </c>
      <c r="AU301" s="85">
        <v>0</v>
      </c>
      <c r="AV301" s="85">
        <v>38810315</v>
      </c>
      <c r="AW301" s="85">
        <v>0</v>
      </c>
      <c r="AX301" s="85">
        <v>0</v>
      </c>
      <c r="AY301" s="85">
        <v>0</v>
      </c>
      <c r="AZ301" s="85">
        <v>0</v>
      </c>
      <c r="BA301" s="85">
        <v>0</v>
      </c>
      <c r="BB301" s="17"/>
      <c r="BC301" s="18"/>
      <c r="BD301" s="17"/>
      <c r="BE301" s="85">
        <v>0</v>
      </c>
    </row>
    <row r="302" spans="1:57" s="10" customFormat="1" ht="10" x14ac:dyDescent="0.35">
      <c r="A302" s="17">
        <v>800212422</v>
      </c>
      <c r="B302" s="17" t="s">
        <v>15</v>
      </c>
      <c r="C302" s="17" t="s">
        <v>16</v>
      </c>
      <c r="D302" s="17">
        <v>1216692</v>
      </c>
      <c r="E302" s="17" t="s">
        <v>642</v>
      </c>
      <c r="F302" s="17" t="s">
        <v>643</v>
      </c>
      <c r="G302" s="18">
        <v>45429</v>
      </c>
      <c r="H302" s="18">
        <v>45432</v>
      </c>
      <c r="I302" s="85">
        <v>654740</v>
      </c>
      <c r="J302" s="85">
        <v>216994</v>
      </c>
      <c r="K302" s="86" t="s">
        <v>11</v>
      </c>
      <c r="L302" s="17" t="s">
        <v>485</v>
      </c>
      <c r="M302" s="85">
        <v>0</v>
      </c>
      <c r="N302" s="87"/>
      <c r="O302" s="17" t="s">
        <v>486</v>
      </c>
      <c r="P302" s="18">
        <v>45429</v>
      </c>
      <c r="Q302" s="18">
        <v>45447</v>
      </c>
      <c r="R302" s="18">
        <v>45475</v>
      </c>
      <c r="S302" s="18"/>
      <c r="T302" s="17">
        <v>213</v>
      </c>
      <c r="U302" s="17" t="s">
        <v>66</v>
      </c>
      <c r="V302" s="85">
        <v>654740</v>
      </c>
      <c r="W302" s="85">
        <v>654740</v>
      </c>
      <c r="X302" s="85">
        <v>0</v>
      </c>
      <c r="Y302" s="85">
        <v>0</v>
      </c>
      <c r="Z302" s="85">
        <v>0</v>
      </c>
      <c r="AA302" s="85">
        <v>216994</v>
      </c>
      <c r="AB302" s="85">
        <v>0</v>
      </c>
      <c r="AC302" s="85">
        <v>0</v>
      </c>
      <c r="AD302" s="17"/>
      <c r="AE302" s="17"/>
      <c r="AF302" s="17" t="s">
        <v>645</v>
      </c>
      <c r="AG302" s="17" t="s">
        <v>644</v>
      </c>
      <c r="AH302" s="85">
        <v>8755</v>
      </c>
      <c r="AI302" s="85">
        <v>437746</v>
      </c>
      <c r="AJ302" s="85">
        <v>216994</v>
      </c>
      <c r="AK302" s="17" t="s">
        <v>488</v>
      </c>
      <c r="AL302" s="17" t="s">
        <v>1143</v>
      </c>
      <c r="AM302" s="17" t="s">
        <v>145</v>
      </c>
      <c r="AN302" s="17" t="s">
        <v>187</v>
      </c>
      <c r="AO302" s="17" t="s">
        <v>187</v>
      </c>
      <c r="AP302" s="17" t="s">
        <v>1144</v>
      </c>
      <c r="AQ302" s="85">
        <v>0</v>
      </c>
      <c r="AR302" s="85">
        <v>0</v>
      </c>
      <c r="AS302" s="85">
        <v>0</v>
      </c>
      <c r="AT302" s="85">
        <v>0</v>
      </c>
      <c r="AU302" s="85">
        <v>0</v>
      </c>
      <c r="AV302" s="85">
        <v>216994</v>
      </c>
      <c r="AW302" s="85">
        <v>0</v>
      </c>
      <c r="AX302" s="85">
        <v>0</v>
      </c>
      <c r="AY302" s="85">
        <v>0</v>
      </c>
      <c r="AZ302" s="85">
        <v>0</v>
      </c>
      <c r="BA302" s="85">
        <v>0</v>
      </c>
      <c r="BB302" s="17"/>
      <c r="BC302" s="18"/>
      <c r="BD302" s="17"/>
      <c r="BE302" s="85">
        <v>0</v>
      </c>
    </row>
    <row r="303" spans="1:57" s="10" customFormat="1" ht="10" x14ac:dyDescent="0.35">
      <c r="A303" s="17">
        <v>800212422</v>
      </c>
      <c r="B303" s="17" t="s">
        <v>15</v>
      </c>
      <c r="C303" s="17" t="s">
        <v>16</v>
      </c>
      <c r="D303" s="17">
        <v>1218134</v>
      </c>
      <c r="E303" s="17" t="s">
        <v>649</v>
      </c>
      <c r="F303" s="17" t="s">
        <v>650</v>
      </c>
      <c r="G303" s="18">
        <v>45434</v>
      </c>
      <c r="H303" s="18">
        <v>45454</v>
      </c>
      <c r="I303" s="85">
        <v>10547375</v>
      </c>
      <c r="J303" s="85">
        <v>1079002</v>
      </c>
      <c r="K303" s="86" t="s">
        <v>13</v>
      </c>
      <c r="L303" s="17" t="s">
        <v>485</v>
      </c>
      <c r="M303" s="85">
        <v>0</v>
      </c>
      <c r="N303" s="87"/>
      <c r="O303" s="17" t="s">
        <v>486</v>
      </c>
      <c r="P303" s="18">
        <v>45435</v>
      </c>
      <c r="Q303" s="18">
        <v>45454</v>
      </c>
      <c r="R303" s="18">
        <v>45470</v>
      </c>
      <c r="S303" s="18"/>
      <c r="T303" s="17">
        <v>218</v>
      </c>
      <c r="U303" s="17" t="s">
        <v>66</v>
      </c>
      <c r="V303" s="85">
        <v>10547375</v>
      </c>
      <c r="W303" s="85">
        <v>10547375</v>
      </c>
      <c r="X303" s="85">
        <v>0</v>
      </c>
      <c r="Y303" s="85">
        <v>0</v>
      </c>
      <c r="Z303" s="85">
        <v>0</v>
      </c>
      <c r="AA303" s="85">
        <v>1079002</v>
      </c>
      <c r="AB303" s="85">
        <v>0</v>
      </c>
      <c r="AC303" s="85">
        <v>0</v>
      </c>
      <c r="AD303" s="17"/>
      <c r="AE303" s="17"/>
      <c r="AF303" s="17" t="s">
        <v>1145</v>
      </c>
      <c r="AG303" s="17" t="s">
        <v>308</v>
      </c>
      <c r="AH303" s="85">
        <v>189367</v>
      </c>
      <c r="AI303" s="85">
        <v>9468373</v>
      </c>
      <c r="AJ303" s="85">
        <v>1079002</v>
      </c>
      <c r="AK303" s="17" t="s">
        <v>488</v>
      </c>
      <c r="AL303" s="17" t="s">
        <v>651</v>
      </c>
      <c r="AM303" s="17" t="s">
        <v>489</v>
      </c>
      <c r="AN303" s="17" t="s">
        <v>134</v>
      </c>
      <c r="AO303" s="17" t="s">
        <v>76</v>
      </c>
      <c r="AP303" s="17" t="s">
        <v>1016</v>
      </c>
      <c r="AQ303" s="85">
        <v>0</v>
      </c>
      <c r="AR303" s="85">
        <v>0</v>
      </c>
      <c r="AS303" s="85">
        <v>0</v>
      </c>
      <c r="AT303" s="85">
        <v>0</v>
      </c>
      <c r="AU303" s="85">
        <v>0</v>
      </c>
      <c r="AV303" s="85">
        <v>1079002</v>
      </c>
      <c r="AW303" s="85">
        <v>0</v>
      </c>
      <c r="AX303" s="85">
        <v>0</v>
      </c>
      <c r="AY303" s="85">
        <v>0</v>
      </c>
      <c r="AZ303" s="85">
        <v>0</v>
      </c>
      <c r="BA303" s="85">
        <v>0</v>
      </c>
      <c r="BB303" s="17"/>
      <c r="BC303" s="18"/>
      <c r="BD303" s="17"/>
      <c r="BE303" s="85">
        <v>0</v>
      </c>
    </row>
    <row r="304" spans="1:57" s="10" customFormat="1" ht="10" x14ac:dyDescent="0.35">
      <c r="A304" s="17">
        <v>800212422</v>
      </c>
      <c r="B304" s="17" t="s">
        <v>15</v>
      </c>
      <c r="C304" s="17" t="s">
        <v>16</v>
      </c>
      <c r="D304" s="17">
        <v>1211958</v>
      </c>
      <c r="E304" s="17" t="s">
        <v>633</v>
      </c>
      <c r="F304" s="17" t="s">
        <v>634</v>
      </c>
      <c r="G304" s="18">
        <v>45414</v>
      </c>
      <c r="H304" s="18">
        <v>45454</v>
      </c>
      <c r="I304" s="85">
        <v>10462914</v>
      </c>
      <c r="J304" s="85">
        <v>21227</v>
      </c>
      <c r="K304" s="86" t="s">
        <v>13</v>
      </c>
      <c r="L304" s="17" t="s">
        <v>485</v>
      </c>
      <c r="M304" s="85">
        <v>0</v>
      </c>
      <c r="N304" s="87"/>
      <c r="O304" s="17" t="s">
        <v>486</v>
      </c>
      <c r="P304" s="18">
        <v>45415</v>
      </c>
      <c r="Q304" s="18">
        <v>45454</v>
      </c>
      <c r="R304" s="18">
        <v>45470</v>
      </c>
      <c r="S304" s="18"/>
      <c r="T304" s="17">
        <v>218</v>
      </c>
      <c r="U304" s="17" t="s">
        <v>66</v>
      </c>
      <c r="V304" s="85">
        <v>10462914</v>
      </c>
      <c r="W304" s="85">
        <v>10462914</v>
      </c>
      <c r="X304" s="85">
        <v>0</v>
      </c>
      <c r="Y304" s="85">
        <v>0</v>
      </c>
      <c r="Z304" s="85">
        <v>0</v>
      </c>
      <c r="AA304" s="85">
        <v>21227</v>
      </c>
      <c r="AB304" s="85">
        <v>0</v>
      </c>
      <c r="AC304" s="85">
        <v>0</v>
      </c>
      <c r="AD304" s="17"/>
      <c r="AE304" s="17"/>
      <c r="AF304" s="17" t="s">
        <v>635</v>
      </c>
      <c r="AG304" s="17" t="s">
        <v>308</v>
      </c>
      <c r="AH304" s="85">
        <v>208834</v>
      </c>
      <c r="AI304" s="85">
        <v>10441687</v>
      </c>
      <c r="AJ304" s="85">
        <v>21227</v>
      </c>
      <c r="AK304" s="17" t="s">
        <v>488</v>
      </c>
      <c r="AL304" s="17" t="s">
        <v>635</v>
      </c>
      <c r="AM304" s="17" t="s">
        <v>489</v>
      </c>
      <c r="AN304" s="17" t="s">
        <v>134</v>
      </c>
      <c r="AO304" s="17" t="s">
        <v>76</v>
      </c>
      <c r="AP304" s="17" t="s">
        <v>1016</v>
      </c>
      <c r="AQ304" s="85">
        <v>0</v>
      </c>
      <c r="AR304" s="85">
        <v>0</v>
      </c>
      <c r="AS304" s="85">
        <v>0</v>
      </c>
      <c r="AT304" s="85">
        <v>0</v>
      </c>
      <c r="AU304" s="85">
        <v>0</v>
      </c>
      <c r="AV304" s="85">
        <v>21227</v>
      </c>
      <c r="AW304" s="85">
        <v>0</v>
      </c>
      <c r="AX304" s="85">
        <v>0</v>
      </c>
      <c r="AY304" s="85">
        <v>0</v>
      </c>
      <c r="AZ304" s="85">
        <v>0</v>
      </c>
      <c r="BA304" s="85">
        <v>0</v>
      </c>
      <c r="BB304" s="17"/>
      <c r="BC304" s="18"/>
      <c r="BD304" s="17"/>
      <c r="BE304" s="85">
        <v>0</v>
      </c>
    </row>
    <row r="305" spans="1:57" s="10" customFormat="1" ht="10" x14ac:dyDescent="0.35">
      <c r="A305" s="17">
        <v>800212422</v>
      </c>
      <c r="B305" s="17" t="s">
        <v>15</v>
      </c>
      <c r="C305" s="17" t="s">
        <v>16</v>
      </c>
      <c r="D305" s="17">
        <v>1216644</v>
      </c>
      <c r="E305" s="17" t="s">
        <v>640</v>
      </c>
      <c r="F305" s="17" t="s">
        <v>641</v>
      </c>
      <c r="G305" s="18">
        <v>45429</v>
      </c>
      <c r="H305" s="18">
        <v>45454</v>
      </c>
      <c r="I305" s="85">
        <v>32023937</v>
      </c>
      <c r="J305" s="85">
        <v>9414989</v>
      </c>
      <c r="K305" s="86" t="s">
        <v>13</v>
      </c>
      <c r="L305" s="17" t="s">
        <v>485</v>
      </c>
      <c r="M305" s="85">
        <v>0</v>
      </c>
      <c r="N305" s="87"/>
      <c r="O305" s="17" t="s">
        <v>486</v>
      </c>
      <c r="P305" s="18">
        <v>45429</v>
      </c>
      <c r="Q305" s="18">
        <v>45454</v>
      </c>
      <c r="R305" s="18">
        <v>45469</v>
      </c>
      <c r="S305" s="18"/>
      <c r="T305" s="17">
        <v>219</v>
      </c>
      <c r="U305" s="17" t="s">
        <v>66</v>
      </c>
      <c r="V305" s="85">
        <v>32025143</v>
      </c>
      <c r="W305" s="85">
        <v>32025143</v>
      </c>
      <c r="X305" s="85">
        <v>1206</v>
      </c>
      <c r="Y305" s="85">
        <v>1206</v>
      </c>
      <c r="Z305" s="85">
        <v>0</v>
      </c>
      <c r="AA305" s="85">
        <v>9414989</v>
      </c>
      <c r="AB305" s="85">
        <v>0</v>
      </c>
      <c r="AC305" s="85">
        <v>0</v>
      </c>
      <c r="AD305" s="17"/>
      <c r="AE305" s="17"/>
      <c r="AF305" s="17" t="s">
        <v>1146</v>
      </c>
      <c r="AG305" s="17" t="s">
        <v>308</v>
      </c>
      <c r="AH305" s="85">
        <v>452203</v>
      </c>
      <c r="AI305" s="85">
        <v>22608948</v>
      </c>
      <c r="AJ305" s="85">
        <v>9414989</v>
      </c>
      <c r="AK305" s="17" t="s">
        <v>488</v>
      </c>
      <c r="AL305" s="17" t="s">
        <v>1147</v>
      </c>
      <c r="AM305" s="17" t="s">
        <v>263</v>
      </c>
      <c r="AN305" s="17" t="s">
        <v>134</v>
      </c>
      <c r="AO305" s="17" t="s">
        <v>76</v>
      </c>
      <c r="AP305" s="17" t="s">
        <v>1016</v>
      </c>
      <c r="AQ305" s="85">
        <v>0</v>
      </c>
      <c r="AR305" s="85">
        <v>0</v>
      </c>
      <c r="AS305" s="85">
        <v>0</v>
      </c>
      <c r="AT305" s="85">
        <v>0</v>
      </c>
      <c r="AU305" s="85">
        <v>0</v>
      </c>
      <c r="AV305" s="85">
        <v>9414989</v>
      </c>
      <c r="AW305" s="85">
        <v>0</v>
      </c>
      <c r="AX305" s="85">
        <v>0</v>
      </c>
      <c r="AY305" s="85">
        <v>0</v>
      </c>
      <c r="AZ305" s="85">
        <v>0</v>
      </c>
      <c r="BA305" s="85">
        <v>0</v>
      </c>
      <c r="BB305" s="17"/>
      <c r="BC305" s="18"/>
      <c r="BD305" s="17"/>
      <c r="BE305" s="85">
        <v>0</v>
      </c>
    </row>
    <row r="306" spans="1:57" s="10" customFormat="1" ht="10" x14ac:dyDescent="0.35">
      <c r="A306" s="17">
        <v>800212422</v>
      </c>
      <c r="B306" s="17" t="s">
        <v>15</v>
      </c>
      <c r="C306" s="17" t="s">
        <v>16</v>
      </c>
      <c r="D306" s="17">
        <v>1210811</v>
      </c>
      <c r="E306" s="17" t="s">
        <v>631</v>
      </c>
      <c r="F306" s="17" t="s">
        <v>632</v>
      </c>
      <c r="G306" s="18">
        <v>45411</v>
      </c>
      <c r="H306" s="18">
        <v>45454</v>
      </c>
      <c r="I306" s="85">
        <v>30689452</v>
      </c>
      <c r="J306" s="85">
        <v>6229544</v>
      </c>
      <c r="K306" s="86" t="s">
        <v>13</v>
      </c>
      <c r="L306" s="17" t="s">
        <v>485</v>
      </c>
      <c r="M306" s="85">
        <v>0</v>
      </c>
      <c r="N306" s="87"/>
      <c r="O306" s="17" t="s">
        <v>486</v>
      </c>
      <c r="P306" s="18">
        <v>45411</v>
      </c>
      <c r="Q306" s="18">
        <v>45455</v>
      </c>
      <c r="R306" s="18">
        <v>45469</v>
      </c>
      <c r="S306" s="18"/>
      <c r="T306" s="17">
        <v>219</v>
      </c>
      <c r="U306" s="17" t="s">
        <v>66</v>
      </c>
      <c r="V306" s="85">
        <v>30689452</v>
      </c>
      <c r="W306" s="85">
        <v>30689452</v>
      </c>
      <c r="X306" s="85">
        <v>0</v>
      </c>
      <c r="Y306" s="85">
        <v>0</v>
      </c>
      <c r="Z306" s="85">
        <v>0</v>
      </c>
      <c r="AA306" s="85">
        <v>6229544</v>
      </c>
      <c r="AB306" s="85">
        <v>0</v>
      </c>
      <c r="AC306" s="85">
        <v>0</v>
      </c>
      <c r="AD306" s="17"/>
      <c r="AE306" s="17"/>
      <c r="AF306" s="17" t="s">
        <v>1148</v>
      </c>
      <c r="AG306" s="17" t="s">
        <v>308</v>
      </c>
      <c r="AH306" s="85">
        <v>489198</v>
      </c>
      <c r="AI306" s="85">
        <v>24459908</v>
      </c>
      <c r="AJ306" s="85">
        <v>6229544</v>
      </c>
      <c r="AK306" s="17" t="s">
        <v>488</v>
      </c>
      <c r="AL306" s="17" t="s">
        <v>1147</v>
      </c>
      <c r="AM306" s="17" t="s">
        <v>263</v>
      </c>
      <c r="AN306" s="17" t="s">
        <v>134</v>
      </c>
      <c r="AO306" s="17" t="s">
        <v>76</v>
      </c>
      <c r="AP306" s="17" t="s">
        <v>1016</v>
      </c>
      <c r="AQ306" s="85">
        <v>0</v>
      </c>
      <c r="AR306" s="85">
        <v>0</v>
      </c>
      <c r="AS306" s="85">
        <v>0</v>
      </c>
      <c r="AT306" s="85">
        <v>0</v>
      </c>
      <c r="AU306" s="85">
        <v>0</v>
      </c>
      <c r="AV306" s="85">
        <v>6229544</v>
      </c>
      <c r="AW306" s="85">
        <v>0</v>
      </c>
      <c r="AX306" s="85">
        <v>0</v>
      </c>
      <c r="AY306" s="85">
        <v>0</v>
      </c>
      <c r="AZ306" s="85">
        <v>0</v>
      </c>
      <c r="BA306" s="85">
        <v>0</v>
      </c>
      <c r="BB306" s="17"/>
      <c r="BC306" s="18"/>
      <c r="BD306" s="17"/>
      <c r="BE306" s="85">
        <v>0</v>
      </c>
    </row>
    <row r="307" spans="1:57" s="10" customFormat="1" ht="10" customHeight="1" x14ac:dyDescent="0.35">
      <c r="A307" s="17">
        <v>800212422</v>
      </c>
      <c r="B307" s="17" t="s">
        <v>15</v>
      </c>
      <c r="C307" s="17" t="s">
        <v>16</v>
      </c>
      <c r="D307" s="17">
        <v>1214880</v>
      </c>
      <c r="E307" s="17" t="s">
        <v>638</v>
      </c>
      <c r="F307" s="17" t="s">
        <v>639</v>
      </c>
      <c r="G307" s="18">
        <v>45422</v>
      </c>
      <c r="H307" s="18">
        <v>45454</v>
      </c>
      <c r="I307" s="85">
        <v>45614027</v>
      </c>
      <c r="J307" s="85">
        <v>23774359</v>
      </c>
      <c r="K307" s="86" t="s">
        <v>13</v>
      </c>
      <c r="L307" s="17" t="s">
        <v>485</v>
      </c>
      <c r="M307" s="85">
        <v>0</v>
      </c>
      <c r="N307" s="87"/>
      <c r="O307" s="17" t="s">
        <v>486</v>
      </c>
      <c r="P307" s="18">
        <v>45422</v>
      </c>
      <c r="Q307" s="18">
        <v>45454</v>
      </c>
      <c r="R307" s="18">
        <v>45468</v>
      </c>
      <c r="S307" s="18"/>
      <c r="T307" s="17">
        <v>220</v>
      </c>
      <c r="U307" s="17" t="s">
        <v>66</v>
      </c>
      <c r="V307" s="85">
        <v>45614027</v>
      </c>
      <c r="W307" s="85">
        <v>45614027</v>
      </c>
      <c r="X307" s="85">
        <v>0</v>
      </c>
      <c r="Y307" s="85">
        <v>0</v>
      </c>
      <c r="Z307" s="85">
        <v>0</v>
      </c>
      <c r="AA307" s="85">
        <v>23774359</v>
      </c>
      <c r="AB307" s="85">
        <v>0</v>
      </c>
      <c r="AC307" s="85">
        <v>0</v>
      </c>
      <c r="AD307" s="17"/>
      <c r="AE307" s="17"/>
      <c r="AF307" s="17" t="s">
        <v>1149</v>
      </c>
      <c r="AG307" s="17" t="s">
        <v>308</v>
      </c>
      <c r="AH307" s="85">
        <v>436793</v>
      </c>
      <c r="AI307" s="85">
        <v>21839668</v>
      </c>
      <c r="AJ307" s="85">
        <v>23774359</v>
      </c>
      <c r="AK307" s="17" t="s">
        <v>488</v>
      </c>
      <c r="AL307" s="17" t="s">
        <v>1150</v>
      </c>
      <c r="AM307" s="17" t="s">
        <v>263</v>
      </c>
      <c r="AN307" s="17" t="s">
        <v>134</v>
      </c>
      <c r="AO307" s="17" t="s">
        <v>76</v>
      </c>
      <c r="AP307" s="17" t="s">
        <v>1016</v>
      </c>
      <c r="AQ307" s="85">
        <v>0</v>
      </c>
      <c r="AR307" s="85">
        <v>0</v>
      </c>
      <c r="AS307" s="85">
        <v>0</v>
      </c>
      <c r="AT307" s="85">
        <v>0</v>
      </c>
      <c r="AU307" s="85">
        <v>0</v>
      </c>
      <c r="AV307" s="85">
        <v>23774359</v>
      </c>
      <c r="AW307" s="85">
        <v>0</v>
      </c>
      <c r="AX307" s="85">
        <v>0</v>
      </c>
      <c r="AY307" s="85">
        <v>0</v>
      </c>
      <c r="AZ307" s="85">
        <v>0</v>
      </c>
      <c r="BA307" s="85">
        <v>0</v>
      </c>
      <c r="BB307" s="17"/>
      <c r="BC307" s="18"/>
      <c r="BD307" s="17"/>
      <c r="BE307" s="85">
        <v>0</v>
      </c>
    </row>
    <row r="308" spans="1:57" s="10" customFormat="1" ht="10" customHeight="1" x14ac:dyDescent="0.35">
      <c r="A308" s="17">
        <v>800212422</v>
      </c>
      <c r="B308" s="17" t="s">
        <v>15</v>
      </c>
      <c r="C308" s="17" t="s">
        <v>16</v>
      </c>
      <c r="D308" s="17">
        <v>1214530</v>
      </c>
      <c r="E308" s="17" t="s">
        <v>636</v>
      </c>
      <c r="F308" s="17" t="s">
        <v>637</v>
      </c>
      <c r="G308" s="18">
        <v>45421</v>
      </c>
      <c r="H308" s="18">
        <v>45454</v>
      </c>
      <c r="I308" s="85">
        <v>36625086</v>
      </c>
      <c r="J308" s="85">
        <v>9341785</v>
      </c>
      <c r="K308" s="86" t="s">
        <v>13</v>
      </c>
      <c r="L308" s="17" t="s">
        <v>485</v>
      </c>
      <c r="M308" s="85">
        <v>0</v>
      </c>
      <c r="N308" s="87"/>
      <c r="O308" s="17" t="s">
        <v>486</v>
      </c>
      <c r="P308" s="18">
        <v>45421</v>
      </c>
      <c r="Q308" s="18">
        <v>45454</v>
      </c>
      <c r="R308" s="18">
        <v>45468</v>
      </c>
      <c r="S308" s="18"/>
      <c r="T308" s="17">
        <v>220</v>
      </c>
      <c r="U308" s="17" t="s">
        <v>66</v>
      </c>
      <c r="V308" s="85">
        <v>36625086</v>
      </c>
      <c r="W308" s="85">
        <v>36625086</v>
      </c>
      <c r="X308" s="85">
        <v>0</v>
      </c>
      <c r="Y308" s="85">
        <v>0</v>
      </c>
      <c r="Z308" s="85">
        <v>0</v>
      </c>
      <c r="AA308" s="85">
        <v>9341785</v>
      </c>
      <c r="AB308" s="85">
        <v>0</v>
      </c>
      <c r="AC308" s="85">
        <v>0</v>
      </c>
      <c r="AD308" s="17"/>
      <c r="AE308" s="17"/>
      <c r="AF308" s="17" t="s">
        <v>1151</v>
      </c>
      <c r="AG308" s="17" t="s">
        <v>308</v>
      </c>
      <c r="AH308" s="85">
        <v>545666</v>
      </c>
      <c r="AI308" s="85">
        <v>27283301</v>
      </c>
      <c r="AJ308" s="85">
        <v>9341785</v>
      </c>
      <c r="AK308" s="17" t="s">
        <v>488</v>
      </c>
      <c r="AL308" s="17" t="s">
        <v>1152</v>
      </c>
      <c r="AM308" s="17" t="s">
        <v>263</v>
      </c>
      <c r="AN308" s="17" t="s">
        <v>134</v>
      </c>
      <c r="AO308" s="17" t="s">
        <v>76</v>
      </c>
      <c r="AP308" s="17" t="s">
        <v>1016</v>
      </c>
      <c r="AQ308" s="85">
        <v>0</v>
      </c>
      <c r="AR308" s="85">
        <v>0</v>
      </c>
      <c r="AS308" s="85">
        <v>0</v>
      </c>
      <c r="AT308" s="85">
        <v>0</v>
      </c>
      <c r="AU308" s="85">
        <v>0</v>
      </c>
      <c r="AV308" s="85">
        <v>9341785</v>
      </c>
      <c r="AW308" s="85">
        <v>0</v>
      </c>
      <c r="AX308" s="85">
        <v>0</v>
      </c>
      <c r="AY308" s="85">
        <v>0</v>
      </c>
      <c r="AZ308" s="85">
        <v>0</v>
      </c>
      <c r="BA308" s="85">
        <v>0</v>
      </c>
      <c r="BB308" s="17"/>
      <c r="BC308" s="18"/>
      <c r="BD308" s="17"/>
      <c r="BE308" s="85">
        <v>0</v>
      </c>
    </row>
    <row r="309" spans="1:57" s="10" customFormat="1" ht="10" customHeight="1" x14ac:dyDescent="0.35">
      <c r="A309" s="17">
        <v>800212422</v>
      </c>
      <c r="B309" s="17" t="s">
        <v>15</v>
      </c>
      <c r="C309" s="17" t="s">
        <v>16</v>
      </c>
      <c r="D309" s="17">
        <v>1190938</v>
      </c>
      <c r="E309" s="17" t="s">
        <v>549</v>
      </c>
      <c r="F309" s="17" t="s">
        <v>550</v>
      </c>
      <c r="G309" s="18">
        <v>45351</v>
      </c>
      <c r="H309" s="18">
        <v>45356</v>
      </c>
      <c r="I309" s="85">
        <v>8421639</v>
      </c>
      <c r="J309" s="85">
        <v>5589499</v>
      </c>
      <c r="K309" s="86" t="s">
        <v>13</v>
      </c>
      <c r="L309" s="17" t="s">
        <v>485</v>
      </c>
      <c r="M309" s="85">
        <v>0</v>
      </c>
      <c r="N309" s="87"/>
      <c r="O309" s="17" t="s">
        <v>486</v>
      </c>
      <c r="P309" s="18">
        <v>45351</v>
      </c>
      <c r="Q309" s="18">
        <v>45415</v>
      </c>
      <c r="R309" s="18">
        <v>45442</v>
      </c>
      <c r="S309" s="18"/>
      <c r="T309" s="17">
        <v>246</v>
      </c>
      <c r="U309" s="17" t="s">
        <v>66</v>
      </c>
      <c r="V309" s="85">
        <v>8421639</v>
      </c>
      <c r="W309" s="85">
        <v>8421639</v>
      </c>
      <c r="X309" s="85">
        <v>0</v>
      </c>
      <c r="Y309" s="85">
        <v>0</v>
      </c>
      <c r="Z309" s="85">
        <v>0</v>
      </c>
      <c r="AA309" s="85">
        <v>5589499</v>
      </c>
      <c r="AB309" s="85">
        <v>0</v>
      </c>
      <c r="AC309" s="85">
        <v>0</v>
      </c>
      <c r="AD309" s="17"/>
      <c r="AE309" s="17"/>
      <c r="AF309" s="17" t="s">
        <v>551</v>
      </c>
      <c r="AG309" s="17" t="s">
        <v>308</v>
      </c>
      <c r="AH309" s="85">
        <v>56643</v>
      </c>
      <c r="AI309" s="85">
        <v>2832140</v>
      </c>
      <c r="AJ309" s="85">
        <v>5589499</v>
      </c>
      <c r="AK309" s="17" t="s">
        <v>488</v>
      </c>
      <c r="AL309" s="17" t="s">
        <v>1153</v>
      </c>
      <c r="AM309" s="17" t="s">
        <v>263</v>
      </c>
      <c r="AN309" s="17" t="s">
        <v>153</v>
      </c>
      <c r="AO309" s="17" t="s">
        <v>70</v>
      </c>
      <c r="AP309" s="17" t="s">
        <v>1016</v>
      </c>
      <c r="AQ309" s="85">
        <v>0</v>
      </c>
      <c r="AR309" s="85">
        <v>0</v>
      </c>
      <c r="AS309" s="85">
        <v>0</v>
      </c>
      <c r="AT309" s="85">
        <v>0</v>
      </c>
      <c r="AU309" s="85">
        <v>0</v>
      </c>
      <c r="AV309" s="85">
        <v>5589499</v>
      </c>
      <c r="AW309" s="85">
        <v>0</v>
      </c>
      <c r="AX309" s="85">
        <v>0</v>
      </c>
      <c r="AY309" s="85">
        <v>0</v>
      </c>
      <c r="AZ309" s="85">
        <v>0</v>
      </c>
      <c r="BA309" s="85">
        <v>0</v>
      </c>
      <c r="BB309" s="17"/>
      <c r="BC309" s="18"/>
      <c r="BD309" s="17"/>
      <c r="BE309" s="85">
        <v>0</v>
      </c>
    </row>
    <row r="310" spans="1:57" s="10" customFormat="1" ht="10" customHeight="1" x14ac:dyDescent="0.35">
      <c r="A310" s="17">
        <v>800212422</v>
      </c>
      <c r="B310" s="17" t="s">
        <v>15</v>
      </c>
      <c r="C310" s="17" t="s">
        <v>16</v>
      </c>
      <c r="D310" s="17">
        <v>1188821</v>
      </c>
      <c r="E310" s="17" t="s">
        <v>546</v>
      </c>
      <c r="F310" s="17" t="s">
        <v>547</v>
      </c>
      <c r="G310" s="18">
        <v>45345</v>
      </c>
      <c r="H310" s="18">
        <v>45363</v>
      </c>
      <c r="I310" s="85">
        <v>15833077</v>
      </c>
      <c r="J310" s="85">
        <v>1057252</v>
      </c>
      <c r="K310" s="86" t="s">
        <v>13</v>
      </c>
      <c r="L310" s="17" t="s">
        <v>485</v>
      </c>
      <c r="M310" s="85">
        <v>0</v>
      </c>
      <c r="N310" s="87"/>
      <c r="O310" s="17" t="s">
        <v>486</v>
      </c>
      <c r="P310" s="18">
        <v>45345</v>
      </c>
      <c r="Q310" s="18">
        <v>45415</v>
      </c>
      <c r="R310" s="18">
        <v>45442</v>
      </c>
      <c r="S310" s="18"/>
      <c r="T310" s="17">
        <v>246</v>
      </c>
      <c r="U310" s="17" t="s">
        <v>66</v>
      </c>
      <c r="V310" s="85">
        <v>15833077</v>
      </c>
      <c r="W310" s="85">
        <v>15833077</v>
      </c>
      <c r="X310" s="85">
        <v>337999</v>
      </c>
      <c r="Y310" s="85">
        <v>337999</v>
      </c>
      <c r="Z310" s="85">
        <v>0</v>
      </c>
      <c r="AA310" s="85">
        <v>1057252</v>
      </c>
      <c r="AB310" s="85">
        <v>0</v>
      </c>
      <c r="AC310" s="85">
        <v>0</v>
      </c>
      <c r="AD310" s="17"/>
      <c r="AE310" s="17"/>
      <c r="AF310" s="17" t="s">
        <v>1154</v>
      </c>
      <c r="AG310" s="17" t="s">
        <v>308</v>
      </c>
      <c r="AH310" s="85">
        <v>295517</v>
      </c>
      <c r="AI310" s="85">
        <v>14437826</v>
      </c>
      <c r="AJ310" s="85">
        <v>1057252</v>
      </c>
      <c r="AK310" s="17" t="s">
        <v>488</v>
      </c>
      <c r="AL310" s="17" t="s">
        <v>548</v>
      </c>
      <c r="AM310" s="17" t="s">
        <v>263</v>
      </c>
      <c r="AN310" s="17" t="s">
        <v>75</v>
      </c>
      <c r="AO310" s="17" t="s">
        <v>76</v>
      </c>
      <c r="AP310" s="17" t="s">
        <v>1016</v>
      </c>
      <c r="AQ310" s="85">
        <v>0</v>
      </c>
      <c r="AR310" s="85">
        <v>0</v>
      </c>
      <c r="AS310" s="85">
        <v>0</v>
      </c>
      <c r="AT310" s="85">
        <v>0</v>
      </c>
      <c r="AU310" s="85">
        <v>0</v>
      </c>
      <c r="AV310" s="85">
        <v>1057252</v>
      </c>
      <c r="AW310" s="85">
        <v>0</v>
      </c>
      <c r="AX310" s="85">
        <v>0</v>
      </c>
      <c r="AY310" s="85">
        <v>0</v>
      </c>
      <c r="AZ310" s="85">
        <v>0</v>
      </c>
      <c r="BA310" s="85">
        <v>0</v>
      </c>
      <c r="BB310" s="17"/>
      <c r="BC310" s="18"/>
      <c r="BD310" s="17"/>
      <c r="BE310" s="85">
        <v>0</v>
      </c>
    </row>
    <row r="311" spans="1:57" s="10" customFormat="1" ht="10" customHeight="1" x14ac:dyDescent="0.35">
      <c r="A311" s="17">
        <v>800212422</v>
      </c>
      <c r="B311" s="17" t="s">
        <v>15</v>
      </c>
      <c r="C311" s="17" t="s">
        <v>16</v>
      </c>
      <c r="D311" s="17">
        <v>1198395</v>
      </c>
      <c r="E311" s="17" t="s">
        <v>564</v>
      </c>
      <c r="F311" s="17" t="s">
        <v>565</v>
      </c>
      <c r="G311" s="18">
        <v>45372</v>
      </c>
      <c r="H311" s="18">
        <v>45377</v>
      </c>
      <c r="I311" s="85">
        <v>3342474</v>
      </c>
      <c r="J311" s="85">
        <v>2380517</v>
      </c>
      <c r="K311" s="86" t="s">
        <v>13</v>
      </c>
      <c r="L311" s="17" t="s">
        <v>485</v>
      </c>
      <c r="M311" s="85">
        <v>0</v>
      </c>
      <c r="N311" s="87"/>
      <c r="O311" s="17" t="s">
        <v>486</v>
      </c>
      <c r="P311" s="18">
        <v>45372</v>
      </c>
      <c r="Q311" s="18">
        <v>45418</v>
      </c>
      <c r="R311" s="18">
        <v>45439</v>
      </c>
      <c r="S311" s="18"/>
      <c r="T311" s="17">
        <v>249</v>
      </c>
      <c r="U311" s="17" t="s">
        <v>66</v>
      </c>
      <c r="V311" s="85">
        <v>3342474</v>
      </c>
      <c r="W311" s="85">
        <v>3342474</v>
      </c>
      <c r="X311" s="85">
        <v>0</v>
      </c>
      <c r="Y311" s="85">
        <v>0</v>
      </c>
      <c r="Z311" s="85">
        <v>0</v>
      </c>
      <c r="AA311" s="85">
        <v>2380517</v>
      </c>
      <c r="AB311" s="85">
        <v>0</v>
      </c>
      <c r="AC311" s="85">
        <v>0</v>
      </c>
      <c r="AD311" s="17"/>
      <c r="AE311" s="17"/>
      <c r="AF311" s="17" t="s">
        <v>1155</v>
      </c>
      <c r="AG311" s="17" t="s">
        <v>308</v>
      </c>
      <c r="AH311" s="85">
        <v>19239</v>
      </c>
      <c r="AI311" s="85">
        <v>961957</v>
      </c>
      <c r="AJ311" s="85">
        <v>2380517</v>
      </c>
      <c r="AK311" s="17" t="s">
        <v>488</v>
      </c>
      <c r="AL311" s="17" t="s">
        <v>1156</v>
      </c>
      <c r="AM311" s="17" t="s">
        <v>263</v>
      </c>
      <c r="AN311" s="17" t="s">
        <v>69</v>
      </c>
      <c r="AO311" s="17" t="s">
        <v>70</v>
      </c>
      <c r="AP311" s="17" t="s">
        <v>1016</v>
      </c>
      <c r="AQ311" s="85">
        <v>0</v>
      </c>
      <c r="AR311" s="85">
        <v>0</v>
      </c>
      <c r="AS311" s="85">
        <v>0</v>
      </c>
      <c r="AT311" s="85">
        <v>0</v>
      </c>
      <c r="AU311" s="85">
        <v>0</v>
      </c>
      <c r="AV311" s="85">
        <v>2380517</v>
      </c>
      <c r="AW311" s="85">
        <v>0</v>
      </c>
      <c r="AX311" s="85">
        <v>0</v>
      </c>
      <c r="AY311" s="85">
        <v>0</v>
      </c>
      <c r="AZ311" s="85">
        <v>0</v>
      </c>
      <c r="BA311" s="85">
        <v>0</v>
      </c>
      <c r="BB311" s="17"/>
      <c r="BC311" s="18"/>
      <c r="BD311" s="17"/>
      <c r="BE311" s="85">
        <v>0</v>
      </c>
    </row>
    <row r="312" spans="1:57" s="10" customFormat="1" ht="10" customHeight="1" x14ac:dyDescent="0.35">
      <c r="A312" s="17">
        <v>800212422</v>
      </c>
      <c r="B312" s="17" t="s">
        <v>15</v>
      </c>
      <c r="C312" s="17" t="s">
        <v>16</v>
      </c>
      <c r="D312" s="17">
        <v>1200919</v>
      </c>
      <c r="E312" s="17" t="s">
        <v>577</v>
      </c>
      <c r="F312" s="17" t="s">
        <v>578</v>
      </c>
      <c r="G312" s="18">
        <v>45382</v>
      </c>
      <c r="H312" s="18">
        <v>45415</v>
      </c>
      <c r="I312" s="85">
        <v>43775658</v>
      </c>
      <c r="J312" s="85">
        <v>9974658</v>
      </c>
      <c r="K312" s="86" t="s">
        <v>13</v>
      </c>
      <c r="L312" s="17" t="s">
        <v>485</v>
      </c>
      <c r="M312" s="85">
        <v>0</v>
      </c>
      <c r="N312" s="87"/>
      <c r="O312" s="17" t="s">
        <v>486</v>
      </c>
      <c r="P312" s="18">
        <v>45382</v>
      </c>
      <c r="Q312" s="18">
        <v>45415</v>
      </c>
      <c r="R312" s="18">
        <v>45421</v>
      </c>
      <c r="S312" s="18"/>
      <c r="T312" s="17">
        <v>267</v>
      </c>
      <c r="U312" s="17" t="s">
        <v>66</v>
      </c>
      <c r="V312" s="85">
        <v>43775658</v>
      </c>
      <c r="W312" s="85">
        <v>43775658</v>
      </c>
      <c r="X312" s="85">
        <v>337999</v>
      </c>
      <c r="Y312" s="85">
        <v>337999</v>
      </c>
      <c r="Z312" s="85">
        <v>0</v>
      </c>
      <c r="AA312" s="85">
        <v>9974658</v>
      </c>
      <c r="AB312" s="85">
        <v>0</v>
      </c>
      <c r="AC312" s="85">
        <v>0</v>
      </c>
      <c r="AD312" s="17"/>
      <c r="AE312" s="17"/>
      <c r="AF312" s="17" t="s">
        <v>1157</v>
      </c>
      <c r="AG312" s="17" t="s">
        <v>308</v>
      </c>
      <c r="AH312" s="85">
        <v>676020</v>
      </c>
      <c r="AI312" s="85">
        <v>33463001</v>
      </c>
      <c r="AJ312" s="85">
        <v>9974658</v>
      </c>
      <c r="AK312" s="17" t="s">
        <v>488</v>
      </c>
      <c r="AL312" s="17" t="s">
        <v>579</v>
      </c>
      <c r="AM312" s="17" t="s">
        <v>263</v>
      </c>
      <c r="AN312" s="17" t="s">
        <v>75</v>
      </c>
      <c r="AO312" s="17" t="s">
        <v>76</v>
      </c>
      <c r="AP312" s="17" t="s">
        <v>1016</v>
      </c>
      <c r="AQ312" s="85">
        <v>0</v>
      </c>
      <c r="AR312" s="85">
        <v>0</v>
      </c>
      <c r="AS312" s="85">
        <v>0</v>
      </c>
      <c r="AT312" s="85">
        <v>0</v>
      </c>
      <c r="AU312" s="85">
        <v>0</v>
      </c>
      <c r="AV312" s="85">
        <v>9974658</v>
      </c>
      <c r="AW312" s="85">
        <v>0</v>
      </c>
      <c r="AX312" s="85">
        <v>0</v>
      </c>
      <c r="AY312" s="85">
        <v>0</v>
      </c>
      <c r="AZ312" s="85">
        <v>0</v>
      </c>
      <c r="BA312" s="85">
        <v>0</v>
      </c>
      <c r="BB312" s="17"/>
      <c r="BC312" s="18"/>
      <c r="BD312" s="17"/>
      <c r="BE312" s="85">
        <v>0</v>
      </c>
    </row>
    <row r="313" spans="1:57" s="10" customFormat="1" ht="10" customHeight="1" x14ac:dyDescent="0.35">
      <c r="A313" s="17">
        <v>800212422</v>
      </c>
      <c r="B313" s="17" t="s">
        <v>15</v>
      </c>
      <c r="C313" s="17" t="s">
        <v>16</v>
      </c>
      <c r="D313" s="17">
        <v>1205212</v>
      </c>
      <c r="E313" s="17" t="s">
        <v>493</v>
      </c>
      <c r="F313" s="17" t="s">
        <v>494</v>
      </c>
      <c r="G313" s="18">
        <v>45396</v>
      </c>
      <c r="H313" s="18">
        <v>45397</v>
      </c>
      <c r="I313" s="85">
        <v>8604171</v>
      </c>
      <c r="J313" s="85">
        <v>4497894</v>
      </c>
      <c r="K313" s="86" t="s">
        <v>13</v>
      </c>
      <c r="L313" s="17" t="s">
        <v>485</v>
      </c>
      <c r="M313" s="85">
        <v>0</v>
      </c>
      <c r="N313" s="87"/>
      <c r="O313" s="17" t="s">
        <v>486</v>
      </c>
      <c r="P313" s="18">
        <v>45396</v>
      </c>
      <c r="Q313" s="18">
        <v>45397</v>
      </c>
      <c r="R313" s="18">
        <v>45411</v>
      </c>
      <c r="S313" s="18"/>
      <c r="T313" s="17">
        <v>277</v>
      </c>
      <c r="U313" s="17" t="s">
        <v>66</v>
      </c>
      <c r="V313" s="85">
        <v>9193019</v>
      </c>
      <c r="W313" s="85">
        <v>9193019</v>
      </c>
      <c r="X313" s="85">
        <v>588848</v>
      </c>
      <c r="Y313" s="85">
        <v>588848</v>
      </c>
      <c r="Z313" s="85">
        <v>0</v>
      </c>
      <c r="AA313" s="85">
        <v>6462879</v>
      </c>
      <c r="AB313" s="85">
        <v>0</v>
      </c>
      <c r="AC313" s="85">
        <v>0</v>
      </c>
      <c r="AD313" s="17"/>
      <c r="AE313" s="17"/>
      <c r="AF313" s="17" t="s">
        <v>1158</v>
      </c>
      <c r="AG313" s="17" t="s">
        <v>308</v>
      </c>
      <c r="AH313" s="85">
        <v>54603</v>
      </c>
      <c r="AI313" s="85">
        <v>2141292</v>
      </c>
      <c r="AJ313" s="85">
        <v>6462879</v>
      </c>
      <c r="AK313" s="17" t="s">
        <v>488</v>
      </c>
      <c r="AL313" s="17" t="s">
        <v>1159</v>
      </c>
      <c r="AM313" s="17" t="s">
        <v>68</v>
      </c>
      <c r="AN313" s="17" t="s">
        <v>153</v>
      </c>
      <c r="AO313" s="17" t="s">
        <v>70</v>
      </c>
      <c r="AP313" s="17" t="s">
        <v>1016</v>
      </c>
      <c r="AQ313" s="85">
        <v>0</v>
      </c>
      <c r="AR313" s="85">
        <v>0</v>
      </c>
      <c r="AS313" s="85">
        <v>0</v>
      </c>
      <c r="AT313" s="85">
        <v>0</v>
      </c>
      <c r="AU313" s="85">
        <v>0</v>
      </c>
      <c r="AV313" s="85">
        <v>4497894</v>
      </c>
      <c r="AW313" s="85">
        <v>0</v>
      </c>
      <c r="AX313" s="85">
        <v>0</v>
      </c>
      <c r="AY313" s="85">
        <v>0</v>
      </c>
      <c r="AZ313" s="85">
        <v>0</v>
      </c>
      <c r="BA313" s="85">
        <v>0</v>
      </c>
      <c r="BB313" s="17"/>
      <c r="BC313" s="18"/>
      <c r="BD313" s="17"/>
      <c r="BE313" s="85">
        <v>0</v>
      </c>
    </row>
    <row r="314" spans="1:57" s="10" customFormat="1" ht="10" customHeight="1" x14ac:dyDescent="0.35">
      <c r="A314" s="17">
        <v>800212422</v>
      </c>
      <c r="B314" s="17" t="s">
        <v>15</v>
      </c>
      <c r="C314" s="17" t="s">
        <v>16</v>
      </c>
      <c r="D314" s="17">
        <v>1162596</v>
      </c>
      <c r="E314" s="17" t="s">
        <v>532</v>
      </c>
      <c r="F314" s="17" t="s">
        <v>533</v>
      </c>
      <c r="G314" s="18">
        <v>45273</v>
      </c>
      <c r="H314" s="18">
        <v>45274</v>
      </c>
      <c r="I314" s="85">
        <v>11021176</v>
      </c>
      <c r="J314" s="85">
        <v>1293299</v>
      </c>
      <c r="K314" s="86" t="s">
        <v>13</v>
      </c>
      <c r="L314" s="17" t="s">
        <v>485</v>
      </c>
      <c r="M314" s="85">
        <v>0</v>
      </c>
      <c r="N314" s="87"/>
      <c r="O314" s="17" t="s">
        <v>486</v>
      </c>
      <c r="P314" s="18">
        <v>45273</v>
      </c>
      <c r="Q314" s="18">
        <v>45392</v>
      </c>
      <c r="R314" s="18">
        <v>45411</v>
      </c>
      <c r="S314" s="18"/>
      <c r="T314" s="17">
        <v>277</v>
      </c>
      <c r="U314" s="17" t="s">
        <v>66</v>
      </c>
      <c r="V314" s="85">
        <v>11021176</v>
      </c>
      <c r="W314" s="85">
        <v>11021176</v>
      </c>
      <c r="X314" s="85">
        <v>304583</v>
      </c>
      <c r="Y314" s="85">
        <v>304583</v>
      </c>
      <c r="Z314" s="85">
        <v>0</v>
      </c>
      <c r="AA314" s="85">
        <v>1293299</v>
      </c>
      <c r="AB314" s="85">
        <v>0</v>
      </c>
      <c r="AC314" s="85">
        <v>0</v>
      </c>
      <c r="AD314" s="17"/>
      <c r="AE314" s="17"/>
      <c r="AF314" s="17" t="s">
        <v>1160</v>
      </c>
      <c r="AG314" s="17" t="s">
        <v>308</v>
      </c>
      <c r="AH314" s="85">
        <v>194558</v>
      </c>
      <c r="AI314" s="85">
        <v>9423294</v>
      </c>
      <c r="AJ314" s="85">
        <v>1293299</v>
      </c>
      <c r="AK314" s="17" t="s">
        <v>488</v>
      </c>
      <c r="AL314" s="17" t="s">
        <v>534</v>
      </c>
      <c r="AM314" s="17" t="s">
        <v>145</v>
      </c>
      <c r="AN314" s="17" t="s">
        <v>134</v>
      </c>
      <c r="AO314" s="17" t="s">
        <v>76</v>
      </c>
      <c r="AP314" s="17" t="s">
        <v>1016</v>
      </c>
      <c r="AQ314" s="85">
        <v>0</v>
      </c>
      <c r="AR314" s="85">
        <v>0</v>
      </c>
      <c r="AS314" s="85">
        <v>0</v>
      </c>
      <c r="AT314" s="85">
        <v>0</v>
      </c>
      <c r="AU314" s="85">
        <v>0</v>
      </c>
      <c r="AV314" s="85">
        <v>1293299</v>
      </c>
      <c r="AW314" s="85">
        <v>0</v>
      </c>
      <c r="AX314" s="85">
        <v>0</v>
      </c>
      <c r="AY314" s="85">
        <v>0</v>
      </c>
      <c r="AZ314" s="85">
        <v>0</v>
      </c>
      <c r="BA314" s="85">
        <v>0</v>
      </c>
      <c r="BB314" s="17"/>
      <c r="BC314" s="18"/>
      <c r="BD314" s="17"/>
      <c r="BE314" s="85">
        <v>0</v>
      </c>
    </row>
    <row r="315" spans="1:57" s="10" customFormat="1" ht="10" customHeight="1" x14ac:dyDescent="0.35">
      <c r="A315" s="17">
        <v>800212422</v>
      </c>
      <c r="B315" s="17" t="s">
        <v>15</v>
      </c>
      <c r="C315" s="17" t="s">
        <v>16</v>
      </c>
      <c r="D315" s="17">
        <v>1106147</v>
      </c>
      <c r="E315" s="17" t="s">
        <v>513</v>
      </c>
      <c r="F315" s="17" t="s">
        <v>514</v>
      </c>
      <c r="G315" s="18">
        <v>45149</v>
      </c>
      <c r="H315" s="18">
        <v>45174</v>
      </c>
      <c r="I315" s="85">
        <v>5994597</v>
      </c>
      <c r="J315" s="85">
        <v>385087</v>
      </c>
      <c r="K315" s="86" t="s">
        <v>13</v>
      </c>
      <c r="L315" s="17" t="s">
        <v>485</v>
      </c>
      <c r="M315" s="85">
        <v>0</v>
      </c>
      <c r="N315" s="87"/>
      <c r="O315" s="17" t="s">
        <v>486</v>
      </c>
      <c r="P315" s="18">
        <v>45149</v>
      </c>
      <c r="Q315" s="18">
        <v>45397</v>
      </c>
      <c r="R315" s="18">
        <v>45411</v>
      </c>
      <c r="S315" s="18"/>
      <c r="T315" s="17">
        <v>277</v>
      </c>
      <c r="U315" s="17" t="s">
        <v>66</v>
      </c>
      <c r="V315" s="85">
        <v>5994597</v>
      </c>
      <c r="W315" s="85">
        <v>5994597</v>
      </c>
      <c r="X315" s="85">
        <v>0</v>
      </c>
      <c r="Y315" s="85">
        <v>0</v>
      </c>
      <c r="Z315" s="85">
        <v>0</v>
      </c>
      <c r="AA315" s="85">
        <v>852527</v>
      </c>
      <c r="AB315" s="85">
        <v>0</v>
      </c>
      <c r="AC315" s="85">
        <v>0</v>
      </c>
      <c r="AD315" s="17"/>
      <c r="AE315" s="17"/>
      <c r="AF315" s="17" t="s">
        <v>1161</v>
      </c>
      <c r="AG315" s="17" t="s">
        <v>308</v>
      </c>
      <c r="AH315" s="85">
        <v>102841</v>
      </c>
      <c r="AI315" s="85">
        <v>5142070</v>
      </c>
      <c r="AJ315" s="85">
        <v>852527</v>
      </c>
      <c r="AK315" s="17" t="s">
        <v>488</v>
      </c>
      <c r="AL315" s="17" t="s">
        <v>515</v>
      </c>
      <c r="AM315" s="17" t="s">
        <v>145</v>
      </c>
      <c r="AN315" s="17" t="s">
        <v>75</v>
      </c>
      <c r="AO315" s="17" t="s">
        <v>76</v>
      </c>
      <c r="AP315" s="17" t="s">
        <v>1016</v>
      </c>
      <c r="AQ315" s="85">
        <v>0</v>
      </c>
      <c r="AR315" s="85">
        <v>0</v>
      </c>
      <c r="AS315" s="85">
        <v>0</v>
      </c>
      <c r="AT315" s="85">
        <v>0</v>
      </c>
      <c r="AU315" s="85">
        <v>0</v>
      </c>
      <c r="AV315" s="85">
        <v>385087</v>
      </c>
      <c r="AW315" s="85">
        <v>0</v>
      </c>
      <c r="AX315" s="85">
        <v>0</v>
      </c>
      <c r="AY315" s="85">
        <v>0</v>
      </c>
      <c r="AZ315" s="85">
        <v>0</v>
      </c>
      <c r="BA315" s="85">
        <v>0</v>
      </c>
      <c r="BB315" s="17"/>
      <c r="BC315" s="18"/>
      <c r="BD315" s="17"/>
      <c r="BE315" s="85">
        <v>0</v>
      </c>
    </row>
    <row r="316" spans="1:57" s="10" customFormat="1" ht="10" customHeight="1" x14ac:dyDescent="0.35">
      <c r="A316" s="17">
        <v>800212422</v>
      </c>
      <c r="B316" s="17" t="s">
        <v>15</v>
      </c>
      <c r="C316" s="17" t="s">
        <v>16</v>
      </c>
      <c r="D316" s="17">
        <v>1107703</v>
      </c>
      <c r="E316" s="17" t="s">
        <v>526</v>
      </c>
      <c r="F316" s="17" t="s">
        <v>527</v>
      </c>
      <c r="G316" s="18">
        <v>45151</v>
      </c>
      <c r="H316" s="18">
        <v>45174</v>
      </c>
      <c r="I316" s="85">
        <v>5755671</v>
      </c>
      <c r="J316" s="85">
        <v>29838</v>
      </c>
      <c r="K316" s="86" t="s">
        <v>13</v>
      </c>
      <c r="L316" s="17" t="s">
        <v>485</v>
      </c>
      <c r="M316" s="85">
        <v>0</v>
      </c>
      <c r="N316" s="87"/>
      <c r="O316" s="17" t="s">
        <v>486</v>
      </c>
      <c r="P316" s="18">
        <v>45151</v>
      </c>
      <c r="Q316" s="18">
        <v>45397</v>
      </c>
      <c r="R316" s="18">
        <v>45411</v>
      </c>
      <c r="S316" s="18"/>
      <c r="T316" s="17">
        <v>277</v>
      </c>
      <c r="U316" s="17" t="s">
        <v>66</v>
      </c>
      <c r="V316" s="85">
        <v>5755671</v>
      </c>
      <c r="W316" s="85">
        <v>5755671</v>
      </c>
      <c r="X316" s="85">
        <v>214600</v>
      </c>
      <c r="Y316" s="85">
        <v>214600</v>
      </c>
      <c r="Z316" s="85">
        <v>0</v>
      </c>
      <c r="AA316" s="85">
        <v>119349</v>
      </c>
      <c r="AB316" s="85">
        <v>0</v>
      </c>
      <c r="AC316" s="85">
        <v>0</v>
      </c>
      <c r="AD316" s="17"/>
      <c r="AE316" s="17"/>
      <c r="AF316" s="17" t="s">
        <v>1162</v>
      </c>
      <c r="AG316" s="17" t="s">
        <v>308</v>
      </c>
      <c r="AH316" s="85">
        <v>112726</v>
      </c>
      <c r="AI316" s="85">
        <v>5421722</v>
      </c>
      <c r="AJ316" s="85">
        <v>119349</v>
      </c>
      <c r="AK316" s="17" t="s">
        <v>488</v>
      </c>
      <c r="AL316" s="17" t="s">
        <v>1163</v>
      </c>
      <c r="AM316" s="17" t="s">
        <v>145</v>
      </c>
      <c r="AN316" s="17" t="s">
        <v>75</v>
      </c>
      <c r="AO316" s="17" t="s">
        <v>76</v>
      </c>
      <c r="AP316" s="17" t="s">
        <v>1016</v>
      </c>
      <c r="AQ316" s="85">
        <v>0</v>
      </c>
      <c r="AR316" s="85">
        <v>0</v>
      </c>
      <c r="AS316" s="85">
        <v>0</v>
      </c>
      <c r="AT316" s="85">
        <v>0</v>
      </c>
      <c r="AU316" s="85">
        <v>0</v>
      </c>
      <c r="AV316" s="85">
        <v>29838</v>
      </c>
      <c r="AW316" s="85">
        <v>0</v>
      </c>
      <c r="AX316" s="85">
        <v>0</v>
      </c>
      <c r="AY316" s="85">
        <v>0</v>
      </c>
      <c r="AZ316" s="85">
        <v>0</v>
      </c>
      <c r="BA316" s="85">
        <v>0</v>
      </c>
      <c r="BB316" s="17"/>
      <c r="BC316" s="18"/>
      <c r="BD316" s="17"/>
      <c r="BE316" s="85">
        <v>0</v>
      </c>
    </row>
    <row r="317" spans="1:57" s="10" customFormat="1" ht="10" customHeight="1" x14ac:dyDescent="0.35">
      <c r="A317" s="17">
        <v>800212422</v>
      </c>
      <c r="B317" s="17" t="s">
        <v>15</v>
      </c>
      <c r="C317" s="17" t="s">
        <v>16</v>
      </c>
      <c r="D317" s="17">
        <v>1179208</v>
      </c>
      <c r="E317" s="17" t="s">
        <v>541</v>
      </c>
      <c r="F317" s="17" t="s">
        <v>542</v>
      </c>
      <c r="G317" s="18">
        <v>45321</v>
      </c>
      <c r="H317" s="18">
        <v>45337</v>
      </c>
      <c r="I317" s="85">
        <v>27833581</v>
      </c>
      <c r="J317" s="85">
        <v>8988121</v>
      </c>
      <c r="K317" s="86" t="s">
        <v>13</v>
      </c>
      <c r="L317" s="17" t="s">
        <v>485</v>
      </c>
      <c r="M317" s="85">
        <v>0</v>
      </c>
      <c r="N317" s="87"/>
      <c r="O317" s="17" t="s">
        <v>486</v>
      </c>
      <c r="P317" s="18">
        <v>45321</v>
      </c>
      <c r="Q317" s="18">
        <v>45392</v>
      </c>
      <c r="R317" s="18">
        <v>45409</v>
      </c>
      <c r="S317" s="18"/>
      <c r="T317" s="17">
        <v>279</v>
      </c>
      <c r="U317" s="17" t="s">
        <v>66</v>
      </c>
      <c r="V317" s="85">
        <v>27833581</v>
      </c>
      <c r="W317" s="85">
        <v>27833581</v>
      </c>
      <c r="X317" s="85">
        <v>250000</v>
      </c>
      <c r="Y317" s="85">
        <v>250000</v>
      </c>
      <c r="Z317" s="85">
        <v>0</v>
      </c>
      <c r="AA317" s="85">
        <v>8988121</v>
      </c>
      <c r="AB317" s="85">
        <v>0</v>
      </c>
      <c r="AC317" s="85">
        <v>0</v>
      </c>
      <c r="AD317" s="17"/>
      <c r="AE317" s="17"/>
      <c r="AF317" s="17" t="s">
        <v>1164</v>
      </c>
      <c r="AG317" s="17" t="s">
        <v>308</v>
      </c>
      <c r="AH317" s="85">
        <v>376909</v>
      </c>
      <c r="AI317" s="85">
        <v>18595460</v>
      </c>
      <c r="AJ317" s="85">
        <v>8988121</v>
      </c>
      <c r="AK317" s="17" t="s">
        <v>488</v>
      </c>
      <c r="AL317" s="17" t="s">
        <v>543</v>
      </c>
      <c r="AM317" s="17" t="s">
        <v>145</v>
      </c>
      <c r="AN317" s="17" t="s">
        <v>134</v>
      </c>
      <c r="AO317" s="17" t="s">
        <v>76</v>
      </c>
      <c r="AP317" s="17" t="s">
        <v>1016</v>
      </c>
      <c r="AQ317" s="85">
        <v>0</v>
      </c>
      <c r="AR317" s="85">
        <v>0</v>
      </c>
      <c r="AS317" s="85">
        <v>0</v>
      </c>
      <c r="AT317" s="85">
        <v>0</v>
      </c>
      <c r="AU317" s="85">
        <v>0</v>
      </c>
      <c r="AV317" s="85">
        <v>8988121</v>
      </c>
      <c r="AW317" s="85">
        <v>0</v>
      </c>
      <c r="AX317" s="85">
        <v>0</v>
      </c>
      <c r="AY317" s="85">
        <v>0</v>
      </c>
      <c r="AZ317" s="85">
        <v>0</v>
      </c>
      <c r="BA317" s="85">
        <v>0</v>
      </c>
      <c r="BB317" s="17"/>
      <c r="BC317" s="18"/>
      <c r="BD317" s="17"/>
      <c r="BE317" s="85">
        <v>0</v>
      </c>
    </row>
    <row r="318" spans="1:57" s="10" customFormat="1" ht="10" customHeight="1" x14ac:dyDescent="0.35">
      <c r="A318" s="17">
        <v>800212422</v>
      </c>
      <c r="B318" s="17" t="s">
        <v>15</v>
      </c>
      <c r="C318" s="17" t="s">
        <v>16</v>
      </c>
      <c r="D318" s="17">
        <v>1172537</v>
      </c>
      <c r="E318" s="17" t="s">
        <v>535</v>
      </c>
      <c r="F318" s="17" t="s">
        <v>536</v>
      </c>
      <c r="G318" s="18">
        <v>45303</v>
      </c>
      <c r="H318" s="18">
        <v>45306</v>
      </c>
      <c r="I318" s="85">
        <v>28639451</v>
      </c>
      <c r="J318" s="85">
        <v>6819815</v>
      </c>
      <c r="K318" s="86" t="s">
        <v>13</v>
      </c>
      <c r="L318" s="17" t="s">
        <v>485</v>
      </c>
      <c r="M318" s="85">
        <v>0</v>
      </c>
      <c r="N318" s="87"/>
      <c r="O318" s="17" t="s">
        <v>486</v>
      </c>
      <c r="P318" s="18">
        <v>45303</v>
      </c>
      <c r="Q318" s="18">
        <v>45392</v>
      </c>
      <c r="R318" s="18">
        <v>45408</v>
      </c>
      <c r="S318" s="18"/>
      <c r="T318" s="17">
        <v>280</v>
      </c>
      <c r="U318" s="17" t="s">
        <v>66</v>
      </c>
      <c r="V318" s="85">
        <v>28639451</v>
      </c>
      <c r="W318" s="85">
        <v>28639451</v>
      </c>
      <c r="X318" s="85">
        <v>0</v>
      </c>
      <c r="Y318" s="85">
        <v>0</v>
      </c>
      <c r="Z318" s="85">
        <v>0</v>
      </c>
      <c r="AA318" s="85">
        <v>6819815</v>
      </c>
      <c r="AB318" s="85">
        <v>0</v>
      </c>
      <c r="AC318" s="85">
        <v>0</v>
      </c>
      <c r="AD318" s="17"/>
      <c r="AE318" s="17"/>
      <c r="AF318" s="17" t="s">
        <v>1165</v>
      </c>
      <c r="AG318" s="17" t="s">
        <v>308</v>
      </c>
      <c r="AH318" s="85">
        <v>436393</v>
      </c>
      <c r="AI318" s="85">
        <v>21819636</v>
      </c>
      <c r="AJ318" s="85">
        <v>6819815</v>
      </c>
      <c r="AK318" s="17" t="s">
        <v>488</v>
      </c>
      <c r="AL318" s="17" t="s">
        <v>537</v>
      </c>
      <c r="AM318" s="17" t="s">
        <v>145</v>
      </c>
      <c r="AN318" s="17" t="s">
        <v>134</v>
      </c>
      <c r="AO318" s="17" t="s">
        <v>76</v>
      </c>
      <c r="AP318" s="17" t="s">
        <v>1016</v>
      </c>
      <c r="AQ318" s="85">
        <v>0</v>
      </c>
      <c r="AR318" s="85">
        <v>0</v>
      </c>
      <c r="AS318" s="85">
        <v>0</v>
      </c>
      <c r="AT318" s="85">
        <v>0</v>
      </c>
      <c r="AU318" s="85">
        <v>0</v>
      </c>
      <c r="AV318" s="85">
        <v>6819815</v>
      </c>
      <c r="AW318" s="85">
        <v>0</v>
      </c>
      <c r="AX318" s="85">
        <v>0</v>
      </c>
      <c r="AY318" s="85">
        <v>0</v>
      </c>
      <c r="AZ318" s="85">
        <v>0</v>
      </c>
      <c r="BA318" s="85">
        <v>0</v>
      </c>
      <c r="BB318" s="17"/>
      <c r="BC318" s="18"/>
      <c r="BD318" s="17"/>
      <c r="BE318" s="85">
        <v>0</v>
      </c>
    </row>
    <row r="319" spans="1:57" s="10" customFormat="1" ht="10" customHeight="1" x14ac:dyDescent="0.35">
      <c r="A319" s="17">
        <v>800212422</v>
      </c>
      <c r="B319" s="17" t="s">
        <v>15</v>
      </c>
      <c r="C319" s="17" t="s">
        <v>16</v>
      </c>
      <c r="D319" s="17">
        <v>1199903</v>
      </c>
      <c r="E319" s="17" t="s">
        <v>572</v>
      </c>
      <c r="F319" s="17" t="s">
        <v>573</v>
      </c>
      <c r="G319" s="18">
        <v>45378</v>
      </c>
      <c r="H319" s="18">
        <v>45392</v>
      </c>
      <c r="I319" s="85">
        <v>29018117</v>
      </c>
      <c r="J319" s="85">
        <v>5699844</v>
      </c>
      <c r="K319" s="86" t="s">
        <v>13</v>
      </c>
      <c r="L319" s="17" t="s">
        <v>485</v>
      </c>
      <c r="M319" s="85">
        <v>0</v>
      </c>
      <c r="N319" s="87"/>
      <c r="O319" s="17" t="s">
        <v>486</v>
      </c>
      <c r="P319" s="18">
        <v>45378</v>
      </c>
      <c r="Q319" s="18">
        <v>45392</v>
      </c>
      <c r="R319" s="18">
        <v>45408</v>
      </c>
      <c r="S319" s="18"/>
      <c r="T319" s="17">
        <v>280</v>
      </c>
      <c r="U319" s="17" t="s">
        <v>66</v>
      </c>
      <c r="V319" s="85">
        <v>29018117</v>
      </c>
      <c r="W319" s="85">
        <v>29018117</v>
      </c>
      <c r="X319" s="85">
        <v>0</v>
      </c>
      <c r="Y319" s="85">
        <v>0</v>
      </c>
      <c r="Z319" s="85">
        <v>0</v>
      </c>
      <c r="AA319" s="85">
        <v>5699844</v>
      </c>
      <c r="AB319" s="85">
        <v>0</v>
      </c>
      <c r="AC319" s="85">
        <v>0</v>
      </c>
      <c r="AD319" s="17"/>
      <c r="AE319" s="17"/>
      <c r="AF319" s="17" t="s">
        <v>1166</v>
      </c>
      <c r="AG319" s="17" t="s">
        <v>308</v>
      </c>
      <c r="AH319" s="85">
        <v>466365</v>
      </c>
      <c r="AI319" s="85">
        <v>23318273</v>
      </c>
      <c r="AJ319" s="85">
        <v>5699844</v>
      </c>
      <c r="AK319" s="17" t="s">
        <v>488</v>
      </c>
      <c r="AL319" s="17" t="s">
        <v>1167</v>
      </c>
      <c r="AM319" s="17" t="s">
        <v>145</v>
      </c>
      <c r="AN319" s="17" t="s">
        <v>75</v>
      </c>
      <c r="AO319" s="17" t="s">
        <v>76</v>
      </c>
      <c r="AP319" s="17" t="s">
        <v>1016</v>
      </c>
      <c r="AQ319" s="85">
        <v>0</v>
      </c>
      <c r="AR319" s="85">
        <v>0</v>
      </c>
      <c r="AS319" s="85">
        <v>0</v>
      </c>
      <c r="AT319" s="85">
        <v>0</v>
      </c>
      <c r="AU319" s="85">
        <v>0</v>
      </c>
      <c r="AV319" s="85">
        <v>5699844</v>
      </c>
      <c r="AW319" s="85">
        <v>0</v>
      </c>
      <c r="AX319" s="85">
        <v>0</v>
      </c>
      <c r="AY319" s="85">
        <v>0</v>
      </c>
      <c r="AZ319" s="85">
        <v>0</v>
      </c>
      <c r="BA319" s="85">
        <v>0</v>
      </c>
      <c r="BB319" s="17"/>
      <c r="BC319" s="18"/>
      <c r="BD319" s="17"/>
      <c r="BE319" s="85">
        <v>0</v>
      </c>
    </row>
    <row r="320" spans="1:57" s="10" customFormat="1" ht="10" customHeight="1" x14ac:dyDescent="0.35">
      <c r="A320" s="17">
        <v>800212422</v>
      </c>
      <c r="B320" s="17" t="s">
        <v>15</v>
      </c>
      <c r="C320" s="17" t="s">
        <v>16</v>
      </c>
      <c r="D320" s="17">
        <v>1196490</v>
      </c>
      <c r="E320" s="17" t="s">
        <v>558</v>
      </c>
      <c r="F320" s="17" t="s">
        <v>559</v>
      </c>
      <c r="G320" s="18">
        <v>45366</v>
      </c>
      <c r="H320" s="18">
        <v>45391</v>
      </c>
      <c r="I320" s="85">
        <v>36220119</v>
      </c>
      <c r="J320" s="85">
        <v>8597479</v>
      </c>
      <c r="K320" s="86" t="s">
        <v>13</v>
      </c>
      <c r="L320" s="17" t="s">
        <v>485</v>
      </c>
      <c r="M320" s="85">
        <v>0</v>
      </c>
      <c r="N320" s="87"/>
      <c r="O320" s="17" t="s">
        <v>486</v>
      </c>
      <c r="P320" s="18">
        <v>45366</v>
      </c>
      <c r="Q320" s="18">
        <v>45392</v>
      </c>
      <c r="R320" s="18">
        <v>45407</v>
      </c>
      <c r="S320" s="18"/>
      <c r="T320" s="17">
        <v>281</v>
      </c>
      <c r="U320" s="17" t="s">
        <v>66</v>
      </c>
      <c r="V320" s="85">
        <v>36220119</v>
      </c>
      <c r="W320" s="85">
        <v>36220119</v>
      </c>
      <c r="X320" s="85">
        <v>0</v>
      </c>
      <c r="Y320" s="85">
        <v>0</v>
      </c>
      <c r="Z320" s="85">
        <v>0</v>
      </c>
      <c r="AA320" s="85">
        <v>8597479</v>
      </c>
      <c r="AB320" s="85">
        <v>0</v>
      </c>
      <c r="AC320" s="85">
        <v>0</v>
      </c>
      <c r="AD320" s="17"/>
      <c r="AE320" s="17"/>
      <c r="AF320" s="17" t="s">
        <v>1168</v>
      </c>
      <c r="AG320" s="17" t="s">
        <v>308</v>
      </c>
      <c r="AH320" s="85">
        <v>552453</v>
      </c>
      <c r="AI320" s="85">
        <v>27622640</v>
      </c>
      <c r="AJ320" s="85">
        <v>8597479</v>
      </c>
      <c r="AK320" s="17" t="s">
        <v>488</v>
      </c>
      <c r="AL320" s="17" t="s">
        <v>1169</v>
      </c>
      <c r="AM320" s="17" t="s">
        <v>560</v>
      </c>
      <c r="AN320" s="17" t="s">
        <v>75</v>
      </c>
      <c r="AO320" s="17" t="s">
        <v>76</v>
      </c>
      <c r="AP320" s="17" t="s">
        <v>1016</v>
      </c>
      <c r="AQ320" s="85">
        <v>0</v>
      </c>
      <c r="AR320" s="85">
        <v>0</v>
      </c>
      <c r="AS320" s="85">
        <v>0</v>
      </c>
      <c r="AT320" s="85">
        <v>0</v>
      </c>
      <c r="AU320" s="85">
        <v>0</v>
      </c>
      <c r="AV320" s="85">
        <v>8597479</v>
      </c>
      <c r="AW320" s="85">
        <v>0</v>
      </c>
      <c r="AX320" s="85">
        <v>0</v>
      </c>
      <c r="AY320" s="85">
        <v>0</v>
      </c>
      <c r="AZ320" s="85">
        <v>0</v>
      </c>
      <c r="BA320" s="85">
        <v>0</v>
      </c>
      <c r="BB320" s="17"/>
      <c r="BC320" s="18"/>
      <c r="BD320" s="17"/>
      <c r="BE320" s="85">
        <v>0</v>
      </c>
    </row>
    <row r="321" spans="1:57" s="10" customFormat="1" ht="10" customHeight="1" x14ac:dyDescent="0.35">
      <c r="A321" s="17">
        <v>800212422</v>
      </c>
      <c r="B321" s="17" t="s">
        <v>15</v>
      </c>
      <c r="C321" s="17" t="s">
        <v>16</v>
      </c>
      <c r="D321" s="17">
        <v>1168048</v>
      </c>
      <c r="E321" s="17" t="s">
        <v>520</v>
      </c>
      <c r="F321" s="17" t="s">
        <v>521</v>
      </c>
      <c r="G321" s="18">
        <v>45289</v>
      </c>
      <c r="H321" s="18">
        <v>45294</v>
      </c>
      <c r="I321" s="85">
        <v>33902880</v>
      </c>
      <c r="J321" s="85">
        <v>7631806</v>
      </c>
      <c r="K321" s="86" t="s">
        <v>13</v>
      </c>
      <c r="L321" s="17" t="s">
        <v>485</v>
      </c>
      <c r="M321" s="85">
        <v>0</v>
      </c>
      <c r="N321" s="87"/>
      <c r="O321" s="17" t="s">
        <v>486</v>
      </c>
      <c r="P321" s="18">
        <v>45289</v>
      </c>
      <c r="Q321" s="18">
        <v>45392</v>
      </c>
      <c r="R321" s="18">
        <v>45407</v>
      </c>
      <c r="S321" s="18"/>
      <c r="T321" s="17">
        <v>281</v>
      </c>
      <c r="U321" s="17" t="s">
        <v>66</v>
      </c>
      <c r="V321" s="85">
        <v>33902880</v>
      </c>
      <c r="W321" s="85">
        <v>33902880</v>
      </c>
      <c r="X321" s="85">
        <v>0</v>
      </c>
      <c r="Y321" s="85">
        <v>0</v>
      </c>
      <c r="Z321" s="85">
        <v>0</v>
      </c>
      <c r="AA321" s="85">
        <v>7917708</v>
      </c>
      <c r="AB321" s="85">
        <v>0</v>
      </c>
      <c r="AC321" s="85">
        <v>0</v>
      </c>
      <c r="AD321" s="17"/>
      <c r="AE321" s="17"/>
      <c r="AF321" s="17" t="s">
        <v>1170</v>
      </c>
      <c r="AG321" s="17" t="s">
        <v>308</v>
      </c>
      <c r="AH321" s="85">
        <v>519703</v>
      </c>
      <c r="AI321" s="85">
        <v>25985172</v>
      </c>
      <c r="AJ321" s="85">
        <v>7917708</v>
      </c>
      <c r="AK321" s="17" t="s">
        <v>488</v>
      </c>
      <c r="AL321" s="17" t="s">
        <v>522</v>
      </c>
      <c r="AM321" s="17" t="s">
        <v>145</v>
      </c>
      <c r="AN321" s="17" t="s">
        <v>134</v>
      </c>
      <c r="AO321" s="17" t="s">
        <v>76</v>
      </c>
      <c r="AP321" s="17" t="s">
        <v>1016</v>
      </c>
      <c r="AQ321" s="85">
        <v>0</v>
      </c>
      <c r="AR321" s="85">
        <v>0</v>
      </c>
      <c r="AS321" s="85">
        <v>0</v>
      </c>
      <c r="AT321" s="85">
        <v>0</v>
      </c>
      <c r="AU321" s="85">
        <v>0</v>
      </c>
      <c r="AV321" s="85">
        <v>7631806</v>
      </c>
      <c r="AW321" s="85">
        <v>0</v>
      </c>
      <c r="AX321" s="85">
        <v>0</v>
      </c>
      <c r="AY321" s="85">
        <v>0</v>
      </c>
      <c r="AZ321" s="85">
        <v>0</v>
      </c>
      <c r="BA321" s="85">
        <v>0</v>
      </c>
      <c r="BB321" s="17"/>
      <c r="BC321" s="18"/>
      <c r="BD321" s="17"/>
      <c r="BE321" s="85">
        <v>0</v>
      </c>
    </row>
    <row r="322" spans="1:57" s="10" customFormat="1" ht="10" customHeight="1" x14ac:dyDescent="0.35">
      <c r="A322" s="17">
        <v>800212422</v>
      </c>
      <c r="B322" s="17" t="s">
        <v>15</v>
      </c>
      <c r="C322" s="17" t="s">
        <v>16</v>
      </c>
      <c r="D322" s="17">
        <v>1198474</v>
      </c>
      <c r="E322" s="17" t="s">
        <v>506</v>
      </c>
      <c r="F322" s="17" t="s">
        <v>507</v>
      </c>
      <c r="G322" s="18">
        <v>45372</v>
      </c>
      <c r="H322" s="18">
        <v>45391</v>
      </c>
      <c r="I322" s="85">
        <v>68157435</v>
      </c>
      <c r="J322" s="85">
        <v>2797274</v>
      </c>
      <c r="K322" s="86" t="s">
        <v>13</v>
      </c>
      <c r="L322" s="17" t="s">
        <v>485</v>
      </c>
      <c r="M322" s="85">
        <v>0</v>
      </c>
      <c r="N322" s="87"/>
      <c r="O322" s="17" t="s">
        <v>486</v>
      </c>
      <c r="P322" s="18">
        <v>45372</v>
      </c>
      <c r="Q322" s="18">
        <v>45392</v>
      </c>
      <c r="R322" s="18">
        <v>45404</v>
      </c>
      <c r="S322" s="18"/>
      <c r="T322" s="17">
        <v>284</v>
      </c>
      <c r="U322" s="17" t="s">
        <v>66</v>
      </c>
      <c r="V322" s="85">
        <v>68157435</v>
      </c>
      <c r="W322" s="85">
        <v>68157435</v>
      </c>
      <c r="X322" s="85">
        <v>0</v>
      </c>
      <c r="Y322" s="85">
        <v>0</v>
      </c>
      <c r="Z322" s="85">
        <v>0</v>
      </c>
      <c r="AA322" s="85">
        <v>3448209</v>
      </c>
      <c r="AB322" s="85">
        <v>0</v>
      </c>
      <c r="AC322" s="85">
        <v>0</v>
      </c>
      <c r="AD322" s="17"/>
      <c r="AE322" s="17"/>
      <c r="AF322" s="17" t="s">
        <v>1171</v>
      </c>
      <c r="AG322" s="17" t="s">
        <v>308</v>
      </c>
      <c r="AH322" s="85">
        <v>1294185</v>
      </c>
      <c r="AI322" s="85">
        <v>64709226</v>
      </c>
      <c r="AJ322" s="85">
        <v>3448209</v>
      </c>
      <c r="AK322" s="17" t="s">
        <v>488</v>
      </c>
      <c r="AL322" s="17" t="s">
        <v>1172</v>
      </c>
      <c r="AM322" s="17" t="s">
        <v>145</v>
      </c>
      <c r="AN322" s="17" t="s">
        <v>75</v>
      </c>
      <c r="AO322" s="17" t="s">
        <v>76</v>
      </c>
      <c r="AP322" s="17" t="s">
        <v>1016</v>
      </c>
      <c r="AQ322" s="85">
        <v>0</v>
      </c>
      <c r="AR322" s="85">
        <v>0</v>
      </c>
      <c r="AS322" s="85">
        <v>0</v>
      </c>
      <c r="AT322" s="85">
        <v>0</v>
      </c>
      <c r="AU322" s="85">
        <v>0</v>
      </c>
      <c r="AV322" s="85">
        <v>2797274</v>
      </c>
      <c r="AW322" s="85">
        <v>0</v>
      </c>
      <c r="AX322" s="85">
        <v>0</v>
      </c>
      <c r="AY322" s="85">
        <v>0</v>
      </c>
      <c r="AZ322" s="85">
        <v>0</v>
      </c>
      <c r="BA322" s="85">
        <v>0</v>
      </c>
      <c r="BB322" s="17"/>
      <c r="BC322" s="18"/>
      <c r="BD322" s="17"/>
      <c r="BE322" s="85">
        <v>0</v>
      </c>
    </row>
    <row r="323" spans="1:57" s="10" customFormat="1" ht="10" customHeight="1" x14ac:dyDescent="0.35">
      <c r="A323" s="17">
        <v>800212422</v>
      </c>
      <c r="B323" s="17" t="s">
        <v>15</v>
      </c>
      <c r="C323" s="17" t="s">
        <v>16</v>
      </c>
      <c r="D323" s="17">
        <v>1193743</v>
      </c>
      <c r="E323" s="17" t="s">
        <v>500</v>
      </c>
      <c r="F323" s="17" t="s">
        <v>501</v>
      </c>
      <c r="G323" s="18">
        <v>45359</v>
      </c>
      <c r="H323" s="18">
        <v>45377</v>
      </c>
      <c r="I323" s="85">
        <v>41179074</v>
      </c>
      <c r="J323" s="85">
        <v>7517857.5</v>
      </c>
      <c r="K323" s="86" t="s">
        <v>13</v>
      </c>
      <c r="L323" s="17" t="s">
        <v>485</v>
      </c>
      <c r="M323" s="85">
        <v>0</v>
      </c>
      <c r="N323" s="87"/>
      <c r="O323" s="17" t="s">
        <v>486</v>
      </c>
      <c r="P323" s="18">
        <v>45359</v>
      </c>
      <c r="Q323" s="18">
        <v>45383</v>
      </c>
      <c r="R323" s="18">
        <v>45401</v>
      </c>
      <c r="S323" s="18"/>
      <c r="T323" s="17">
        <v>287</v>
      </c>
      <c r="U323" s="17" t="s">
        <v>66</v>
      </c>
      <c r="V323" s="85">
        <v>41179074</v>
      </c>
      <c r="W323" s="85">
        <v>41179074</v>
      </c>
      <c r="X323" s="85">
        <v>0</v>
      </c>
      <c r="Y323" s="85">
        <v>0</v>
      </c>
      <c r="Z323" s="85">
        <v>0</v>
      </c>
      <c r="AA323" s="85">
        <v>8397890</v>
      </c>
      <c r="AB323" s="85">
        <v>0</v>
      </c>
      <c r="AC323" s="85">
        <v>0</v>
      </c>
      <c r="AD323" s="17"/>
      <c r="AE323" s="17"/>
      <c r="AF323" s="17" t="s">
        <v>1173</v>
      </c>
      <c r="AG323" s="17" t="s">
        <v>308</v>
      </c>
      <c r="AH323" s="85">
        <v>655624</v>
      </c>
      <c r="AI323" s="85">
        <v>32781184</v>
      </c>
      <c r="AJ323" s="85">
        <v>8397890</v>
      </c>
      <c r="AK323" s="17" t="s">
        <v>488</v>
      </c>
      <c r="AL323" s="17" t="s">
        <v>1174</v>
      </c>
      <c r="AM323" s="17" t="s">
        <v>145</v>
      </c>
      <c r="AN323" s="17" t="s">
        <v>75</v>
      </c>
      <c r="AO323" s="17" t="s">
        <v>76</v>
      </c>
      <c r="AP323" s="17" t="s">
        <v>1016</v>
      </c>
      <c r="AQ323" s="85">
        <v>0</v>
      </c>
      <c r="AR323" s="85">
        <v>0</v>
      </c>
      <c r="AS323" s="85">
        <v>0</v>
      </c>
      <c r="AT323" s="85">
        <v>0</v>
      </c>
      <c r="AU323" s="85">
        <v>0</v>
      </c>
      <c r="AV323" s="85">
        <v>7517857.5</v>
      </c>
      <c r="AW323" s="85">
        <v>0</v>
      </c>
      <c r="AX323" s="85">
        <v>0</v>
      </c>
      <c r="AY323" s="85">
        <v>0</v>
      </c>
      <c r="AZ323" s="85">
        <v>0</v>
      </c>
      <c r="BA323" s="85">
        <v>0</v>
      </c>
      <c r="BB323" s="17"/>
      <c r="BC323" s="18"/>
      <c r="BD323" s="17"/>
      <c r="BE323" s="85">
        <v>0</v>
      </c>
    </row>
    <row r="324" spans="1:57" s="10" customFormat="1" ht="10" customHeight="1" x14ac:dyDescent="0.35">
      <c r="A324" s="17">
        <v>800212422</v>
      </c>
      <c r="B324" s="17" t="s">
        <v>15</v>
      </c>
      <c r="C324" s="17" t="s">
        <v>16</v>
      </c>
      <c r="D324" s="17">
        <v>1196382</v>
      </c>
      <c r="E324" s="17" t="s">
        <v>490</v>
      </c>
      <c r="F324" s="17" t="s">
        <v>491</v>
      </c>
      <c r="G324" s="18">
        <v>45366</v>
      </c>
      <c r="H324" s="18">
        <v>45371</v>
      </c>
      <c r="I324" s="85">
        <v>64572586</v>
      </c>
      <c r="J324" s="85">
        <v>17440524</v>
      </c>
      <c r="K324" s="86" t="s">
        <v>13</v>
      </c>
      <c r="L324" s="17" t="s">
        <v>485</v>
      </c>
      <c r="M324" s="85">
        <v>0</v>
      </c>
      <c r="N324" s="87"/>
      <c r="O324" s="17" t="s">
        <v>486</v>
      </c>
      <c r="P324" s="18">
        <v>45366</v>
      </c>
      <c r="Q324" s="18">
        <v>45383</v>
      </c>
      <c r="R324" s="18">
        <v>45386</v>
      </c>
      <c r="S324" s="18"/>
      <c r="T324" s="17">
        <v>302</v>
      </c>
      <c r="U324" s="17" t="s">
        <v>66</v>
      </c>
      <c r="V324" s="85">
        <v>64572586</v>
      </c>
      <c r="W324" s="85">
        <v>64572586</v>
      </c>
      <c r="X324" s="85">
        <v>0</v>
      </c>
      <c r="Y324" s="85">
        <v>0</v>
      </c>
      <c r="Z324" s="85">
        <v>0</v>
      </c>
      <c r="AA324" s="85">
        <v>19649343</v>
      </c>
      <c r="AB324" s="85">
        <v>0</v>
      </c>
      <c r="AC324" s="85">
        <v>0</v>
      </c>
      <c r="AD324" s="17"/>
      <c r="AE324" s="17"/>
      <c r="AF324" s="17" t="s">
        <v>1175</v>
      </c>
      <c r="AG324" s="17" t="s">
        <v>487</v>
      </c>
      <c r="AH324" s="85">
        <v>898465</v>
      </c>
      <c r="AI324" s="85">
        <v>44923243</v>
      </c>
      <c r="AJ324" s="85">
        <v>19649343</v>
      </c>
      <c r="AK324" s="17" t="s">
        <v>488</v>
      </c>
      <c r="AL324" s="17" t="s">
        <v>492</v>
      </c>
      <c r="AM324" s="17" t="s">
        <v>145</v>
      </c>
      <c r="AN324" s="17" t="s">
        <v>75</v>
      </c>
      <c r="AO324" s="17" t="s">
        <v>76</v>
      </c>
      <c r="AP324" s="17" t="s">
        <v>1016</v>
      </c>
      <c r="AQ324" s="85">
        <v>0</v>
      </c>
      <c r="AR324" s="85">
        <v>0</v>
      </c>
      <c r="AS324" s="85">
        <v>0</v>
      </c>
      <c r="AT324" s="85">
        <v>0</v>
      </c>
      <c r="AU324" s="85">
        <v>0</v>
      </c>
      <c r="AV324" s="85">
        <v>17440524</v>
      </c>
      <c r="AW324" s="85">
        <v>0</v>
      </c>
      <c r="AX324" s="85">
        <v>0</v>
      </c>
      <c r="AY324" s="85">
        <v>0</v>
      </c>
      <c r="AZ324" s="85">
        <v>0</v>
      </c>
      <c r="BA324" s="85">
        <v>0</v>
      </c>
      <c r="BB324" s="17"/>
      <c r="BC324" s="18"/>
      <c r="BD324" s="17"/>
      <c r="BE324" s="85">
        <v>0</v>
      </c>
    </row>
    <row r="325" spans="1:57" s="10" customFormat="1" ht="10" customHeight="1" x14ac:dyDescent="0.35">
      <c r="A325" s="17">
        <v>800212422</v>
      </c>
      <c r="B325" s="17" t="s">
        <v>15</v>
      </c>
      <c r="C325" s="17" t="s">
        <v>16</v>
      </c>
      <c r="D325" s="17">
        <v>1174095</v>
      </c>
      <c r="E325" s="17" t="s">
        <v>538</v>
      </c>
      <c r="F325" s="17" t="s">
        <v>539</v>
      </c>
      <c r="G325" s="18">
        <v>45308</v>
      </c>
      <c r="H325" s="18">
        <v>45330</v>
      </c>
      <c r="I325" s="85">
        <v>96271759</v>
      </c>
      <c r="J325" s="85">
        <v>5369231</v>
      </c>
      <c r="K325" s="86" t="s">
        <v>13</v>
      </c>
      <c r="L325" s="17" t="s">
        <v>485</v>
      </c>
      <c r="M325" s="85">
        <v>0</v>
      </c>
      <c r="N325" s="87"/>
      <c r="O325" s="17" t="s">
        <v>486</v>
      </c>
      <c r="P325" s="18">
        <v>45308</v>
      </c>
      <c r="Q325" s="18">
        <v>45330</v>
      </c>
      <c r="R325" s="18">
        <v>45341</v>
      </c>
      <c r="S325" s="18"/>
      <c r="T325" s="17">
        <v>347</v>
      </c>
      <c r="U325" s="17" t="s">
        <v>66</v>
      </c>
      <c r="V325" s="85">
        <v>96271759</v>
      </c>
      <c r="W325" s="85">
        <v>96271759</v>
      </c>
      <c r="X325" s="85">
        <v>337999</v>
      </c>
      <c r="Y325" s="85">
        <v>337999</v>
      </c>
      <c r="Z325" s="85">
        <v>0</v>
      </c>
      <c r="AA325" s="85">
        <v>5369231</v>
      </c>
      <c r="AB325" s="85">
        <v>0</v>
      </c>
      <c r="AC325" s="85">
        <v>0</v>
      </c>
      <c r="AD325" s="17"/>
      <c r="AE325" s="17"/>
      <c r="AF325" s="17" t="s">
        <v>540</v>
      </c>
      <c r="AG325" s="17" t="s">
        <v>487</v>
      </c>
      <c r="AH325" s="85">
        <v>1818051</v>
      </c>
      <c r="AI325" s="85">
        <v>90564529</v>
      </c>
      <c r="AJ325" s="85">
        <v>5369231</v>
      </c>
      <c r="AK325" s="17" t="s">
        <v>488</v>
      </c>
      <c r="AL325" s="17" t="s">
        <v>1176</v>
      </c>
      <c r="AM325" s="17" t="s">
        <v>145</v>
      </c>
      <c r="AN325" s="17" t="s">
        <v>75</v>
      </c>
      <c r="AO325" s="17" t="s">
        <v>76</v>
      </c>
      <c r="AP325" s="17" t="s">
        <v>1144</v>
      </c>
      <c r="AQ325" s="85">
        <v>0</v>
      </c>
      <c r="AR325" s="85">
        <v>0</v>
      </c>
      <c r="AS325" s="85">
        <v>0</v>
      </c>
      <c r="AT325" s="85">
        <v>0</v>
      </c>
      <c r="AU325" s="85">
        <v>0</v>
      </c>
      <c r="AV325" s="85">
        <v>5369231</v>
      </c>
      <c r="AW325" s="85">
        <v>0</v>
      </c>
      <c r="AX325" s="85">
        <v>0</v>
      </c>
      <c r="AY325" s="85">
        <v>0</v>
      </c>
      <c r="AZ325" s="85">
        <v>0</v>
      </c>
      <c r="BA325" s="85">
        <v>0</v>
      </c>
      <c r="BB325" s="17"/>
      <c r="BC325" s="18"/>
      <c r="BD325" s="17"/>
      <c r="BE325" s="85">
        <v>0</v>
      </c>
    </row>
    <row r="326" spans="1:57" s="10" customFormat="1" ht="10" customHeight="1" x14ac:dyDescent="0.35">
      <c r="A326" s="17">
        <v>800212422</v>
      </c>
      <c r="B326" s="17" t="s">
        <v>15</v>
      </c>
      <c r="C326" s="17" t="s">
        <v>16</v>
      </c>
      <c r="D326" s="17">
        <v>1112154</v>
      </c>
      <c r="E326" s="17" t="s">
        <v>530</v>
      </c>
      <c r="F326" s="17" t="s">
        <v>531</v>
      </c>
      <c r="G326" s="18">
        <v>45157</v>
      </c>
      <c r="H326" s="18">
        <v>45174</v>
      </c>
      <c r="I326" s="85">
        <v>635818</v>
      </c>
      <c r="J326" s="85">
        <v>167699</v>
      </c>
      <c r="K326" s="86" t="s">
        <v>13</v>
      </c>
      <c r="L326" s="17" t="s">
        <v>485</v>
      </c>
      <c r="M326" s="85">
        <v>0</v>
      </c>
      <c r="N326" s="87"/>
      <c r="O326" s="17" t="s">
        <v>486</v>
      </c>
      <c r="P326" s="18">
        <v>45157</v>
      </c>
      <c r="Q326" s="18">
        <v>45175</v>
      </c>
      <c r="R326" s="18">
        <v>45245</v>
      </c>
      <c r="S326" s="18"/>
      <c r="T326" s="17">
        <v>443</v>
      </c>
      <c r="U326" s="17" t="s">
        <v>286</v>
      </c>
      <c r="V326" s="85">
        <v>635818</v>
      </c>
      <c r="W326" s="85">
        <v>635818</v>
      </c>
      <c r="X326" s="85">
        <v>0</v>
      </c>
      <c r="Y326" s="85">
        <v>0</v>
      </c>
      <c r="Z326" s="85">
        <v>0</v>
      </c>
      <c r="AA326" s="85">
        <v>167699</v>
      </c>
      <c r="AB326" s="85">
        <v>0</v>
      </c>
      <c r="AC326" s="85">
        <v>0</v>
      </c>
      <c r="AD326" s="17"/>
      <c r="AE326" s="17"/>
      <c r="AF326" s="17" t="s">
        <v>1177</v>
      </c>
      <c r="AG326" s="17" t="s">
        <v>487</v>
      </c>
      <c r="AH326" s="85">
        <v>9362</v>
      </c>
      <c r="AI326" s="85">
        <v>468119</v>
      </c>
      <c r="AJ326" s="85">
        <v>167699</v>
      </c>
      <c r="AK326" s="17" t="s">
        <v>488</v>
      </c>
      <c r="AL326" s="17" t="s">
        <v>1178</v>
      </c>
      <c r="AM326" s="17" t="s">
        <v>145</v>
      </c>
      <c r="AN326" s="17" t="s">
        <v>69</v>
      </c>
      <c r="AO326" s="17" t="s">
        <v>70</v>
      </c>
      <c r="AP326" s="17" t="s">
        <v>1016</v>
      </c>
      <c r="AQ326" s="85">
        <v>0</v>
      </c>
      <c r="AR326" s="85">
        <v>0</v>
      </c>
      <c r="AS326" s="85">
        <v>0</v>
      </c>
      <c r="AT326" s="85">
        <v>0</v>
      </c>
      <c r="AU326" s="85">
        <v>0</v>
      </c>
      <c r="AV326" s="85">
        <v>167699</v>
      </c>
      <c r="AW326" s="85">
        <v>0</v>
      </c>
      <c r="AX326" s="85">
        <v>0</v>
      </c>
      <c r="AY326" s="85">
        <v>0</v>
      </c>
      <c r="AZ326" s="85">
        <v>0</v>
      </c>
      <c r="BA326" s="85">
        <v>0</v>
      </c>
      <c r="BB326" s="17"/>
      <c r="BC326" s="18"/>
      <c r="BD326" s="17"/>
      <c r="BE326" s="85">
        <v>0</v>
      </c>
    </row>
    <row r="327" spans="1:57" s="10" customFormat="1" ht="10" x14ac:dyDescent="0.35">
      <c r="A327" s="17">
        <v>800212422</v>
      </c>
      <c r="B327" s="17" t="s">
        <v>15</v>
      </c>
      <c r="C327" s="17" t="s">
        <v>16</v>
      </c>
      <c r="D327" s="17">
        <v>1116943</v>
      </c>
      <c r="E327" s="17" t="s">
        <v>483</v>
      </c>
      <c r="F327" s="17" t="s">
        <v>484</v>
      </c>
      <c r="G327" s="18">
        <v>45167</v>
      </c>
      <c r="H327" s="18">
        <v>45177</v>
      </c>
      <c r="I327" s="85">
        <v>64208066</v>
      </c>
      <c r="J327" s="85">
        <v>1987013</v>
      </c>
      <c r="K327" s="86" t="s">
        <v>13</v>
      </c>
      <c r="L327" s="17" t="s">
        <v>485</v>
      </c>
      <c r="M327" s="85">
        <v>0</v>
      </c>
      <c r="N327" s="87"/>
      <c r="O327" s="17" t="s">
        <v>486</v>
      </c>
      <c r="P327" s="18">
        <v>45167</v>
      </c>
      <c r="Q327" s="18">
        <v>45177</v>
      </c>
      <c r="R327" s="18">
        <v>45237</v>
      </c>
      <c r="S327" s="18"/>
      <c r="T327" s="17">
        <v>451</v>
      </c>
      <c r="U327" s="17" t="s">
        <v>286</v>
      </c>
      <c r="V327" s="85">
        <v>64208066</v>
      </c>
      <c r="W327" s="85">
        <v>64208066</v>
      </c>
      <c r="X327" s="85">
        <v>0</v>
      </c>
      <c r="Y327" s="85">
        <v>0</v>
      </c>
      <c r="Z327" s="85">
        <v>0</v>
      </c>
      <c r="AA327" s="85">
        <v>5335013</v>
      </c>
      <c r="AB327" s="85">
        <v>0</v>
      </c>
      <c r="AC327" s="85">
        <v>0</v>
      </c>
      <c r="AD327" s="17"/>
      <c r="AE327" s="17"/>
      <c r="AF327" s="17" t="s">
        <v>1179</v>
      </c>
      <c r="AG327" s="17" t="s">
        <v>487</v>
      </c>
      <c r="AH327" s="85">
        <v>1177461</v>
      </c>
      <c r="AI327" s="85">
        <v>58873053</v>
      </c>
      <c r="AJ327" s="85">
        <v>5335013</v>
      </c>
      <c r="AK327" s="17" t="s">
        <v>488</v>
      </c>
      <c r="AL327" s="17" t="s">
        <v>1180</v>
      </c>
      <c r="AM327" s="17" t="s">
        <v>489</v>
      </c>
      <c r="AN327" s="17" t="s">
        <v>75</v>
      </c>
      <c r="AO327" s="17" t="s">
        <v>76</v>
      </c>
      <c r="AP327" s="17" t="s">
        <v>1016</v>
      </c>
      <c r="AQ327" s="85">
        <v>0</v>
      </c>
      <c r="AR327" s="85">
        <v>0</v>
      </c>
      <c r="AS327" s="85">
        <v>0</v>
      </c>
      <c r="AT327" s="85">
        <v>0</v>
      </c>
      <c r="AU327" s="85">
        <v>0</v>
      </c>
      <c r="AV327" s="85">
        <v>1987013</v>
      </c>
      <c r="AW327" s="85">
        <v>0</v>
      </c>
      <c r="AX327" s="85">
        <v>0</v>
      </c>
      <c r="AY327" s="85">
        <v>0</v>
      </c>
      <c r="AZ327" s="85">
        <v>0</v>
      </c>
      <c r="BA327" s="85">
        <v>0</v>
      </c>
      <c r="BB327" s="17"/>
      <c r="BC327" s="18"/>
      <c r="BD327" s="17"/>
      <c r="BE327" s="85">
        <v>0</v>
      </c>
    </row>
    <row r="328" spans="1:57" s="10" customFormat="1" ht="10" x14ac:dyDescent="0.35">
      <c r="A328" s="17">
        <v>800212422</v>
      </c>
      <c r="B328" s="17" t="s">
        <v>15</v>
      </c>
      <c r="C328" s="17" t="s">
        <v>16</v>
      </c>
      <c r="D328" s="17">
        <v>791547</v>
      </c>
      <c r="E328" s="17" t="s">
        <v>495</v>
      </c>
      <c r="F328" s="17" t="s">
        <v>496</v>
      </c>
      <c r="G328" s="18">
        <v>44929</v>
      </c>
      <c r="H328" s="18">
        <v>44958</v>
      </c>
      <c r="I328" s="85">
        <v>24068996</v>
      </c>
      <c r="J328" s="85">
        <v>199950</v>
      </c>
      <c r="K328" s="86" t="s">
        <v>11</v>
      </c>
      <c r="L328" s="17" t="s">
        <v>485</v>
      </c>
      <c r="M328" s="85">
        <v>0</v>
      </c>
      <c r="N328" s="87"/>
      <c r="O328" s="17" t="s">
        <v>486</v>
      </c>
      <c r="P328" s="18">
        <v>44929</v>
      </c>
      <c r="Q328" s="18">
        <v>44977</v>
      </c>
      <c r="R328" s="18">
        <v>45050</v>
      </c>
      <c r="S328" s="18"/>
      <c r="T328" s="17">
        <v>638</v>
      </c>
      <c r="U328" s="17" t="s">
        <v>286</v>
      </c>
      <c r="V328" s="85">
        <v>24068996</v>
      </c>
      <c r="W328" s="85">
        <v>24068996</v>
      </c>
      <c r="X328" s="85">
        <v>0</v>
      </c>
      <c r="Y328" s="85">
        <v>0</v>
      </c>
      <c r="Z328" s="85">
        <v>0</v>
      </c>
      <c r="AA328" s="85">
        <v>1969789</v>
      </c>
      <c r="AB328" s="85">
        <v>0</v>
      </c>
      <c r="AC328" s="85">
        <v>0</v>
      </c>
      <c r="AD328" s="17"/>
      <c r="AE328" s="17"/>
      <c r="AF328" s="17" t="s">
        <v>1181</v>
      </c>
      <c r="AG328" s="17"/>
      <c r="AH328" s="85">
        <v>0</v>
      </c>
      <c r="AI328" s="85">
        <v>22099207</v>
      </c>
      <c r="AJ328" s="85">
        <v>1969789</v>
      </c>
      <c r="AK328" s="17" t="s">
        <v>488</v>
      </c>
      <c r="AL328" s="17"/>
      <c r="AM328" s="17" t="s">
        <v>145</v>
      </c>
      <c r="AN328" s="17"/>
      <c r="AO328" s="17" t="s">
        <v>70</v>
      </c>
      <c r="AP328" s="17" t="s">
        <v>1182</v>
      </c>
      <c r="AQ328" s="85">
        <v>0</v>
      </c>
      <c r="AR328" s="85">
        <v>0</v>
      </c>
      <c r="AS328" s="85">
        <v>0</v>
      </c>
      <c r="AT328" s="85">
        <v>0</v>
      </c>
      <c r="AU328" s="85">
        <v>0</v>
      </c>
      <c r="AV328" s="85">
        <v>199950</v>
      </c>
      <c r="AW328" s="85">
        <v>0</v>
      </c>
      <c r="AX328" s="85">
        <v>0</v>
      </c>
      <c r="AY328" s="85">
        <v>0</v>
      </c>
      <c r="AZ328" s="85">
        <v>0</v>
      </c>
      <c r="BA328" s="85">
        <v>0</v>
      </c>
      <c r="BB328" s="17"/>
      <c r="BC328" s="18"/>
      <c r="BD328" s="17"/>
      <c r="BE328" s="85">
        <v>0</v>
      </c>
    </row>
    <row r="329" spans="1:57" s="10" customFormat="1" ht="10" x14ac:dyDescent="0.35">
      <c r="A329" s="17">
        <v>800212422</v>
      </c>
      <c r="B329" s="17" t="s">
        <v>15</v>
      </c>
      <c r="C329" s="17" t="s">
        <v>16</v>
      </c>
      <c r="D329" s="17">
        <v>667848</v>
      </c>
      <c r="E329" s="17" t="s">
        <v>739</v>
      </c>
      <c r="F329" s="17" t="s">
        <v>740</v>
      </c>
      <c r="G329" s="18">
        <v>44666</v>
      </c>
      <c r="H329" s="18">
        <v>44727</v>
      </c>
      <c r="I329" s="85">
        <v>185284858</v>
      </c>
      <c r="J329" s="85">
        <v>4114651</v>
      </c>
      <c r="K329" s="86" t="s">
        <v>11</v>
      </c>
      <c r="L329" s="17" t="s">
        <v>485</v>
      </c>
      <c r="M329" s="85">
        <v>0</v>
      </c>
      <c r="N329" s="87"/>
      <c r="O329" s="17" t="s">
        <v>486</v>
      </c>
      <c r="P329" s="18">
        <v>44666</v>
      </c>
      <c r="Q329" s="18">
        <v>44820</v>
      </c>
      <c r="R329" s="18">
        <v>44908</v>
      </c>
      <c r="S329" s="18"/>
      <c r="T329" s="17">
        <v>780</v>
      </c>
      <c r="U329" s="17" t="s">
        <v>286</v>
      </c>
      <c r="V329" s="85">
        <v>185284858</v>
      </c>
      <c r="W329" s="85">
        <v>185284858</v>
      </c>
      <c r="X329" s="85">
        <v>0</v>
      </c>
      <c r="Y329" s="85">
        <v>0</v>
      </c>
      <c r="Z329" s="85">
        <v>0</v>
      </c>
      <c r="AA329" s="85">
        <v>4114651</v>
      </c>
      <c r="AB329" s="85">
        <v>0</v>
      </c>
      <c r="AC329" s="85">
        <v>0</v>
      </c>
      <c r="AD329" s="17"/>
      <c r="AE329" s="17"/>
      <c r="AF329" s="17" t="s">
        <v>1183</v>
      </c>
      <c r="AG329" s="17"/>
      <c r="AH329" s="85">
        <v>0</v>
      </c>
      <c r="AI329" s="85">
        <v>181170207</v>
      </c>
      <c r="AJ329" s="85">
        <v>4114651</v>
      </c>
      <c r="AK329" s="17" t="s">
        <v>488</v>
      </c>
      <c r="AL329" s="17"/>
      <c r="AM329" s="17" t="s">
        <v>145</v>
      </c>
      <c r="AN329" s="17"/>
      <c r="AO329" s="17" t="s">
        <v>70</v>
      </c>
      <c r="AP329" s="17" t="s">
        <v>1182</v>
      </c>
      <c r="AQ329" s="85">
        <v>0</v>
      </c>
      <c r="AR329" s="85">
        <v>0</v>
      </c>
      <c r="AS329" s="85">
        <v>0</v>
      </c>
      <c r="AT329" s="85">
        <v>0</v>
      </c>
      <c r="AU329" s="85">
        <v>0</v>
      </c>
      <c r="AV329" s="85">
        <v>4114651</v>
      </c>
      <c r="AW329" s="85">
        <v>0</v>
      </c>
      <c r="AX329" s="85">
        <v>0</v>
      </c>
      <c r="AY329" s="85">
        <v>0</v>
      </c>
      <c r="AZ329" s="85">
        <v>0</v>
      </c>
      <c r="BA329" s="85">
        <v>0</v>
      </c>
      <c r="BB329" s="17"/>
      <c r="BC329" s="18"/>
      <c r="BD329" s="17"/>
      <c r="BE329" s="85">
        <v>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0" zoomScaleNormal="100" workbookViewId="0">
      <selection activeCell="I24" sqref="I24"/>
    </sheetView>
  </sheetViews>
  <sheetFormatPr baseColWidth="10" defaultColWidth="10.90625" defaultRowHeight="12.5" x14ac:dyDescent="0.25"/>
  <cols>
    <col min="1" max="1" width="1" style="19" customWidth="1"/>
    <col min="2" max="2" width="10.90625" style="19"/>
    <col min="3" max="3" width="17.54296875" style="19" customWidth="1"/>
    <col min="4" max="4" width="11.54296875" style="19" customWidth="1"/>
    <col min="5" max="8" width="10.90625" style="19"/>
    <col min="9" max="9" width="22.54296875" style="19" customWidth="1"/>
    <col min="10" max="10" width="14" style="19" customWidth="1"/>
    <col min="11" max="11" width="1.81640625" style="19" customWidth="1"/>
    <col min="12" max="16384" width="10.90625" style="19"/>
  </cols>
  <sheetData>
    <row r="1" spans="2:10" ht="6" customHeight="1" thickBot="1" x14ac:dyDescent="0.3"/>
    <row r="2" spans="2:10" ht="19.5" customHeight="1" x14ac:dyDescent="0.25">
      <c r="B2" s="20"/>
      <c r="C2" s="21"/>
      <c r="D2" s="69" t="s">
        <v>910</v>
      </c>
      <c r="E2" s="70"/>
      <c r="F2" s="70"/>
      <c r="G2" s="70"/>
      <c r="H2" s="70"/>
      <c r="I2" s="71"/>
      <c r="J2" s="75" t="s">
        <v>911</v>
      </c>
    </row>
    <row r="3" spans="2:10" ht="15.75" customHeight="1" thickBot="1" x14ac:dyDescent="0.3">
      <c r="B3" s="22"/>
      <c r="C3" s="23"/>
      <c r="D3" s="72"/>
      <c r="E3" s="73"/>
      <c r="F3" s="73"/>
      <c r="G3" s="73"/>
      <c r="H3" s="73"/>
      <c r="I3" s="74"/>
      <c r="J3" s="76"/>
    </row>
    <row r="4" spans="2:10" ht="13" x14ac:dyDescent="0.25">
      <c r="B4" s="22"/>
      <c r="C4" s="23"/>
      <c r="D4" s="24"/>
      <c r="E4" s="25"/>
      <c r="F4" s="25"/>
      <c r="G4" s="25"/>
      <c r="H4" s="25"/>
      <c r="I4" s="26"/>
      <c r="J4" s="27"/>
    </row>
    <row r="5" spans="2:10" ht="13" x14ac:dyDescent="0.25">
      <c r="B5" s="22"/>
      <c r="C5" s="23"/>
      <c r="D5" s="28" t="s">
        <v>912</v>
      </c>
      <c r="E5" s="29"/>
      <c r="F5" s="29"/>
      <c r="G5" s="29"/>
      <c r="H5" s="29"/>
      <c r="I5" s="30"/>
      <c r="J5" s="30" t="s">
        <v>913</v>
      </c>
    </row>
    <row r="6" spans="2:10" ht="13.5" thickBot="1" x14ac:dyDescent="0.3">
      <c r="B6" s="31"/>
      <c r="C6" s="32"/>
      <c r="D6" s="33"/>
      <c r="E6" s="34"/>
      <c r="F6" s="34"/>
      <c r="G6" s="34"/>
      <c r="H6" s="34"/>
      <c r="I6" s="35"/>
      <c r="J6" s="36"/>
    </row>
    <row r="7" spans="2:10" x14ac:dyDescent="0.25">
      <c r="B7" s="37"/>
      <c r="J7" s="38"/>
    </row>
    <row r="8" spans="2:10" x14ac:dyDescent="0.25">
      <c r="B8" s="37"/>
      <c r="J8" s="38"/>
    </row>
    <row r="9" spans="2:10" x14ac:dyDescent="0.25">
      <c r="B9" s="37"/>
      <c r="C9" s="19" t="s">
        <v>946</v>
      </c>
      <c r="J9" s="38"/>
    </row>
    <row r="10" spans="2:10" ht="13" x14ac:dyDescent="0.3">
      <c r="B10" s="37"/>
      <c r="C10" s="39"/>
      <c r="E10" s="40"/>
      <c r="H10" s="41"/>
      <c r="J10" s="38"/>
    </row>
    <row r="11" spans="2:10" x14ac:dyDescent="0.25">
      <c r="B11" s="37"/>
      <c r="J11" s="38"/>
    </row>
    <row r="12" spans="2:10" ht="13" x14ac:dyDescent="0.3">
      <c r="B12" s="37"/>
      <c r="C12" s="39" t="s">
        <v>947</v>
      </c>
      <c r="J12" s="38"/>
    </row>
    <row r="13" spans="2:10" ht="13" x14ac:dyDescent="0.3">
      <c r="B13" s="37"/>
      <c r="C13" s="39" t="s">
        <v>948</v>
      </c>
      <c r="J13" s="38"/>
    </row>
    <row r="14" spans="2:10" x14ac:dyDescent="0.25">
      <c r="B14" s="37"/>
      <c r="J14" s="38"/>
    </row>
    <row r="15" spans="2:10" x14ac:dyDescent="0.25">
      <c r="B15" s="37"/>
      <c r="C15" s="19" t="s">
        <v>914</v>
      </c>
      <c r="J15" s="38"/>
    </row>
    <row r="16" spans="2:10" x14ac:dyDescent="0.25">
      <c r="B16" s="37"/>
      <c r="C16" s="42"/>
      <c r="J16" s="38"/>
    </row>
    <row r="17" spans="2:10" ht="13" x14ac:dyDescent="0.25">
      <c r="B17" s="37"/>
      <c r="C17" s="19" t="s">
        <v>915</v>
      </c>
      <c r="D17" s="40"/>
      <c r="H17" s="43" t="s">
        <v>916</v>
      </c>
      <c r="I17" s="44" t="s">
        <v>917</v>
      </c>
      <c r="J17" s="38"/>
    </row>
    <row r="18" spans="2:10" ht="13" x14ac:dyDescent="0.3">
      <c r="B18" s="37"/>
      <c r="C18" s="39" t="s">
        <v>918</v>
      </c>
      <c r="D18" s="39"/>
      <c r="E18" s="39"/>
      <c r="F18" s="39"/>
      <c r="H18" s="45">
        <v>327</v>
      </c>
      <c r="I18" s="46">
        <v>3126271411.6300001</v>
      </c>
      <c r="J18" s="38"/>
    </row>
    <row r="19" spans="2:10" x14ac:dyDescent="0.25">
      <c r="B19" s="37"/>
      <c r="C19" s="19" t="s">
        <v>919</v>
      </c>
      <c r="H19" s="47">
        <v>0</v>
      </c>
      <c r="I19" s="48">
        <v>0</v>
      </c>
      <c r="J19" s="38"/>
    </row>
    <row r="20" spans="2:10" x14ac:dyDescent="0.25">
      <c r="B20" s="37"/>
      <c r="C20" s="19" t="s">
        <v>920</v>
      </c>
      <c r="H20" s="47">
        <v>73</v>
      </c>
      <c r="I20" s="48">
        <v>159119669</v>
      </c>
      <c r="J20" s="38"/>
    </row>
    <row r="21" spans="2:10" x14ac:dyDescent="0.25">
      <c r="B21" s="37"/>
      <c r="C21" s="19" t="s">
        <v>921</v>
      </c>
      <c r="H21" s="47">
        <v>49</v>
      </c>
      <c r="I21" s="48">
        <v>184387768</v>
      </c>
      <c r="J21" s="38"/>
    </row>
    <row r="22" spans="2:10" x14ac:dyDescent="0.25">
      <c r="B22" s="37"/>
      <c r="C22" s="19" t="s">
        <v>922</v>
      </c>
      <c r="H22" s="47">
        <v>9</v>
      </c>
      <c r="I22" s="48">
        <v>1827616</v>
      </c>
      <c r="J22" s="38"/>
    </row>
    <row r="23" spans="2:10" x14ac:dyDescent="0.25">
      <c r="B23" s="37"/>
      <c r="C23" s="19" t="s">
        <v>923</v>
      </c>
      <c r="H23" s="47">
        <v>0</v>
      </c>
      <c r="I23" s="48">
        <v>0</v>
      </c>
      <c r="J23" s="38"/>
    </row>
    <row r="24" spans="2:10" ht="13" thickBot="1" x14ac:dyDescent="0.3">
      <c r="B24" s="37"/>
      <c r="C24" s="19" t="s">
        <v>924</v>
      </c>
      <c r="H24" s="49">
        <f>33+84</f>
        <v>117</v>
      </c>
      <c r="I24" s="50">
        <v>869775497.63</v>
      </c>
      <c r="J24" s="38"/>
    </row>
    <row r="25" spans="2:10" ht="13" x14ac:dyDescent="0.3">
      <c r="B25" s="37"/>
      <c r="C25" s="39" t="s">
        <v>925</v>
      </c>
      <c r="D25" s="39"/>
      <c r="E25" s="39"/>
      <c r="F25" s="39"/>
      <c r="H25" s="45">
        <f>H19+H20+H21+H22+H24+H23</f>
        <v>248</v>
      </c>
      <c r="I25" s="46">
        <f>I19+I20+I21+I22+I24+I23</f>
        <v>1215110550.6300001</v>
      </c>
      <c r="J25" s="38"/>
    </row>
    <row r="26" spans="2:10" x14ac:dyDescent="0.25">
      <c r="B26" s="37"/>
      <c r="C26" s="19" t="s">
        <v>926</v>
      </c>
      <c r="H26" s="47">
        <v>70</v>
      </c>
      <c r="I26" s="48">
        <v>1135130770</v>
      </c>
      <c r="J26" s="38"/>
    </row>
    <row r="27" spans="2:10" ht="13" thickBot="1" x14ac:dyDescent="0.3">
      <c r="B27" s="37"/>
      <c r="C27" s="19" t="s">
        <v>54</v>
      </c>
      <c r="H27" s="49">
        <v>9</v>
      </c>
      <c r="I27" s="50">
        <v>776030091</v>
      </c>
      <c r="J27" s="38"/>
    </row>
    <row r="28" spans="2:10" ht="13" x14ac:dyDescent="0.3">
      <c r="B28" s="37"/>
      <c r="C28" s="39" t="s">
        <v>927</v>
      </c>
      <c r="D28" s="39"/>
      <c r="E28" s="39"/>
      <c r="F28" s="39"/>
      <c r="H28" s="45">
        <f>H26+H27</f>
        <v>79</v>
      </c>
      <c r="I28" s="46">
        <f>I26+I27</f>
        <v>1911160861</v>
      </c>
      <c r="J28" s="38"/>
    </row>
    <row r="29" spans="2:10" ht="13.5" thickBot="1" x14ac:dyDescent="0.35">
      <c r="B29" s="37"/>
      <c r="C29" s="19" t="s">
        <v>928</v>
      </c>
      <c r="D29" s="39"/>
      <c r="E29" s="39"/>
      <c r="F29" s="39"/>
      <c r="H29" s="49">
        <v>0</v>
      </c>
      <c r="I29" s="50">
        <v>0</v>
      </c>
      <c r="J29" s="38"/>
    </row>
    <row r="30" spans="2:10" ht="13" x14ac:dyDescent="0.3">
      <c r="B30" s="37"/>
      <c r="C30" s="39" t="s">
        <v>929</v>
      </c>
      <c r="D30" s="39"/>
      <c r="E30" s="39"/>
      <c r="F30" s="39"/>
      <c r="H30" s="47">
        <f>H29</f>
        <v>0</v>
      </c>
      <c r="I30" s="48">
        <f>I29</f>
        <v>0</v>
      </c>
      <c r="J30" s="38"/>
    </row>
    <row r="31" spans="2:10" ht="13" x14ac:dyDescent="0.3">
      <c r="B31" s="37"/>
      <c r="C31" s="39"/>
      <c r="D31" s="39"/>
      <c r="E31" s="39"/>
      <c r="F31" s="39"/>
      <c r="H31" s="51"/>
      <c r="I31" s="46"/>
      <c r="J31" s="38"/>
    </row>
    <row r="32" spans="2:10" ht="13.5" thickBot="1" x14ac:dyDescent="0.35">
      <c r="B32" s="37"/>
      <c r="C32" s="39" t="s">
        <v>930</v>
      </c>
      <c r="D32" s="39"/>
      <c r="H32" s="52">
        <f>H25+H28+H30</f>
        <v>327</v>
      </c>
      <c r="I32" s="53">
        <f>I25+I28+I30</f>
        <v>3126271411.6300001</v>
      </c>
      <c r="J32" s="38"/>
    </row>
    <row r="33" spans="2:10" ht="13.5" thickTop="1" x14ac:dyDescent="0.3">
      <c r="B33" s="37"/>
      <c r="C33" s="39"/>
      <c r="D33" s="39"/>
      <c r="H33" s="54">
        <f>+H18-H32</f>
        <v>0</v>
      </c>
      <c r="I33" s="48">
        <f>+I18-I32</f>
        <v>0</v>
      </c>
      <c r="J33" s="38"/>
    </row>
    <row r="34" spans="2:10" x14ac:dyDescent="0.25">
      <c r="B34" s="37"/>
      <c r="G34" s="54"/>
      <c r="H34" s="54"/>
      <c r="I34" s="54"/>
      <c r="J34" s="38"/>
    </row>
    <row r="35" spans="2:10" x14ac:dyDescent="0.25">
      <c r="B35" s="37"/>
      <c r="G35" s="54"/>
      <c r="H35" s="54"/>
      <c r="I35" s="54"/>
      <c r="J35" s="38"/>
    </row>
    <row r="36" spans="2:10" ht="13" x14ac:dyDescent="0.3">
      <c r="B36" s="37"/>
      <c r="C36" s="39"/>
      <c r="G36" s="54"/>
      <c r="H36" s="54"/>
      <c r="I36" s="54"/>
      <c r="J36" s="38"/>
    </row>
    <row r="37" spans="2:10" ht="13.5" thickBot="1" x14ac:dyDescent="0.35">
      <c r="B37" s="37"/>
      <c r="C37" s="55" t="s">
        <v>931</v>
      </c>
      <c r="D37" s="56"/>
      <c r="H37" s="55" t="s">
        <v>932</v>
      </c>
      <c r="I37" s="56"/>
      <c r="J37" s="38"/>
    </row>
    <row r="38" spans="2:10" ht="13" x14ac:dyDescent="0.3">
      <c r="B38" s="37"/>
      <c r="C38" s="39" t="s">
        <v>933</v>
      </c>
      <c r="D38" s="54"/>
      <c r="H38" s="57" t="s">
        <v>934</v>
      </c>
      <c r="I38" s="54"/>
      <c r="J38" s="38"/>
    </row>
    <row r="39" spans="2:10" ht="13" x14ac:dyDescent="0.3">
      <c r="B39" s="37"/>
      <c r="C39" s="39" t="s">
        <v>935</v>
      </c>
      <c r="H39" s="39" t="s">
        <v>936</v>
      </c>
      <c r="I39" s="54"/>
      <c r="J39" s="38"/>
    </row>
    <row r="40" spans="2:10" x14ac:dyDescent="0.25">
      <c r="B40" s="37"/>
      <c r="G40" s="54"/>
      <c r="H40" s="54"/>
      <c r="I40" s="54"/>
      <c r="J40" s="38"/>
    </row>
    <row r="41" spans="2:10" ht="12.75" customHeight="1" x14ac:dyDescent="0.25">
      <c r="B41" s="37"/>
      <c r="C41" s="77" t="s">
        <v>937</v>
      </c>
      <c r="D41" s="77"/>
      <c r="E41" s="77"/>
      <c r="F41" s="77"/>
      <c r="G41" s="77"/>
      <c r="H41" s="77"/>
      <c r="I41" s="77"/>
      <c r="J41" s="38"/>
    </row>
    <row r="42" spans="2:10" ht="18.75" customHeight="1" thickBot="1" x14ac:dyDescent="0.3">
      <c r="B42" s="58"/>
      <c r="C42" s="59"/>
      <c r="D42" s="59"/>
      <c r="E42" s="59"/>
      <c r="F42" s="59"/>
      <c r="G42" s="59"/>
      <c r="H42" s="59"/>
      <c r="I42" s="59"/>
      <c r="J42" s="6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election activeCell="H18" sqref="H18:I18"/>
    </sheetView>
  </sheetViews>
  <sheetFormatPr baseColWidth="10" defaultColWidth="11.453125" defaultRowHeight="12.5" x14ac:dyDescent="0.25"/>
  <cols>
    <col min="1" max="1" width="4.453125" style="19" customWidth="1"/>
    <col min="2" max="2" width="11.453125" style="19"/>
    <col min="3" max="3" width="12.81640625" style="19" customWidth="1"/>
    <col min="4" max="4" width="22" style="19" customWidth="1"/>
    <col min="5" max="8" width="11.453125" style="19"/>
    <col min="9" max="9" width="24.81640625" style="19" customWidth="1"/>
    <col min="10" max="10" width="12.54296875" style="19" customWidth="1"/>
    <col min="11" max="11" width="1.81640625" style="19" customWidth="1"/>
    <col min="12" max="16384" width="11.453125" style="19"/>
  </cols>
  <sheetData>
    <row r="1" spans="2:10" ht="18" customHeight="1" thickBot="1" x14ac:dyDescent="0.3"/>
    <row r="2" spans="2:10" ht="19.5" customHeight="1" x14ac:dyDescent="0.25">
      <c r="B2" s="20"/>
      <c r="C2" s="21"/>
      <c r="D2" s="69" t="s">
        <v>938</v>
      </c>
      <c r="E2" s="70"/>
      <c r="F2" s="70"/>
      <c r="G2" s="70"/>
      <c r="H2" s="70"/>
      <c r="I2" s="71"/>
      <c r="J2" s="75" t="s">
        <v>911</v>
      </c>
    </row>
    <row r="3" spans="2:10" ht="15.75" customHeight="1" thickBot="1" x14ac:dyDescent="0.3">
      <c r="B3" s="22"/>
      <c r="C3" s="23"/>
      <c r="D3" s="72"/>
      <c r="E3" s="73"/>
      <c r="F3" s="73"/>
      <c r="G3" s="73"/>
      <c r="H3" s="73"/>
      <c r="I3" s="74"/>
      <c r="J3" s="76"/>
    </row>
    <row r="4" spans="2:10" ht="13" x14ac:dyDescent="0.25">
      <c r="B4" s="22"/>
      <c r="C4" s="23"/>
      <c r="E4" s="25"/>
      <c r="F4" s="25"/>
      <c r="G4" s="25"/>
      <c r="H4" s="25"/>
      <c r="I4" s="26"/>
      <c r="J4" s="27"/>
    </row>
    <row r="5" spans="2:10" ht="13" x14ac:dyDescent="0.25">
      <c r="B5" s="22"/>
      <c r="C5" s="23"/>
      <c r="D5" s="78" t="s">
        <v>939</v>
      </c>
      <c r="E5" s="79"/>
      <c r="F5" s="79"/>
      <c r="G5" s="79"/>
      <c r="H5" s="79"/>
      <c r="I5" s="80"/>
      <c r="J5" s="30" t="s">
        <v>940</v>
      </c>
    </row>
    <row r="6" spans="2:10" ht="13.5" thickBot="1" x14ac:dyDescent="0.3">
      <c r="B6" s="31"/>
      <c r="C6" s="32"/>
      <c r="D6" s="33"/>
      <c r="E6" s="34"/>
      <c r="F6" s="34"/>
      <c r="G6" s="34"/>
      <c r="H6" s="34"/>
      <c r="I6" s="35"/>
      <c r="J6" s="36"/>
    </row>
    <row r="7" spans="2:10" x14ac:dyDescent="0.25">
      <c r="B7" s="37"/>
      <c r="J7" s="38"/>
    </row>
    <row r="8" spans="2:10" x14ac:dyDescent="0.25">
      <c r="B8" s="37"/>
      <c r="J8" s="38"/>
    </row>
    <row r="9" spans="2:10" x14ac:dyDescent="0.25">
      <c r="B9" s="37"/>
      <c r="C9" s="19" t="str">
        <f ca="1">+CONCATENATE("Santiago de Cali, ",TEXT(TODAY(),"MMMM DD AAAA"))</f>
        <v>Santiago de Cali, marzo 10 lunes</v>
      </c>
      <c r="D9" s="41"/>
      <c r="E9" s="40"/>
      <c r="J9" s="38"/>
    </row>
    <row r="10" spans="2:10" ht="13" x14ac:dyDescent="0.3">
      <c r="B10" s="37"/>
      <c r="C10" s="39" t="str">
        <f ca="1">+CONCATENATE("Santiago de Cali, ",TEXT(TODAY(),"MMMM DD AAAA"))</f>
        <v>Santiago de Cali, marzo 10 lunes</v>
      </c>
      <c r="J10" s="38"/>
    </row>
    <row r="11" spans="2:10" ht="13" x14ac:dyDescent="0.3">
      <c r="B11" s="37"/>
      <c r="C11" s="39" t="str">
        <f>+'FOR-CSA-018'!C12</f>
        <v>Señores : CHRISTUS SINERGIA SALUD SA</v>
      </c>
      <c r="J11" s="38"/>
    </row>
    <row r="12" spans="2:10" ht="13" x14ac:dyDescent="0.3">
      <c r="B12" s="37"/>
      <c r="C12" s="39" t="str">
        <f>+'FOR-CSA-018'!C13</f>
        <v>NIT: 800212422</v>
      </c>
      <c r="J12" s="38"/>
    </row>
    <row r="13" spans="2:10" x14ac:dyDescent="0.25">
      <c r="B13" s="37"/>
      <c r="J13" s="38"/>
    </row>
    <row r="14" spans="2:10" x14ac:dyDescent="0.25">
      <c r="B14" s="37"/>
      <c r="C14" s="19" t="s">
        <v>941</v>
      </c>
      <c r="J14" s="38"/>
    </row>
    <row r="15" spans="2:10" x14ac:dyDescent="0.25">
      <c r="B15" s="37"/>
      <c r="C15" s="42"/>
      <c r="J15" s="38"/>
    </row>
    <row r="16" spans="2:10" ht="13" x14ac:dyDescent="0.3">
      <c r="B16" s="37"/>
      <c r="C16" s="61"/>
      <c r="D16" s="40"/>
      <c r="H16" s="62" t="s">
        <v>916</v>
      </c>
      <c r="I16" s="62" t="s">
        <v>917</v>
      </c>
      <c r="J16" s="38"/>
    </row>
    <row r="17" spans="2:10" ht="13" x14ac:dyDescent="0.3">
      <c r="B17" s="37"/>
      <c r="C17" s="39" t="s">
        <v>942</v>
      </c>
      <c r="D17" s="39"/>
      <c r="E17" s="39"/>
      <c r="F17" s="39"/>
      <c r="H17" s="63">
        <f>+SUM(H18:H21)</f>
        <v>199</v>
      </c>
      <c r="I17" s="64">
        <f>+SUM(I18:I21)</f>
        <v>1030722782.63</v>
      </c>
      <c r="J17" s="38"/>
    </row>
    <row r="18" spans="2:10" x14ac:dyDescent="0.25">
      <c r="B18" s="37"/>
      <c r="C18" s="19" t="s">
        <v>919</v>
      </c>
      <c r="H18" s="65">
        <f>+'FOR-CSA-018'!H19</f>
        <v>0</v>
      </c>
      <c r="I18" s="66">
        <f>+'FOR-CSA-018'!I19</f>
        <v>0</v>
      </c>
      <c r="J18" s="38"/>
    </row>
    <row r="19" spans="2:10" x14ac:dyDescent="0.25">
      <c r="B19" s="37"/>
      <c r="C19" s="19" t="s">
        <v>920</v>
      </c>
      <c r="H19" s="65">
        <f>+'FOR-CSA-018'!H20</f>
        <v>73</v>
      </c>
      <c r="I19" s="66">
        <f>+'FOR-CSA-018'!I20</f>
        <v>159119669</v>
      </c>
      <c r="J19" s="38"/>
    </row>
    <row r="20" spans="2:10" x14ac:dyDescent="0.25">
      <c r="B20" s="37"/>
      <c r="C20" s="19" t="s">
        <v>922</v>
      </c>
      <c r="H20" s="65">
        <f>+'FOR-CSA-018'!H22</f>
        <v>9</v>
      </c>
      <c r="I20" s="66">
        <f>+'FOR-CSA-018'!I22</f>
        <v>1827616</v>
      </c>
      <c r="J20" s="38"/>
    </row>
    <row r="21" spans="2:10" x14ac:dyDescent="0.25">
      <c r="B21" s="37"/>
      <c r="C21" s="19" t="s">
        <v>943</v>
      </c>
      <c r="H21" s="65">
        <f>+'FOR-CSA-018'!H24</f>
        <v>117</v>
      </c>
      <c r="I21" s="66">
        <f>+'FOR-CSA-018'!I24</f>
        <v>869775497.63</v>
      </c>
      <c r="J21" s="38"/>
    </row>
    <row r="22" spans="2:10" ht="13" x14ac:dyDescent="0.3">
      <c r="B22" s="37"/>
      <c r="C22" s="39" t="s">
        <v>944</v>
      </c>
      <c r="D22" s="39"/>
      <c r="E22" s="39"/>
      <c r="F22" s="39"/>
      <c r="H22" s="63">
        <f>SUM(H18:H21)</f>
        <v>199</v>
      </c>
      <c r="I22" s="64">
        <f>+SUBTOTAL(9,I18:I21)</f>
        <v>1030722782.63</v>
      </c>
      <c r="J22" s="38"/>
    </row>
    <row r="23" spans="2:10" ht="13.5" thickBot="1" x14ac:dyDescent="0.35">
      <c r="B23" s="37"/>
      <c r="C23" s="39"/>
      <c r="D23" s="39"/>
      <c r="H23" s="67"/>
      <c r="I23" s="68"/>
      <c r="J23" s="38"/>
    </row>
    <row r="24" spans="2:10" ht="13.5" thickTop="1" x14ac:dyDescent="0.3">
      <c r="B24" s="37"/>
      <c r="C24" s="39"/>
      <c r="D24" s="39"/>
      <c r="H24" s="54"/>
      <c r="I24" s="48"/>
      <c r="J24" s="38"/>
    </row>
    <row r="25" spans="2:10" ht="13" x14ac:dyDescent="0.3">
      <c r="B25" s="37"/>
      <c r="C25" s="39"/>
      <c r="D25" s="39"/>
      <c r="H25" s="54"/>
      <c r="I25" s="48"/>
      <c r="J25" s="38"/>
    </row>
    <row r="26" spans="2:10" ht="13" x14ac:dyDescent="0.3">
      <c r="B26" s="37"/>
      <c r="C26" s="39"/>
      <c r="D26" s="39"/>
      <c r="H26" s="54"/>
      <c r="I26" s="48"/>
      <c r="J26" s="38"/>
    </row>
    <row r="27" spans="2:10" x14ac:dyDescent="0.25">
      <c r="B27" s="37"/>
      <c r="G27" s="54"/>
      <c r="H27" s="54"/>
      <c r="I27" s="54"/>
      <c r="J27" s="38"/>
    </row>
    <row r="28" spans="2:10" ht="13.5" thickBot="1" x14ac:dyDescent="0.35">
      <c r="B28" s="37"/>
      <c r="C28" s="55" t="str">
        <f>+'FOR-CSA-018'!C37</f>
        <v>Nombre</v>
      </c>
      <c r="D28" s="55"/>
      <c r="G28" s="55" t="s">
        <v>932</v>
      </c>
      <c r="H28" s="56"/>
      <c r="I28" s="54"/>
      <c r="J28" s="38"/>
    </row>
    <row r="29" spans="2:10" ht="13" x14ac:dyDescent="0.3">
      <c r="B29" s="37"/>
      <c r="C29" s="57" t="str">
        <f>+'FOR-CSA-018'!C38</f>
        <v>Cargo</v>
      </c>
      <c r="D29" s="57"/>
      <c r="G29" s="57" t="s">
        <v>945</v>
      </c>
      <c r="H29" s="54"/>
      <c r="I29" s="54"/>
      <c r="J29" s="38"/>
    </row>
    <row r="30" spans="2:10" ht="18.75" customHeight="1" thickBot="1" x14ac:dyDescent="0.3">
      <c r="B30" s="58"/>
      <c r="C30" s="59"/>
      <c r="D30" s="59"/>
      <c r="E30" s="59"/>
      <c r="F30" s="59"/>
      <c r="G30" s="56"/>
      <c r="H30" s="56"/>
      <c r="I30" s="56"/>
      <c r="J30" s="6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2025-03-10T19:58:21Z</dcterms:modified>
</cp:coreProperties>
</file>