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1001440_ESE RED SALUD ARMENIA\"/>
    </mc:Choice>
  </mc:AlternateContent>
  <bookViews>
    <workbookView xWindow="0" yWindow="0" windowWidth="19200" windowHeight="731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0" hidden="1">'INFO IPS'!$A$1:$K$5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5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2" i="5"/>
  <c r="I21" i="5"/>
  <c r="H21" i="5"/>
  <c r="I20" i="5"/>
  <c r="H20" i="5"/>
  <c r="I19" i="5"/>
  <c r="H19" i="5"/>
  <c r="I18" i="5"/>
  <c r="H18" i="5"/>
  <c r="H22" i="5" s="1"/>
  <c r="C17" i="5"/>
  <c r="I30" i="4"/>
  <c r="H30" i="4"/>
  <c r="I28" i="4"/>
  <c r="H28" i="4"/>
  <c r="I25" i="4"/>
  <c r="H25" i="4"/>
  <c r="H32" i="4" s="1"/>
  <c r="H33" i="4" s="1"/>
  <c r="C12" i="5"/>
  <c r="C11" i="5"/>
  <c r="I32" i="4" l="1"/>
  <c r="I33" i="4" s="1"/>
  <c r="H17" i="5"/>
  <c r="I17" i="5"/>
  <c r="AK1" i="2"/>
  <c r="AJ1" i="2"/>
  <c r="AI1" i="2"/>
  <c r="AH1" i="2"/>
  <c r="AG1" i="2"/>
  <c r="AF1" i="2"/>
  <c r="AE1" i="2"/>
  <c r="AD1" i="2"/>
  <c r="AC1" i="2"/>
  <c r="AB1" i="2"/>
  <c r="V1" i="2"/>
  <c r="M1" i="2"/>
  <c r="J1" i="2"/>
  <c r="I1" i="2"/>
  <c r="K1" i="2" l="1"/>
  <c r="H6" i="1"/>
</calcChain>
</file>

<file path=xl/sharedStrings.xml><?xml version="1.0" encoding="utf-8"?>
<sst xmlns="http://schemas.openxmlformats.org/spreadsheetml/2006/main" count="166" uniqueCount="115">
  <si>
    <t>NIT IPS</t>
  </si>
  <si>
    <t>Nombre IPS</t>
  </si>
  <si>
    <t>RED SALUD ARMENIA ESE</t>
  </si>
  <si>
    <t>Prefijo Factura</t>
  </si>
  <si>
    <t>Numero Factura</t>
  </si>
  <si>
    <t>FE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</si>
  <si>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</si>
  <si>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</si>
  <si>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</si>
  <si>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</si>
  <si>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</si>
  <si>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</si>
  <si>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</si>
  <si>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ARMENIA</t>
  </si>
  <si>
    <t>EVENTO</t>
  </si>
  <si>
    <t>AMBULATORIO</t>
  </si>
  <si>
    <t>URGENCIAS</t>
  </si>
  <si>
    <t>FACT</t>
  </si>
  <si>
    <t>LLAVE</t>
  </si>
  <si>
    <t>ESTADO EPS 21-02-2025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</si>
  <si>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</si>
  <si>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</si>
  <si>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</si>
  <si>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</si>
  <si>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</si>
  <si>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</si>
  <si>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</si>
  <si>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</si>
  <si>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</si>
  <si>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</si>
  <si>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</si>
  <si>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</si>
  <si>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</si>
  <si>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</si>
  <si>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</si>
  <si>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</si>
  <si>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</si>
  <si>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</si>
  <si>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</si>
  <si>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</si>
  <si>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</si>
  <si>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</si>
  <si>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</si>
  <si>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</si>
  <si>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</si>
  <si>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</si>
  <si>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</si>
  <si>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</si>
  <si>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</si>
  <si>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</si>
  <si>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</si>
  <si>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FE185656</t>
  </si>
  <si>
    <t>801001440_FE185656</t>
  </si>
  <si>
    <t>Factura devuelta</t>
  </si>
  <si>
    <t>Devuelta</t>
  </si>
  <si>
    <t>31-60</t>
  </si>
  <si>
    <t>Se devuelve factura favor solicitar  autorización de urgencias del 4 de  junio 2024,  no se evidencia NAP  cargada  en los RIPS,  FAVOR enviar  solicitud  a la CAP  capautorizaciones@epsdelagente.com.co autorizacionescap@epsdelagente.com.co No se  evidencia   aut  para   la urgencia    /JAM</t>
  </si>
  <si>
    <t>AUTORIZACION</t>
  </si>
  <si>
    <t>Atención inicial de urgencias | Atención de urgencias | Urgencias</t>
  </si>
  <si>
    <t>Urgencias</t>
  </si>
  <si>
    <t>FE203657</t>
  </si>
  <si>
    <t>801001440_FE203657</t>
  </si>
  <si>
    <t>Finalizada</t>
  </si>
  <si>
    <t>0-30</t>
  </si>
  <si>
    <t>FE208036</t>
  </si>
  <si>
    <t>801001440_FE208036</t>
  </si>
  <si>
    <t>Factura pendiente en programacion de pago</t>
  </si>
  <si>
    <t>FE193658</t>
  </si>
  <si>
    <t>801001440_FE193658</t>
  </si>
  <si>
    <t>91-180</t>
  </si>
  <si>
    <t>31.10.2024</t>
  </si>
  <si>
    <t>ANT. SERVICIOS DE SALUD  MAIRA ALEJANDRA ORDOÑEZ T</t>
  </si>
  <si>
    <t>Factura cancelada parcialmente - Saldo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</si>
  <si>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</si>
  <si>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</si>
  <si>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</si>
  <si>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</si>
  <si>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</si>
  <si>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</si>
  <si>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</si>
  <si>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</si>
  <si>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</si>
  <si>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</si>
  <si>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</si>
  <si>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</si>
  <si>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</si>
  <si>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</si>
  <si>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</si>
  <si>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</si>
  <si>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</si>
  <si>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</si>
  <si>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</si>
  <si>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</si>
  <si>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</si>
  <si>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</si>
  <si>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</si>
  <si>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</si>
  <si>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</si>
  <si>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</si>
  <si>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</si>
  <si>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</si>
  <si>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</si>
  <si>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</si>
  <si>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</si>
  <si>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</si>
  <si>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</si>
  <si>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</si>
  <si>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</si>
  <si>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</si>
  <si>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</si>
  <si>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</si>
  <si>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</si>
  <si>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febrero 22 2025</t>
  </si>
  <si>
    <t>Señores : RED SALUD ARMENIA ESE</t>
  </si>
  <si>
    <t>NIT: 801001440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</si>
</sst>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&quot;$&quot;\ #,##0"/>
    <numFmt numFmtId="166" formatCode="_-&quot;€&quot;\ * #,##0_-;\-&quot;€&quot;\ * #,##0_-;_-&quot;€&quot;\ * &quot;-&quot;??_-;_-@_-"/>
    <numFmt numFmtId="167" formatCode="&quot;$&quot;\ #,##0.00"/>
    <numFmt numFmtId="168" formatCode="[$-240A]d&quot; de &quot;mmmm&quot; de &quot;yyyy;@"/>
    <numFmt numFmtId="169" formatCode="&quot;$&quot;\ #,##0;[Red]&quot;$&quot;\ #,##0"/>
    <numFmt numFmtId="170" formatCode="[$$-240A]\ #,##0;\-[$$-240A]\ #,##0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rgb="FF000000"/>
      <name val="Calibr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0" fontId="2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1">
    <xf numFmtId="0" fontId="0" fillId="0" borderId="0" xfId="0"/>
    <xf numFmtId="14" fontId="0" fillId="0" borderId="0" xfId="0" applyNumberFormat="1"/>
    <xf numFmtId="0" fontId="18" fillId="33" borderId="10" xfId="0" applyFont="1" applyFill="1" applyBorder="1" applyAlignment="1">
      <alignment horizontal="center" vertical="center" wrapText="1"/>
    </xf>
    <xf numFmtId="0" fontId="0" fillId="0" borderId="10" xfId="0" applyBorder="1"/>
    <xf numFmtId="14" fontId="0" fillId="0" borderId="10" xfId="0" applyNumberFormat="1" applyBorder="1"/>
    <xf numFmtId="164" fontId="0" fillId="0" borderId="10" xfId="1" applyNumberFormat="1" applyFont="1" applyBorder="1"/>
    <xf numFmtId="164" fontId="0" fillId="0" borderId="0" xfId="0" applyNumberFormat="1"/>
    <xf numFmtId="0" fontId="19" fillId="0" borderId="10" xfId="0" applyFont="1" applyBorder="1" applyAlignment="1">
      <alignment horizontal="center" vertical="center" wrapText="1"/>
    </xf>
    <xf numFmtId="14" fontId="19" fillId="0" borderId="10" xfId="0" applyNumberFormat="1" applyFont="1" applyBorder="1" applyAlignment="1">
      <alignment horizontal="center" vertical="center" wrapText="1"/>
    </xf>
    <xf numFmtId="165" fontId="19" fillId="0" borderId="10" xfId="43" applyNumberFormat="1" applyFont="1" applyBorder="1" applyAlignment="1">
      <alignment horizontal="center" vertical="center" wrapText="1"/>
    </xf>
    <xf numFmtId="0" fontId="19" fillId="35" borderId="10" xfId="0" applyFont="1" applyFill="1" applyBorder="1" applyAlignment="1">
      <alignment horizontal="center" vertical="center" wrapText="1"/>
    </xf>
    <xf numFmtId="165" fontId="19" fillId="35" borderId="10" xfId="43" applyNumberFormat="1" applyFont="1" applyFill="1" applyBorder="1" applyAlignment="1">
      <alignment horizontal="center" vertical="center" wrapText="1"/>
    </xf>
    <xf numFmtId="0" fontId="19" fillId="36" borderId="10" xfId="0" applyFont="1" applyFill="1" applyBorder="1" applyAlignment="1">
      <alignment horizontal="center" vertical="center" wrapText="1"/>
    </xf>
    <xf numFmtId="0" fontId="19" fillId="37" borderId="10" xfId="0" applyFont="1" applyFill="1" applyBorder="1" applyAlignment="1">
      <alignment horizontal="center" vertical="center" wrapText="1"/>
    </xf>
    <xf numFmtId="166" fontId="19" fillId="34" borderId="10" xfId="43" applyNumberFormat="1" applyFont="1" applyFill="1" applyBorder="1" applyAlignment="1">
      <alignment horizontal="center" vertical="center" wrapText="1"/>
    </xf>
    <xf numFmtId="0" fontId="19" fillId="38" borderId="10" xfId="0" applyFont="1" applyFill="1" applyBorder="1" applyAlignment="1">
      <alignment horizontal="center" vertical="center" wrapText="1"/>
    </xf>
    <xf numFmtId="0" fontId="20" fillId="0" borderId="10" xfId="0" applyFont="1" applyBorder="1" applyAlignment="1">
      <alignment vertical="center"/>
    </xf>
    <xf numFmtId="14" fontId="20" fillId="0" borderId="10" xfId="0" applyNumberFormat="1" applyFont="1" applyBorder="1" applyAlignment="1">
      <alignment vertical="center"/>
    </xf>
    <xf numFmtId="165" fontId="20" fillId="0" borderId="10" xfId="43" applyNumberFormat="1" applyFont="1" applyBorder="1" applyAlignment="1">
      <alignment vertical="center"/>
    </xf>
    <xf numFmtId="0" fontId="21" fillId="39" borderId="10" xfId="0" applyFont="1" applyFill="1" applyBorder="1" applyAlignment="1">
      <alignment vertical="center"/>
    </xf>
    <xf numFmtId="167" fontId="20" fillId="0" borderId="10" xfId="43" applyNumberFormat="1" applyFont="1" applyBorder="1" applyAlignment="1">
      <alignment vertical="center"/>
    </xf>
    <xf numFmtId="14" fontId="20" fillId="0" borderId="0" xfId="0" applyNumberFormat="1" applyFont="1"/>
    <xf numFmtId="165" fontId="20" fillId="0" borderId="0" xfId="0" applyNumberFormat="1" applyFont="1"/>
    <xf numFmtId="165" fontId="20" fillId="0" borderId="0" xfId="43" applyNumberFormat="1" applyFont="1"/>
    <xf numFmtId="165" fontId="20" fillId="0" borderId="0" xfId="0" applyNumberFormat="1" applyFont="1" applyAlignment="1">
      <alignment horizontal="center" vertical="center"/>
    </xf>
    <xf numFmtId="165" fontId="20" fillId="0" borderId="0" xfId="0" applyNumberFormat="1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3" fillId="0" borderId="0" xfId="44" applyFont="1"/>
    <xf numFmtId="0" fontId="23" fillId="0" borderId="11" xfId="44" applyFont="1" applyBorder="1" applyAlignment="1">
      <alignment horizontal="centerContinuous"/>
    </xf>
    <xf numFmtId="0" fontId="23" fillId="0" borderId="12" xfId="44" applyFont="1" applyBorder="1" applyAlignment="1">
      <alignment horizontal="centerContinuous"/>
    </xf>
    <xf numFmtId="0" fontId="24" fillId="0" borderId="11" xfId="44" applyFont="1" applyBorder="1" applyAlignment="1">
      <alignment horizontal="center" vertical="center"/>
    </xf>
    <xf numFmtId="0" fontId="24" fillId="0" borderId="13" xfId="44" applyFont="1" applyBorder="1" applyAlignment="1">
      <alignment horizontal="center" vertical="center"/>
    </xf>
    <xf numFmtId="0" fontId="24" fillId="0" borderId="12" xfId="44" applyFont="1" applyBorder="1" applyAlignment="1">
      <alignment horizontal="center" vertical="center"/>
    </xf>
    <xf numFmtId="0" fontId="24" fillId="0" borderId="14" xfId="44" applyFont="1" applyBorder="1" applyAlignment="1">
      <alignment horizontal="center" vertical="center"/>
    </xf>
    <xf numFmtId="0" fontId="23" fillId="0" borderId="15" xfId="44" applyFont="1" applyBorder="1" applyAlignment="1">
      <alignment horizontal="centerContinuous"/>
    </xf>
    <xf numFmtId="0" fontId="23" fillId="0" borderId="16" xfId="44" applyFont="1" applyBorder="1" applyAlignment="1">
      <alignment horizontal="centerContinuous"/>
    </xf>
    <xf numFmtId="0" fontId="24" fillId="0" borderId="17" xfId="44" applyFont="1" applyBorder="1" applyAlignment="1">
      <alignment horizontal="center" vertical="center"/>
    </xf>
    <xf numFmtId="0" fontId="24" fillId="0" borderId="18" xfId="44" applyFont="1" applyBorder="1" applyAlignment="1">
      <alignment horizontal="center" vertical="center"/>
    </xf>
    <xf numFmtId="0" fontId="24" fillId="0" borderId="19" xfId="44" applyFont="1" applyBorder="1" applyAlignment="1">
      <alignment horizontal="center" vertical="center"/>
    </xf>
    <xf numFmtId="0" fontId="24" fillId="0" borderId="20" xfId="44" applyFont="1" applyBorder="1" applyAlignment="1">
      <alignment horizontal="center" vertical="center"/>
    </xf>
    <xf numFmtId="0" fontId="24" fillId="0" borderId="11" xfId="44" applyFont="1" applyBorder="1" applyAlignment="1">
      <alignment horizontal="centerContinuous" vertical="center"/>
    </xf>
    <xf numFmtId="0" fontId="24" fillId="0" borderId="13" xfId="44" applyFont="1" applyBorder="1" applyAlignment="1">
      <alignment horizontal="centerContinuous" vertical="center"/>
    </xf>
    <xf numFmtId="0" fontId="24" fillId="0" borderId="12" xfId="44" applyFont="1" applyBorder="1" applyAlignment="1">
      <alignment horizontal="centerContinuous" vertical="center"/>
    </xf>
    <xf numFmtId="0" fontId="24" fillId="0" borderId="14" xfId="44" applyFont="1" applyBorder="1" applyAlignment="1">
      <alignment horizontal="centerContinuous" vertical="center"/>
    </xf>
    <xf numFmtId="0" fontId="24" fillId="0" borderId="15" xfId="44" applyFont="1" applyBorder="1" applyAlignment="1">
      <alignment horizontal="centerContinuous" vertical="center"/>
    </xf>
    <xf numFmtId="0" fontId="24" fillId="0" borderId="0" xfId="44" applyFont="1" applyAlignment="1">
      <alignment horizontal="centerContinuous" vertical="center"/>
    </xf>
    <xf numFmtId="0" fontId="24" fillId="0" borderId="21" xfId="44" applyFont="1" applyBorder="1" applyAlignment="1">
      <alignment horizontal="centerContinuous" vertical="center"/>
    </xf>
    <xf numFmtId="0" fontId="23" fillId="0" borderId="17" xfId="44" applyFont="1" applyBorder="1" applyAlignment="1">
      <alignment horizontal="centerContinuous"/>
    </xf>
    <xf numFmtId="0" fontId="23" fillId="0" borderId="19" xfId="44" applyFont="1" applyBorder="1" applyAlignment="1">
      <alignment horizontal="centerContinuous"/>
    </xf>
    <xf numFmtId="0" fontId="24" fillId="0" borderId="17" xfId="44" applyFont="1" applyBorder="1" applyAlignment="1">
      <alignment horizontal="centerContinuous" vertical="center"/>
    </xf>
    <xf numFmtId="0" fontId="24" fillId="0" borderId="18" xfId="44" applyFont="1" applyBorder="1" applyAlignment="1">
      <alignment horizontal="centerContinuous" vertical="center"/>
    </xf>
    <xf numFmtId="0" fontId="24" fillId="0" borderId="19" xfId="44" applyFont="1" applyBorder="1" applyAlignment="1">
      <alignment horizontal="centerContinuous" vertical="center"/>
    </xf>
    <xf numFmtId="0" fontId="24" fillId="0" borderId="20" xfId="44" applyFont="1" applyBorder="1" applyAlignment="1">
      <alignment horizontal="centerContinuous" vertical="center"/>
    </xf>
    <xf numFmtId="0" fontId="23" fillId="0" borderId="15" xfId="44" applyFont="1" applyBorder="1"/>
    <xf numFmtId="0" fontId="23" fillId="0" borderId="16" xfId="44" applyFont="1" applyBorder="1"/>
    <xf numFmtId="0" fontId="24" fillId="0" borderId="0" xfId="44" applyFont="1"/>
    <xf numFmtId="14" fontId="23" fillId="0" borderId="0" xfId="44" applyNumberFormat="1" applyFont="1"/>
    <xf numFmtId="168" fontId="23" fillId="0" borderId="0" xfId="44" applyNumberFormat="1" applyFont="1"/>
    <xf numFmtId="14" fontId="23" fillId="0" borderId="0" xfId="44" applyNumberFormat="1" applyFont="1" applyAlignment="1">
      <alignment horizontal="left"/>
    </xf>
    <xf numFmtId="1" fontId="24" fillId="0" borderId="0" xfId="45" applyNumberFormat="1" applyFont="1" applyAlignment="1">
      <alignment horizontal="center" vertical="center"/>
    </xf>
    <xf numFmtId="165" fontId="24" fillId="0" borderId="0" xfId="44" applyNumberFormat="1" applyFont="1" applyAlignment="1">
      <alignment horizontal="center" vertical="center"/>
    </xf>
    <xf numFmtId="1" fontId="24" fillId="0" borderId="0" xfId="44" applyNumberFormat="1" applyFont="1" applyAlignment="1">
      <alignment horizontal="center"/>
    </xf>
    <xf numFmtId="169" fontId="24" fillId="0" borderId="0" xfId="44" applyNumberFormat="1" applyFont="1" applyAlignment="1">
      <alignment horizontal="right"/>
    </xf>
    <xf numFmtId="1" fontId="23" fillId="0" borderId="0" xfId="44" applyNumberFormat="1" applyFont="1" applyAlignment="1">
      <alignment horizontal="center"/>
    </xf>
    <xf numFmtId="169" fontId="23" fillId="0" borderId="0" xfId="44" applyNumberFormat="1" applyFont="1" applyAlignment="1">
      <alignment horizontal="right"/>
    </xf>
    <xf numFmtId="1" fontId="23" fillId="0" borderId="18" xfId="44" applyNumberFormat="1" applyFont="1" applyBorder="1" applyAlignment="1">
      <alignment horizontal="center"/>
    </xf>
    <xf numFmtId="169" fontId="23" fillId="0" borderId="18" xfId="44" applyNumberFormat="1" applyFont="1" applyBorder="1" applyAlignment="1">
      <alignment horizontal="right"/>
    </xf>
    <xf numFmtId="0" fontId="23" fillId="0" borderId="0" xfId="44" applyFont="1" applyAlignment="1">
      <alignment horizontal="center"/>
    </xf>
    <xf numFmtId="1" fontId="24" fillId="0" borderId="22" xfId="44" applyNumberFormat="1" applyFont="1" applyBorder="1" applyAlignment="1">
      <alignment horizontal="center"/>
    </xf>
    <xf numFmtId="169" fontId="24" fillId="0" borderId="22" xfId="44" applyNumberFormat="1" applyFont="1" applyBorder="1" applyAlignment="1">
      <alignment horizontal="right"/>
    </xf>
    <xf numFmtId="169" fontId="23" fillId="0" borderId="0" xfId="44" applyNumberFormat="1" applyFont="1"/>
    <xf numFmtId="169" fontId="24" fillId="0" borderId="18" xfId="44" applyNumberFormat="1" applyFont="1" applyBorder="1"/>
    <xf numFmtId="169" fontId="23" fillId="0" borderId="18" xfId="44" applyNumberFormat="1" applyFont="1" applyBorder="1"/>
    <xf numFmtId="169" fontId="24" fillId="0" borderId="0" xfId="44" applyNumberFormat="1" applyFont="1"/>
    <xf numFmtId="0" fontId="25" fillId="0" borderId="0" xfId="44" applyFont="1" applyAlignment="1">
      <alignment horizontal="center" vertical="center" wrapText="1"/>
    </xf>
    <xf numFmtId="0" fontId="23" fillId="0" borderId="17" xfId="44" applyFont="1" applyBorder="1"/>
    <xf numFmtId="0" fontId="23" fillId="0" borderId="18" xfId="44" applyFont="1" applyBorder="1"/>
    <xf numFmtId="0" fontId="23" fillId="0" borderId="19" xfId="44" applyFont="1" applyBorder="1"/>
    <xf numFmtId="0" fontId="24" fillId="0" borderId="15" xfId="44" applyFont="1" applyBorder="1" applyAlignment="1">
      <alignment horizontal="center" vertical="center" wrapText="1"/>
    </xf>
    <xf numFmtId="0" fontId="24" fillId="0" borderId="0" xfId="44" applyFont="1" applyAlignment="1">
      <alignment horizontal="center" vertical="center" wrapText="1"/>
    </xf>
    <xf numFmtId="0" fontId="24" fillId="0" borderId="16" xfId="44" applyFont="1" applyBorder="1" applyAlignment="1">
      <alignment horizontal="center" vertical="center" wrapText="1"/>
    </xf>
    <xf numFmtId="0" fontId="23" fillId="39" borderId="0" xfId="44" applyFont="1" applyFill="1"/>
    <xf numFmtId="0" fontId="24" fillId="0" borderId="0" xfId="44" applyFont="1" applyAlignment="1">
      <alignment horizontal="center"/>
    </xf>
    <xf numFmtId="1" fontId="24" fillId="0" borderId="0" xfId="45" applyNumberFormat="1" applyFont="1" applyAlignment="1">
      <alignment horizontal="right"/>
    </xf>
    <xf numFmtId="170" fontId="24" fillId="0" borderId="0" xfId="46" applyNumberFormat="1" applyFont="1" applyAlignment="1">
      <alignment horizontal="right"/>
    </xf>
    <xf numFmtId="1" fontId="23" fillId="0" borderId="0" xfId="45" applyNumberFormat="1" applyFont="1" applyAlignment="1">
      <alignment horizontal="right"/>
    </xf>
    <xf numFmtId="170" fontId="23" fillId="0" borderId="0" xfId="46" applyNumberFormat="1" applyFont="1" applyAlignment="1">
      <alignment horizontal="right"/>
    </xf>
    <xf numFmtId="164" fontId="23" fillId="0" borderId="22" xfId="46" applyNumberFormat="1" applyFont="1" applyBorder="1" applyAlignment="1">
      <alignment horizontal="center"/>
    </xf>
    <xf numFmtId="170" fontId="23" fillId="0" borderId="22" xfId="46" applyNumberFormat="1" applyFont="1" applyBorder="1" applyAlignment="1">
      <alignment horizontal="right"/>
    </xf>
  </cellXfs>
  <cellStyles count="47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Millares 2 2" xfId="46"/>
    <cellStyle name="Millares 3" xfId="45"/>
    <cellStyle name="Moneda" xfId="43" builtinId="4"/>
    <cellStyle name="Neutral" xfId="9" builtinId="28" customBuiltin="1"/>
    <cellStyle name="Normal" xfId="0" builtinId="0"/>
    <cellStyle name="Normal 2 2" xfId="44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10.353403125002" createdVersion="5" refreshedVersion="5" minRefreshableVersion="3" recordCount="4">
  <cacheSource type="worksheet">
    <worksheetSource ref="A2:AP6" sheet="ESTADO DE CADA FACTURA"/>
  </cacheSource>
  <cacheFields count="42">
    <cacheField name="NIT IPS" numFmtId="0">
      <sharedItems containsSemiMixedTypes="0" containsString="0" containsNumber="1" containsInteger="1" minValue="801001440" maxValue="80100144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85656" maxValue="20803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6-05T00:00:00" maxDate="2024-12-29T00:00:00"/>
    </cacheField>
    <cacheField name="IPS Fecha radicado" numFmtId="14">
      <sharedItems containsSemiMixedTypes="0" containsNonDate="0" containsDate="1" containsString="0" minDate="2024-06-24T00:00:00" maxDate="2025-01-14T00:00:00"/>
    </cacheField>
    <cacheField name="IPS Valor Factura" numFmtId="165">
      <sharedItems containsSemiMixedTypes="0" containsString="0" containsNumber="1" containsInteger="1" minValue="16646" maxValue="673506"/>
    </cacheField>
    <cacheField name="IPS Saldo Factura" numFmtId="165">
      <sharedItems containsSemiMixedTypes="0" containsString="0" containsNumber="1" containsInteger="1" minValue="16646" maxValue="673506"/>
    </cacheField>
    <cacheField name="Tipo de Contrato" numFmtId="0">
      <sharedItems/>
    </cacheField>
    <cacheField name="ESTADO EPS 21-02-2025" numFmtId="0">
      <sharedItems count="3">
        <s v="Factura devuelta"/>
        <s v="Factura pendiente en programacion de pago"/>
        <s v="Factura cancelada parcialmente - Saldo en programacion de pago"/>
      </sharedItems>
    </cacheField>
    <cacheField name="POR PAGAR SAP" numFmtId="165">
      <sharedItems containsSemiMixedTypes="0" containsString="0" containsNumber="1" containsInteger="1" minValue="0" maxValue="186006"/>
    </cacheField>
    <cacheField name="DOC CONTA" numFmtId="0">
      <sharedItems containsString="0" containsBlank="1" containsNumber="1" containsInteger="1" minValue="136898476" maxValue="4800065865"/>
    </cacheField>
    <cacheField name="ESTADO BOX" numFmtId="0">
      <sharedItems/>
    </cacheField>
    <cacheField name="FECHA FACT" numFmtId="14">
      <sharedItems containsSemiMixedTypes="0" containsNonDate="0" containsDate="1" containsString="0" minDate="2024-06-05T00:00:00" maxDate="2024-12-29T00:00:00"/>
    </cacheField>
    <cacheField name="FECHA RAD" numFmtId="14">
      <sharedItems containsSemiMixedTypes="0" containsNonDate="0" containsDate="1" containsString="0" minDate="2024-10-01T00:00:00" maxDate="2025-01-14T00:00:00"/>
    </cacheField>
    <cacheField name="FECHA LIQ" numFmtId="14">
      <sharedItems containsNonDate="0" containsDate="1" containsString="0" containsBlank="1" minDate="2024-10-08T00:00:00" maxDate="2025-01-31T00:00:00"/>
    </cacheField>
    <cacheField name="FECHA DEV" numFmtId="14">
      <sharedItems containsNonDate="0" containsDate="1" containsString="0" containsBlank="1" minDate="2024-12-18T00:00:00" maxDate="2024-12-19T00:00:00"/>
    </cacheField>
    <cacheField name="DIAS" numFmtId="0">
      <sharedItems containsSemiMixedTypes="0" containsString="0" containsNumber="1" containsInteger="1" minValue="1" maxValue="115"/>
    </cacheField>
    <cacheField name="EDAD" numFmtId="0">
      <sharedItems/>
    </cacheField>
    <cacheField name="Valor_Glosa y Devolución" numFmtId="167">
      <sharedItems containsSemiMixedTypes="0" containsString="0" containsNumber="1" containsInteger="1" minValue="0" maxValue="193864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5">
      <sharedItems containsSemiMixedTypes="0" containsString="0" containsNumber="1" containsInteger="1" minValue="0" maxValue="487500"/>
    </cacheField>
    <cacheField name="FACTURA DEVUELTA" numFmtId="165">
      <sharedItems containsSemiMixedTypes="0" containsString="0" containsNumber="1" containsInteger="1" minValue="0" maxValue="193864"/>
    </cacheField>
    <cacheField name="FACTURA NO RADICADA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220854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4875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5865" maxValue="4800065865"/>
    </cacheField>
    <cacheField name="FECHA COMPENSACION SAP" numFmtId="14">
      <sharedItems containsBlank="1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4875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01001440"/>
    <s v="RED SALUD ARMENIA ESE"/>
    <s v="FE"/>
    <n v="185656"/>
    <s v="FE185656"/>
    <s v="801001440_FE185656"/>
    <d v="2024-06-05T00:00:00"/>
    <d v="2024-06-24T00:00:00"/>
    <n v="193864"/>
    <n v="193864"/>
    <s v="EVENTO"/>
    <x v="0"/>
    <n v="0"/>
    <m/>
    <s v="Devuelta"/>
    <d v="2024-06-05T00:00:00"/>
    <d v="2024-12-12T00:00:00"/>
    <m/>
    <d v="2024-12-18T00:00:00"/>
    <n v="44"/>
    <s v="31-60"/>
    <n v="193864"/>
    <s v="DEVOLUCION"/>
    <s v="Se devuelve factura favor solicitar  autorización de urgencias del 4 de  junio 2024,  no se evidencia NAP  cargada  en los RIPS,  FAVOR enviar  solicitud  a la CAP  capautorizaciones@epsdelagente.com.co autorizacionescap@epsdelagente.com.co No se  evidencia   aut  para   la urgencia    /JAM"/>
    <s v="AUTORIZACION"/>
    <s v="Atención inicial de urgencias | Atención de urgencias | Urgencias"/>
    <s v="Urgencias"/>
    <n v="0"/>
    <n v="193864"/>
    <n v="0"/>
    <n v="0"/>
    <n v="0"/>
    <n v="0"/>
    <n v="0"/>
    <n v="0"/>
    <n v="0"/>
    <n v="0"/>
    <n v="0"/>
    <m/>
    <m/>
    <m/>
    <n v="0"/>
  </r>
  <r>
    <n v="801001440"/>
    <s v="RED SALUD ARMENIA ESE"/>
    <s v="FE"/>
    <n v="203657"/>
    <s v="FE203657"/>
    <s v="801001440_FE203657"/>
    <d v="2024-11-15T00:00:00"/>
    <d v="2024-11-30T00:00:00"/>
    <n v="220854"/>
    <n v="220854"/>
    <s v="EVENTO"/>
    <x v="1"/>
    <n v="0"/>
    <m/>
    <s v="Finalizada"/>
    <d v="2024-11-15T00:00:00"/>
    <d v="2024-12-02T00:00:00"/>
    <d v="2025-01-30T00:00:00"/>
    <m/>
    <n v="1"/>
    <s v="0-30"/>
    <n v="0"/>
    <m/>
    <m/>
    <m/>
    <m/>
    <m/>
    <n v="0"/>
    <n v="0"/>
    <n v="0"/>
    <n v="0"/>
    <n v="0"/>
    <n v="0"/>
    <n v="220854"/>
    <n v="0"/>
    <n v="0"/>
    <n v="0"/>
    <n v="0"/>
    <m/>
    <m/>
    <m/>
    <n v="0"/>
  </r>
  <r>
    <n v="801001440"/>
    <s v="RED SALUD ARMENIA ESE"/>
    <s v="FE"/>
    <n v="208036"/>
    <s v="FE208036"/>
    <s v="801001440_FE208036"/>
    <d v="2024-12-28T00:00:00"/>
    <d v="2025-01-13T00:00:00"/>
    <n v="16646"/>
    <n v="16646"/>
    <s v="EVENTO"/>
    <x v="1"/>
    <n v="16646"/>
    <n v="136898476"/>
    <s v="Finalizada"/>
    <d v="2024-12-28T00:00:00"/>
    <d v="2025-01-13T00:00:00"/>
    <d v="2025-01-13T00:00:00"/>
    <m/>
    <n v="18"/>
    <s v="0-30"/>
    <n v="0"/>
    <m/>
    <m/>
    <m/>
    <m/>
    <m/>
    <n v="0"/>
    <n v="0"/>
    <n v="0"/>
    <n v="0"/>
    <n v="0"/>
    <n v="0"/>
    <n v="16646"/>
    <n v="0"/>
    <n v="0"/>
    <n v="0"/>
    <n v="0"/>
    <m/>
    <m/>
    <m/>
    <n v="0"/>
  </r>
  <r>
    <n v="801001440"/>
    <s v="RED SALUD ARMENIA ESE"/>
    <s v="FE"/>
    <n v="193658"/>
    <s v="FE193658"/>
    <s v="801001440_FE193658"/>
    <d v="2024-08-09T00:00:00"/>
    <d v="2024-09-17T00:00:00"/>
    <n v="673506"/>
    <n v="673506"/>
    <s v="EVENTO"/>
    <x v="2"/>
    <n v="186006"/>
    <n v="4800065865"/>
    <s v="Finalizada"/>
    <d v="2024-08-09T00:00:00"/>
    <d v="2024-10-01T00:00:00"/>
    <d v="2024-10-08T00:00:00"/>
    <m/>
    <n v="115"/>
    <s v="91-180"/>
    <n v="0"/>
    <m/>
    <m/>
    <m/>
    <m/>
    <m/>
    <n v="487500"/>
    <n v="0"/>
    <n v="0"/>
    <n v="0"/>
    <n v="0"/>
    <n v="0"/>
    <n v="186006"/>
    <n v="0"/>
    <n v="0"/>
    <n v="487500"/>
    <n v="0"/>
    <n v="4800065865"/>
    <s v="31.10.2024"/>
    <s v="ANT. SERVICIOS DE SALUD  MAIRA ALEJANDRA ORDOÑEZ T"/>
    <n v="4875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axis="axisRow" showAll="0">
      <items count="4">
        <item x="2"/>
        <item x="0"/>
        <item x="1"/>
        <item t="default"/>
      </items>
    </pivotField>
    <pivotField numFmtId="165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7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"/>
  <sheetViews>
    <sheetView workbookViewId="0">
      <selection activeCell="E1" sqref="E1"/>
    </sheetView>
  </sheetViews>
  <sheetFormatPr baseColWidth="10" defaultRowHeight="14.5" x14ac:dyDescent="0.35"/>
  <cols>
    <col min="2" max="2" width="23.1796875" bestFit="1" customWidth="1"/>
    <col min="5" max="5" width="11.453125" style="1"/>
    <col min="11" max="11" width="21.453125" customWidth="1"/>
  </cols>
  <sheetData>
    <row r="1" spans="1:11" ht="31" x14ac:dyDescent="0.35">
      <c r="A1" s="2" t="s">
        <v>0</v>
      </c>
      <c r="B1" s="2" t="s">
        <v>1</v>
      </c>
      <c r="C1" s="2" t="s">
        <v>3</v>
      </c>
      <c r="D1" s="2" t="s">
        <v>4</v>
      </c>
      <c r="E1" s="2" t="s">
        <v>6</v>
      </c>
      <c r="F1" s="2" t="s">
        <v>7</v>
      </c>
      <c r="G1" s="2" t="s">
        <v>8</v>
      </c>
      <c r="H1" s="2" t="s">
        <v>9</v>
      </c>
      <c r="I1" s="2" t="s">
        <v>10</v>
      </c>
      <c r="J1" s="2" t="s">
        <v>11</v>
      </c>
      <c r="K1" s="2" t="s">
        <v>12</v>
      </c>
    </row>
    <row r="2" spans="1:11" x14ac:dyDescent="0.35">
      <c r="A2" s="3">
        <v>801001440</v>
      </c>
      <c r="B2" s="3" t="s">
        <v>2</v>
      </c>
      <c r="C2" s="3" t="s">
        <v>5</v>
      </c>
      <c r="D2" s="3">
        <v>185656</v>
      </c>
      <c r="E2" s="4">
        <v>45448.252083333333</v>
      </c>
      <c r="F2" s="4">
        <v>45467</v>
      </c>
      <c r="G2" s="5">
        <v>193864</v>
      </c>
      <c r="H2" s="5">
        <v>193864</v>
      </c>
      <c r="I2" s="3" t="s">
        <v>14</v>
      </c>
      <c r="J2" s="3" t="s">
        <v>13</v>
      </c>
      <c r="K2" s="3" t="s">
        <v>16</v>
      </c>
    </row>
    <row r="3" spans="1:11" x14ac:dyDescent="0.35">
      <c r="A3" s="3">
        <v>801001440</v>
      </c>
      <c r="B3" s="3" t="s">
        <v>2</v>
      </c>
      <c r="C3" s="3" t="s">
        <v>5</v>
      </c>
      <c r="D3" s="3">
        <v>193658</v>
      </c>
      <c r="E3" s="4">
        <v>45513.635416666664</v>
      </c>
      <c r="F3" s="4">
        <v>45552</v>
      </c>
      <c r="G3" s="5">
        <v>673506</v>
      </c>
      <c r="H3" s="5">
        <v>673506</v>
      </c>
      <c r="I3" s="3" t="s">
        <v>14</v>
      </c>
      <c r="J3" s="3" t="s">
        <v>13</v>
      </c>
      <c r="K3" s="3" t="s">
        <v>16</v>
      </c>
    </row>
    <row r="4" spans="1:11" x14ac:dyDescent="0.35">
      <c r="A4" s="3">
        <v>801001440</v>
      </c>
      <c r="B4" s="3" t="s">
        <v>2</v>
      </c>
      <c r="C4" s="3" t="s">
        <v>5</v>
      </c>
      <c r="D4" s="3">
        <v>203657</v>
      </c>
      <c r="E4" s="4">
        <v>45611.973611111112</v>
      </c>
      <c r="F4" s="4">
        <v>45626</v>
      </c>
      <c r="G4" s="5">
        <v>220854</v>
      </c>
      <c r="H4" s="5">
        <v>220854</v>
      </c>
      <c r="I4" s="3" t="s">
        <v>14</v>
      </c>
      <c r="J4" s="3" t="s">
        <v>13</v>
      </c>
      <c r="K4" s="3" t="s">
        <v>16</v>
      </c>
    </row>
    <row r="5" spans="1:11" x14ac:dyDescent="0.35">
      <c r="A5" s="3">
        <v>801001440</v>
      </c>
      <c r="B5" s="3" t="s">
        <v>2</v>
      </c>
      <c r="C5" s="3" t="s">
        <v>5</v>
      </c>
      <c r="D5" s="3">
        <v>208036</v>
      </c>
      <c r="E5" s="4">
        <v>45654.321527777778</v>
      </c>
      <c r="F5" s="4">
        <v>45670</v>
      </c>
      <c r="G5" s="5">
        <v>16646</v>
      </c>
      <c r="H5" s="5">
        <v>16646</v>
      </c>
      <c r="I5" s="3" t="s">
        <v>14</v>
      </c>
      <c r="J5" s="3" t="s">
        <v>13</v>
      </c>
      <c r="K5" s="3" t="s">
        <v>15</v>
      </c>
    </row>
    <row r="6" spans="1:11" x14ac:dyDescent="0.35">
      <c r="H6" s="6">
        <f>SUM(H2:H5)</f>
        <v>1104870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B7" sqref="B7:C7"/>
    </sheetView>
  </sheetViews>
  <sheetFormatPr baseColWidth="10" defaultRowHeight="14.5" x14ac:dyDescent="0.35"/>
  <cols>
    <col min="1" max="1" width="55.6328125" bestFit="1" customWidth="1"/>
    <col min="2" max="2" width="14.81640625" customWidth="1"/>
    <col min="3" max="3" width="22.90625" bestFit="1" customWidth="1"/>
  </cols>
  <sheetData>
    <row r="3" spans="1:3" x14ac:dyDescent="0.35">
      <c r="A3" s="27" t="s">
        <v>75</v>
      </c>
      <c r="B3" t="s">
        <v>73</v>
      </c>
      <c r="C3" t="s">
        <v>74</v>
      </c>
    </row>
    <row r="4" spans="1:3" x14ac:dyDescent="0.35">
      <c r="A4" s="28" t="s">
        <v>72</v>
      </c>
      <c r="B4" s="26">
        <v>1</v>
      </c>
      <c r="C4" s="26">
        <v>673506</v>
      </c>
    </row>
    <row r="5" spans="1:3" x14ac:dyDescent="0.35">
      <c r="A5" s="28" t="s">
        <v>53</v>
      </c>
      <c r="B5" s="26">
        <v>1</v>
      </c>
      <c r="C5" s="26">
        <v>193864</v>
      </c>
    </row>
    <row r="6" spans="1:3" x14ac:dyDescent="0.35">
      <c r="A6" s="28" t="s">
        <v>66</v>
      </c>
      <c r="B6" s="26">
        <v>2</v>
      </c>
      <c r="C6" s="26">
        <v>237500</v>
      </c>
    </row>
    <row r="7" spans="1:3" x14ac:dyDescent="0.35">
      <c r="A7" s="28" t="s">
        <v>76</v>
      </c>
      <c r="B7" s="26">
        <v>4</v>
      </c>
      <c r="C7" s="26">
        <v>1104870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"/>
  <sheetViews>
    <sheetView showGridLines="0" tabSelected="1" topLeftCell="V1" workbookViewId="0">
      <selection activeCell="AB1" sqref="AB1:AJ1"/>
    </sheetView>
  </sheetViews>
  <sheetFormatPr baseColWidth="10" defaultRowHeight="14.5" x14ac:dyDescent="0.35"/>
  <sheetData>
    <row r="1" spans="1:45" s="25" customFormat="1" ht="10" x14ac:dyDescent="0.2">
      <c r="A1" s="21">
        <v>45688</v>
      </c>
      <c r="B1" s="22"/>
      <c r="C1" s="22"/>
      <c r="D1" s="22"/>
      <c r="E1" s="22"/>
      <c r="F1" s="22"/>
      <c r="G1" s="22"/>
      <c r="H1" s="22"/>
      <c r="I1" s="23">
        <f>+SUBTOTAL(9,I3:I36127)</f>
        <v>1104870</v>
      </c>
      <c r="J1" s="23">
        <f>+SUBTOTAL(9,J3:J36127)</f>
        <v>1104870</v>
      </c>
      <c r="K1" s="24">
        <f>+J1-SUM(AB1:AJ1)</f>
        <v>0</v>
      </c>
      <c r="L1" s="22"/>
      <c r="M1" s="23">
        <f>+SUBTOTAL(9,M3:M36127)</f>
        <v>202652</v>
      </c>
      <c r="N1" s="22"/>
      <c r="O1" s="22"/>
      <c r="P1" s="22"/>
      <c r="Q1" s="22"/>
      <c r="R1" s="22"/>
      <c r="S1" s="22"/>
      <c r="T1" s="22"/>
      <c r="U1" s="22"/>
      <c r="V1" s="23">
        <f t="shared" ref="V1" si="0">+SUBTOTAL(9,V3:V36127)</f>
        <v>193864</v>
      </c>
      <c r="W1" s="22"/>
      <c r="X1" s="22"/>
      <c r="Y1" s="22"/>
      <c r="Z1" s="22"/>
      <c r="AA1" s="22"/>
      <c r="AB1" s="23">
        <f t="shared" ref="AB1:AK1" si="1">+SUBTOTAL(9,AB3:AB36127)</f>
        <v>487500</v>
      </c>
      <c r="AC1" s="23">
        <f t="shared" si="1"/>
        <v>193864</v>
      </c>
      <c r="AD1" s="23">
        <f t="shared" si="1"/>
        <v>0</v>
      </c>
      <c r="AE1" s="23">
        <f t="shared" si="1"/>
        <v>0</v>
      </c>
      <c r="AF1" s="23">
        <f t="shared" si="1"/>
        <v>0</v>
      </c>
      <c r="AG1" s="23">
        <f t="shared" si="1"/>
        <v>0</v>
      </c>
      <c r="AH1" s="23">
        <f t="shared" si="1"/>
        <v>423506</v>
      </c>
      <c r="AI1" s="23">
        <f t="shared" si="1"/>
        <v>0</v>
      </c>
      <c r="AJ1" s="23">
        <f t="shared" si="1"/>
        <v>0</v>
      </c>
      <c r="AK1" s="23">
        <f t="shared" si="1"/>
        <v>487500</v>
      </c>
      <c r="AL1" s="22"/>
      <c r="AM1" s="22"/>
      <c r="AN1" s="22"/>
      <c r="AO1" s="22"/>
      <c r="AP1" s="23"/>
      <c r="AQ1" s="22"/>
      <c r="AR1" s="22"/>
      <c r="AS1" s="22"/>
    </row>
    <row r="2" spans="1:45" ht="30" x14ac:dyDescent="0.35">
      <c r="A2" s="7" t="s">
        <v>0</v>
      </c>
      <c r="B2" s="7" t="s">
        <v>1</v>
      </c>
      <c r="C2" s="7" t="s">
        <v>3</v>
      </c>
      <c r="D2" s="7" t="s">
        <v>4</v>
      </c>
      <c r="E2" s="7" t="s">
        <v>17</v>
      </c>
      <c r="F2" s="7" t="s">
        <v>18</v>
      </c>
      <c r="G2" s="8" t="s">
        <v>6</v>
      </c>
      <c r="H2" s="8" t="s">
        <v>7</v>
      </c>
      <c r="I2" s="9" t="s">
        <v>8</v>
      </c>
      <c r="J2" s="9" t="s">
        <v>9</v>
      </c>
      <c r="K2" s="7" t="s">
        <v>10</v>
      </c>
      <c r="L2" s="10" t="s">
        <v>19</v>
      </c>
      <c r="M2" s="11" t="s">
        <v>20</v>
      </c>
      <c r="N2" s="10" t="s">
        <v>21</v>
      </c>
      <c r="O2" s="12" t="s">
        <v>22</v>
      </c>
      <c r="P2" s="12" t="s">
        <v>23</v>
      </c>
      <c r="Q2" s="12" t="s">
        <v>24</v>
      </c>
      <c r="R2" s="12" t="s">
        <v>25</v>
      </c>
      <c r="S2" s="12" t="s">
        <v>26</v>
      </c>
      <c r="T2" s="12" t="s">
        <v>27</v>
      </c>
      <c r="U2" s="12" t="s">
        <v>28</v>
      </c>
      <c r="V2" s="13" t="s">
        <v>32</v>
      </c>
      <c r="W2" s="13" t="s">
        <v>33</v>
      </c>
      <c r="X2" s="13" t="s">
        <v>34</v>
      </c>
      <c r="Y2" s="13" t="s">
        <v>35</v>
      </c>
      <c r="Z2" s="13" t="s">
        <v>36</v>
      </c>
      <c r="AA2" s="13" t="s">
        <v>37</v>
      </c>
      <c r="AB2" s="14" t="s">
        <v>38</v>
      </c>
      <c r="AC2" s="14" t="s">
        <v>39</v>
      </c>
      <c r="AD2" s="14" t="s">
        <v>40</v>
      </c>
      <c r="AE2" s="14" t="s">
        <v>30</v>
      </c>
      <c r="AF2" s="14" t="s">
        <v>41</v>
      </c>
      <c r="AG2" s="14" t="s">
        <v>29</v>
      </c>
      <c r="AH2" s="14" t="s">
        <v>42</v>
      </c>
      <c r="AI2" s="14" t="s">
        <v>43</v>
      </c>
      <c r="AJ2" s="14" t="s">
        <v>44</v>
      </c>
      <c r="AK2" s="15" t="s">
        <v>45</v>
      </c>
      <c r="AL2" s="15" t="s">
        <v>46</v>
      </c>
      <c r="AM2" s="15" t="s">
        <v>47</v>
      </c>
      <c r="AN2" s="15" t="s">
        <v>48</v>
      </c>
      <c r="AO2" s="15" t="s">
        <v>49</v>
      </c>
      <c r="AP2" s="15" t="s">
        <v>50</v>
      </c>
    </row>
    <row r="3" spans="1:45" x14ac:dyDescent="0.35">
      <c r="A3" s="16">
        <v>801001440</v>
      </c>
      <c r="B3" s="16" t="s">
        <v>2</v>
      </c>
      <c r="C3" s="16" t="s">
        <v>5</v>
      </c>
      <c r="D3" s="16">
        <v>185656</v>
      </c>
      <c r="E3" s="16" t="s">
        <v>51</v>
      </c>
      <c r="F3" s="16" t="s">
        <v>52</v>
      </c>
      <c r="G3" s="17">
        <v>45448</v>
      </c>
      <c r="H3" s="17">
        <v>45467</v>
      </c>
      <c r="I3" s="18">
        <v>193864</v>
      </c>
      <c r="J3" s="18">
        <v>193864</v>
      </c>
      <c r="K3" s="19" t="s">
        <v>14</v>
      </c>
      <c r="L3" s="16" t="s">
        <v>53</v>
      </c>
      <c r="M3" s="18">
        <v>0</v>
      </c>
      <c r="N3" s="16"/>
      <c r="O3" s="16" t="s">
        <v>54</v>
      </c>
      <c r="P3" s="17">
        <v>45448</v>
      </c>
      <c r="Q3" s="17">
        <v>45638</v>
      </c>
      <c r="R3" s="17"/>
      <c r="S3" s="17">
        <v>45644</v>
      </c>
      <c r="T3" s="16">
        <v>44</v>
      </c>
      <c r="U3" s="16" t="s">
        <v>55</v>
      </c>
      <c r="V3" s="20">
        <v>193864</v>
      </c>
      <c r="W3" s="16" t="s">
        <v>31</v>
      </c>
      <c r="X3" s="16" t="s">
        <v>56</v>
      </c>
      <c r="Y3" s="16" t="s">
        <v>57</v>
      </c>
      <c r="Z3" s="16" t="s">
        <v>58</v>
      </c>
      <c r="AA3" s="16" t="s">
        <v>59</v>
      </c>
      <c r="AB3" s="18">
        <v>0</v>
      </c>
      <c r="AC3" s="18">
        <v>193864</v>
      </c>
      <c r="AD3" s="18">
        <v>0</v>
      </c>
      <c r="AE3" s="18">
        <v>0</v>
      </c>
      <c r="AF3" s="18">
        <v>0</v>
      </c>
      <c r="AG3" s="18">
        <v>0</v>
      </c>
      <c r="AH3" s="18">
        <v>0</v>
      </c>
      <c r="AI3" s="18">
        <v>0</v>
      </c>
      <c r="AJ3" s="18">
        <v>0</v>
      </c>
      <c r="AK3" s="18">
        <v>0</v>
      </c>
      <c r="AL3" s="18">
        <v>0</v>
      </c>
      <c r="AM3" s="16"/>
      <c r="AN3" s="17"/>
      <c r="AO3" s="16"/>
      <c r="AP3" s="18">
        <v>0</v>
      </c>
    </row>
    <row r="4" spans="1:45" x14ac:dyDescent="0.35">
      <c r="A4" s="16">
        <v>801001440</v>
      </c>
      <c r="B4" s="16" t="s">
        <v>2</v>
      </c>
      <c r="C4" s="16" t="s">
        <v>5</v>
      </c>
      <c r="D4" s="16">
        <v>203657</v>
      </c>
      <c r="E4" s="16" t="s">
        <v>60</v>
      </c>
      <c r="F4" s="16" t="s">
        <v>61</v>
      </c>
      <c r="G4" s="17">
        <v>45611</v>
      </c>
      <c r="H4" s="17">
        <v>45626</v>
      </c>
      <c r="I4" s="18">
        <v>220854</v>
      </c>
      <c r="J4" s="18">
        <v>220854</v>
      </c>
      <c r="K4" s="19" t="s">
        <v>14</v>
      </c>
      <c r="L4" s="16" t="s">
        <v>66</v>
      </c>
      <c r="M4" s="18">
        <v>0</v>
      </c>
      <c r="N4" s="16"/>
      <c r="O4" s="16" t="s">
        <v>62</v>
      </c>
      <c r="P4" s="17">
        <v>45611</v>
      </c>
      <c r="Q4" s="17">
        <v>45628</v>
      </c>
      <c r="R4" s="17">
        <v>45687</v>
      </c>
      <c r="S4" s="17"/>
      <c r="T4" s="16">
        <v>1</v>
      </c>
      <c r="U4" s="16" t="s">
        <v>63</v>
      </c>
      <c r="V4" s="20">
        <v>0</v>
      </c>
      <c r="W4" s="16"/>
      <c r="X4" s="16"/>
      <c r="Y4" s="16"/>
      <c r="Z4" s="16"/>
      <c r="AA4" s="16"/>
      <c r="AB4" s="18">
        <v>0</v>
      </c>
      <c r="AC4" s="18">
        <v>0</v>
      </c>
      <c r="AD4" s="18">
        <v>0</v>
      </c>
      <c r="AE4" s="18">
        <v>0</v>
      </c>
      <c r="AF4" s="18">
        <v>0</v>
      </c>
      <c r="AG4" s="18">
        <v>0</v>
      </c>
      <c r="AH4" s="18">
        <v>220854</v>
      </c>
      <c r="AI4" s="18">
        <v>0</v>
      </c>
      <c r="AJ4" s="18">
        <v>0</v>
      </c>
      <c r="AK4" s="18">
        <v>0</v>
      </c>
      <c r="AL4" s="18">
        <v>0</v>
      </c>
      <c r="AM4" s="16"/>
      <c r="AN4" s="17"/>
      <c r="AO4" s="16"/>
      <c r="AP4" s="18">
        <v>0</v>
      </c>
    </row>
    <row r="5" spans="1:45" x14ac:dyDescent="0.35">
      <c r="A5" s="16">
        <v>801001440</v>
      </c>
      <c r="B5" s="16" t="s">
        <v>2</v>
      </c>
      <c r="C5" s="16" t="s">
        <v>5</v>
      </c>
      <c r="D5" s="16">
        <v>208036</v>
      </c>
      <c r="E5" s="16" t="s">
        <v>64</v>
      </c>
      <c r="F5" s="16" t="s">
        <v>65</v>
      </c>
      <c r="G5" s="17">
        <v>45654</v>
      </c>
      <c r="H5" s="17">
        <v>45670</v>
      </c>
      <c r="I5" s="18">
        <v>16646</v>
      </c>
      <c r="J5" s="18">
        <v>16646</v>
      </c>
      <c r="K5" s="19" t="s">
        <v>14</v>
      </c>
      <c r="L5" s="16" t="s">
        <v>66</v>
      </c>
      <c r="M5" s="18">
        <v>16646</v>
      </c>
      <c r="N5" s="16">
        <v>136898476</v>
      </c>
      <c r="O5" s="16" t="s">
        <v>62</v>
      </c>
      <c r="P5" s="17">
        <v>45654</v>
      </c>
      <c r="Q5" s="17">
        <v>45670</v>
      </c>
      <c r="R5" s="17">
        <v>45670</v>
      </c>
      <c r="S5" s="17"/>
      <c r="T5" s="16">
        <v>18</v>
      </c>
      <c r="U5" s="16" t="s">
        <v>63</v>
      </c>
      <c r="V5" s="20">
        <v>0</v>
      </c>
      <c r="W5" s="16"/>
      <c r="X5" s="16"/>
      <c r="Y5" s="16"/>
      <c r="Z5" s="16"/>
      <c r="AA5" s="16"/>
      <c r="AB5" s="18">
        <v>0</v>
      </c>
      <c r="AC5" s="18">
        <v>0</v>
      </c>
      <c r="AD5" s="18">
        <v>0</v>
      </c>
      <c r="AE5" s="18">
        <v>0</v>
      </c>
      <c r="AF5" s="18">
        <v>0</v>
      </c>
      <c r="AG5" s="18">
        <v>0</v>
      </c>
      <c r="AH5" s="18">
        <v>16646</v>
      </c>
      <c r="AI5" s="18">
        <v>0</v>
      </c>
      <c r="AJ5" s="18">
        <v>0</v>
      </c>
      <c r="AK5" s="18">
        <v>0</v>
      </c>
      <c r="AL5" s="18">
        <v>0</v>
      </c>
      <c r="AM5" s="16"/>
      <c r="AN5" s="17"/>
      <c r="AO5" s="16"/>
      <c r="AP5" s="18">
        <v>0</v>
      </c>
    </row>
    <row r="6" spans="1:45" x14ac:dyDescent="0.35">
      <c r="A6" s="16">
        <v>801001440</v>
      </c>
      <c r="B6" s="16" t="s">
        <v>2</v>
      </c>
      <c r="C6" s="16" t="s">
        <v>5</v>
      </c>
      <c r="D6" s="16">
        <v>193658</v>
      </c>
      <c r="E6" s="16" t="s">
        <v>67</v>
      </c>
      <c r="F6" s="16" t="s">
        <v>68</v>
      </c>
      <c r="G6" s="17">
        <v>45513</v>
      </c>
      <c r="H6" s="17">
        <v>45552</v>
      </c>
      <c r="I6" s="18">
        <v>673506</v>
      </c>
      <c r="J6" s="18">
        <v>673506</v>
      </c>
      <c r="K6" s="19" t="s">
        <v>14</v>
      </c>
      <c r="L6" s="16" t="s">
        <v>72</v>
      </c>
      <c r="M6" s="18">
        <v>186006</v>
      </c>
      <c r="N6" s="16">
        <v>4800065865</v>
      </c>
      <c r="O6" s="16" t="s">
        <v>62</v>
      </c>
      <c r="P6" s="17">
        <v>45513</v>
      </c>
      <c r="Q6" s="17">
        <v>45566</v>
      </c>
      <c r="R6" s="17">
        <v>45573</v>
      </c>
      <c r="S6" s="17"/>
      <c r="T6" s="16">
        <v>115</v>
      </c>
      <c r="U6" s="16" t="s">
        <v>69</v>
      </c>
      <c r="V6" s="20">
        <v>0</v>
      </c>
      <c r="W6" s="16"/>
      <c r="X6" s="16"/>
      <c r="Y6" s="16"/>
      <c r="Z6" s="16"/>
      <c r="AA6" s="16"/>
      <c r="AB6" s="18">
        <v>487500</v>
      </c>
      <c r="AC6" s="18">
        <v>0</v>
      </c>
      <c r="AD6" s="18">
        <v>0</v>
      </c>
      <c r="AE6" s="18">
        <v>0</v>
      </c>
      <c r="AF6" s="18">
        <v>0</v>
      </c>
      <c r="AG6" s="18">
        <v>0</v>
      </c>
      <c r="AH6" s="18">
        <v>186006</v>
      </c>
      <c r="AI6" s="18">
        <v>0</v>
      </c>
      <c r="AJ6" s="18">
        <v>0</v>
      </c>
      <c r="AK6" s="18">
        <v>487500</v>
      </c>
      <c r="AL6" s="18">
        <v>0</v>
      </c>
      <c r="AM6" s="16">
        <v>4800065865</v>
      </c>
      <c r="AN6" s="17" t="s">
        <v>70</v>
      </c>
      <c r="AO6" s="16" t="s">
        <v>71</v>
      </c>
      <c r="AP6" s="18">
        <v>487500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6" zoomScaleNormal="100" workbookViewId="0">
      <selection activeCell="H32" sqref="H32"/>
    </sheetView>
  </sheetViews>
  <sheetFormatPr baseColWidth="10" defaultColWidth="10.90625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81640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32" t="s">
        <v>77</v>
      </c>
      <c r="E2" s="33"/>
      <c r="F2" s="33"/>
      <c r="G2" s="33"/>
      <c r="H2" s="33"/>
      <c r="I2" s="34"/>
      <c r="J2" s="35" t="s">
        <v>78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D4" s="42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46" t="s">
        <v>79</v>
      </c>
      <c r="E5" s="47"/>
      <c r="F5" s="47"/>
      <c r="G5" s="47"/>
      <c r="H5" s="47"/>
      <c r="I5" s="48"/>
      <c r="J5" s="48" t="s">
        <v>80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29" t="s">
        <v>112</v>
      </c>
      <c r="J9" s="56"/>
    </row>
    <row r="10" spans="2:10" ht="13" x14ac:dyDescent="0.3">
      <c r="B10" s="55"/>
      <c r="C10" s="57"/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113</v>
      </c>
      <c r="J12" s="56"/>
    </row>
    <row r="13" spans="2:10" ht="13" x14ac:dyDescent="0.3">
      <c r="B13" s="55"/>
      <c r="C13" s="57" t="s">
        <v>114</v>
      </c>
      <c r="J13" s="56"/>
    </row>
    <row r="14" spans="2:10" x14ac:dyDescent="0.25">
      <c r="B14" s="55"/>
      <c r="J14" s="56"/>
    </row>
    <row r="15" spans="2:10" x14ac:dyDescent="0.25">
      <c r="B15" s="55"/>
      <c r="C15" s="29" t="s">
        <v>81</v>
      </c>
      <c r="J15" s="56"/>
    </row>
    <row r="16" spans="2:10" x14ac:dyDescent="0.25">
      <c r="B16" s="55"/>
      <c r="C16" s="60"/>
      <c r="J16" s="56"/>
    </row>
    <row r="17" spans="2:10" ht="13" x14ac:dyDescent="0.25">
      <c r="B17" s="55"/>
      <c r="C17" s="29" t="s">
        <v>82</v>
      </c>
      <c r="D17" s="58"/>
      <c r="H17" s="61" t="s">
        <v>83</v>
      </c>
      <c r="I17" s="62" t="s">
        <v>84</v>
      </c>
      <c r="J17" s="56"/>
    </row>
    <row r="18" spans="2:10" ht="13" x14ac:dyDescent="0.3">
      <c r="B18" s="55"/>
      <c r="C18" s="57" t="s">
        <v>85</v>
      </c>
      <c r="D18" s="57"/>
      <c r="E18" s="57"/>
      <c r="F18" s="57"/>
      <c r="H18" s="63">
        <v>4</v>
      </c>
      <c r="I18" s="64">
        <v>1104870</v>
      </c>
      <c r="J18" s="56"/>
    </row>
    <row r="19" spans="2:10" x14ac:dyDescent="0.25">
      <c r="B19" s="55"/>
      <c r="C19" s="29" t="s">
        <v>86</v>
      </c>
      <c r="H19" s="65">
        <v>1</v>
      </c>
      <c r="I19" s="66">
        <v>487500</v>
      </c>
      <c r="J19" s="56"/>
    </row>
    <row r="20" spans="2:10" x14ac:dyDescent="0.25">
      <c r="B20" s="55"/>
      <c r="C20" s="29" t="s">
        <v>87</v>
      </c>
      <c r="H20" s="65">
        <v>1</v>
      </c>
      <c r="I20" s="66">
        <v>193864</v>
      </c>
      <c r="J20" s="56"/>
    </row>
    <row r="21" spans="2:10" x14ac:dyDescent="0.25">
      <c r="B21" s="55"/>
      <c r="C21" s="29" t="s">
        <v>88</v>
      </c>
      <c r="H21" s="65">
        <v>0</v>
      </c>
      <c r="I21" s="66">
        <v>0</v>
      </c>
      <c r="J21" s="56"/>
    </row>
    <row r="22" spans="2:10" x14ac:dyDescent="0.25">
      <c r="B22" s="55"/>
      <c r="C22" s="29" t="s">
        <v>89</v>
      </c>
      <c r="H22" s="65">
        <v>0</v>
      </c>
      <c r="I22" s="66">
        <v>0</v>
      </c>
      <c r="J22" s="56"/>
    </row>
    <row r="23" spans="2:10" x14ac:dyDescent="0.25">
      <c r="B23" s="55"/>
      <c r="C23" s="29" t="s">
        <v>90</v>
      </c>
      <c r="H23" s="65">
        <v>0</v>
      </c>
      <c r="I23" s="66">
        <v>0</v>
      </c>
      <c r="J23" s="56"/>
    </row>
    <row r="24" spans="2:10" ht="13" thickBot="1" x14ac:dyDescent="0.3">
      <c r="B24" s="55"/>
      <c r="C24" s="29" t="s">
        <v>91</v>
      </c>
      <c r="H24" s="67">
        <v>0</v>
      </c>
      <c r="I24" s="68">
        <v>0</v>
      </c>
      <c r="J24" s="56"/>
    </row>
    <row r="25" spans="2:10" ht="13" x14ac:dyDescent="0.3">
      <c r="B25" s="55"/>
      <c r="C25" s="57" t="s">
        <v>92</v>
      </c>
      <c r="D25" s="57"/>
      <c r="E25" s="57"/>
      <c r="F25" s="57"/>
      <c r="H25" s="63">
        <f>H19+H20+H21+H22+H24+H23</f>
        <v>2</v>
      </c>
      <c r="I25" s="64">
        <f>I19+I20+I21+I22+I24+I23</f>
        <v>681364</v>
      </c>
      <c r="J25" s="56"/>
    </row>
    <row r="26" spans="2:10" x14ac:dyDescent="0.25">
      <c r="B26" s="55"/>
      <c r="C26" s="29" t="s">
        <v>93</v>
      </c>
      <c r="H26" s="65">
        <v>2</v>
      </c>
      <c r="I26" s="66">
        <v>423506</v>
      </c>
      <c r="J26" s="56"/>
    </row>
    <row r="27" spans="2:10" ht="13" thickBot="1" x14ac:dyDescent="0.3">
      <c r="B27" s="55"/>
      <c r="C27" s="29" t="s">
        <v>43</v>
      </c>
      <c r="H27" s="67">
        <v>0</v>
      </c>
      <c r="I27" s="68">
        <v>0</v>
      </c>
      <c r="J27" s="56"/>
    </row>
    <row r="28" spans="2:10" ht="13" x14ac:dyDescent="0.3">
      <c r="B28" s="55"/>
      <c r="C28" s="57" t="s">
        <v>94</v>
      </c>
      <c r="D28" s="57"/>
      <c r="E28" s="57"/>
      <c r="F28" s="57"/>
      <c r="H28" s="63">
        <f>H26+H27</f>
        <v>2</v>
      </c>
      <c r="I28" s="64">
        <f>I26+I27</f>
        <v>423506</v>
      </c>
      <c r="J28" s="56"/>
    </row>
    <row r="29" spans="2:10" ht="13.5" thickBot="1" x14ac:dyDescent="0.35">
      <c r="B29" s="55"/>
      <c r="C29" s="29" t="s">
        <v>95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96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97</v>
      </c>
      <c r="D32" s="57"/>
      <c r="H32" s="70">
        <f>H25+H28+H30</f>
        <v>4</v>
      </c>
      <c r="I32" s="71">
        <f>I25+I28+I30</f>
        <v>1104870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98</v>
      </c>
      <c r="D37" s="74"/>
      <c r="H37" s="73" t="s">
        <v>99</v>
      </c>
      <c r="I37" s="74"/>
      <c r="J37" s="56"/>
    </row>
    <row r="38" spans="2:10" ht="13" x14ac:dyDescent="0.3">
      <c r="B38" s="55"/>
      <c r="C38" s="57" t="s">
        <v>100</v>
      </c>
      <c r="D38" s="72"/>
      <c r="H38" s="75" t="s">
        <v>101</v>
      </c>
      <c r="I38" s="72"/>
      <c r="J38" s="56"/>
    </row>
    <row r="39" spans="2:10" ht="13" x14ac:dyDescent="0.3">
      <c r="B39" s="55"/>
      <c r="C39" s="57" t="s">
        <v>102</v>
      </c>
      <c r="H39" s="57" t="s">
        <v>103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76" t="s">
        <v>104</v>
      </c>
      <c r="D41" s="76"/>
      <c r="E41" s="76"/>
      <c r="F41" s="76"/>
      <c r="G41" s="76"/>
      <c r="H41" s="76"/>
      <c r="I41" s="76"/>
      <c r="J41" s="56"/>
    </row>
    <row r="42" spans="2:10" ht="18.75" customHeight="1" thickBot="1" x14ac:dyDescent="0.3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D9" sqref="D9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81640625" style="29" customWidth="1"/>
    <col min="10" max="10" width="12.54296875" style="29" customWidth="1"/>
    <col min="11" max="11" width="1.81640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32" t="s">
        <v>105</v>
      </c>
      <c r="E2" s="33"/>
      <c r="F2" s="33"/>
      <c r="G2" s="33"/>
      <c r="H2" s="33"/>
      <c r="I2" s="34"/>
      <c r="J2" s="35" t="s">
        <v>78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80" t="s">
        <v>106</v>
      </c>
      <c r="E5" s="81"/>
      <c r="F5" s="81"/>
      <c r="G5" s="81"/>
      <c r="H5" s="81"/>
      <c r="I5" s="82"/>
      <c r="J5" s="48" t="s">
        <v>107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29" t="s">
        <v>112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tr">
        <f>+'FOR-CSA-018'!C12</f>
        <v>Señores : RED SALUD ARMENIA ESE</v>
      </c>
      <c r="J11" s="56"/>
    </row>
    <row r="12" spans="2:10" ht="13" x14ac:dyDescent="0.3">
      <c r="B12" s="55"/>
      <c r="C12" s="57" t="str">
        <f>+'FOR-CSA-018'!C13</f>
        <v>NIT: 801001440</v>
      </c>
      <c r="J12" s="56"/>
    </row>
    <row r="13" spans="2:10" x14ac:dyDescent="0.25">
      <c r="B13" s="55"/>
      <c r="J13" s="56"/>
    </row>
    <row r="14" spans="2:10" x14ac:dyDescent="0.25">
      <c r="B14" s="55"/>
      <c r="C14" s="29" t="s">
        <v>108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83"/>
      <c r="D16" s="58"/>
      <c r="H16" s="84" t="s">
        <v>83</v>
      </c>
      <c r="I16" s="84" t="s">
        <v>84</v>
      </c>
      <c r="J16" s="56"/>
    </row>
    <row r="17" spans="2:10" ht="13" x14ac:dyDescent="0.3">
      <c r="B17" s="55"/>
      <c r="C17" s="57" t="str">
        <f>+'FOR-CSA-018'!C17</f>
        <v>Con Corte al dia: 31/01/2025</v>
      </c>
      <c r="D17" s="57"/>
      <c r="E17" s="57"/>
      <c r="F17" s="57"/>
      <c r="H17" s="85">
        <f>+SUM(H18:H21)</f>
        <v>2</v>
      </c>
      <c r="I17" s="86">
        <f>+SUM(I18:I21)</f>
        <v>681364</v>
      </c>
      <c r="J17" s="56"/>
    </row>
    <row r="18" spans="2:10" x14ac:dyDescent="0.25">
      <c r="B18" s="55"/>
      <c r="C18" s="29" t="s">
        <v>86</v>
      </c>
      <c r="H18" s="87">
        <f>+'FOR-CSA-018'!H19</f>
        <v>1</v>
      </c>
      <c r="I18" s="88">
        <f>+'FOR-CSA-018'!I19</f>
        <v>487500</v>
      </c>
      <c r="J18" s="56"/>
    </row>
    <row r="19" spans="2:10" x14ac:dyDescent="0.25">
      <c r="B19" s="55"/>
      <c r="C19" s="29" t="s">
        <v>87</v>
      </c>
      <c r="H19" s="87">
        <f>+'FOR-CSA-018'!H20</f>
        <v>1</v>
      </c>
      <c r="I19" s="88">
        <f>+'FOR-CSA-018'!I20</f>
        <v>193864</v>
      </c>
      <c r="J19" s="56"/>
    </row>
    <row r="20" spans="2:10" x14ac:dyDescent="0.25">
      <c r="B20" s="55"/>
      <c r="C20" s="29" t="s">
        <v>89</v>
      </c>
      <c r="H20" s="87">
        <f>+'FOR-CSA-018'!H22</f>
        <v>0</v>
      </c>
      <c r="I20" s="88">
        <f>+'FOR-CSA-018'!I22</f>
        <v>0</v>
      </c>
      <c r="J20" s="56"/>
    </row>
    <row r="21" spans="2:10" x14ac:dyDescent="0.25">
      <c r="B21" s="55"/>
      <c r="C21" s="29" t="s">
        <v>109</v>
      </c>
      <c r="H21" s="87">
        <f>+'FOR-CSA-018'!H24</f>
        <v>0</v>
      </c>
      <c r="I21" s="88">
        <f>+'FOR-CSA-018'!I24</f>
        <v>0</v>
      </c>
      <c r="J21" s="56"/>
    </row>
    <row r="22" spans="2:10" ht="13" x14ac:dyDescent="0.3">
      <c r="B22" s="55"/>
      <c r="C22" s="57" t="s">
        <v>110</v>
      </c>
      <c r="D22" s="57"/>
      <c r="E22" s="57"/>
      <c r="F22" s="57"/>
      <c r="H22" s="85">
        <f>SUM(H18:H21)</f>
        <v>2</v>
      </c>
      <c r="I22" s="86">
        <f>+SUBTOTAL(9,I18:I21)</f>
        <v>681364</v>
      </c>
      <c r="J22" s="56"/>
    </row>
    <row r="23" spans="2:10" ht="13.5" thickBot="1" x14ac:dyDescent="0.35">
      <c r="B23" s="55"/>
      <c r="C23" s="57"/>
      <c r="D23" s="57"/>
      <c r="H23" s="89"/>
      <c r="I23" s="90"/>
      <c r="J23" s="56"/>
    </row>
    <row r="24" spans="2:10" ht="13.5" thickTop="1" x14ac:dyDescent="0.3">
      <c r="B24" s="55"/>
      <c r="C24" s="57"/>
      <c r="D24" s="57"/>
      <c r="H24" s="72"/>
      <c r="I24" s="66"/>
      <c r="J24" s="56"/>
    </row>
    <row r="25" spans="2:10" ht="13" x14ac:dyDescent="0.3">
      <c r="B25" s="55"/>
      <c r="C25" s="57"/>
      <c r="D25" s="57"/>
      <c r="H25" s="72"/>
      <c r="I25" s="66"/>
      <c r="J25" s="56"/>
    </row>
    <row r="26" spans="2:10" ht="13" x14ac:dyDescent="0.3">
      <c r="B26" s="55"/>
      <c r="C26" s="57"/>
      <c r="D26" s="57"/>
      <c r="H26" s="72"/>
      <c r="I26" s="66"/>
      <c r="J26" s="56"/>
    </row>
    <row r="27" spans="2:10" x14ac:dyDescent="0.25">
      <c r="B27" s="55"/>
      <c r="G27" s="72"/>
      <c r="H27" s="72"/>
      <c r="I27" s="72"/>
      <c r="J27" s="56"/>
    </row>
    <row r="28" spans="2:10" ht="13.5" thickBot="1" x14ac:dyDescent="0.35">
      <c r="B28" s="55"/>
      <c r="C28" s="73" t="str">
        <f>+'FOR-CSA-018'!C37</f>
        <v>Nombre</v>
      </c>
      <c r="D28" s="73"/>
      <c r="G28" s="73" t="s">
        <v>99</v>
      </c>
      <c r="H28" s="74"/>
      <c r="I28" s="72"/>
      <c r="J28" s="56"/>
    </row>
    <row r="29" spans="2:10" ht="13" x14ac:dyDescent="0.3">
      <c r="B29" s="55"/>
      <c r="C29" s="75" t="str">
        <f>+'FOR-CSA-018'!C38</f>
        <v>Cargo</v>
      </c>
      <c r="D29" s="75"/>
      <c r="G29" s="75" t="s">
        <v>111</v>
      </c>
      <c r="H29" s="72"/>
      <c r="I29" s="72"/>
      <c r="J29" s="56"/>
    </row>
    <row r="30" spans="2:10" ht="18.75" customHeight="1" thickBot="1" x14ac:dyDescent="0.3">
      <c r="B30" s="77"/>
      <c r="C30" s="78"/>
      <c r="D30" s="78"/>
      <c r="E30" s="78"/>
      <c r="F30" s="78"/>
      <c r="G30" s="74"/>
      <c r="H30" s="74"/>
      <c r="I30" s="74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 Auxiliar 2</dc:creator>
  <cp:lastModifiedBy>Juan Camilo Paez Ramirez</cp:lastModifiedBy>
  <dcterms:created xsi:type="dcterms:W3CDTF">2025-02-17T16:00:31Z</dcterms:created>
  <dcterms:modified xsi:type="dcterms:W3CDTF">2025-02-22T13:31:00Z</dcterms:modified>
</cp:coreProperties>
</file>