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xr:revisionPtr revIDLastSave="0" documentId="13_ncr:1_{196BCC6C-7D85-47D9-B852-77185FBC6F57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2" s="1"/>
  <c r="H20" i="2"/>
  <c r="H19" i="2" s="1"/>
  <c r="C9" i="2"/>
  <c r="H6" i="1"/>
  <c r="H18" i="2" l="1"/>
  <c r="H18" i="3"/>
  <c r="H25" i="2"/>
  <c r="H32" i="2" s="1"/>
  <c r="I18" i="2"/>
  <c r="I25" i="2"/>
  <c r="I32" i="2" s="1"/>
  <c r="I18" i="3"/>
  <c r="H19" i="3"/>
  <c r="I19" i="3"/>
  <c r="H17" i="3" l="1"/>
  <c r="H22" i="3"/>
  <c r="H33" i="2"/>
  <c r="I22" i="3"/>
  <c r="I17" i="3"/>
  <c r="I3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<sst xmlns="http://schemas.openxmlformats.org/spreadsheetml/2006/main" count="80" uniqueCount="58">
  <si>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</si>
  <si>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</si>
  <si>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</si>
  <si>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</si>
  <si>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</si>
  <si>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</si>
  <si>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</si>
  <si>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</si>
  <si>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</si>
  <si>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</si>
  <si>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</si>
  <si>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</si>
  <si>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SAN FRNACISCO</t>
  </si>
  <si>
    <t>FHC</t>
  </si>
  <si>
    <t>EVENTO</t>
  </si>
  <si>
    <t>TULUA</t>
  </si>
  <si>
    <t>URGENCIAS</t>
  </si>
  <si>
    <t>HOSPITALIZACION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</si>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</sst>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5" fillId="0" borderId="0" applyFont="0" applyFill="0" applyBorder="0" applyAlignment="0" applyProtection="0"/>
    <xf numFmtId="0" fontId="6" fillId="0" borderId="0"/>
    <xf numFmtId="165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43" fontId="0" fillId="0" borderId="1" xfId="1" applyFont="1" applyBorder="1" applyAlignment="1">
      <alignment vertical="center"/>
    </xf>
    <xf numFmtId="14" fontId="0" fillId="0" borderId="1" xfId="0" applyNumberFormat="1" applyBorder="1"/>
    <xf numFmtId="43" fontId="0" fillId="0" borderId="1" xfId="1" applyFont="1" applyBorder="1"/>
    <xf numFmtId="43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4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7" fillId="3" borderId="0" xfId="2" applyFont="1" applyFill="1"/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2" borderId="0" xfId="2" applyFont="1" applyFill="1"/>
    <xf numFmtId="0" fontId="8" fillId="0" borderId="0" xfId="2" applyFont="1" applyAlignment="1">
      <alignment horizontal="center"/>
    </xf>
    <xf numFmtId="0" fontId="8" fillId="3" borderId="0" xfId="2" applyFont="1" applyFill="1"/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69" fontId="7" fillId="0" borderId="13" xfId="4" applyNumberFormat="1" applyFont="1" applyBorder="1" applyAlignment="1">
      <alignment horizontal="center"/>
    </xf>
    <xf numFmtId="168" fontId="7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D704C45B-1FE7-49B9-8D84-479443881A43}"/>
    <cellStyle name="Millares 3" xfId="3" xr:uid="{9CDB80A2-B6BA-4B7D-B8AB-16DCD33FECA5}"/>
    <cellStyle name="Normal" xfId="0" builtinId="0"/>
    <cellStyle name="Normal 2 2" xfId="2" xr:uid="{B7948D9E-FAE7-4D6D-B5E6-04B06BC377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F2C8503-6E22-42C9-A04D-9A4D74AA35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DBE758BF-7E6C-44CE-BECE-0EE9D0C1B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6D419FB-3776-4F88-AE50-617543C790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48DA060-AE63-4886-8226-BFAC09559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6"/>
  <sheetViews>
    <sheetView showGridLines="0" zoomScale="120" zoomScaleNormal="120" workbookViewId="0">
      <selection activeCell="D9" sqref="D9"/>
    </sheetView>
  </sheetViews>
  <sheetFormatPr baseColWidth="10" defaultRowHeight="14.5" x14ac:dyDescent="0.35"/>
  <cols>
    <col min="2" max="2" width="13.1796875" customWidth="1"/>
    <col min="3" max="3" width="9" customWidth="1"/>
    <col min="4" max="4" width="8.81640625" customWidth="1"/>
    <col min="5" max="5" width="11.7265625" customWidth="1"/>
    <col min="6" max="6" width="14.7265625" customWidth="1"/>
    <col min="7" max="7" width="15.1796875" customWidth="1"/>
    <col min="8" max="8" width="14.7265625" customWidth="1"/>
    <col min="9" max="9" width="15.7265625" bestFit="1" customWidth="1"/>
    <col min="10" max="10" width="11.453125" customWidth="1"/>
    <col min="11" max="11" width="17.72656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6">
        <v>800191916</v>
      </c>
      <c r="B2" s="6" t="s">
        <v>12</v>
      </c>
      <c r="C2" s="7" t="s">
        <v>13</v>
      </c>
      <c r="D2" s="1">
        <v>142086</v>
      </c>
      <c r="E2" s="8">
        <v>45412</v>
      </c>
      <c r="F2" s="8">
        <v>45428</v>
      </c>
      <c r="G2" s="9">
        <v>4640040</v>
      </c>
      <c r="H2" s="9">
        <v>4640040</v>
      </c>
      <c r="I2" s="5" t="s">
        <v>14</v>
      </c>
      <c r="J2" s="4" t="s">
        <v>15</v>
      </c>
      <c r="K2" s="5" t="s">
        <v>16</v>
      </c>
      <c r="L2" s="4"/>
    </row>
    <row r="3" spans="1:12" x14ac:dyDescent="0.35">
      <c r="A3" s="6">
        <v>800191916</v>
      </c>
      <c r="B3" s="6" t="s">
        <v>12</v>
      </c>
      <c r="C3" s="7" t="s">
        <v>13</v>
      </c>
      <c r="D3" s="1">
        <v>147790</v>
      </c>
      <c r="E3" s="8">
        <v>45460</v>
      </c>
      <c r="F3" s="8">
        <v>45485</v>
      </c>
      <c r="G3" s="9">
        <v>116180</v>
      </c>
      <c r="H3" s="9">
        <v>116180</v>
      </c>
      <c r="I3" s="5" t="s">
        <v>14</v>
      </c>
      <c r="J3" s="4" t="s">
        <v>15</v>
      </c>
      <c r="K3" s="5" t="s">
        <v>16</v>
      </c>
      <c r="L3" s="4"/>
    </row>
    <row r="4" spans="1:12" x14ac:dyDescent="0.35">
      <c r="A4" s="6">
        <v>800191916</v>
      </c>
      <c r="B4" s="6" t="s">
        <v>12</v>
      </c>
      <c r="C4" s="7" t="s">
        <v>13</v>
      </c>
      <c r="D4" s="1">
        <v>150810</v>
      </c>
      <c r="E4" s="8">
        <v>45482</v>
      </c>
      <c r="F4" s="8">
        <v>45530</v>
      </c>
      <c r="G4" s="9">
        <v>113261</v>
      </c>
      <c r="H4" s="9">
        <v>113261</v>
      </c>
      <c r="I4" s="5" t="s">
        <v>14</v>
      </c>
      <c r="J4" s="4" t="s">
        <v>15</v>
      </c>
      <c r="K4" s="5" t="s">
        <v>16</v>
      </c>
      <c r="L4" s="1"/>
    </row>
    <row r="5" spans="1:12" x14ac:dyDescent="0.35">
      <c r="A5" s="6">
        <v>800191916</v>
      </c>
      <c r="B5" s="6" t="s">
        <v>12</v>
      </c>
      <c r="C5" s="7" t="s">
        <v>13</v>
      </c>
      <c r="D5" s="1">
        <v>176727</v>
      </c>
      <c r="E5" s="10">
        <v>45673</v>
      </c>
      <c r="F5" s="10">
        <v>45682</v>
      </c>
      <c r="G5" s="11">
        <v>15851360</v>
      </c>
      <c r="H5" s="11">
        <v>15851360</v>
      </c>
      <c r="I5" s="5" t="s">
        <v>14</v>
      </c>
      <c r="J5" s="4" t="s">
        <v>15</v>
      </c>
      <c r="K5" s="5" t="s">
        <v>17</v>
      </c>
      <c r="L5" s="1"/>
    </row>
    <row r="6" spans="1:12" x14ac:dyDescent="0.35">
      <c r="H6" s="12">
        <f>SUM(H2:H5)</f>
        <v>20720841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954EA-F354-4B61-8CD3-D070366C24EE}">
  <sheetPr codeName="Hoja2"/>
  <dimension ref="B1:J42"/>
  <sheetViews>
    <sheetView showGridLines="0" tabSelected="1" topLeftCell="A3" workbookViewId="0">
      <selection activeCell="E24" sqref="E24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6384" width="10.90625" style="13"/>
  </cols>
  <sheetData>
    <row r="1" spans="2:10" ht="6" customHeight="1" thickBot="1" x14ac:dyDescent="0.3"/>
    <row r="2" spans="2:10" ht="19.5" customHeight="1" x14ac:dyDescent="0.25">
      <c r="B2" s="14"/>
      <c r="C2" s="15"/>
      <c r="D2" s="16" t="s">
        <v>18</v>
      </c>
      <c r="E2" s="17"/>
      <c r="F2" s="17"/>
      <c r="G2" s="17"/>
      <c r="H2" s="17"/>
      <c r="I2" s="18"/>
      <c r="J2" s="19" t="s">
        <v>19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30" t="s">
        <v>20</v>
      </c>
      <c r="E5" s="31"/>
      <c r="F5" s="31"/>
      <c r="G5" s="31"/>
      <c r="H5" s="31"/>
      <c r="I5" s="32"/>
      <c r="J5" s="32" t="s">
        <v>21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J9" s="40"/>
    </row>
    <row r="10" spans="2:10" ht="13" x14ac:dyDescent="0.3">
      <c r="B10" s="39"/>
      <c r="C10" s="41"/>
      <c r="E10" s="42"/>
      <c r="H10" s="43"/>
      <c r="J10" s="40"/>
    </row>
    <row r="11" spans="2:10" x14ac:dyDescent="0.25">
      <c r="B11" s="39"/>
      <c r="J11" s="40"/>
    </row>
    <row r="12" spans="2:10" ht="13" x14ac:dyDescent="0.3">
      <c r="B12" s="39"/>
      <c r="C12" s="41" t="s">
        <v>22</v>
      </c>
      <c r="J12" s="40"/>
    </row>
    <row r="13" spans="2:10" ht="13" x14ac:dyDescent="0.3">
      <c r="B13" s="39"/>
      <c r="C13" s="41" t="s">
        <v>23</v>
      </c>
      <c r="J13" s="40"/>
    </row>
    <row r="14" spans="2:10" x14ac:dyDescent="0.25">
      <c r="B14" s="39"/>
      <c r="J14" s="40"/>
    </row>
    <row r="15" spans="2:10" x14ac:dyDescent="0.25">
      <c r="B15" s="39"/>
      <c r="C15" s="13" t="s">
        <v>24</v>
      </c>
      <c r="J15" s="40"/>
    </row>
    <row r="16" spans="2:10" x14ac:dyDescent="0.25">
      <c r="B16" s="39"/>
      <c r="C16" s="44"/>
      <c r="J16" s="40"/>
    </row>
    <row r="17" spans="2:10" ht="13" x14ac:dyDescent="0.25">
      <c r="B17" s="39"/>
      <c r="C17" s="45" t="s">
        <v>25</v>
      </c>
      <c r="D17" s="42"/>
      <c r="H17" s="46" t="s">
        <v>26</v>
      </c>
      <c r="I17" s="47" t="s">
        <v>27</v>
      </c>
      <c r="J17" s="40"/>
    </row>
    <row r="18" spans="2:10" ht="13" x14ac:dyDescent="0.3">
      <c r="B18" s="39"/>
      <c r="C18" s="41" t="s">
        <v>28</v>
      </c>
      <c r="D18" s="41"/>
      <c r="E18" s="41"/>
      <c r="F18" s="41"/>
      <c r="H18" s="48">
        <f>+'FOR CSA 018'!H19</f>
        <v>0</v>
      </c>
      <c r="I18" s="49">
        <f>+'FOR CSA 018'!I19</f>
        <v>0</v>
      </c>
      <c r="J18" s="40"/>
    </row>
    <row r="19" spans="2:10" x14ac:dyDescent="0.25">
      <c r="B19" s="39"/>
      <c r="C19" s="13" t="s">
        <v>29</v>
      </c>
      <c r="H19" s="50">
        <f>+'FOR CSA 018'!H20</f>
        <v>0</v>
      </c>
      <c r="I19" s="51">
        <f>+'FOR CSA 018'!I20</f>
        <v>0</v>
      </c>
      <c r="J19" s="40"/>
    </row>
    <row r="20" spans="2:10" x14ac:dyDescent="0.25">
      <c r="B20" s="39"/>
      <c r="C20" s="13" t="s">
        <v>30</v>
      </c>
      <c r="H20" s="50">
        <f>+'FOR CSA 018'!H22</f>
        <v>0</v>
      </c>
      <c r="I20" s="51">
        <f>+'FOR CSA 018'!I22</f>
        <v>0</v>
      </c>
      <c r="J20" s="40"/>
    </row>
    <row r="21" spans="2:10" x14ac:dyDescent="0.25">
      <c r="B21" s="39"/>
      <c r="C21" s="13" t="s">
        <v>31</v>
      </c>
      <c r="H21" s="50">
        <f>+'FOR CSA 018'!H24</f>
        <v>0</v>
      </c>
      <c r="I21" s="51">
        <f>+'FOR CSA 018'!I24</f>
        <v>0</v>
      </c>
      <c r="J21" s="40"/>
    </row>
    <row r="22" spans="2:10" x14ac:dyDescent="0.25">
      <c r="B22" s="39"/>
      <c r="C22" s="13" t="s">
        <v>32</v>
      </c>
      <c r="H22" s="50">
        <v>0</v>
      </c>
      <c r="I22" s="51">
        <v>0</v>
      </c>
      <c r="J22" s="40"/>
    </row>
    <row r="23" spans="2:10" x14ac:dyDescent="0.25">
      <c r="B23" s="39"/>
      <c r="C23" s="13" t="s">
        <v>33</v>
      </c>
      <c r="H23" s="50">
        <v>0</v>
      </c>
      <c r="I23" s="51">
        <v>0</v>
      </c>
      <c r="J23" s="40"/>
    </row>
    <row r="24" spans="2:10" ht="13" thickBot="1" x14ac:dyDescent="0.3">
      <c r="B24" s="39"/>
      <c r="C24" s="13" t="s">
        <v>34</v>
      </c>
      <c r="H24" s="52">
        <v>0</v>
      </c>
      <c r="I24" s="53">
        <v>0</v>
      </c>
      <c r="J24" s="40"/>
    </row>
    <row r="25" spans="2:10" ht="13" x14ac:dyDescent="0.3">
      <c r="B25" s="39"/>
      <c r="C25" s="41" t="s">
        <v>35</v>
      </c>
      <c r="D25" s="41"/>
      <c r="E25" s="41"/>
      <c r="F25" s="41"/>
      <c r="H25" s="48">
        <f>H19+H20+H21+H22+H24+H23</f>
        <v>0</v>
      </c>
      <c r="I25" s="49">
        <f>I19+I20+I21+I22+I24+I23</f>
        <v>0</v>
      </c>
      <c r="J25" s="40"/>
    </row>
    <row r="26" spans="2:10" x14ac:dyDescent="0.25">
      <c r="B26" s="39"/>
      <c r="C26" s="13" t="s">
        <v>36</v>
      </c>
      <c r="H26" s="50">
        <v>0</v>
      </c>
      <c r="I26" s="51">
        <v>0</v>
      </c>
      <c r="J26" s="40"/>
    </row>
    <row r="27" spans="2:10" ht="13" thickBot="1" x14ac:dyDescent="0.3">
      <c r="B27" s="39"/>
      <c r="C27" s="13" t="s">
        <v>37</v>
      </c>
      <c r="H27" s="52">
        <v>0</v>
      </c>
      <c r="I27" s="53">
        <v>0</v>
      </c>
      <c r="J27" s="40"/>
    </row>
    <row r="28" spans="2:10" ht="13" x14ac:dyDescent="0.3">
      <c r="B28" s="39"/>
      <c r="C28" s="41" t="s">
        <v>38</v>
      </c>
      <c r="D28" s="41"/>
      <c r="E28" s="41"/>
      <c r="F28" s="41"/>
      <c r="H28" s="48">
        <f>H26+H27</f>
        <v>0</v>
      </c>
      <c r="I28" s="49">
        <f>I26+I27</f>
        <v>0</v>
      </c>
      <c r="J28" s="40"/>
    </row>
    <row r="29" spans="2:10" ht="13.5" thickBot="1" x14ac:dyDescent="0.35">
      <c r="B29" s="39"/>
      <c r="C29" s="13" t="s">
        <v>39</v>
      </c>
      <c r="D29" s="41"/>
      <c r="E29" s="41"/>
      <c r="F29" s="41"/>
      <c r="H29" s="52">
        <v>0</v>
      </c>
      <c r="I29" s="53">
        <v>0</v>
      </c>
      <c r="J29" s="40"/>
    </row>
    <row r="30" spans="2:10" ht="13" x14ac:dyDescent="0.3">
      <c r="B30" s="39"/>
      <c r="C30" s="41" t="s">
        <v>40</v>
      </c>
      <c r="D30" s="41"/>
      <c r="E30" s="41"/>
      <c r="F30" s="41"/>
      <c r="H30" s="50">
        <f>H29</f>
        <v>0</v>
      </c>
      <c r="I30" s="51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4"/>
      <c r="I31" s="49"/>
      <c r="J31" s="40"/>
    </row>
    <row r="32" spans="2:10" ht="13.5" thickBot="1" x14ac:dyDescent="0.35">
      <c r="B32" s="39"/>
      <c r="C32" s="41" t="s">
        <v>41</v>
      </c>
      <c r="D32" s="41"/>
      <c r="H32" s="55">
        <f>H25+H28+H30</f>
        <v>0</v>
      </c>
      <c r="I32" s="56">
        <f>I25+I28+I30</f>
        <v>0</v>
      </c>
      <c r="J32" s="40"/>
    </row>
    <row r="33" spans="2:10" ht="13.5" thickTop="1" x14ac:dyDescent="0.3">
      <c r="B33" s="39"/>
      <c r="C33" s="41"/>
      <c r="D33" s="41"/>
      <c r="H33" s="57">
        <f>+H18-H32</f>
        <v>0</v>
      </c>
      <c r="I33" s="51">
        <f>+I18-I32</f>
        <v>0</v>
      </c>
      <c r="J33" s="40"/>
    </row>
    <row r="34" spans="2:10" x14ac:dyDescent="0.25">
      <c r="B34" s="39"/>
      <c r="G34" s="57"/>
      <c r="H34" s="57"/>
      <c r="I34" s="57"/>
      <c r="J34" s="40"/>
    </row>
    <row r="35" spans="2:10" x14ac:dyDescent="0.25">
      <c r="B35" s="39"/>
      <c r="G35" s="57"/>
      <c r="H35" s="57"/>
      <c r="I35" s="57"/>
      <c r="J35" s="40"/>
    </row>
    <row r="36" spans="2:10" ht="13" x14ac:dyDescent="0.3">
      <c r="B36" s="39"/>
      <c r="C36" s="41"/>
      <c r="G36" s="57"/>
      <c r="H36" s="57"/>
      <c r="I36" s="57"/>
      <c r="J36" s="40"/>
    </row>
    <row r="37" spans="2:10" ht="13.5" thickBot="1" x14ac:dyDescent="0.35">
      <c r="B37" s="39"/>
      <c r="C37" s="58" t="s">
        <v>42</v>
      </c>
      <c r="D37" s="59"/>
      <c r="H37" s="58" t="s">
        <v>43</v>
      </c>
      <c r="I37" s="59"/>
      <c r="J37" s="40"/>
    </row>
    <row r="38" spans="2:10" ht="13" x14ac:dyDescent="0.3">
      <c r="B38" s="39"/>
      <c r="C38" s="41" t="s">
        <v>44</v>
      </c>
      <c r="D38" s="57"/>
      <c r="H38" s="60" t="s">
        <v>45</v>
      </c>
      <c r="I38" s="57"/>
      <c r="J38" s="40"/>
    </row>
    <row r="39" spans="2:10" ht="13" x14ac:dyDescent="0.3">
      <c r="B39" s="39"/>
      <c r="C39" s="41" t="s">
        <v>46</v>
      </c>
      <c r="H39" s="41" t="s">
        <v>47</v>
      </c>
      <c r="I39" s="57"/>
      <c r="J39" s="40"/>
    </row>
    <row r="40" spans="2:10" x14ac:dyDescent="0.25">
      <c r="B40" s="39"/>
      <c r="G40" s="57"/>
      <c r="H40" s="57"/>
      <c r="I40" s="57"/>
      <c r="J40" s="40"/>
    </row>
    <row r="41" spans="2:10" ht="12.75" customHeight="1" x14ac:dyDescent="0.25">
      <c r="B41" s="39"/>
      <c r="C41" s="61" t="s">
        <v>48</v>
      </c>
      <c r="D41" s="61"/>
      <c r="E41" s="61"/>
      <c r="F41" s="61"/>
      <c r="G41" s="61"/>
      <c r="H41" s="61"/>
      <c r="I41" s="61"/>
      <c r="J41" s="40"/>
    </row>
    <row r="42" spans="2:10" ht="18.75" customHeight="1" thickBot="1" x14ac:dyDescent="0.3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F74A4-68D0-4E4A-B163-E857BE21C417}">
  <sheetPr codeName="Hoja3"/>
  <dimension ref="B1:J30"/>
  <sheetViews>
    <sheetView showGridLines="0" topLeftCell="A15" workbookViewId="0">
      <selection activeCell="E24" sqref="E24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3" thickBot="1" x14ac:dyDescent="0.3"/>
    <row r="2" spans="2:10" x14ac:dyDescent="0.25">
      <c r="B2" s="14"/>
      <c r="C2" s="15"/>
      <c r="D2" s="16" t="s">
        <v>49</v>
      </c>
      <c r="E2" s="17"/>
      <c r="F2" s="17"/>
      <c r="G2" s="17"/>
      <c r="H2" s="17"/>
      <c r="I2" s="18"/>
      <c r="J2" s="19" t="s">
        <v>19</v>
      </c>
    </row>
    <row r="3" spans="2:10" ht="13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5" t="s">
        <v>50</v>
      </c>
      <c r="E5" s="66"/>
      <c r="F5" s="66"/>
      <c r="G5" s="66"/>
      <c r="H5" s="66"/>
      <c r="I5" s="67"/>
      <c r="J5" s="32" t="s">
        <v>51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13" t="str">
        <f ca="1">+CONCATENATE("Santiago de Cali, ",TEXT(TODAY(),"MMMM DD YYYY"))</f>
        <v>Santiago de Cali, febrero 04 2025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">
        <v>52</v>
      </c>
      <c r="J11" s="40"/>
    </row>
    <row r="12" spans="2:10" ht="13" x14ac:dyDescent="0.3">
      <c r="B12" s="39"/>
      <c r="C12" s="41" t="s">
        <v>53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54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8"/>
      <c r="D16" s="42"/>
      <c r="H16" s="69" t="s">
        <v>26</v>
      </c>
      <c r="I16" s="69" t="s">
        <v>27</v>
      </c>
      <c r="J16" s="40"/>
    </row>
    <row r="17" spans="2:10" ht="13" x14ac:dyDescent="0.3">
      <c r="B17" s="39"/>
      <c r="C17" s="70" t="s">
        <v>25</v>
      </c>
      <c r="D17" s="41"/>
      <c r="E17" s="41"/>
      <c r="F17" s="41"/>
      <c r="H17" s="71">
        <f>+SUM(H18:H21)</f>
        <v>0</v>
      </c>
      <c r="I17" s="72">
        <f>+SUM(I18:I21)</f>
        <v>0</v>
      </c>
      <c r="J17" s="40"/>
    </row>
    <row r="18" spans="2:10" x14ac:dyDescent="0.25">
      <c r="B18" s="39"/>
      <c r="C18" s="13" t="s">
        <v>29</v>
      </c>
      <c r="H18" s="73">
        <f>+'FOR CSA 018'!H19</f>
        <v>0</v>
      </c>
      <c r="I18" s="74">
        <f>+'FOR CSA 018'!I19</f>
        <v>0</v>
      </c>
      <c r="J18" s="40"/>
    </row>
    <row r="19" spans="2:10" x14ac:dyDescent="0.25">
      <c r="B19" s="39"/>
      <c r="C19" s="13" t="s">
        <v>30</v>
      </c>
      <c r="H19" s="73">
        <f>+'FOR CSA 018'!H20</f>
        <v>0</v>
      </c>
      <c r="I19" s="74">
        <f>+'FOR CSA 018'!I20</f>
        <v>0</v>
      </c>
      <c r="J19" s="40"/>
    </row>
    <row r="20" spans="2:10" x14ac:dyDescent="0.25">
      <c r="B20" s="39"/>
      <c r="C20" s="13" t="s">
        <v>32</v>
      </c>
      <c r="H20" s="73">
        <f>+'FOR CSA 018'!H22</f>
        <v>0</v>
      </c>
      <c r="I20" s="74">
        <f>+'FOR CSA 018'!I22</f>
        <v>0</v>
      </c>
      <c r="J20" s="40"/>
    </row>
    <row r="21" spans="2:10" x14ac:dyDescent="0.25">
      <c r="B21" s="39"/>
      <c r="C21" s="13" t="s">
        <v>55</v>
      </c>
      <c r="H21" s="73">
        <f>+'FOR CSA 018'!H24</f>
        <v>0</v>
      </c>
      <c r="I21" s="74">
        <f>+'FOR CSA 018'!I24</f>
        <v>0</v>
      </c>
      <c r="J21" s="40"/>
    </row>
    <row r="22" spans="2:10" ht="13" x14ac:dyDescent="0.3">
      <c r="B22" s="39"/>
      <c r="C22" s="41" t="s">
        <v>56</v>
      </c>
      <c r="D22" s="41"/>
      <c r="E22" s="41"/>
      <c r="F22" s="41"/>
      <c r="H22" s="71">
        <f>SUM(H18:H21)</f>
        <v>0</v>
      </c>
      <c r="I22" s="72">
        <f>+SUBTOTAL(9,I18:I21)</f>
        <v>0</v>
      </c>
      <c r="J22" s="40"/>
    </row>
    <row r="23" spans="2:10" ht="13.5" thickBot="1" x14ac:dyDescent="0.35">
      <c r="B23" s="39"/>
      <c r="C23" s="41"/>
      <c r="D23" s="41"/>
      <c r="H23" s="75"/>
      <c r="I23" s="76"/>
      <c r="J23" s="40"/>
    </row>
    <row r="24" spans="2:10" ht="13.5" thickTop="1" x14ac:dyDescent="0.3">
      <c r="B24" s="39"/>
      <c r="C24" s="41"/>
      <c r="D24" s="41"/>
      <c r="H24" s="57"/>
      <c r="I24" s="51"/>
      <c r="J24" s="40"/>
    </row>
    <row r="25" spans="2:10" ht="13" x14ac:dyDescent="0.3">
      <c r="B25" s="39"/>
      <c r="C25" s="41"/>
      <c r="D25" s="41"/>
      <c r="H25" s="57"/>
      <c r="I25" s="51"/>
      <c r="J25" s="40"/>
    </row>
    <row r="26" spans="2:10" ht="13" x14ac:dyDescent="0.3">
      <c r="B26" s="39"/>
      <c r="C26" s="41"/>
      <c r="D26" s="41"/>
      <c r="H26" s="57"/>
      <c r="I26" s="51"/>
      <c r="J26" s="40"/>
    </row>
    <row r="27" spans="2:10" x14ac:dyDescent="0.25">
      <c r="B27" s="39"/>
      <c r="G27" s="57"/>
      <c r="H27" s="57"/>
      <c r="I27" s="57"/>
      <c r="J27" s="40"/>
    </row>
    <row r="28" spans="2:10" ht="13.5" thickBot="1" x14ac:dyDescent="0.35">
      <c r="B28" s="39"/>
      <c r="C28" s="58" t="str">
        <f>+'[1]FOR-CSA-018'!C37</f>
        <v>Nombre</v>
      </c>
      <c r="D28" s="58"/>
      <c r="G28" s="58" t="s">
        <v>43</v>
      </c>
      <c r="H28" s="59"/>
      <c r="I28" s="57"/>
      <c r="J28" s="40"/>
    </row>
    <row r="29" spans="2:10" ht="13" x14ac:dyDescent="0.3">
      <c r="B29" s="39"/>
      <c r="C29" s="60" t="str">
        <f>+'[1]FOR-CSA-018'!C38</f>
        <v>Cargo</v>
      </c>
      <c r="D29" s="60"/>
      <c r="G29" s="60" t="s">
        <v>57</v>
      </c>
      <c r="H29" s="57"/>
      <c r="I29" s="57"/>
      <c r="J29" s="40"/>
    </row>
    <row r="30" spans="2:10" ht="13" thickBot="1" x14ac:dyDescent="0.3">
      <c r="B30" s="62"/>
      <c r="C30" s="63"/>
      <c r="D30" s="63"/>
      <c r="E30" s="63"/>
      <c r="F30" s="63"/>
      <c r="G30" s="59"/>
      <c r="H30" s="59"/>
      <c r="I30" s="59"/>
      <c r="J30" s="64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2025-02-04T19:55:39Z</dcterms:modified>
</cp:coreProperties>
</file>