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00179870_HOSP SAN ANDRES E.S.E (TUMACO)\"/>
    </mc:Choice>
  </mc:AlternateContent>
  <bookViews>
    <workbookView xWindow="-110" yWindow="-110" windowWidth="19420" windowHeight="10420" activeTab="3"/>
  </bookViews>
  <sheets>
    <sheet name="INFO IPS" sheetId="1" r:id="rId1"/>
    <sheet name="Hoja5"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3"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29" i="4" l="1"/>
  <c r="C28" i="4"/>
  <c r="I21" i="4"/>
  <c r="H21" i="4"/>
  <c r="I20" i="4"/>
  <c r="H20" i="4"/>
  <c r="I19" i="4"/>
  <c r="H19" i="4"/>
  <c r="I18" i="4"/>
  <c r="I17" i="4" s="1"/>
  <c r="H18" i="4"/>
  <c r="H17" i="4" s="1"/>
  <c r="C17" i="4"/>
  <c r="I30" i="3"/>
  <c r="H30" i="3"/>
  <c r="I28" i="3"/>
  <c r="H28" i="3"/>
  <c r="I25" i="3"/>
  <c r="H25" i="3"/>
  <c r="C12" i="4"/>
  <c r="C11" i="4"/>
  <c r="C9" i="4"/>
  <c r="I32" i="3" l="1"/>
  <c r="I33" i="3" s="1"/>
  <c r="H32" i="3"/>
  <c r="H33" i="3" s="1"/>
  <c r="H22" i="4"/>
  <c r="I22" i="4"/>
  <c r="BE1" i="2"/>
  <c r="BD1" i="2"/>
  <c r="BC1" i="2"/>
  <c r="BB1" i="2"/>
  <c r="BA1" i="2"/>
  <c r="AZ1" i="2"/>
  <c r="AY1" i="2"/>
  <c r="AX1" i="2"/>
  <c r="AW1" i="2"/>
  <c r="AV1" i="2"/>
  <c r="AO1" i="2"/>
  <c r="AN1" i="2"/>
  <c r="AM1" i="2"/>
  <c r="AH1" i="2"/>
  <c r="AG1" i="2"/>
  <c r="AF1" i="2"/>
  <c r="AE1" i="2"/>
  <c r="AD1" i="2"/>
  <c r="AC1" i="2"/>
  <c r="AB1" i="2"/>
  <c r="AA1" i="2"/>
  <c r="O1" i="2"/>
  <c r="K1" i="2"/>
  <c r="J1" i="2"/>
  <c r="L1" i="2" l="1"/>
  <c r="H24" i="1"/>
</calcChain>
</file>

<file path=xl/sharedStrings.xml><?xml version="1.0" encoding="utf-8"?>
<sst xmlns="http://schemas.openxmlformats.org/spreadsheetml/2006/main" count="467" uniqueCount="221">
  <si>
    <t>NIT IPS</t>
  </si>
  <si>
    <t>Nombre IPS</t>
  </si>
  <si>
    <t>Prefijo Factura</t>
  </si>
  <si>
    <t>Numero Factura</t>
  </si>
  <si>
    <t>IPS Fecha factura</t>
  </si>
  <si>
    <t>IPS Fecha radicado</t>
  </si>
  <si>
    <t>IPS Valor Factura</t>
  </si>
  <si>
    <t>IPS Saldo Factura</t>
  </si>
  <si>
    <t>Tipo de Contrato</t>
  </si>
  <si>
    <t>Sede / Ciudad</t>
  </si>
  <si>
    <t>Tipo de Prestación</t>
  </si>
  <si>
    <t>hospital san andres</t>
  </si>
  <si>
    <t>Tumaco</t>
  </si>
  <si>
    <t>mediana complejidad</t>
  </si>
  <si>
    <t>N/A</t>
  </si>
  <si>
    <t xml:space="preserve">CARTERA COMFENALCO DEL VALLE </t>
  </si>
  <si>
    <t>CORTE 31 DICIEMBRE 2024</t>
  </si>
  <si>
    <t>FACT</t>
  </si>
  <si>
    <t>A</t>
  </si>
  <si>
    <t>LLAVE</t>
  </si>
  <si>
    <t>ESTADO CARTERA ANTERIOR</t>
  </si>
  <si>
    <t>ESTADO EPS 03-03-2025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</si>
  <si>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</si>
  <si>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</si>
  <si>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</si>
  <si>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</si>
  <si>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</si>
  <si>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</si>
  <si>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</si>
  <si>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</si>
  <si>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</si>
  <si>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</si>
  <si>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</si>
  <si>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</si>
  <si>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</si>
  <si>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</si>
  <si>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</si>
  <si>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</si>
  <si>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</si>
  <si>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</si>
  <si>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</si>
  <si>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</si>
  <si>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</si>
  <si>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</si>
  <si>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</si>
  <si>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</si>
  <si>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</si>
  <si>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</si>
  <si>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</si>
  <si>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</si>
  <si>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</si>
  <si>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</si>
  <si>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</si>
  <si>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</si>
  <si>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</si>
  <si>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</si>
  <si>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</si>
  <si>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</si>
  <si>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</si>
  <si>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</si>
  <si>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</si>
  <si>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</si>
  <si>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</si>
  <si>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</si>
  <si>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</si>
  <si>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</si>
  <si>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</si>
  <si>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</si>
  <si>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1183290</t>
  </si>
  <si>
    <t xml:space="preserve">'1183290', </t>
  </si>
  <si>
    <t>800179870_1183290</t>
  </si>
  <si>
    <t>Factura pendiente en programacion de pago</t>
  </si>
  <si>
    <t>Finalizada</t>
  </si>
  <si>
    <t>31-60</t>
  </si>
  <si>
    <t>Procesos Servidor</t>
  </si>
  <si>
    <t>Urgencias</t>
  </si>
  <si>
    <t>URG-2023-12</t>
  </si>
  <si>
    <t>1071754</t>
  </si>
  <si>
    <t xml:space="preserve">'1071754', </t>
  </si>
  <si>
    <t>800179870_1071754</t>
  </si>
  <si>
    <t>Glosa por contestar IPS</t>
  </si>
  <si>
    <t>Para respuesta prestador</t>
  </si>
  <si>
    <t>181-360</t>
  </si>
  <si>
    <t xml:space="preserve">pertinencia medica dr diego collazos SE OBJETA 10M002, CANTIDAD 4, POR LOS DIAS 25-26-27-28 DE JUNIO DE 2022, SE EVIDENCIA INOPORTUNIDAD EN PROCEDIMIENTO QUIRURGICO ORDENADO POR ORTOPEDISTA EN LOS DIAS MENCIONADOS, A A LA ESPERA DE AUTORIZACION Y POSTERIORMENTE A LA ESPERA DE MATERIAL DE OSTEOSINTESIS.  </t>
  </si>
  <si>
    <t>Yufrey Hernandez Truque</t>
  </si>
  <si>
    <t>GLOSA</t>
  </si>
  <si>
    <t>pertinencia medica dr diego collazos SE OBJETA 10M002, CANTIDAD 4, POR LOS DIAS 25-26-27-28 DE JUNIO DE 2022, SE EVIDENCIA INOPORTUNIDAD EN PROCEDIMIENTO QUIRURGICO ORDENADO POR ORTOPEDISTA EN LOS DIAS MENCIONADOS, A A LA ESPERA DE AUTORIZACION Y POSTERIORMENTE A LA ESPERA DE MATERIAL DE OSTEOSINTESIS.</t>
  </si>
  <si>
    <t>AUTORIZACION</t>
  </si>
  <si>
    <t>Atención inicial de urgencias | Servicios hospitalarios</t>
  </si>
  <si>
    <t>Hospitalario</t>
  </si>
  <si>
    <t>1055397</t>
  </si>
  <si>
    <t xml:space="preserve">'1055397', </t>
  </si>
  <si>
    <t>800179870_1055397</t>
  </si>
  <si>
    <t>AUT SE DEVUELVE FACTURA SOLO HAY AUTORIZACION PARA LA URGENIA 220798523060982 DEBEN DE GESTIONAR CON EL AREA ENCARGADA L A AUTORIZACION PARA LA HOISPITALIZACION Y SERVICIOS FACTURDO S SE ENVIA OBJECION DRA MAIBER ACEVEDO PTCIA MEDICA. 608 TAC</t>
  </si>
  <si>
    <t>pertinencia medica dr diego collazos SE OBJETA 10M002, CANTIDAD 4, POR LOS DAIS 21-22-23-24 DE MARZO DE 2022, TENIA ORDENES DE ESTUDIOS DE ENDOSCOPIA Y TOMOGRAFIA DE ABDOMEN PARA TOMA DE CONDUCTAS ADICIONALES DESDE EL DIA 20-03, SE EVIDENCIA LA REALIZACION DE LOS ESTUDIOS HASTA EL DIA 25 POSTERIORMENTE CON LA INFORMACION OBTENIDA EN LOS ESTUDIOS MENCIONADOS SE DA EGRESO AL PACIENTE. SE OBJETA 879420, NO SE EVIDENCIA LA INTERPRETACION DEL ESTUDIO POR PARTE DEL MEDICO SOLICITANTE, CON BASE A LO ANTEIROR NO APORTA AL MANEJO DEL PACIENTE.</t>
  </si>
  <si>
    <t>PERTINENCIA MEDICA</t>
  </si>
  <si>
    <t>Servicios hospitalarios | Urgencias</t>
  </si>
  <si>
    <t>1069381</t>
  </si>
  <si>
    <t xml:space="preserve">'1069381', </t>
  </si>
  <si>
    <t>800179870_1069381</t>
  </si>
  <si>
    <t>AUT SE DEVUELVE FACTURA NO HAY AUTORIZACION PARA EL SERVICIOFACTURADO GESTIONAR CON EL AREA ENCARGADA DE AUTORIZACIONES OBJECION MEDICA DRA MAIBER ACEVEDO  $ 133.200 SPTE INCOMPLET O. 308 Ecografia de tejidos blandos facturan 2, soportan sól ólo 1 Eco de tejidos blandos de pie izquierdo. MILENA</t>
  </si>
  <si>
    <t>pertinencia medica dr diego collazos SE OBJETA 890480, NO JUSTIFICADA, SE EVIDENCIA EN MANEJO POR MEDICINA INTERNA CON PAUTA ANTIBIOTICA, LA VALORACION DEL ORTOPEDISTA NO SE JUSTIFICA NO MODIFICA NI ADICIONA MANEJO AL PACIENTE SE OBJETA 890602, NO JUSTIFICADA, SE EVIDENCIA EN MANEJO POR MEDICINA INTERNA CON PAUTA ANTIBIOTICA, LA VALORACION DEL ORTOPEDISTA NO SE JUSTIFICA NO MODIFICA NI ADICIONA MANEJO AL PACIENTE</t>
  </si>
  <si>
    <t>1134842</t>
  </si>
  <si>
    <t xml:space="preserve">'1134842', </t>
  </si>
  <si>
    <t>800179870_1134842</t>
  </si>
  <si>
    <t>tarifA: se realiza objecion AMPUTACION Y DESARTICULACION DE DEDOS DE LA MANO (UNO O MAS) SO procedimiento cirujano grupo 5 vp$226000 se objeta la diferencia$71000. derechos de sala vp$404100 se objeta al diferencia$180900</t>
  </si>
  <si>
    <t>Acta Conciliacion N°173</t>
  </si>
  <si>
    <t>Servicios hospitalarios</t>
  </si>
  <si>
    <t>1165185</t>
  </si>
  <si>
    <t xml:space="preserve">'1165185', </t>
  </si>
  <si>
    <t>800179870_1165185</t>
  </si>
  <si>
    <t>Factura devuelta</t>
  </si>
  <si>
    <t>Devuelta</t>
  </si>
  <si>
    <t>91-180</t>
  </si>
  <si>
    <t xml:space="preserve">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t>
  </si>
  <si>
    <t>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t>
  </si>
  <si>
    <t>1062385</t>
  </si>
  <si>
    <t xml:space="preserve">'1062385', </t>
  </si>
  <si>
    <t>800179870_1062385</t>
  </si>
  <si>
    <t>AUTORIZACION SE DEVUELVE FACTURA CON SOPORTES COMPLETOS AL VALIDAR LOS DATOS DE LA FACTURA EL SERVICIO DE TRANSPORTE NO CUENTA CON LA AUTORIZACION SOLICITARLA AL AREAENCARGDA CAPAUTORIZACIONES@EPSDELAGENTE.COM.CO PARA DARLE TRAMITE ALA FACTURA SUJETA APERTINCIA</t>
  </si>
  <si>
    <t>1181678</t>
  </si>
  <si>
    <t xml:space="preserve">'1181678', </t>
  </si>
  <si>
    <t>800179870_1181678</t>
  </si>
  <si>
    <t>autorizacion se devuelve facturas con soportes completos al validar los datos dela factura no cuenta con la autorizacion final del cierre final del evento. deben radicar los soportes completos al area encargada capautorizaciones@epsdelagente.com.co ,para que realicen el cierre del evento.  2 DEVOLUCION: FACTURA SIN HISTORIA CLINICA COMPLETA, NO SE EVIDENCIAN SOPORTADOS DIAS DE ESTANCIA EN UCI Y SERVICIOS ASOCIADOS A ESTA ESTANCIA, SE DEVUELVE PARA CARGUE CON SOPORTES COMPLETOS UNICAMENTE SE CARGA EPICRISISDE 4 PAGINAS</t>
  </si>
  <si>
    <t>autorizacion se devuelve facturas con soportes completos al validar los datos dela factura no cuenta con la autorizacion final del cierre final del evento. deben radicar los soportes completos al area encargada capautorizaciones@epsdelagente.com.co ,para que realicen el cierre del evento. 2 DEVOLUCION: FACTURA SIN HISTORIA CLINICA COMPLETA, NO SE EVIDENCIAN SOPORTADOS DIAS DE ESTANCIA EN UCI Y SERVICIOS ASOCIADOS A ESTA ESTANCIA, SE DEVUELVE PARA CARGUE CON SOPORTES COMPLETOS UNICAMENTE SE CARGA EPICRISISDE 4 PAGINAS</t>
  </si>
  <si>
    <t>1124420</t>
  </si>
  <si>
    <t xml:space="preserve">'1124420', </t>
  </si>
  <si>
    <t>800179870_1124420</t>
  </si>
  <si>
    <t xml:space="preserve">se sostiene devolucion , se devuelve factura con soportes completos al validar losa datos la factura no cuenta con autorización de internación  y los procedimientos pendiente auditoria solicitar la autorización al área encargada ,capautorizaciones@epsdelagente.com.co, para darle tramite ala factura .radicar en el portal de autorizaciones,sujeta a pertinencia </t>
  </si>
  <si>
    <t>se sostiene devolucion , se devuelve factura con soportes completos al validar losa datos la factura no cuenta con autorización de internación y los procedimientos pendiente auditoria solicitar la autorización al área encargada ,capautorizaciones@epsdelagente.com.co, para darle tramite ala factura .radicar en el portal de autorizaciones,sujeta a pertinencia</t>
  </si>
  <si>
    <t>SOPORTE</t>
  </si>
  <si>
    <t>1101447</t>
  </si>
  <si>
    <t xml:space="preserve">'1101447', </t>
  </si>
  <si>
    <t>800179870_1101447</t>
  </si>
  <si>
    <t>autorizacion de internacion se sostiene devolucion al validar los datos dela factura ,no cuenta con la autorizacion de internacion , solicitarla al area encargada capautorizaciones@epsdelagente.com.co,radicar buzon de autorizaciones,sujeta apertinencia</t>
  </si>
  <si>
    <t>AUT SE DEVUELVE FACTURA NO HAY AUTORIZACION PARA EL SERVICIOFACTURADO GESTIONAR CON EL AREA ENCARGADA. DAR RESPUESTA A E STA DEVOLUCION CUANDO TENGASN LA SAUTORIZACION DE 15 DIGITOS  PARA PODER DAR TRAMITE DE PAGO.MILENA</t>
  </si>
  <si>
    <t>1154736</t>
  </si>
  <si>
    <t xml:space="preserve">'1154736', </t>
  </si>
  <si>
    <t>800179870_1154736</t>
  </si>
  <si>
    <t>autorizacion Se deveulve fctura con soportes completos al validar los datos dela factura no cuenta con la autorizacion de urgencia , usuario suspendido, solicitar al areaencargadacapautorizaciones@epsdelagente.com.co, para darle tramite ala factura,sujeta apertinencia</t>
  </si>
  <si>
    <t>1158425</t>
  </si>
  <si>
    <t xml:space="preserve">'1158425', </t>
  </si>
  <si>
    <t>800179870_1158425</t>
  </si>
  <si>
    <t xml:space="preserve">AUTORIZACION SE DEVUELVE FACTURA CON SOPORTES AL VALIDAR LOS DATOS DELA FACTURA NOCUENTA CON LA AUTORIZACION DE INTERNACION SOLICITARLA AL AREA ENCARGADA CAPAUTORIZACIONES@EPSDELAGENTE.COM.CO ,PARA DARLE TRAMITE ALA FACTURA SUJETA A PERTIENCIA </t>
  </si>
  <si>
    <t>AUTORIZACION SE DEVUELVE FACTURA CON SOPORTES AL VALIDAR LOS DATOS DELA FACTURA NOCUENTA CON LA AUTORIZACION DE INTERNACION SOLICITARLA AL AREA ENCARGADA CAPAUTORIZACIONES@EPSDELAGENTE.COM.CO ,PARA DARLE TRAMITE ALA FACTURA SUJETA A PERTIENCIA</t>
  </si>
  <si>
    <t>1154550</t>
  </si>
  <si>
    <t xml:space="preserve">'1154550', </t>
  </si>
  <si>
    <t>800179870_1154550</t>
  </si>
  <si>
    <t>autorizacion se devuelve factura con soportes completos al validar los datos dela factura no cuenta con la autorizacion de internacion ,solicitarla al area encargada capautorizaciones@epsdelagente.com.co y radicar buzon de autorizaciones, sujeta apertinencia</t>
  </si>
  <si>
    <t>1118617</t>
  </si>
  <si>
    <t xml:space="preserve">'1118617', </t>
  </si>
  <si>
    <t>800179870_1118617</t>
  </si>
  <si>
    <t>autorizacion intenacion se sostiene devolucion al validar los datos dela factura no cuenta con la autorizacion de internacion , soliciatrla al area encargada,capautorizaciones@epsdelagente.com.co,y radicar buzon de autorizaciones,sujeta apertinencia</t>
  </si>
  <si>
    <t>1178381</t>
  </si>
  <si>
    <t xml:space="preserve">'1178381', </t>
  </si>
  <si>
    <t>800179870_1178381</t>
  </si>
  <si>
    <t>61-90</t>
  </si>
  <si>
    <t xml:space="preserve">AUTORIZACION SE DEVUELVE FACTURA CON SOPORTES COMPLETOS NO CUENTA CON LA AUTORIZACION DE INTERNACION ,RADICAR LOS SOPORTES PARA QUE REALICEN EL CIERRE DEL EVENTO </t>
  </si>
  <si>
    <t>AUTORIZACION SE DEVUELVE FACTURA CON SOPORTES COMPLETOS NO CUENTA CON LA AUTORIZACION DE INTERNACION ,RADICAR LOS SOPORTES PARA QUE REALICEN EL CIERRE DEL EVENTO</t>
  </si>
  <si>
    <t>1118050</t>
  </si>
  <si>
    <t xml:space="preserve">'1118050', </t>
  </si>
  <si>
    <t>800179870_1118050</t>
  </si>
  <si>
    <t xml:space="preserve">autorizacion de internacion Se sostiene devolucion al validar los datos dela factura no cuenta con al autorizacion de internacion,solicitarla al areaencargadacapautorizacioones@epsdelagente.com.co.radicar buzon ,sujeta apertinencia </t>
  </si>
  <si>
    <t>autorizacion de internacion Se sostiene devolucion al validar los datos dela factura no cuenta con al autorizacion de internacion,solicitarla al areaencargadacapautorizacioones@epsdelagente.com.co.radicar buzon ,sujeta apertinencia</t>
  </si>
  <si>
    <t>1098884</t>
  </si>
  <si>
    <t xml:space="preserve">'1098884', </t>
  </si>
  <si>
    <t>800179870_1098884</t>
  </si>
  <si>
    <t xml:space="preserve">autorizacion se sostiene devolucion al vlaidar los servicios no cuenta con la autorizacion de los servicios prestado se valida correos y capautorizaciones ,valida paciente no se encuentra activo .soliciatrla la autorizacion ala capautorizaciones@epsdela gente.com.co. </t>
  </si>
  <si>
    <t>AUT: SE OBJETA FACTURA, NO SE EVIDENCIA AUTORIZACION PARA ELSERVICIO PRESTADO, FAVOR SOLICITAR AUTORIZACION AL CORREO capautorizaciones@epsdelagente.com.co, para seguir con el tramite de pago.                              NANCY</t>
  </si>
  <si>
    <t>autorizacion se sostiene devolucion al vlaidar los servicios no cuenta con la autorizacion de los servicios prestado se valida correos y capautorizaciones ,valida paciente no se encuentra activo .soliciatrla la autorizacion ala capautorizaciones@epsdela gente.com.co.</t>
  </si>
  <si>
    <t>1169931</t>
  </si>
  <si>
    <t xml:space="preserve">'1169931', </t>
  </si>
  <si>
    <t>800179870_1169931</t>
  </si>
  <si>
    <t>Factura no radicada</t>
  </si>
  <si>
    <t>Para cargar RIPS o soportes</t>
  </si>
  <si>
    <t>No radicada</t>
  </si>
  <si>
    <t>GLOSA PENDIENTE POR CONCILIAR</t>
  </si>
  <si>
    <t>FACTURA CANCELADA PARCIALAMENTE - GLOSA ACEPTADA POR LA IPS</t>
  </si>
  <si>
    <t>Glosa aceptada por la IPS</t>
  </si>
  <si>
    <t>FOR-CSA-018</t>
  </si>
  <si>
    <t>HOJA 1 DE 1</t>
  </si>
  <si>
    <t>RESUMEN DE CARTERA REVISADA POR LA EPS</t>
  </si>
  <si>
    <t>VERSION 2</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</si>
  <si>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</si>
  <si>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</si>
  <si>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</si>
  <si>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</si>
  <si>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</si>
  <si>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</si>
  <si>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</si>
  <si>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</si>
  <si>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</si>
  <si>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</si>
  <si>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</si>
  <si>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</si>
  <si>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</si>
  <si>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</si>
  <si>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</si>
  <si>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</si>
  <si>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</si>
  <si>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</si>
  <si>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</si>
  <si>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</si>
  <si>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</si>
  <si>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</si>
  <si>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</si>
  <si>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</si>
  <si>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</si>
  <si>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</si>
  <si>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</si>
  <si>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</si>
  <si>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</si>
  <si>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</si>
  <si>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Cuenta de LLAVE</t>
  </si>
  <si>
    <t>Suma de IPS Saldo Factura</t>
  </si>
  <si>
    <t>Etiquetas de fila</t>
  </si>
  <si>
    <t>Total general</t>
  </si>
  <si>
    <t>Santiago de Cali, marzo 03 2025</t>
  </si>
  <si>
    <t>Señores : hospital san andres</t>
  </si>
  <si>
    <t>NIT: 800179870</t>
  </si>
  <si>
    <t>A continuacion me permito remitir nuestra respuesta al estado de cartera presentado en la fecha: 13/02/2025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</si>
</sst>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quot;$&quot;\ * #,##0.00_-;\-&quot;$&quot;\ * #,##0.00_-;_-&quot;$&quot;\ * &quot;-&quot;??_-;_-@_-"/>
    <numFmt numFmtId="43" formatCode="_-* #,##0.00_-;\-* #,##0.00_-;_-* &quot;-&quot;??_-;_-@_-"/>
    <numFmt numFmtId="165" formatCode="&quot;$&quot;\ #,##0"/>
    <numFmt numFmtId="166" formatCode="_-&quot;€&quot;\ * #,##0_-;\-&quot;€&quot;\ * #,##0_-;_-&quot;€&quot;\ * &quot;-&quot;??_-;_-@_-"/>
    <numFmt numFmtId="167" formatCode="[$-240A]d&quot; de &quot;mmmm&quot; de &quot;yyyy;@"/>
    <numFmt numFmtId="168" formatCode="&quot;$&quot;\ #,##0;[Red]&quot;$&quot;\ #,##0"/>
    <numFmt numFmtId="169" formatCode="[$$-240A]\ #,##0;\-[$$-240A]\ #,##0"/>
    <numFmt numFmtId="170" formatCode="_-* #,##0_-;\-* #,##0_-;_-* &quot;-&quot;??_-;_-@_-"/>
  </numFmts>
  <fonts count="14" x14ac:knownFonts="1">
    <font>
      <sz val="11"/>
      <color theme="1"/>
      <name val="Calibri"/>
      <family val="2"/>
      <scheme val="minor"/>
    </font>
    <font>
      <sz val="11"/>
      <color theme="1"/>
      <name val="Calibri"/>
      <family val="2"/>
      <scheme val="minor"/>
    </font>
    <font>
      <b/>
      <sz val="11"/>
      <color theme="1"/>
      <name val="Calibri"/>
      <family val="2"/>
      <scheme val="minor"/>
    </font>
    <font>
      <sz val="12"/>
      <color rgb="FF000000"/>
      <name val="Calibri"/>
      <family val="2"/>
    </font>
    <font>
      <b/>
      <sz val="12"/>
      <color rgb="FF000000"/>
      <name val="Calibri"/>
      <family val="2"/>
    </font>
    <font>
      <b/>
      <sz val="8"/>
      <color theme="1"/>
      <name val="Tahoma"/>
      <family val="2"/>
    </font>
    <font>
      <b/>
      <sz val="8"/>
      <name val="Tahoma"/>
      <family val="2"/>
    </font>
    <font>
      <sz val="8"/>
      <color theme="1"/>
      <name val="Tahoma"/>
      <family val="2"/>
    </font>
    <font>
      <b/>
      <sz val="8"/>
      <color theme="0" tint="-0.499984740745262"/>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rgb="FFFFFFFF"/>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10" fillId="0" borderId="0"/>
    <xf numFmtId="43" fontId="1" fillId="0" borderId="0" applyFont="0" applyFill="0" applyBorder="0" applyAlignment="0" applyProtection="0"/>
    <xf numFmtId="43" fontId="1" fillId="0" borderId="0" applyFont="0" applyFill="0" applyBorder="0" applyAlignment="0" applyProtection="0"/>
  </cellStyleXfs>
  <cellXfs count="117">
    <xf numFmtId="0" fontId="0" fillId="0" borderId="0" xfId="0"/>
    <xf numFmtId="0" fontId="3" fillId="2" borderId="1" xfId="0" applyFont="1" applyFill="1" applyBorder="1" applyAlignment="1">
      <alignment vertical="center" wrapText="1"/>
    </xf>
    <xf numFmtId="14" fontId="3" fillId="2" borderId="1" xfId="0" applyNumberFormat="1" applyFont="1" applyFill="1" applyBorder="1" applyAlignment="1">
      <alignment vertical="center" wrapText="1"/>
    </xf>
    <xf numFmtId="43" fontId="3" fillId="2" borderId="1" xfId="1" applyFont="1" applyFill="1" applyBorder="1" applyAlignment="1">
      <alignment vertical="center" wrapText="1"/>
    </xf>
    <xf numFmtId="0" fontId="0" fillId="0" borderId="1" xfId="0" applyBorder="1"/>
    <xf numFmtId="14" fontId="0" fillId="0" borderId="1" xfId="0" applyNumberFormat="1" applyBorder="1"/>
    <xf numFmtId="43" fontId="0" fillId="0" borderId="1" xfId="1" applyFont="1" applyBorder="1"/>
    <xf numFmtId="0" fontId="4" fillId="2" borderId="2"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2" borderId="4" xfId="0" applyFont="1" applyFill="1" applyBorder="1" applyAlignment="1">
      <alignment horizontal="center" vertical="center" wrapText="1"/>
    </xf>
    <xf numFmtId="0" fontId="3" fillId="2" borderId="5" xfId="0" applyFont="1" applyFill="1" applyBorder="1" applyAlignment="1">
      <alignment vertical="center" wrapText="1"/>
    </xf>
    <xf numFmtId="0" fontId="3" fillId="2" borderId="7" xfId="0" applyFont="1" applyFill="1" applyBorder="1" applyAlignment="1">
      <alignment vertical="center" wrapText="1"/>
    </xf>
    <xf numFmtId="0" fontId="3" fillId="2" borderId="8" xfId="0" applyFont="1" applyFill="1" applyBorder="1" applyAlignment="1">
      <alignment vertical="center" wrapText="1"/>
    </xf>
    <xf numFmtId="0" fontId="0" fillId="0" borderId="8" xfId="0" applyBorder="1"/>
    <xf numFmtId="14" fontId="0" fillId="0" borderId="8" xfId="0" applyNumberFormat="1" applyBorder="1"/>
    <xf numFmtId="43" fontId="0" fillId="0" borderId="8" xfId="1" applyFont="1" applyBorder="1"/>
    <xf numFmtId="0" fontId="3" fillId="2" borderId="1" xfId="0" applyFont="1" applyFill="1" applyBorder="1" applyAlignment="1">
      <alignment horizontal="center" vertical="center" wrapText="1"/>
    </xf>
    <xf numFmtId="0" fontId="3" fillId="2" borderId="6" xfId="0" applyFont="1" applyFill="1" applyBorder="1" applyAlignment="1">
      <alignment horizontal="center" vertical="center" wrapText="1"/>
    </xf>
    <xf numFmtId="0" fontId="3" fillId="2" borderId="8" xfId="0" applyFont="1" applyFill="1" applyBorder="1" applyAlignment="1">
      <alignment horizontal="center" vertical="center" wrapText="1"/>
    </xf>
    <xf numFmtId="0" fontId="3" fillId="2" borderId="9" xfId="0" applyFont="1" applyFill="1" applyBorder="1" applyAlignment="1">
      <alignment horizontal="center" vertical="center" wrapText="1"/>
    </xf>
    <xf numFmtId="43" fontId="0" fillId="0" borderId="0" xfId="0" applyNumberFormat="1"/>
    <xf numFmtId="0" fontId="2" fillId="0" borderId="0" xfId="0" applyFont="1" applyAlignment="1">
      <alignment horizontal="center"/>
    </xf>
    <xf numFmtId="0" fontId="0" fillId="0" borderId="10" xfId="0" applyBorder="1" applyAlignment="1">
      <alignment horizontal="center"/>
    </xf>
    <xf numFmtId="0" fontId="5" fillId="0" borderId="1" xfId="0" applyFont="1" applyBorder="1" applyAlignment="1">
      <alignment horizontal="center" vertical="center" wrapText="1"/>
    </xf>
    <xf numFmtId="0" fontId="5" fillId="0" borderId="1" xfId="0" applyFont="1" applyBorder="1" applyAlignment="1">
      <alignment horizontal="center" vertical="center"/>
    </xf>
    <xf numFmtId="14" fontId="5" fillId="0" borderId="1" xfId="0" applyNumberFormat="1" applyFont="1" applyBorder="1" applyAlignment="1">
      <alignment horizontal="center" vertical="center" wrapText="1"/>
    </xf>
    <xf numFmtId="165" fontId="5" fillId="0" borderId="1" xfId="2" applyNumberFormat="1" applyFont="1" applyBorder="1" applyAlignment="1">
      <alignment horizontal="center" vertical="center" wrapText="1"/>
    </xf>
    <xf numFmtId="0" fontId="6" fillId="3" borderId="1" xfId="0" applyFont="1" applyFill="1" applyBorder="1" applyAlignment="1">
      <alignment horizontal="center" vertical="center" wrapText="1"/>
    </xf>
    <xf numFmtId="0" fontId="5" fillId="4" borderId="1" xfId="0" applyFont="1" applyFill="1" applyBorder="1" applyAlignment="1">
      <alignment horizontal="center" vertical="center" wrapText="1"/>
    </xf>
    <xf numFmtId="165" fontId="5" fillId="4" borderId="1" xfId="2" applyNumberFormat="1" applyFont="1" applyFill="1" applyBorder="1" applyAlignment="1">
      <alignment horizontal="center" vertical="center" wrapText="1"/>
    </xf>
    <xf numFmtId="0" fontId="5" fillId="4" borderId="1" xfId="0" applyNumberFormat="1" applyFont="1" applyFill="1" applyBorder="1" applyAlignment="1">
      <alignment horizontal="center" vertical="center" wrapText="1"/>
    </xf>
    <xf numFmtId="2" fontId="5" fillId="4" borderId="1" xfId="0" applyNumberFormat="1" applyFont="1" applyFill="1" applyBorder="1" applyAlignment="1">
      <alignment horizontal="center" vertical="center" wrapText="1"/>
    </xf>
    <xf numFmtId="14" fontId="5" fillId="4" borderId="1" xfId="0"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0" fontId="5" fillId="6" borderId="1" xfId="0" applyFont="1" applyFill="1" applyBorder="1" applyAlignment="1">
      <alignment horizontal="center" vertical="center" wrapText="1"/>
    </xf>
    <xf numFmtId="166" fontId="5" fillId="3" borderId="1" xfId="2" applyNumberFormat="1" applyFont="1" applyFill="1" applyBorder="1" applyAlignment="1">
      <alignment horizontal="center" vertical="center" wrapText="1"/>
    </xf>
    <xf numFmtId="0" fontId="5" fillId="7" borderId="1" xfId="0" applyFont="1" applyFill="1" applyBorder="1" applyAlignment="1">
      <alignment horizontal="center" vertical="center" wrapText="1"/>
    </xf>
    <xf numFmtId="0" fontId="7" fillId="0" borderId="1" xfId="0" applyFont="1" applyBorder="1" applyAlignment="1">
      <alignment vertical="center"/>
    </xf>
    <xf numFmtId="0" fontId="5" fillId="0" borderId="1" xfId="0" applyFont="1" applyBorder="1" applyAlignment="1">
      <alignment vertical="center"/>
    </xf>
    <xf numFmtId="14" fontId="7" fillId="0" borderId="1" xfId="0" applyNumberFormat="1" applyFont="1" applyBorder="1" applyAlignment="1">
      <alignment vertical="center"/>
    </xf>
    <xf numFmtId="165" fontId="7" fillId="0" borderId="1" xfId="2" applyNumberFormat="1" applyFont="1" applyBorder="1" applyAlignment="1">
      <alignment vertical="center"/>
    </xf>
    <xf numFmtId="0" fontId="8" fillId="8" borderId="1" xfId="0" applyFont="1" applyFill="1" applyBorder="1" applyAlignment="1">
      <alignment vertical="center"/>
    </xf>
    <xf numFmtId="0" fontId="7" fillId="0" borderId="1" xfId="2" applyNumberFormat="1" applyFont="1" applyBorder="1" applyAlignment="1">
      <alignment vertical="center"/>
    </xf>
    <xf numFmtId="14" fontId="7" fillId="0" borderId="0" xfId="0" applyNumberFormat="1" applyFont="1"/>
    <xf numFmtId="165" fontId="7" fillId="0" borderId="0" xfId="0" applyNumberFormat="1" applyFont="1"/>
    <xf numFmtId="165" fontId="7" fillId="0" borderId="0" xfId="0" applyNumberFormat="1" applyFont="1" applyAlignment="1"/>
    <xf numFmtId="165" fontId="7" fillId="0" borderId="0" xfId="2" applyNumberFormat="1" applyFont="1"/>
    <xf numFmtId="165" fontId="7" fillId="0" borderId="0" xfId="0" applyNumberFormat="1" applyFont="1" applyAlignment="1">
      <alignment horizontal="center" vertical="center"/>
    </xf>
    <xf numFmtId="165" fontId="9" fillId="0" borderId="0" xfId="0" applyNumberFormat="1" applyFont="1"/>
    <xf numFmtId="0" fontId="7" fillId="0" borderId="0" xfId="0" applyNumberFormat="1" applyFont="1"/>
    <xf numFmtId="165" fontId="7" fillId="0" borderId="0" xfId="0" applyNumberFormat="1" applyFont="1" applyAlignment="1">
      <alignment vertical="center"/>
    </xf>
    <xf numFmtId="0" fontId="9" fillId="8" borderId="1" xfId="0" applyFont="1" applyFill="1" applyBorder="1" applyAlignment="1">
      <alignment vertical="center"/>
    </xf>
    <xf numFmtId="0" fontId="11" fillId="0" borderId="0" xfId="3" applyFont="1"/>
    <xf numFmtId="0" fontId="11" fillId="0" borderId="11" xfId="3" applyFont="1" applyBorder="1" applyAlignment="1">
      <alignment horizontal="centerContinuous"/>
    </xf>
    <xf numFmtId="0" fontId="11" fillId="0" borderId="12" xfId="3" applyFont="1" applyBorder="1" applyAlignment="1">
      <alignment horizontal="centerContinuous"/>
    </xf>
    <xf numFmtId="0" fontId="12" fillId="0" borderId="11" xfId="3" applyFont="1" applyBorder="1" applyAlignment="1">
      <alignment horizontal="center" vertical="center"/>
    </xf>
    <xf numFmtId="0" fontId="12" fillId="0" borderId="13" xfId="3" applyFont="1" applyBorder="1" applyAlignment="1">
      <alignment horizontal="center" vertical="center"/>
    </xf>
    <xf numFmtId="0" fontId="12" fillId="0" borderId="12" xfId="3" applyFont="1" applyBorder="1" applyAlignment="1">
      <alignment horizontal="center" vertical="center"/>
    </xf>
    <xf numFmtId="0" fontId="12" fillId="0" borderId="14" xfId="3" applyFont="1" applyBorder="1" applyAlignment="1">
      <alignment horizontal="center" vertical="center"/>
    </xf>
    <xf numFmtId="0" fontId="11" fillId="0" borderId="15" xfId="3" applyFont="1" applyBorder="1" applyAlignment="1">
      <alignment horizontal="centerContinuous"/>
    </xf>
    <xf numFmtId="0" fontId="11" fillId="0" borderId="16" xfId="3" applyFont="1" applyBorder="1" applyAlignment="1">
      <alignment horizontal="centerContinuous"/>
    </xf>
    <xf numFmtId="0" fontId="12" fillId="0" borderId="17" xfId="3" applyFont="1" applyBorder="1" applyAlignment="1">
      <alignment horizontal="center" vertical="center"/>
    </xf>
    <xf numFmtId="0" fontId="12" fillId="0" borderId="10" xfId="3" applyFont="1" applyBorder="1" applyAlignment="1">
      <alignment horizontal="center" vertical="center"/>
    </xf>
    <xf numFmtId="0" fontId="12" fillId="0" borderId="18" xfId="3" applyFont="1" applyBorder="1" applyAlignment="1">
      <alignment horizontal="center" vertical="center"/>
    </xf>
    <xf numFmtId="0" fontId="12" fillId="0" borderId="19" xfId="3" applyFont="1" applyBorder="1" applyAlignment="1">
      <alignment horizontal="center" vertical="center"/>
    </xf>
    <xf numFmtId="0" fontId="12" fillId="0" borderId="11" xfId="3" applyFont="1" applyBorder="1" applyAlignment="1">
      <alignment horizontal="centerContinuous" vertical="center"/>
    </xf>
    <xf numFmtId="0" fontId="12" fillId="0" borderId="13" xfId="3" applyFont="1" applyBorder="1" applyAlignment="1">
      <alignment horizontal="centerContinuous" vertical="center"/>
    </xf>
    <xf numFmtId="0" fontId="12" fillId="0" borderId="12" xfId="3" applyFont="1" applyBorder="1" applyAlignment="1">
      <alignment horizontal="centerContinuous" vertical="center"/>
    </xf>
    <xf numFmtId="0" fontId="12" fillId="0" borderId="14" xfId="3" applyFont="1" applyBorder="1" applyAlignment="1">
      <alignment horizontal="centerContinuous" vertical="center"/>
    </xf>
    <xf numFmtId="0" fontId="12" fillId="0" borderId="15" xfId="3" applyFont="1" applyBorder="1" applyAlignment="1">
      <alignment horizontal="centerContinuous" vertical="center"/>
    </xf>
    <xf numFmtId="0" fontId="12" fillId="0" borderId="0" xfId="3" applyFont="1" applyAlignment="1">
      <alignment horizontal="centerContinuous" vertical="center"/>
    </xf>
    <xf numFmtId="0" fontId="12" fillId="0" borderId="20" xfId="3" applyFont="1" applyBorder="1" applyAlignment="1">
      <alignment horizontal="centerContinuous" vertical="center"/>
    </xf>
    <xf numFmtId="0" fontId="11" fillId="0" borderId="17" xfId="3" applyFont="1" applyBorder="1" applyAlignment="1">
      <alignment horizontal="centerContinuous"/>
    </xf>
    <xf numFmtId="0" fontId="11" fillId="0" borderId="18" xfId="3" applyFont="1" applyBorder="1" applyAlignment="1">
      <alignment horizontal="centerContinuous"/>
    </xf>
    <xf numFmtId="0" fontId="12" fillId="0" borderId="17" xfId="3" applyFont="1" applyBorder="1" applyAlignment="1">
      <alignment horizontal="centerContinuous" vertical="center"/>
    </xf>
    <xf numFmtId="0" fontId="12" fillId="0" borderId="10" xfId="3" applyFont="1" applyBorder="1" applyAlignment="1">
      <alignment horizontal="centerContinuous" vertical="center"/>
    </xf>
    <xf numFmtId="0" fontId="12" fillId="0" borderId="18" xfId="3" applyFont="1" applyBorder="1" applyAlignment="1">
      <alignment horizontal="centerContinuous" vertical="center"/>
    </xf>
    <xf numFmtId="0" fontId="12" fillId="0" borderId="19" xfId="3" applyFont="1" applyBorder="1" applyAlignment="1">
      <alignment horizontal="centerContinuous" vertical="center"/>
    </xf>
    <xf numFmtId="0" fontId="11" fillId="0" borderId="15" xfId="3" applyFont="1" applyBorder="1"/>
    <xf numFmtId="0" fontId="11" fillId="0" borderId="16" xfId="3" applyFont="1" applyBorder="1"/>
    <xf numFmtId="0" fontId="12" fillId="0" borderId="0" xfId="3" applyFont="1"/>
    <xf numFmtId="14" fontId="11" fillId="0" borderId="0" xfId="3" applyNumberFormat="1" applyFont="1"/>
    <xf numFmtId="167" fontId="11" fillId="0" borderId="0" xfId="3" applyNumberFormat="1" applyFont="1"/>
    <xf numFmtId="14" fontId="11" fillId="0" borderId="0" xfId="3" applyNumberFormat="1" applyFont="1" applyAlignment="1">
      <alignment horizontal="left"/>
    </xf>
    <xf numFmtId="1" fontId="12" fillId="0" borderId="0" xfId="4" applyNumberFormat="1" applyFont="1" applyAlignment="1">
      <alignment horizontal="center" vertical="center"/>
    </xf>
    <xf numFmtId="165" fontId="12" fillId="0" borderId="0" xfId="3" applyNumberFormat="1" applyFont="1" applyAlignment="1">
      <alignment horizontal="center" vertical="center"/>
    </xf>
    <xf numFmtId="1" fontId="12" fillId="0" borderId="0" xfId="3" applyNumberFormat="1" applyFont="1" applyAlignment="1">
      <alignment horizontal="center"/>
    </xf>
    <xf numFmtId="168" fontId="12" fillId="0" borderId="0" xfId="3" applyNumberFormat="1" applyFont="1" applyAlignment="1">
      <alignment horizontal="right"/>
    </xf>
    <xf numFmtId="1" fontId="11" fillId="0" borderId="0" xfId="3" applyNumberFormat="1" applyFont="1" applyAlignment="1">
      <alignment horizontal="center"/>
    </xf>
    <xf numFmtId="168" fontId="11" fillId="0" borderId="0" xfId="3" applyNumberFormat="1" applyFont="1" applyAlignment="1">
      <alignment horizontal="right"/>
    </xf>
    <xf numFmtId="1" fontId="11" fillId="0" borderId="10" xfId="3" applyNumberFormat="1" applyFont="1" applyBorder="1" applyAlignment="1">
      <alignment horizontal="center"/>
    </xf>
    <xf numFmtId="168" fontId="11" fillId="0" borderId="10" xfId="3" applyNumberFormat="1" applyFont="1" applyBorder="1" applyAlignment="1">
      <alignment horizontal="right"/>
    </xf>
    <xf numFmtId="0" fontId="11" fillId="0" borderId="0" xfId="3" applyFont="1" applyAlignment="1">
      <alignment horizontal="center"/>
    </xf>
    <xf numFmtId="1" fontId="12" fillId="0" borderId="21" xfId="3" applyNumberFormat="1" applyFont="1" applyBorder="1" applyAlignment="1">
      <alignment horizontal="center"/>
    </xf>
    <xf numFmtId="168" fontId="12" fillId="0" borderId="21" xfId="3" applyNumberFormat="1" applyFont="1" applyBorder="1" applyAlignment="1">
      <alignment horizontal="right"/>
    </xf>
    <xf numFmtId="168" fontId="11" fillId="0" borderId="0" xfId="3" applyNumberFormat="1" applyFont="1"/>
    <xf numFmtId="168" fontId="12" fillId="0" borderId="10" xfId="3" applyNumberFormat="1" applyFont="1" applyBorder="1"/>
    <xf numFmtId="168" fontId="11" fillId="0" borderId="10" xfId="3" applyNumberFormat="1" applyFont="1" applyBorder="1"/>
    <xf numFmtId="168" fontId="12" fillId="0" borderId="0" xfId="3" applyNumberFormat="1" applyFont="1"/>
    <xf numFmtId="0" fontId="13" fillId="0" borderId="0" xfId="3" applyFont="1" applyAlignment="1">
      <alignment horizontal="center" vertical="center" wrapText="1"/>
    </xf>
    <xf numFmtId="0" fontId="11" fillId="0" borderId="17" xfId="3" applyFont="1" applyBorder="1"/>
    <xf numFmtId="0" fontId="11" fillId="0" borderId="10" xfId="3" applyFont="1" applyBorder="1"/>
    <xf numFmtId="0" fontId="11" fillId="0" borderId="18" xfId="3" applyFont="1" applyBorder="1"/>
    <xf numFmtId="0" fontId="12" fillId="0" borderId="15" xfId="3" applyFont="1" applyBorder="1" applyAlignment="1">
      <alignment horizontal="center" vertical="center" wrapText="1"/>
    </xf>
    <xf numFmtId="0" fontId="12" fillId="0" borderId="0" xfId="3" applyFont="1" applyAlignment="1">
      <alignment horizontal="center" vertical="center" wrapText="1"/>
    </xf>
    <xf numFmtId="0" fontId="12" fillId="0" borderId="16" xfId="3" applyFont="1" applyBorder="1" applyAlignment="1">
      <alignment horizontal="center" vertical="center" wrapText="1"/>
    </xf>
    <xf numFmtId="0" fontId="11" fillId="8" borderId="0" xfId="3" applyFont="1" applyFill="1"/>
    <xf numFmtId="0" fontId="12" fillId="0" borderId="0" xfId="3" applyFont="1" applyAlignment="1">
      <alignment horizontal="center"/>
    </xf>
    <xf numFmtId="1" fontId="12" fillId="0" borderId="0" xfId="4" applyNumberFormat="1" applyFont="1" applyAlignment="1">
      <alignment horizontal="right"/>
    </xf>
    <xf numFmtId="169" fontId="12" fillId="0" borderId="0" xfId="5" applyNumberFormat="1" applyFont="1" applyAlignment="1">
      <alignment horizontal="right"/>
    </xf>
    <xf numFmtId="1" fontId="11" fillId="0" borderId="0" xfId="4" applyNumberFormat="1" applyFont="1" applyAlignment="1">
      <alignment horizontal="right"/>
    </xf>
    <xf numFmtId="169" fontId="11" fillId="0" borderId="0" xfId="5" applyNumberFormat="1" applyFont="1" applyAlignment="1">
      <alignment horizontal="right"/>
    </xf>
    <xf numFmtId="170" fontId="11" fillId="0" borderId="21" xfId="5" applyNumberFormat="1" applyFont="1" applyBorder="1" applyAlignment="1">
      <alignment horizontal="center"/>
    </xf>
    <xf numFmtId="169" fontId="11" fillId="0" borderId="21" xfId="5"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cellXfs>
  <cellStyles count="6">
    <cellStyle name="Millares" xfId="1" builtinId="3"/>
    <cellStyle name="Millares 2 2" xfId="5"/>
    <cellStyle name="Millares 3" xfId="4"/>
    <cellStyle name="Moneda" xfId="2"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2.%20MACRO%20FEBR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19.544640277774" createdVersion="5" refreshedVersion="5" minRefreshableVersion="3" recordCount="18">
  <cacheSource type="worksheet">
    <worksheetSource ref="A2:BJ20" sheet="ESTADO DE CADA FACTURA"/>
  </cacheSource>
  <cacheFields count="62">
    <cacheField name="NIT IPS" numFmtId="0">
      <sharedItems containsSemiMixedTypes="0" containsString="0" containsNumber="1" containsInteger="1" minValue="800179870" maxValue="800179870"/>
    </cacheField>
    <cacheField name="Nombre IPS" numFmtId="0">
      <sharedItems/>
    </cacheField>
    <cacheField name="Prefijo Factura" numFmtId="0">
      <sharedItems containsNonDate="0" containsString="0" containsBlank="1"/>
    </cacheField>
    <cacheField name="Numero Factura" numFmtId="0">
      <sharedItems containsSemiMixedTypes="0" containsString="0" containsNumber="1" containsInteger="1" minValue="1055397" maxValue="1183290"/>
    </cacheField>
    <cacheField name="FACT" numFmtId="0">
      <sharedItems/>
    </cacheField>
    <cacheField name="A" numFmtId="0">
      <sharedItems/>
    </cacheField>
    <cacheField name="LLAVE" numFmtId="0">
      <sharedItems/>
    </cacheField>
    <cacheField name="IPS Fecha factura" numFmtId="14">
      <sharedItems containsSemiMixedTypes="0" containsNonDate="0" containsDate="1" containsString="0" minDate="2022-03-26T00:00:00" maxDate="2024-11-21T00:00:00"/>
    </cacheField>
    <cacheField name="IPS Fecha radicado" numFmtId="14">
      <sharedItems containsSemiMixedTypes="0" containsNonDate="0" containsDate="1" containsString="0" minDate="2022-04-08T00:00:00" maxDate="2024-12-10T00:00:00"/>
    </cacheField>
    <cacheField name="IPS Valor Factura" numFmtId="165">
      <sharedItems containsSemiMixedTypes="0" containsString="0" containsNumber="1" containsInteger="1" minValue="300721" maxValue="9381835"/>
    </cacheField>
    <cacheField name="IPS Saldo Factura" numFmtId="165">
      <sharedItems containsSemiMixedTypes="0" containsString="0" containsNumber="1" minValue="119673.09" maxValue="6959528"/>
    </cacheField>
    <cacheField name="Tipo de Contrato" numFmtId="0">
      <sharedItems/>
    </cacheField>
    <cacheField name="ESTADO CARTERA ANTERIOR" numFmtId="0">
      <sharedItems/>
    </cacheField>
    <cacheField name="ESTADO EPS 03-03-2025" numFmtId="0">
      <sharedItems count="5">
        <s v="Factura pendiente en programacion de pago"/>
        <s v="Glosa por contestar IPS"/>
        <s v="Glosa aceptada por la IPS"/>
        <s v="Factura devuelta"/>
        <s v="Factura no radicada"/>
      </sharedItems>
    </cacheField>
    <cacheField name="POR PAGAR SAP" numFmtId="165">
      <sharedItems containsSemiMixedTypes="0" containsString="0" containsNumber="1" containsInteger="1" minValue="0" maxValue="784075"/>
    </cacheField>
    <cacheField name="DOC CONTA" numFmtId="0">
      <sharedItems containsString="0" containsBlank="1" containsNumber="1" containsInteger="1" minValue="1222552500" maxValue="1222552500"/>
    </cacheField>
    <cacheField name="ESTADO COVID" numFmtId="0">
      <sharedItems containsNonDate="0" containsString="0" containsBlank="1"/>
    </cacheField>
    <cacheField name="VALIDACION" numFmtId="0">
      <sharedItems containsNonDate="0" containsString="0" containsBlank="1"/>
    </cacheField>
    <cacheField name="OBSERVACION" numFmtId="14">
      <sharedItems containsNonDate="0" containsString="0" containsBlank="1"/>
    </cacheField>
    <cacheField name="ESTADO BOX" numFmtId="0">
      <sharedItems/>
    </cacheField>
    <cacheField name="FECHA FACT" numFmtId="14">
      <sharedItems containsSemiMixedTypes="0" containsNonDate="0" containsDate="1" containsString="0" minDate="2022-03-26T00:00:00" maxDate="2024-11-21T00:00:00"/>
    </cacheField>
    <cacheField name="FECHA RAD" numFmtId="14">
      <sharedItems containsNonDate="0" containsDate="1" containsString="0" containsBlank="1" minDate="2024-04-12T00:00:00" maxDate="2024-12-10T00:00:00"/>
    </cacheField>
    <cacheField name="FECHA LIQ" numFmtId="14">
      <sharedItems containsNonDate="0" containsDate="1" containsString="0" containsBlank="1" minDate="2024-05-22T00:00:00" maxDate="2024-12-25T00:00:00"/>
    </cacheField>
    <cacheField name="FECHA DEV" numFmtId="14">
      <sharedItems containsNonDate="0" containsDate="1" containsString="0" containsBlank="1" minDate="2024-04-29T00:00:00" maxDate="2024-12-22T00:00:00"/>
    </cacheField>
    <cacheField name="DIAS" numFmtId="0">
      <sharedItems containsMixedTypes="1" containsNumber="1" containsInteger="1" minValue="38" maxValue="277"/>
    </cacheField>
    <cacheField name="EDAD" numFmtId="0">
      <sharedItems/>
    </cacheField>
    <cacheField name="VALOR BRUTO" numFmtId="165">
      <sharedItems containsSemiMixedTypes="0" containsString="0" containsNumber="1" containsInteger="1" minValue="300721" maxValue="9381835"/>
    </cacheField>
    <cacheField name="VALOR RADICAD" numFmtId="165">
      <sharedItems containsSemiMixedTypes="0" containsString="0" containsNumber="1" containsInteger="1" minValue="251900" maxValue="9381835"/>
    </cacheField>
    <cacheField name="COPAGO/CM REAL" numFmtId="165">
      <sharedItems containsSemiMixedTypes="0" containsString="0" containsNumber="1" containsInteger="1" minValue="0" maxValue="0"/>
    </cacheField>
    <cacheField name="COPAGO/CM BOX" numFmtId="165">
      <sharedItems containsSemiMixedTypes="0" containsString="0" containsNumber="1" containsInteger="1" minValue="0" maxValue="0"/>
    </cacheField>
    <cacheField name="NOTA CREDITO" numFmtId="165">
      <sharedItems containsSemiMixedTypes="0" containsString="0" containsNumber="1" containsInteger="1" minValue="0" maxValue="0"/>
    </cacheField>
    <cacheField name="GLOSA PDTE" numFmtId="165">
      <sharedItems containsSemiMixedTypes="0" containsString="0" containsNumber="1" containsInteger="1" minValue="0" maxValue="1884300"/>
    </cacheField>
    <cacheField name="GLOSA ACEPTADA" numFmtId="165">
      <sharedItems containsSemiMixedTypes="0" containsString="0" containsNumber="1" containsInteger="1" minValue="0" maxValue="251900"/>
    </cacheField>
    <cacheField name="DEVOLUCION" numFmtId="165">
      <sharedItems containsSemiMixedTypes="0" containsString="0" containsNumber="1" containsInteger="1" minValue="0" maxValue="6959528"/>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5">
      <sharedItems containsSemiMixedTypes="0" containsString="0" containsNumber="1" containsInteger="1" minValue="0" maxValue="0"/>
    </cacheField>
    <cacheField name="VALOR A PAGAR" numFmtId="165">
      <sharedItems containsSemiMixedTypes="0" containsString="0" containsNumber="1" containsInteger="1" minValue="0" maxValue="8299595"/>
    </cacheField>
    <cacheField name="Valor_Glosa y Devolución" numFmtId="165">
      <sharedItems containsSemiMixedTypes="0" containsString="0" containsNumber="1" containsInteger="1" minValue="0" maxValue="695952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0"/>
    </cacheField>
    <cacheField name="FACTURA DEVUELTA" numFmtId="165">
      <sharedItems containsSemiMixedTypes="0" containsString="0" containsNumber="1" minValue="0" maxValue="6959528"/>
    </cacheField>
    <cacheField name="FACTURA NO RADICADA" numFmtId="165">
      <sharedItems containsSemiMixedTypes="0" containsString="0" containsNumber="1" containsInteger="1" minValue="0" maxValue="300721"/>
    </cacheField>
    <cacheField name="GLOSA ACEPTADA2" numFmtId="165">
      <sharedItems containsSemiMixedTypes="0" containsString="0" containsNumber="1" minValue="0" maxValue="200971.01"/>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minValue="0" maxValue="1433362.87"/>
    </cacheField>
    <cacheField name="FACTURA EN PROGRAMACION DE PAGO" numFmtId="165">
      <sharedItems containsSemiMixedTypes="0" containsString="0" containsNumber="1" containsInteger="1" minValue="0" maxValue="784075"/>
    </cacheField>
    <cacheField name="FACTURA EN PROCESO INTERNO" numFmtId="165">
      <sharedItems containsSemiMixedTypes="0" containsString="0" containsNumber="1" containsInteger="1" minValue="0" maxValue="0"/>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0"/>
    </cacheField>
    <cacheField name="RETENCION" numFmtId="165">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5">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8">
  <r>
    <n v="800179870"/>
    <s v="hospital san andres"/>
    <m/>
    <n v="1183290"/>
    <s v="1183290"/>
    <s v="'1183290', "/>
    <s v="800179870_1183290"/>
    <d v="2024-11-20T00:00:00"/>
    <d v="2024-12-09T00:00:00"/>
    <n v="784075"/>
    <n v="784075"/>
    <s v="N/A"/>
    <e v="#N/A"/>
    <x v="0"/>
    <n v="784075"/>
    <n v="1222552500"/>
    <m/>
    <m/>
    <m/>
    <s v="Finalizada"/>
    <d v="2024-11-20T00:00:00"/>
    <d v="2024-12-09T00:00:00"/>
    <d v="2024-12-24T00:00:00"/>
    <m/>
    <n v="38"/>
    <s v="31-60"/>
    <n v="784075"/>
    <n v="784075"/>
    <n v="0"/>
    <n v="0"/>
    <n v="0"/>
    <n v="0"/>
    <n v="0"/>
    <n v="0"/>
    <m/>
    <m/>
    <m/>
    <s v="Procesos Servidor"/>
    <n v="0"/>
    <n v="784075"/>
    <n v="0"/>
    <m/>
    <m/>
    <m/>
    <s v="Urgencias"/>
    <m/>
    <s v="URG-2023-12"/>
    <n v="0"/>
    <n v="0"/>
    <n v="0"/>
    <n v="0"/>
    <n v="0"/>
    <n v="0"/>
    <n v="784075"/>
    <n v="0"/>
    <n v="0"/>
    <n v="0"/>
    <n v="0"/>
    <m/>
    <m/>
    <m/>
    <n v="0"/>
  </r>
  <r>
    <n v="800179870"/>
    <s v="hospital san andres"/>
    <m/>
    <n v="1071754"/>
    <s v="1071754"/>
    <s v="'1071754', "/>
    <s v="800179870_1071754"/>
    <d v="2022-07-31T00:00:00"/>
    <d v="2022-08-18T00:00:00"/>
    <n v="9381835"/>
    <n v="863433.35"/>
    <s v="N/A"/>
    <s v="GLOSA PENDIENTE POR CONCILIAR"/>
    <x v="1"/>
    <n v="0"/>
    <m/>
    <m/>
    <m/>
    <m/>
    <s v="Para respuesta prestador"/>
    <d v="2022-07-15T00:00:00"/>
    <d v="2024-05-02T00:00:00"/>
    <d v="2024-05-30T00:00:00"/>
    <m/>
    <n v="246"/>
    <s v="181-360"/>
    <n v="9381835"/>
    <n v="9381835"/>
    <n v="0"/>
    <n v="0"/>
    <n v="0"/>
    <n v="1082240"/>
    <n v="0"/>
    <n v="0"/>
    <m/>
    <m/>
    <s v="pertinencia medica dr diego collazos SE OBJETA 10M002, CANTIDAD 4, POR LOS DIAS 25-26-27-28 DE JUNIO DE 2022, SE EVIDENCIA INOPORTUNIDAD EN PROCEDIMIENTO QUIRURGICO ORDENADO POR ORTOPEDISTA EN LOS DIAS MENCIONADOS, A A LA ESPERA DE AUTORIZACION Y POSTERIORMENTE A LA ESPERA DE MATERIAL DE OSTEOSINTESIS.  "/>
    <s v="Yufrey Hernandez Truque"/>
    <n v="0"/>
    <n v="8299595"/>
    <n v="1082240"/>
    <s v="GLOSA"/>
    <s v="pertinencia medica dr diego collazos SE OBJETA 10M002, CANTIDAD 4, POR LOS DIAS 25-26-27-28 DE JUNIO DE 2022, SE EVIDENCIA INOPORTUNIDAD EN PROCEDIMIENTO QUIRURGICO ORDENADO POR ORTOPEDISTA EN LOS DIAS MENCIONADOS, A A LA ESPERA DE AUTORIZACION Y POSTERIORMENTE A LA ESPERA DE MATERIAL DE OSTEOSINTESIS."/>
    <s v="AUTORIZACION"/>
    <s v="Atención inicial de urgencias | Servicios hospitalarios"/>
    <s v="Hospitalario"/>
    <s v="URG-2023-12"/>
    <n v="0"/>
    <n v="0"/>
    <n v="0"/>
    <n v="0"/>
    <n v="0"/>
    <n v="863433.35"/>
    <n v="0"/>
    <n v="0"/>
    <n v="0"/>
    <n v="0"/>
    <n v="0"/>
    <m/>
    <m/>
    <m/>
    <n v="0"/>
  </r>
  <r>
    <n v="800179870"/>
    <s v="hospital san andres"/>
    <m/>
    <n v="1055397"/>
    <s v="1055397"/>
    <s v="'1055397', "/>
    <s v="800179870_1055397"/>
    <d v="2022-03-26T00:00:00"/>
    <d v="2022-04-08T00:00:00"/>
    <n v="4909802"/>
    <n v="1433362.87"/>
    <s v="N/A"/>
    <s v="GLOSA PENDIENTE POR CONCILIAR"/>
    <x v="1"/>
    <n v="0"/>
    <m/>
    <m/>
    <m/>
    <m/>
    <s v="Para respuesta prestador"/>
    <d v="2022-03-26T00:00:00"/>
    <d v="2024-05-02T00:00:00"/>
    <d v="2024-05-29T00:00:00"/>
    <m/>
    <n v="247"/>
    <s v="181-360"/>
    <n v="4909802"/>
    <n v="4909802"/>
    <n v="0"/>
    <n v="0"/>
    <n v="0"/>
    <n v="1884300"/>
    <n v="0"/>
    <n v="0"/>
    <m/>
    <m/>
    <s v="AUT SE DEVUELVE FACTURA SOLO HAY AUTORIZACION PARA LA URGENIA 220798523060982 DEBEN DE GESTIONAR CON EL AREA ENCARGADA L A AUTORIZACION PARA LA HOISPITALIZACION Y SERVICIOS FACTURDO S SE ENVIA OBJECION DRA MAIBER ACEVEDO PTCIA MEDICA. 608 TAC"/>
    <s v="Yufrey Hernandez Truque"/>
    <n v="0"/>
    <n v="3025502"/>
    <n v="1884300"/>
    <s v="GLOSA"/>
    <s v="pertinencia medica dr diego collazos SE OBJETA 10M002, CANTIDAD 4, POR LOS DAIS 21-22-23-24 DE MARZO DE 2022, TENIA ORDENES DE ESTUDIOS DE ENDOSCOPIA Y TOMOGRAFIA DE ABDOMEN PARA TOMA DE CONDUCTAS ADICIONALES DESDE EL DIA 20-03, SE EVIDENCIA LA REALIZACION DE LOS ESTUDIOS HASTA EL DIA 25 POSTERIORMENTE CON LA INFORMACION OBTENIDA EN LOS ESTUDIOS MENCIONADOS SE DA EGRESO AL PACIENTE. SE OBJETA 879420, NO SE EVIDENCIA LA INTERPRETACION DEL ESTUDIO POR PARTE DEL MEDICO SOLICITANTE, CON BASE A LO ANTEIROR NO APORTA AL MANEJO DEL PACIENTE."/>
    <s v="PERTINENCIA MEDICA"/>
    <s v="Servicios hospitalarios | Urgencias"/>
    <s v="Hospitalario"/>
    <s v="URG-2023-12"/>
    <n v="0"/>
    <n v="0"/>
    <n v="0"/>
    <n v="0"/>
    <n v="0"/>
    <n v="1433362.87"/>
    <n v="0"/>
    <n v="0"/>
    <n v="0"/>
    <n v="0"/>
    <n v="0"/>
    <m/>
    <m/>
    <m/>
    <n v="0"/>
  </r>
  <r>
    <n v="800179870"/>
    <s v="hospital san andres"/>
    <m/>
    <n v="1069381"/>
    <s v="1069381"/>
    <s v="'1069381', "/>
    <s v="800179870_1069381"/>
    <d v="2022-07-02T00:00:00"/>
    <d v="2022-08-18T00:00:00"/>
    <n v="5003700"/>
    <n v="119673.09"/>
    <s v="N/A"/>
    <s v="GLOSA PENDIENTE POR CONCILIAR"/>
    <x v="1"/>
    <n v="0"/>
    <m/>
    <m/>
    <m/>
    <m/>
    <s v="Para respuesta prestador"/>
    <d v="2022-07-02T00:00:00"/>
    <d v="2024-05-02T00:00:00"/>
    <d v="2024-05-29T00:00:00"/>
    <m/>
    <n v="247"/>
    <s v="181-360"/>
    <n v="5003700"/>
    <n v="5003700"/>
    <n v="0"/>
    <n v="0"/>
    <n v="0"/>
    <n v="150000"/>
    <n v="0"/>
    <n v="0"/>
    <m/>
    <m/>
    <s v="AUT SE DEVUELVE FACTURA NO HAY AUTORIZACION PARA EL SERVICIOFACTURADO GESTIONAR CON EL AREA ENCARGADA DE AUTORIZACIONES OBJECION MEDICA DRA MAIBER ACEVEDO  $ 133.200 SPTE INCOMPLET O. 308 Ecografia de tejidos blandos facturan 2, soportan sól ólo 1 Eco de tejidos blandos de pie izquierdo. MILENA"/>
    <s v="Yufrey Hernandez Truque"/>
    <n v="0"/>
    <n v="4853700"/>
    <n v="150000"/>
    <s v="GLOSA"/>
    <s v="pertinencia medica dr diego collazos SE OBJETA 890480, NO JUSTIFICADA, SE EVIDENCIA EN MANEJO POR MEDICINA INTERNA CON PAUTA ANTIBIOTICA, LA VALORACION DEL ORTOPEDISTA NO SE JUSTIFICA NO MODIFICA NI ADICIONA MANEJO AL PACIENTE SE OBJETA 890602, NO JUSTIFICADA, SE EVIDENCIA EN MANEJO POR MEDICINA INTERNA CON PAUTA ANTIBIOTICA, LA VALORACION DEL ORTOPEDISTA NO SE JUSTIFICA NO MODIFICA NI ADICIONA MANEJO AL PACIENTE"/>
    <s v="PERTINENCIA MEDICA"/>
    <s v="Atención inicial de urgencias | Servicios hospitalarios"/>
    <s v="Hospitalario"/>
    <s v="URG-2023-12"/>
    <n v="0"/>
    <n v="0"/>
    <n v="0"/>
    <n v="0"/>
    <n v="0"/>
    <n v="119673.09"/>
    <n v="0"/>
    <n v="0"/>
    <n v="0"/>
    <n v="0"/>
    <n v="0"/>
    <m/>
    <m/>
    <m/>
    <n v="0"/>
  </r>
  <r>
    <n v="800179870"/>
    <s v="hospital san andres"/>
    <m/>
    <n v="1134842"/>
    <s v="1134842"/>
    <s v="'1134842', "/>
    <s v="800179870_1134842"/>
    <d v="2023-11-11T00:00:00"/>
    <d v="2023-12-12T00:00:00"/>
    <n v="1980418"/>
    <n v="200971.01"/>
    <s v="N/A"/>
    <s v="FACTURA CANCELADA PARCIALAMENTE - GLOSA ACEPTADA POR LA IPS"/>
    <x v="2"/>
    <n v="0"/>
    <m/>
    <m/>
    <m/>
    <m/>
    <s v="Finalizada"/>
    <d v="2023-11-11T00:00:00"/>
    <d v="2024-04-12T00:00:00"/>
    <d v="2024-05-22T00:00:00"/>
    <m/>
    <n v="254"/>
    <s v="181-360"/>
    <n v="1980418"/>
    <n v="251900"/>
    <n v="0"/>
    <n v="0"/>
    <n v="0"/>
    <n v="0"/>
    <n v="251900"/>
    <n v="0"/>
    <m/>
    <m/>
    <s v="tarifA: se realiza objecion AMPUTACION Y DESARTICULACION DE DEDOS DE LA MANO (UNO O MAS) SO procedimiento cirujano grupo 5 vp$226000 se objeta la diferencia$71000. derechos de sala vp$404100 se objeta al diferencia$180900"/>
    <s v="Acta Conciliacion N°173"/>
    <n v="0"/>
    <n v="0"/>
    <n v="0"/>
    <m/>
    <m/>
    <m/>
    <s v="Servicios hospitalarios"/>
    <m/>
    <s v="URG-2023-12"/>
    <n v="0"/>
    <n v="0"/>
    <n v="0"/>
    <n v="200971.01"/>
    <n v="0"/>
    <n v="0"/>
    <n v="0"/>
    <n v="0"/>
    <n v="0"/>
    <n v="0"/>
    <n v="0"/>
    <m/>
    <m/>
    <m/>
    <n v="0"/>
  </r>
  <r>
    <n v="800179870"/>
    <s v="hospital san andres"/>
    <m/>
    <n v="1165185"/>
    <s v="1165185"/>
    <s v="'1165185', "/>
    <s v="800179870_1165185"/>
    <d v="2024-07-14T00:00:00"/>
    <d v="2024-08-08T00:00:00"/>
    <n v="6959528"/>
    <n v="6959528"/>
    <s v="N/A"/>
    <s v="FACTURA DEVUELTA"/>
    <x v="3"/>
    <n v="0"/>
    <m/>
    <m/>
    <m/>
    <m/>
    <s v="Devuelta"/>
    <d v="2024-07-14T00:00:00"/>
    <d v="2024-08-08T00:00:00"/>
    <m/>
    <d v="2024-08-22T00:00:00"/>
    <n v="162"/>
    <s v="91-180"/>
    <n v="6959528"/>
    <n v="6959528"/>
    <n v="0"/>
    <n v="0"/>
    <n v="0"/>
    <n v="0"/>
    <n v="0"/>
    <n v="6959528"/>
    <m/>
    <s v="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
    <m/>
    <m/>
    <n v="0"/>
    <n v="0"/>
    <n v="6959528"/>
    <s v="DEVOLUCION"/>
    <s v="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s v="AUTORIZACION"/>
    <s v="Servicios hospitalarios | Urgencias"/>
    <s v="Hospitalario"/>
    <m/>
    <n v="0"/>
    <n v="6959528"/>
    <n v="0"/>
    <n v="0"/>
    <n v="0"/>
    <n v="0"/>
    <n v="0"/>
    <n v="0"/>
    <n v="0"/>
    <n v="0"/>
    <n v="0"/>
    <m/>
    <m/>
    <m/>
    <n v="0"/>
  </r>
  <r>
    <n v="800179870"/>
    <s v="hospital san andres"/>
    <m/>
    <n v="1062385"/>
    <s v="1062385"/>
    <s v="'1062385', "/>
    <s v="800179870_1062385"/>
    <d v="2022-05-16T00:00:00"/>
    <d v="2022-06-17T00:00:00"/>
    <n v="6684550"/>
    <n v="5333071.6100000003"/>
    <s v="N/A"/>
    <s v="FACTURA DEVUELTA"/>
    <x v="3"/>
    <n v="0"/>
    <m/>
    <m/>
    <m/>
    <m/>
    <s v="Devuelta"/>
    <d v="2022-05-16T00:00:00"/>
    <d v="2024-06-04T00:00:00"/>
    <m/>
    <d v="2024-06-29T00:00:00"/>
    <n v="216"/>
    <s v="181-360"/>
    <n v="6684550"/>
    <n v="6684550"/>
    <n v="0"/>
    <n v="0"/>
    <n v="0"/>
    <n v="0"/>
    <n v="0"/>
    <n v="6684550"/>
    <m/>
    <s v="AUTORIZACION SE DEVUELVE FACTURA CON SOPORTES COMPLETOS AL VALIDAR LOS DATOS DE LA FACTURA EL SERVICIO DE TRANSPORTE NO CUENTA CON LA AUTORIZACION SOLICITARLA AL AREAENCARGDA CAPAUTORIZACIONES@EPSDELAGENTE.COM.CO PARA DARLE TRAMITE ALA FACTURA SUJETA APERTINCIA"/>
    <m/>
    <m/>
    <n v="0"/>
    <n v="0"/>
    <n v="6684550"/>
    <s v="DEVOLUCION"/>
    <s v="AUTORIZACION SE DEVUELVE FACTURA CON SOPORTES COMPLETOS AL VALIDAR LOS DATOS DE LA FACTURA EL SERVICIO DE TRANSPORTE NO CUENTA CON LA AUTORIZACION SOLICITARLA AL AREAENCARGDA CAPAUTORIZACIONES@EPSDELAGENTE.COM.CO PARA DARLE TRAMITE ALA FACTURA SUJETA APERTINCIA"/>
    <s v="AUTORIZACION"/>
    <s v="Servicios hospitalarios | Urgencias"/>
    <s v="Hospitalario"/>
    <m/>
    <n v="0"/>
    <n v="5333071.6100000003"/>
    <n v="0"/>
    <n v="0"/>
    <n v="0"/>
    <n v="0"/>
    <n v="0"/>
    <n v="0"/>
    <n v="0"/>
    <n v="0"/>
    <n v="0"/>
    <m/>
    <m/>
    <m/>
    <n v="0"/>
  </r>
  <r>
    <n v="800179870"/>
    <s v="hospital san andres"/>
    <m/>
    <n v="1181678"/>
    <s v="1181678"/>
    <s v="'1181678', "/>
    <s v="800179870_1181678"/>
    <d v="2024-11-08T00:00:00"/>
    <d v="2024-12-09T00:00:00"/>
    <n v="5869194"/>
    <n v="5869194"/>
    <s v="N/A"/>
    <e v="#N/A"/>
    <x v="3"/>
    <n v="0"/>
    <m/>
    <m/>
    <m/>
    <m/>
    <s v="Devuelta"/>
    <d v="2024-11-08T00:00:00"/>
    <d v="2024-12-09T00:00:00"/>
    <m/>
    <d v="2024-12-21T00:00:00"/>
    <n v="41"/>
    <s v="31-60"/>
    <n v="5869194"/>
    <n v="5869194"/>
    <n v="0"/>
    <n v="0"/>
    <n v="0"/>
    <n v="0"/>
    <n v="0"/>
    <n v="5869194"/>
    <m/>
    <s v="autorizacion se devuelve facturas con soportes completos al validar los datos dela factura no cuenta con la autorizacion final del cierre final del evento. deben radicar los soportes completos al area encargada capautorizaciones@epsdelagente.com.co ,para que realicen el cierre del evento.  2 DEVOLUCION: FACTURA SIN HISTORIA CLINICA COMPLETA, NO SE EVIDENCIAN SOPORTADOS DIAS DE ESTANCIA EN UCI Y SERVICIOS ASOCIADOS A ESTA ESTANCIA, SE DEVUELVE PARA CARGUE CON SOPORTES COMPLETOS UNICAMENTE SE CARGA EPICRISISDE 4 PAGINAS"/>
    <m/>
    <m/>
    <n v="0"/>
    <n v="0"/>
    <n v="5869194"/>
    <s v="DEVOLUCION"/>
    <s v="autorizacion se devuelve facturas con soportes completos al validar los datos dela factura no cuenta con la autorizacion final del cierre final del evento. deben radicar los soportes completos al area encargada capautorizaciones@epsdelagente.com.co ,para que realicen el cierre del evento. 2 DEVOLUCION: FACTURA SIN HISTORIA CLINICA COMPLETA, NO SE EVIDENCIAN SOPORTADOS DIAS DE ESTANCIA EN UCI Y SERVICIOS ASOCIADOS A ESTA ESTANCIA, SE DEVUELVE PARA CARGUE CON SOPORTES COMPLETOS UNICAMENTE SE CARGA EPICRISISDE 4 PAGINAS"/>
    <s v="AUTORIZACION"/>
    <s v="Servicios hospitalarios | Urgencias"/>
    <s v="Hospitalario"/>
    <m/>
    <n v="0"/>
    <n v="5869194"/>
    <n v="0"/>
    <n v="0"/>
    <n v="0"/>
    <n v="0"/>
    <n v="0"/>
    <n v="0"/>
    <n v="0"/>
    <n v="0"/>
    <n v="0"/>
    <m/>
    <m/>
    <m/>
    <n v="0"/>
  </r>
  <r>
    <n v="800179870"/>
    <s v="hospital san andres"/>
    <m/>
    <n v="1124420"/>
    <s v="1124420"/>
    <s v="'1124420', "/>
    <s v="800179870_1124420"/>
    <d v="2023-08-20T00:00:00"/>
    <d v="2023-11-17T00:00:00"/>
    <n v="4808984"/>
    <n v="3836706.44"/>
    <s v="N/A"/>
    <s v="FACTURA DEVUELTA"/>
    <x v="3"/>
    <n v="0"/>
    <m/>
    <m/>
    <m/>
    <m/>
    <s v="Devuelta"/>
    <d v="2023-08-20T00:00:00"/>
    <d v="2024-05-02T00:00:00"/>
    <m/>
    <d v="2024-05-29T00:00:00"/>
    <n v="247"/>
    <s v="181-360"/>
    <n v="4808984"/>
    <n v="4808984"/>
    <n v="0"/>
    <n v="0"/>
    <n v="0"/>
    <n v="0"/>
    <n v="0"/>
    <n v="4808984"/>
    <m/>
    <s v="se sostiene devolucion , se devuelve factura con soportes completos al validar losa datos la factura no cuenta con autorización de internación  y los procedimientos pendiente auditoria solicitar la autorización al área encargada ,capautorizaciones@epsdelagente.com.co, para darle tramite ala factura .radicar en el portal de autorizaciones,sujeta a pertinencia "/>
    <m/>
    <m/>
    <n v="0"/>
    <n v="0"/>
    <n v="4808984"/>
    <s v="DEVOLUCION"/>
    <s v="se sostiene devolucion , se devuelve factura con soportes completos al validar losa datos la factura no cuenta con autorización de internación y los procedimientos pendiente auditoria solicitar la autorización al área encargada ,capautorizaciones@epsdelagente.com.co, para darle tramite ala factura .radicar en el portal de autorizaciones,sujeta a pertinencia"/>
    <s v="SOPORTE"/>
    <s v="Servicios hospitalarios"/>
    <s v="Hospitalario"/>
    <m/>
    <n v="0"/>
    <n v="3836706.44"/>
    <n v="0"/>
    <n v="0"/>
    <n v="0"/>
    <n v="0"/>
    <n v="0"/>
    <n v="0"/>
    <n v="0"/>
    <n v="0"/>
    <n v="0"/>
    <m/>
    <m/>
    <m/>
    <n v="0"/>
  </r>
  <r>
    <n v="800179870"/>
    <s v="hospital san andres"/>
    <m/>
    <n v="1101447"/>
    <s v="1101447"/>
    <s v="'1101447', "/>
    <s v="800179870_1101447"/>
    <d v="2023-02-09T00:00:00"/>
    <d v="2023-03-11T00:00:00"/>
    <n v="3832154"/>
    <n v="3057371.36"/>
    <s v="N/A"/>
    <s v="FACTURA DEVUELTA"/>
    <x v="3"/>
    <n v="0"/>
    <m/>
    <m/>
    <m/>
    <m/>
    <s v="Devuelta"/>
    <d v="2023-02-09T00:00:00"/>
    <d v="2024-05-02T00:00:00"/>
    <m/>
    <d v="2024-05-25T00:00:00"/>
    <n v="251"/>
    <s v="181-360"/>
    <n v="3832154"/>
    <n v="3832154"/>
    <n v="0"/>
    <n v="0"/>
    <n v="0"/>
    <n v="0"/>
    <n v="0"/>
    <n v="3832154"/>
    <m/>
    <s v="autorizacion de internacion se sostiene devolucion al validar los datos dela factura ,no cuenta con la autorizacion de internacion , solicitarla al area encargada capautorizaciones@epsdelagente.com.co,radicar buzon de autorizaciones,sujeta apertinencia"/>
    <s v="AUT SE DEVUELVE FACTURA NO HAY AUTORIZACION PARA EL SERVICIOFACTURADO GESTIONAR CON EL AREA ENCARGADA. DAR RESPUESTA A E STA DEVOLUCION CUANDO TENGASN LA SAUTORIZACION DE 15 DIGITOS  PARA PODER DAR TRAMITE DE PAGO.MILENA"/>
    <m/>
    <n v="0"/>
    <n v="0"/>
    <n v="3832154"/>
    <s v="DEVOLUCION"/>
    <s v="autorizacion de internacion se sostiene devolucion al validar los datos dela factura ,no cuenta con la autorizacion de internacion , solicitarla al area encargada capautorizaciones@epsdelagente.com.co,radicar buzon de autorizaciones,sujeta apertinencia"/>
    <s v="AUTORIZACION"/>
    <s v="Atención inicial de urgencias | Servicios hospitalarios"/>
    <s v="Urgencias"/>
    <m/>
    <n v="0"/>
    <n v="3057371.36"/>
    <n v="0"/>
    <n v="0"/>
    <n v="0"/>
    <n v="0"/>
    <n v="0"/>
    <n v="0"/>
    <n v="0"/>
    <n v="0"/>
    <n v="0"/>
    <m/>
    <m/>
    <m/>
    <n v="0"/>
  </r>
  <r>
    <n v="800179870"/>
    <s v="hospital san andres"/>
    <m/>
    <n v="1154736"/>
    <s v="1154736"/>
    <s v="'1154736', "/>
    <s v="800179870_1154736"/>
    <d v="2024-04-18T00:00:00"/>
    <d v="2024-05-08T00:00:00"/>
    <n v="3825983"/>
    <n v="3825983"/>
    <s v="N/A"/>
    <s v="FACTURA DEVUELTA"/>
    <x v="3"/>
    <n v="0"/>
    <m/>
    <m/>
    <m/>
    <m/>
    <s v="Devuelta"/>
    <d v="2024-04-18T00:00:00"/>
    <d v="2024-05-08T00:00:00"/>
    <m/>
    <d v="2024-05-25T00:00:00"/>
    <n v="251"/>
    <s v="181-360"/>
    <n v="3825983"/>
    <n v="3825983"/>
    <n v="0"/>
    <n v="0"/>
    <n v="0"/>
    <n v="0"/>
    <n v="0"/>
    <n v="3825983"/>
    <m/>
    <s v="autorizacion Se deveulve fctura con soportes completos al validar los datos dela factura no cuenta con la autorizacion de urgencia , usuario suspendido, solicitar al areaencargadacapautorizaciones@epsdelagente.com.co, para darle tramite ala factura,sujeta apertinencia"/>
    <m/>
    <m/>
    <n v="0"/>
    <n v="0"/>
    <n v="3825983"/>
    <s v="DEVOLUCION"/>
    <s v="autorizacion Se deveulve fctura con soportes completos al validar los datos dela factura no cuenta con la autorizacion de urgencia , usuario suspendido, solicitar al areaencargadacapautorizaciones@epsdelagente.com.co, para darle tramite ala factura,sujeta apertinencia"/>
    <s v="SOPORTE"/>
    <s v="Servicios hospitalarios | Urgencias"/>
    <s v="Hospitalario"/>
    <m/>
    <n v="0"/>
    <n v="3825983"/>
    <n v="0"/>
    <n v="0"/>
    <n v="0"/>
    <n v="0"/>
    <n v="0"/>
    <n v="0"/>
    <n v="0"/>
    <n v="0"/>
    <n v="0"/>
    <m/>
    <m/>
    <m/>
    <n v="0"/>
  </r>
  <r>
    <n v="800179870"/>
    <s v="hospital san andres"/>
    <m/>
    <n v="1158425"/>
    <s v="1158425"/>
    <s v="'1158425', "/>
    <s v="800179870_1158425"/>
    <d v="2024-05-21T00:00:00"/>
    <d v="2024-06-12T00:00:00"/>
    <n v="3404380"/>
    <n v="3404380"/>
    <s v="N/A"/>
    <s v="FACTURA DEVUELTA"/>
    <x v="3"/>
    <n v="0"/>
    <m/>
    <m/>
    <m/>
    <m/>
    <s v="Devuelta"/>
    <d v="2024-05-21T00:00:00"/>
    <d v="2024-06-12T00:00:00"/>
    <m/>
    <d v="2024-06-29T00:00:00"/>
    <n v="216"/>
    <s v="181-360"/>
    <n v="3742379"/>
    <n v="3742379"/>
    <n v="0"/>
    <n v="0"/>
    <n v="0"/>
    <n v="0"/>
    <n v="0"/>
    <n v="3742379"/>
    <m/>
    <s v="AUTORIZACION SE DEVUELVE FACTURA CON SOPORTES AL VALIDAR LOS DATOS DELA FACTURA NOCUENTA CON LA AUTORIZACION DE INTERNACION SOLICITARLA AL AREA ENCARGADA CAPAUTORIZACIONES@EPSDELAGENTE.COM.CO ,PARA DARLE TRAMITE ALA FACTURA SUJETA A PERTIENCIA "/>
    <m/>
    <m/>
    <n v="0"/>
    <n v="0"/>
    <n v="3742379"/>
    <s v="DEVOLUCION"/>
    <s v="AUTORIZACION SE DEVUELVE FACTURA CON SOPORTES AL VALIDAR LOS DATOS DELA FACTURA NOCUENTA CON LA AUTORIZACION DE INTERNACION SOLICITARLA AL AREA ENCARGADA CAPAUTORIZACIONES@EPSDELAGENTE.COM.CO ,PARA DARLE TRAMITE ALA FACTURA SUJETA A PERTIENCIA"/>
    <s v="AUTORIZACION"/>
    <s v="Servicios hospitalarios | Urgencias"/>
    <s v="Hospitalario"/>
    <m/>
    <n v="0"/>
    <n v="3404380"/>
    <n v="0"/>
    <n v="0"/>
    <n v="0"/>
    <n v="0"/>
    <n v="0"/>
    <n v="0"/>
    <n v="0"/>
    <n v="0"/>
    <n v="0"/>
    <m/>
    <m/>
    <m/>
    <n v="0"/>
  </r>
  <r>
    <n v="800179870"/>
    <s v="hospital san andres"/>
    <m/>
    <n v="1154550"/>
    <s v="1154550"/>
    <s v="'1154550', "/>
    <s v="800179870_1154550"/>
    <d v="2024-04-18T00:00:00"/>
    <d v="2024-05-08T00:00:00"/>
    <n v="1853314"/>
    <n v="1853314"/>
    <s v="N/A"/>
    <s v="FACTURA DEVUELTA"/>
    <x v="3"/>
    <n v="0"/>
    <m/>
    <m/>
    <m/>
    <m/>
    <s v="Devuelta"/>
    <d v="2024-04-18T00:00:00"/>
    <d v="2024-05-08T00:00:00"/>
    <m/>
    <d v="2024-05-24T00:00:00"/>
    <n v="252"/>
    <s v="181-360"/>
    <n v="2094140"/>
    <n v="2094140"/>
    <n v="0"/>
    <n v="0"/>
    <n v="0"/>
    <n v="0"/>
    <n v="0"/>
    <n v="2094140"/>
    <m/>
    <s v="autorizacion se devuelve factura con soportes completos al validar los datos dela factura no cuenta con la autorizacion de internacion ,solicitarla al area encargada capautorizaciones@epsdelagente.com.co y radicar buzon de autorizaciones, sujeta apertinencia"/>
    <m/>
    <m/>
    <n v="0"/>
    <n v="0"/>
    <n v="2094140"/>
    <s v="DEVOLUCION"/>
    <s v="autorizacion se devuelve factura con soportes completos al validar los datos dela factura no cuenta con la autorizacion de internacion ,solicitarla al area encargada capautorizaciones@epsdelagente.com.co y radicar buzon de autorizaciones, sujeta apertinencia"/>
    <s v="SOPORTE"/>
    <s v="Servicios hospitalarios | Urgencias"/>
    <s v="Hospitalario"/>
    <m/>
    <n v="0"/>
    <n v="1853314"/>
    <n v="0"/>
    <n v="0"/>
    <n v="0"/>
    <n v="0"/>
    <n v="0"/>
    <n v="0"/>
    <n v="0"/>
    <n v="0"/>
    <n v="0"/>
    <m/>
    <m/>
    <m/>
    <n v="0"/>
  </r>
  <r>
    <n v="800179870"/>
    <s v="hospital san andres"/>
    <m/>
    <n v="1118617"/>
    <s v="1118617"/>
    <s v="'1118617', "/>
    <s v="800179870_1118617"/>
    <d v="2023-07-10T00:00:00"/>
    <d v="2023-08-14T00:00:00"/>
    <n v="1992467"/>
    <n v="1589631.19"/>
    <s v="N/A"/>
    <s v="FACTURA DEVUELTA"/>
    <x v="3"/>
    <n v="0"/>
    <m/>
    <m/>
    <m/>
    <m/>
    <s v="Devuelta"/>
    <d v="2023-07-10T00:00:00"/>
    <d v="2024-05-02T00:00:00"/>
    <m/>
    <d v="2024-05-25T00:00:00"/>
    <n v="251"/>
    <s v="181-360"/>
    <n v="1992467"/>
    <n v="1992467"/>
    <n v="0"/>
    <n v="0"/>
    <n v="0"/>
    <n v="0"/>
    <n v="0"/>
    <n v="1992467"/>
    <m/>
    <s v="autorizacion intenacion se sostiene devolucion al validar los datos dela factura no cuenta con la autorizacion de internacion , soliciatrla al area encargada,capautorizaciones@epsdelagente.com.co,y radicar buzon de autorizaciones,sujeta apertinencia"/>
    <m/>
    <m/>
    <n v="0"/>
    <n v="0"/>
    <n v="1992467"/>
    <s v="DEVOLUCION"/>
    <s v="autorizacion intenacion se sostiene devolucion al validar los datos dela factura no cuenta con la autorizacion de internacion , soliciatrla al area encargada,capautorizaciones@epsdelagente.com.co,y radicar buzon de autorizaciones,sujeta apertinencia"/>
    <s v="AUTORIZACION"/>
    <s v="Atención inicial de urgencias | Servicios hospitalarios"/>
    <s v="Urgencias"/>
    <m/>
    <n v="0"/>
    <n v="1589631.19"/>
    <n v="0"/>
    <n v="0"/>
    <n v="0"/>
    <n v="0"/>
    <n v="0"/>
    <n v="0"/>
    <n v="0"/>
    <n v="0"/>
    <n v="0"/>
    <m/>
    <m/>
    <m/>
    <n v="0"/>
  </r>
  <r>
    <n v="800179870"/>
    <s v="hospital san andres"/>
    <m/>
    <n v="1178381"/>
    <s v="1178381"/>
    <s v="'1178381', "/>
    <s v="800179870_1178381"/>
    <d v="2024-10-17T00:00:00"/>
    <d v="2024-11-06T00:00:00"/>
    <n v="1855075"/>
    <n v="1855075"/>
    <s v="N/A"/>
    <e v="#N/A"/>
    <x v="3"/>
    <n v="0"/>
    <m/>
    <m/>
    <m/>
    <m/>
    <s v="Devuelta"/>
    <d v="2024-10-17T00:00:00"/>
    <d v="2024-11-06T00:00:00"/>
    <m/>
    <d v="2024-11-21T00:00:00"/>
    <n v="71"/>
    <s v="61-90"/>
    <n v="1855075"/>
    <n v="1855075"/>
    <n v="0"/>
    <n v="0"/>
    <n v="0"/>
    <n v="0"/>
    <n v="0"/>
    <n v="1855075"/>
    <m/>
    <s v="AUTORIZACION SE DEVUELVE FACTURA CON SOPORTES COMPLETOS NO CUENTA CON LA AUTORIZACION DE INTERNACION ,RADICAR LOS SOPORTES PARA QUE REALICEN EL CIERRE DEL EVENTO "/>
    <m/>
    <m/>
    <n v="0"/>
    <n v="0"/>
    <n v="1855075"/>
    <s v="DEVOLUCION"/>
    <s v="AUTORIZACION SE DEVUELVE FACTURA CON SOPORTES COMPLETOS NO CUENTA CON LA AUTORIZACION DE INTERNACION ,RADICAR LOS SOPORTES PARA QUE REALICEN EL CIERRE DEL EVENTO"/>
    <s v="AUTORIZACION"/>
    <s v="Servicios hospitalarios | Urgencias"/>
    <s v="Hospitalario"/>
    <m/>
    <n v="0"/>
    <n v="1855075"/>
    <n v="0"/>
    <n v="0"/>
    <n v="0"/>
    <n v="0"/>
    <n v="0"/>
    <n v="0"/>
    <n v="0"/>
    <n v="0"/>
    <n v="0"/>
    <m/>
    <m/>
    <m/>
    <n v="0"/>
  </r>
  <r>
    <n v="800179870"/>
    <s v="hospital san andres"/>
    <m/>
    <n v="1118050"/>
    <s v="1118050"/>
    <s v="'1118050', "/>
    <s v="800179870_1118050"/>
    <d v="2023-06-29T00:00:00"/>
    <d v="2023-07-17T00:00:00"/>
    <n v="1341947"/>
    <n v="1070632.94"/>
    <s v="N/A"/>
    <s v="FACTURA DEVUELTA"/>
    <x v="3"/>
    <n v="0"/>
    <m/>
    <m/>
    <m/>
    <m/>
    <s v="Devuelta"/>
    <d v="2023-06-29T00:00:00"/>
    <d v="2024-05-02T00:00:00"/>
    <m/>
    <d v="2024-05-25T00:00:00"/>
    <n v="251"/>
    <s v="181-360"/>
    <n v="1516324"/>
    <n v="1516324"/>
    <n v="0"/>
    <n v="0"/>
    <n v="0"/>
    <n v="0"/>
    <n v="0"/>
    <n v="1516324"/>
    <m/>
    <s v="autorizacion de internacion Se sostiene devolucion al validar los datos dela factura no cuenta con al autorizacion de internacion,solicitarla al areaencargadacapautorizacioones@epsdelagente.com.co.radicar buzon ,sujeta apertinencia "/>
    <m/>
    <m/>
    <n v="0"/>
    <n v="0"/>
    <n v="1516324"/>
    <s v="DEVOLUCION"/>
    <s v="autorizacion de internacion Se sostiene devolucion al validar los datos dela factura no cuenta con al autorizacion de internacion,solicitarla al areaencargadacapautorizacioones@epsdelagente.com.co.radicar buzon ,sujeta apertinencia"/>
    <s v="AUTORIZACION"/>
    <s v="Atención inicial de urgencias | Servicios hospitalarios"/>
    <s v="Urgencias"/>
    <m/>
    <n v="0"/>
    <n v="1070632.94"/>
    <n v="0"/>
    <n v="0"/>
    <n v="0"/>
    <n v="0"/>
    <n v="0"/>
    <n v="0"/>
    <n v="0"/>
    <n v="0"/>
    <n v="0"/>
    <m/>
    <m/>
    <m/>
    <n v="0"/>
  </r>
  <r>
    <n v="800179870"/>
    <s v="hospital san andres"/>
    <m/>
    <n v="1098884"/>
    <s v="1098884"/>
    <s v="'1098884', "/>
    <s v="800179870_1098884"/>
    <d v="2023-01-22T00:00:00"/>
    <d v="2023-02-14T00:00:00"/>
    <n v="343603"/>
    <n v="274133.55"/>
    <s v="N/A"/>
    <s v="FACTURA DEVUELTA"/>
    <x v="3"/>
    <n v="0"/>
    <m/>
    <m/>
    <m/>
    <m/>
    <s v="Devuelta"/>
    <d v="2023-01-22T00:00:00"/>
    <d v="2024-04-12T00:00:00"/>
    <m/>
    <d v="2024-04-29T00:00:00"/>
    <n v="277"/>
    <s v="181-360"/>
    <n v="343603"/>
    <n v="343603"/>
    <n v="0"/>
    <n v="0"/>
    <n v="0"/>
    <n v="0"/>
    <n v="0"/>
    <n v="343603"/>
    <m/>
    <s v="autorizacion se sostiene devolucion al vlaidar los servicios no cuenta con la autorizacion de los servicios prestado se valida correos y capautorizaciones ,valida paciente no se encuentra activo .soliciatrla la autorizacion ala capautorizaciones@epsdela gente.com.co. "/>
    <s v="AUT: SE OBJETA FACTURA, NO SE EVIDENCIA AUTORIZACION PARA ELSERVICIO PRESTADO, FAVOR SOLICITAR AUTORIZACION AL CORREO capautorizaciones@epsdelagente.com.co, para seguir con el tramite de pago.                              NANCY"/>
    <m/>
    <n v="0"/>
    <n v="0"/>
    <n v="343603"/>
    <s v="DEVOLUCION"/>
    <s v="autorizacion se sostiene devolucion al vlaidar los servicios no cuenta con la autorizacion de los servicios prestado se valida correos y capautorizaciones ,valida paciente no se encuentra activo .soliciatrla la autorizacion ala capautorizaciones@epsdela gente.com.co."/>
    <s v="AUTORIZACION"/>
    <s v="Atención inicial de urgencias | Servicios hospitalarios"/>
    <s v="Urgencias"/>
    <m/>
    <n v="0"/>
    <n v="274133.55"/>
    <n v="0"/>
    <n v="0"/>
    <n v="0"/>
    <n v="0"/>
    <n v="0"/>
    <n v="0"/>
    <n v="0"/>
    <n v="0"/>
    <n v="0"/>
    <m/>
    <m/>
    <m/>
    <n v="0"/>
  </r>
  <r>
    <n v="800179870"/>
    <s v="hospital san andres"/>
    <m/>
    <n v="1169931"/>
    <s v="1169931"/>
    <s v="'1169931', "/>
    <s v="800179870_1169931"/>
    <d v="2024-08-16T00:00:00"/>
    <d v="2024-09-03T00:00:00"/>
    <n v="300721"/>
    <n v="300721"/>
    <s v="N/A"/>
    <s v="FACTURA NO RADICADA"/>
    <x v="4"/>
    <n v="0"/>
    <m/>
    <m/>
    <m/>
    <m/>
    <s v="Para cargar RIPS o soportes"/>
    <d v="2024-08-16T00:00:00"/>
    <m/>
    <m/>
    <m/>
    <s v="No radicada"/>
    <s v="No radicada"/>
    <n v="300721"/>
    <n v="300721"/>
    <n v="0"/>
    <n v="0"/>
    <n v="0"/>
    <n v="0"/>
    <n v="0"/>
    <n v="0"/>
    <m/>
    <m/>
    <m/>
    <m/>
    <n v="0"/>
    <n v="0"/>
    <n v="0"/>
    <m/>
    <m/>
    <m/>
    <m/>
    <m/>
    <m/>
    <n v="0"/>
    <n v="0"/>
    <n v="300721"/>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7" cacheId="4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9" firstHeaderRow="0" firstDataRow="1" firstDataCol="1"/>
  <pivotFields count="62">
    <pivotField showAll="0"/>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showAll="0"/>
    <pivotField axis="axisRow" showAll="0">
      <items count="6">
        <item x="3"/>
        <item x="4"/>
        <item x="2"/>
        <item x="1"/>
        <item x="0"/>
        <item t="default"/>
      </items>
    </pivotField>
    <pivotField numFmtId="165" showAll="0"/>
    <pivotField showAll="0"/>
    <pivotField showAll="0"/>
    <pivotField showAll="0"/>
    <pivotField showAll="0"/>
    <pivotField showAll="0"/>
    <pivotField numFmtId="14"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showAll="0"/>
    <pivotField numFmtId="165" showAll="0"/>
    <pivotField numFmtId="165"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3"/>
  </rowFields>
  <rowItems count="6">
    <i>
      <x/>
    </i>
    <i>
      <x v="1"/>
    </i>
    <i>
      <x v="2"/>
    </i>
    <i>
      <x v="3"/>
    </i>
    <i>
      <x v="4"/>
    </i>
    <i t="grand">
      <x/>
    </i>
  </rowItems>
  <colFields count="1">
    <field x="-2"/>
  </colFields>
  <colItems count="2">
    <i>
      <x/>
    </i>
    <i i="1">
      <x v="1"/>
    </i>
  </colItems>
  <dataFields count="2">
    <dataField name="Cuenta de LLAVE" fld="6"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K24"/>
  <sheetViews>
    <sheetView topLeftCell="A4" workbookViewId="0">
      <selection activeCell="E5" sqref="E5"/>
    </sheetView>
  </sheetViews>
  <sheetFormatPr baseColWidth="10" defaultRowHeight="14.5" x14ac:dyDescent="0.35"/>
  <cols>
    <col min="2" max="2" width="19.54296875" customWidth="1"/>
    <col min="5" max="6" width="11.81640625" bestFit="1" customWidth="1"/>
    <col min="7" max="8" width="14.1796875" bestFit="1" customWidth="1"/>
    <col min="10" max="10" width="12.453125" customWidth="1"/>
    <col min="11" max="11" width="14.453125" customWidth="1"/>
  </cols>
  <sheetData>
    <row r="3" spans="1:11" x14ac:dyDescent="0.35">
      <c r="C3" s="21" t="s">
        <v>15</v>
      </c>
      <c r="D3" s="21"/>
      <c r="E3" s="21"/>
      <c r="F3" s="21"/>
      <c r="G3" s="21"/>
      <c r="H3" s="21"/>
      <c r="I3" s="21"/>
    </row>
    <row r="4" spans="1:11" ht="15" thickBot="1" x14ac:dyDescent="0.4">
      <c r="E4" s="22" t="s">
        <v>16</v>
      </c>
      <c r="F4" s="22"/>
      <c r="G4" s="22"/>
    </row>
    <row r="5" spans="1:11" ht="31" x14ac:dyDescent="0.35">
      <c r="A5" s="7" t="s">
        <v>0</v>
      </c>
      <c r="B5" s="8" t="s">
        <v>1</v>
      </c>
      <c r="C5" s="8" t="s">
        <v>2</v>
      </c>
      <c r="D5" s="8" t="s">
        <v>3</v>
      </c>
      <c r="E5" s="8" t="s">
        <v>4</v>
      </c>
      <c r="F5" s="8" t="s">
        <v>5</v>
      </c>
      <c r="G5" s="8" t="s">
        <v>6</v>
      </c>
      <c r="H5" s="8" t="s">
        <v>7</v>
      </c>
      <c r="I5" s="8" t="s">
        <v>8</v>
      </c>
      <c r="J5" s="8" t="s">
        <v>9</v>
      </c>
      <c r="K5" s="9" t="s">
        <v>10</v>
      </c>
    </row>
    <row r="6" spans="1:11" ht="31" x14ac:dyDescent="0.35">
      <c r="A6" s="10">
        <v>800179870</v>
      </c>
      <c r="B6" s="1" t="s">
        <v>11</v>
      </c>
      <c r="C6" s="1"/>
      <c r="D6" s="1">
        <v>1055397</v>
      </c>
      <c r="E6" s="2">
        <v>44646</v>
      </c>
      <c r="F6" s="2">
        <v>44659</v>
      </c>
      <c r="G6" s="3">
        <v>4909802</v>
      </c>
      <c r="H6" s="3">
        <v>1433362.87</v>
      </c>
      <c r="I6" s="16" t="s">
        <v>14</v>
      </c>
      <c r="J6" s="16" t="s">
        <v>12</v>
      </c>
      <c r="K6" s="17" t="s">
        <v>13</v>
      </c>
    </row>
    <row r="7" spans="1:11" ht="31" x14ac:dyDescent="0.35">
      <c r="A7" s="10">
        <v>800179870</v>
      </c>
      <c r="B7" s="1" t="s">
        <v>11</v>
      </c>
      <c r="C7" s="1"/>
      <c r="D7" s="1">
        <v>1062385</v>
      </c>
      <c r="E7" s="2">
        <v>44697</v>
      </c>
      <c r="F7" s="2">
        <v>44729</v>
      </c>
      <c r="G7" s="3">
        <v>6684550</v>
      </c>
      <c r="H7" s="3">
        <v>5333071.6100000003</v>
      </c>
      <c r="I7" s="16" t="s">
        <v>14</v>
      </c>
      <c r="J7" s="16" t="s">
        <v>12</v>
      </c>
      <c r="K7" s="17" t="s">
        <v>13</v>
      </c>
    </row>
    <row r="8" spans="1:11" ht="31" x14ac:dyDescent="0.35">
      <c r="A8" s="10">
        <v>800179870</v>
      </c>
      <c r="B8" s="1" t="s">
        <v>11</v>
      </c>
      <c r="C8" s="4"/>
      <c r="D8" s="4">
        <v>1069381</v>
      </c>
      <c r="E8" s="5">
        <v>44744</v>
      </c>
      <c r="F8" s="5">
        <v>44791</v>
      </c>
      <c r="G8" s="6">
        <v>5003700</v>
      </c>
      <c r="H8" s="6">
        <v>119673.09</v>
      </c>
      <c r="I8" s="16" t="s">
        <v>14</v>
      </c>
      <c r="J8" s="16" t="s">
        <v>12</v>
      </c>
      <c r="K8" s="17" t="s">
        <v>13</v>
      </c>
    </row>
    <row r="9" spans="1:11" ht="31" x14ac:dyDescent="0.35">
      <c r="A9" s="10">
        <v>800179870</v>
      </c>
      <c r="B9" s="1" t="s">
        <v>11</v>
      </c>
      <c r="C9" s="4"/>
      <c r="D9" s="4">
        <v>1071754</v>
      </c>
      <c r="E9" s="5">
        <v>44773</v>
      </c>
      <c r="F9" s="5">
        <v>44791</v>
      </c>
      <c r="G9" s="6">
        <v>9381835</v>
      </c>
      <c r="H9" s="6">
        <v>863433.35</v>
      </c>
      <c r="I9" s="16" t="s">
        <v>14</v>
      </c>
      <c r="J9" s="16" t="s">
        <v>12</v>
      </c>
      <c r="K9" s="17" t="s">
        <v>13</v>
      </c>
    </row>
    <row r="10" spans="1:11" ht="31" x14ac:dyDescent="0.35">
      <c r="A10" s="10">
        <v>800179870</v>
      </c>
      <c r="B10" s="1" t="s">
        <v>11</v>
      </c>
      <c r="C10" s="4"/>
      <c r="D10" s="4">
        <v>1098884</v>
      </c>
      <c r="E10" s="5">
        <v>44948</v>
      </c>
      <c r="F10" s="5">
        <v>44971</v>
      </c>
      <c r="G10" s="6">
        <v>343603</v>
      </c>
      <c r="H10" s="6">
        <v>274133.55</v>
      </c>
      <c r="I10" s="16" t="s">
        <v>14</v>
      </c>
      <c r="J10" s="16" t="s">
        <v>12</v>
      </c>
      <c r="K10" s="17" t="s">
        <v>13</v>
      </c>
    </row>
    <row r="11" spans="1:11" ht="31" x14ac:dyDescent="0.35">
      <c r="A11" s="10">
        <v>800179870</v>
      </c>
      <c r="B11" s="1" t="s">
        <v>11</v>
      </c>
      <c r="C11" s="4"/>
      <c r="D11" s="4">
        <v>1101447</v>
      </c>
      <c r="E11" s="5">
        <v>44966</v>
      </c>
      <c r="F11" s="5">
        <v>44996</v>
      </c>
      <c r="G11" s="6">
        <v>3832154</v>
      </c>
      <c r="H11" s="6">
        <v>3057371.36</v>
      </c>
      <c r="I11" s="16" t="s">
        <v>14</v>
      </c>
      <c r="J11" s="16" t="s">
        <v>12</v>
      </c>
      <c r="K11" s="17" t="s">
        <v>13</v>
      </c>
    </row>
    <row r="12" spans="1:11" ht="31" x14ac:dyDescent="0.35">
      <c r="A12" s="10">
        <v>800179870</v>
      </c>
      <c r="B12" s="1" t="s">
        <v>11</v>
      </c>
      <c r="C12" s="4"/>
      <c r="D12" s="4">
        <v>1118050</v>
      </c>
      <c r="E12" s="5">
        <v>45106</v>
      </c>
      <c r="F12" s="5">
        <v>45124</v>
      </c>
      <c r="G12" s="6">
        <v>1341947</v>
      </c>
      <c r="H12" s="6">
        <v>1070632.94</v>
      </c>
      <c r="I12" s="16" t="s">
        <v>14</v>
      </c>
      <c r="J12" s="16" t="s">
        <v>12</v>
      </c>
      <c r="K12" s="17" t="s">
        <v>13</v>
      </c>
    </row>
    <row r="13" spans="1:11" ht="31" x14ac:dyDescent="0.35">
      <c r="A13" s="10">
        <v>800179870</v>
      </c>
      <c r="B13" s="1" t="s">
        <v>11</v>
      </c>
      <c r="C13" s="4"/>
      <c r="D13" s="4">
        <v>1118617</v>
      </c>
      <c r="E13" s="5">
        <v>45117</v>
      </c>
      <c r="F13" s="5">
        <v>45152</v>
      </c>
      <c r="G13" s="6">
        <v>1992467</v>
      </c>
      <c r="H13" s="6">
        <v>1589631.19</v>
      </c>
      <c r="I13" s="16" t="s">
        <v>14</v>
      </c>
      <c r="J13" s="16" t="s">
        <v>12</v>
      </c>
      <c r="K13" s="17" t="s">
        <v>13</v>
      </c>
    </row>
    <row r="14" spans="1:11" ht="31" x14ac:dyDescent="0.35">
      <c r="A14" s="10">
        <v>800179870</v>
      </c>
      <c r="B14" s="1" t="s">
        <v>11</v>
      </c>
      <c r="C14" s="4"/>
      <c r="D14" s="4">
        <v>1124420</v>
      </c>
      <c r="E14" s="5">
        <v>45158</v>
      </c>
      <c r="F14" s="5">
        <v>45247</v>
      </c>
      <c r="G14" s="6">
        <v>4808984</v>
      </c>
      <c r="H14" s="6">
        <v>3836706.44</v>
      </c>
      <c r="I14" s="16" t="s">
        <v>14</v>
      </c>
      <c r="J14" s="16" t="s">
        <v>12</v>
      </c>
      <c r="K14" s="17" t="s">
        <v>13</v>
      </c>
    </row>
    <row r="15" spans="1:11" ht="31" x14ac:dyDescent="0.35">
      <c r="A15" s="10">
        <v>800179870</v>
      </c>
      <c r="B15" s="1" t="s">
        <v>11</v>
      </c>
      <c r="C15" s="4"/>
      <c r="D15" s="4">
        <v>1134842</v>
      </c>
      <c r="E15" s="5">
        <v>45241</v>
      </c>
      <c r="F15" s="5">
        <v>45272</v>
      </c>
      <c r="G15" s="6">
        <v>1980418</v>
      </c>
      <c r="H15" s="6">
        <v>200971.01</v>
      </c>
      <c r="I15" s="16" t="s">
        <v>14</v>
      </c>
      <c r="J15" s="16" t="s">
        <v>12</v>
      </c>
      <c r="K15" s="17" t="s">
        <v>13</v>
      </c>
    </row>
    <row r="16" spans="1:11" ht="31" x14ac:dyDescent="0.35">
      <c r="A16" s="10">
        <v>800179870</v>
      </c>
      <c r="B16" s="1" t="s">
        <v>11</v>
      </c>
      <c r="C16" s="4"/>
      <c r="D16" s="4">
        <v>1154550</v>
      </c>
      <c r="E16" s="5">
        <v>45400</v>
      </c>
      <c r="F16" s="5">
        <v>45420</v>
      </c>
      <c r="G16" s="6">
        <v>1853314</v>
      </c>
      <c r="H16" s="6">
        <v>1853314</v>
      </c>
      <c r="I16" s="16" t="s">
        <v>14</v>
      </c>
      <c r="J16" s="16" t="s">
        <v>12</v>
      </c>
      <c r="K16" s="17" t="s">
        <v>13</v>
      </c>
    </row>
    <row r="17" spans="1:11" ht="31" x14ac:dyDescent="0.35">
      <c r="A17" s="10">
        <v>800179870</v>
      </c>
      <c r="B17" s="1" t="s">
        <v>11</v>
      </c>
      <c r="C17" s="4"/>
      <c r="D17" s="4">
        <v>1154736</v>
      </c>
      <c r="E17" s="5">
        <v>45400</v>
      </c>
      <c r="F17" s="5">
        <v>45420</v>
      </c>
      <c r="G17" s="6">
        <v>3825983</v>
      </c>
      <c r="H17" s="6">
        <v>3825983</v>
      </c>
      <c r="I17" s="16" t="s">
        <v>14</v>
      </c>
      <c r="J17" s="16" t="s">
        <v>12</v>
      </c>
      <c r="K17" s="17" t="s">
        <v>13</v>
      </c>
    </row>
    <row r="18" spans="1:11" ht="31" x14ac:dyDescent="0.35">
      <c r="A18" s="10">
        <v>800179870</v>
      </c>
      <c r="B18" s="1" t="s">
        <v>11</v>
      </c>
      <c r="C18" s="4"/>
      <c r="D18" s="4">
        <v>1158425</v>
      </c>
      <c r="E18" s="5">
        <v>45433</v>
      </c>
      <c r="F18" s="5">
        <v>45455</v>
      </c>
      <c r="G18" s="6">
        <v>3404380</v>
      </c>
      <c r="H18" s="6">
        <v>3404380</v>
      </c>
      <c r="I18" s="16" t="s">
        <v>14</v>
      </c>
      <c r="J18" s="16" t="s">
        <v>12</v>
      </c>
      <c r="K18" s="17" t="s">
        <v>13</v>
      </c>
    </row>
    <row r="19" spans="1:11" ht="31" x14ac:dyDescent="0.35">
      <c r="A19" s="10">
        <v>800179870</v>
      </c>
      <c r="B19" s="1" t="s">
        <v>11</v>
      </c>
      <c r="C19" s="4"/>
      <c r="D19" s="4">
        <v>1165185</v>
      </c>
      <c r="E19" s="5">
        <v>45487</v>
      </c>
      <c r="F19" s="5">
        <v>45512</v>
      </c>
      <c r="G19" s="6">
        <v>6959528</v>
      </c>
      <c r="H19" s="6">
        <v>6959528</v>
      </c>
      <c r="I19" s="16" t="s">
        <v>14</v>
      </c>
      <c r="J19" s="16" t="s">
        <v>12</v>
      </c>
      <c r="K19" s="17" t="s">
        <v>13</v>
      </c>
    </row>
    <row r="20" spans="1:11" ht="31" x14ac:dyDescent="0.35">
      <c r="A20" s="10">
        <v>800179870</v>
      </c>
      <c r="B20" s="1" t="s">
        <v>11</v>
      </c>
      <c r="C20" s="4"/>
      <c r="D20" s="4">
        <v>1169931</v>
      </c>
      <c r="E20" s="5">
        <v>45520</v>
      </c>
      <c r="F20" s="5">
        <v>45538</v>
      </c>
      <c r="G20" s="6">
        <v>300721</v>
      </c>
      <c r="H20" s="6">
        <v>300721</v>
      </c>
      <c r="I20" s="16" t="s">
        <v>14</v>
      </c>
      <c r="J20" s="16" t="s">
        <v>12</v>
      </c>
      <c r="K20" s="17" t="s">
        <v>13</v>
      </c>
    </row>
    <row r="21" spans="1:11" ht="31" x14ac:dyDescent="0.35">
      <c r="A21" s="10">
        <v>800179870</v>
      </c>
      <c r="B21" s="1" t="s">
        <v>11</v>
      </c>
      <c r="C21" s="4"/>
      <c r="D21" s="4">
        <v>1178381</v>
      </c>
      <c r="E21" s="5">
        <v>45582</v>
      </c>
      <c r="F21" s="5">
        <v>45602</v>
      </c>
      <c r="G21" s="6">
        <v>1855075</v>
      </c>
      <c r="H21" s="6">
        <v>1855075</v>
      </c>
      <c r="I21" s="16" t="s">
        <v>14</v>
      </c>
      <c r="J21" s="16" t="s">
        <v>12</v>
      </c>
      <c r="K21" s="17" t="s">
        <v>13</v>
      </c>
    </row>
    <row r="22" spans="1:11" ht="31" x14ac:dyDescent="0.35">
      <c r="A22" s="10">
        <v>800179870</v>
      </c>
      <c r="B22" s="1" t="s">
        <v>11</v>
      </c>
      <c r="C22" s="4"/>
      <c r="D22" s="4">
        <v>1181678</v>
      </c>
      <c r="E22" s="5">
        <v>45604</v>
      </c>
      <c r="F22" s="5">
        <v>45635</v>
      </c>
      <c r="G22" s="6">
        <v>5869194</v>
      </c>
      <c r="H22" s="6">
        <v>5869194</v>
      </c>
      <c r="I22" s="16" t="s">
        <v>14</v>
      </c>
      <c r="J22" s="16" t="s">
        <v>12</v>
      </c>
      <c r="K22" s="17" t="s">
        <v>13</v>
      </c>
    </row>
    <row r="23" spans="1:11" ht="31.5" thickBot="1" x14ac:dyDescent="0.4">
      <c r="A23" s="11">
        <v>800179870</v>
      </c>
      <c r="B23" s="12" t="s">
        <v>11</v>
      </c>
      <c r="C23" s="13"/>
      <c r="D23" s="13">
        <v>1183290</v>
      </c>
      <c r="E23" s="14">
        <v>45616</v>
      </c>
      <c r="F23" s="14">
        <v>45635</v>
      </c>
      <c r="G23" s="15">
        <v>784075</v>
      </c>
      <c r="H23" s="15">
        <v>784075</v>
      </c>
      <c r="I23" s="18" t="s">
        <v>14</v>
      </c>
      <c r="J23" s="18" t="s">
        <v>12</v>
      </c>
      <c r="K23" s="19" t="s">
        <v>13</v>
      </c>
    </row>
    <row r="24" spans="1:11" x14ac:dyDescent="0.35">
      <c r="H24" s="20">
        <f>SUM(H6:H23)</f>
        <v>42631257.409999996</v>
      </c>
    </row>
  </sheetData>
  <mergeCells count="2">
    <mergeCell ref="C3:I3"/>
    <mergeCell ref="E4:G4"/>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9"/>
  <sheetViews>
    <sheetView workbookViewId="0">
      <selection activeCell="A3" sqref="A3:C9"/>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115" t="s">
        <v>215</v>
      </c>
      <c r="B3" t="s">
        <v>213</v>
      </c>
      <c r="C3" t="s">
        <v>214</v>
      </c>
    </row>
    <row r="4" spans="1:3" x14ac:dyDescent="0.35">
      <c r="A4" s="116" t="s">
        <v>111</v>
      </c>
      <c r="B4" s="114">
        <v>12</v>
      </c>
      <c r="C4" s="114">
        <v>38929021.089999989</v>
      </c>
    </row>
    <row r="5" spans="1:3" x14ac:dyDescent="0.35">
      <c r="A5" s="116" t="s">
        <v>173</v>
      </c>
      <c r="B5" s="114">
        <v>1</v>
      </c>
      <c r="C5" s="114">
        <v>300721</v>
      </c>
    </row>
    <row r="6" spans="1:3" x14ac:dyDescent="0.35">
      <c r="A6" s="116" t="s">
        <v>178</v>
      </c>
      <c r="B6" s="114">
        <v>1</v>
      </c>
      <c r="C6" s="114">
        <v>200971.01</v>
      </c>
    </row>
    <row r="7" spans="1:3" x14ac:dyDescent="0.35">
      <c r="A7" s="116" t="s">
        <v>80</v>
      </c>
      <c r="B7" s="114">
        <v>3</v>
      </c>
      <c r="C7" s="114">
        <v>2416469.31</v>
      </c>
    </row>
    <row r="8" spans="1:3" x14ac:dyDescent="0.35">
      <c r="A8" s="116" t="s">
        <v>71</v>
      </c>
      <c r="B8" s="114">
        <v>1</v>
      </c>
      <c r="C8" s="114">
        <v>784075</v>
      </c>
    </row>
    <row r="9" spans="1:3" x14ac:dyDescent="0.35">
      <c r="A9" s="116" t="s">
        <v>216</v>
      </c>
      <c r="B9" s="114">
        <v>18</v>
      </c>
      <c r="C9" s="114">
        <v>42631257.409999989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20"/>
  <sheetViews>
    <sheetView workbookViewId="0">
      <selection activeCell="A7" sqref="A7:B7"/>
    </sheetView>
  </sheetViews>
  <sheetFormatPr baseColWidth="10" defaultRowHeight="14.5" x14ac:dyDescent="0.35"/>
  <sheetData>
    <row r="1" spans="1:62" s="50" customFormat="1" ht="10" x14ac:dyDescent="0.2">
      <c r="A1" s="43">
        <v>45688</v>
      </c>
      <c r="B1" s="44"/>
      <c r="C1" s="44"/>
      <c r="D1" s="44"/>
      <c r="E1" s="44"/>
      <c r="F1" s="45"/>
      <c r="G1" s="44"/>
      <c r="H1" s="44"/>
      <c r="I1" s="44"/>
      <c r="J1" s="46">
        <f>+SUBTOTAL(9,J3:J22472)</f>
        <v>65131730</v>
      </c>
      <c r="K1" s="46">
        <f>+SUBTOTAL(9,K3:K22472)</f>
        <v>42631257.409999996</v>
      </c>
      <c r="L1" s="47">
        <f>+K1-SUM(AV1:BD1)</f>
        <v>0</v>
      </c>
      <c r="M1" s="48"/>
      <c r="N1" s="44"/>
      <c r="O1" s="46">
        <f>+SUBTOTAL(9,O3:O22472)</f>
        <v>784075</v>
      </c>
      <c r="P1" s="49"/>
      <c r="Q1" s="44"/>
      <c r="R1" s="44"/>
      <c r="S1" s="43"/>
      <c r="T1" s="44"/>
      <c r="U1" s="44"/>
      <c r="V1" s="44"/>
      <c r="W1" s="44"/>
      <c r="X1" s="44"/>
      <c r="Y1" s="44"/>
      <c r="Z1" s="44"/>
      <c r="AA1" s="46">
        <f t="shared" ref="AA1:AH1" si="0">+SUBTOTAL(9,AA3:AA22472)</f>
        <v>65884932</v>
      </c>
      <c r="AB1" s="46">
        <f t="shared" si="0"/>
        <v>64156414</v>
      </c>
      <c r="AC1" s="46">
        <f t="shared" si="0"/>
        <v>0</v>
      </c>
      <c r="AD1" s="46">
        <f t="shared" si="0"/>
        <v>0</v>
      </c>
      <c r="AE1" s="46">
        <f t="shared" si="0"/>
        <v>0</v>
      </c>
      <c r="AF1" s="46">
        <f t="shared" si="0"/>
        <v>3116540</v>
      </c>
      <c r="AG1" s="46">
        <f t="shared" si="0"/>
        <v>251900</v>
      </c>
      <c r="AH1" s="46">
        <f t="shared" si="0"/>
        <v>43524381</v>
      </c>
      <c r="AI1" s="44"/>
      <c r="AJ1" s="44"/>
      <c r="AK1" s="44"/>
      <c r="AL1" s="44"/>
      <c r="AM1" s="46">
        <f>+SUBTOTAL(9,AM3:AM22472)</f>
        <v>0</v>
      </c>
      <c r="AN1" s="46">
        <f>+SUBTOTAL(9,AN3:AN22472)</f>
        <v>16962872</v>
      </c>
      <c r="AO1" s="46">
        <f>+SUBTOTAL(9,AO3:AO22472)</f>
        <v>46640921</v>
      </c>
      <c r="AP1" s="44"/>
      <c r="AQ1" s="44"/>
      <c r="AR1" s="44"/>
      <c r="AS1" s="44"/>
      <c r="AT1" s="44"/>
      <c r="AU1" s="44"/>
      <c r="AV1" s="46">
        <f t="shared" ref="AV1:BE1" si="1">+SUBTOTAL(9,AV3:AV22472)</f>
        <v>0</v>
      </c>
      <c r="AW1" s="46">
        <f t="shared" si="1"/>
        <v>38929021.089999989</v>
      </c>
      <c r="AX1" s="46">
        <f t="shared" si="1"/>
        <v>300721</v>
      </c>
      <c r="AY1" s="46">
        <f t="shared" si="1"/>
        <v>200971.01</v>
      </c>
      <c r="AZ1" s="46">
        <f t="shared" si="1"/>
        <v>0</v>
      </c>
      <c r="BA1" s="46">
        <f t="shared" si="1"/>
        <v>2416469.31</v>
      </c>
      <c r="BB1" s="46">
        <f t="shared" si="1"/>
        <v>784075</v>
      </c>
      <c r="BC1" s="46">
        <f t="shared" si="1"/>
        <v>0</v>
      </c>
      <c r="BD1" s="46">
        <f t="shared" si="1"/>
        <v>0</v>
      </c>
      <c r="BE1" s="46">
        <f t="shared" si="1"/>
        <v>0</v>
      </c>
      <c r="BF1" s="44"/>
      <c r="BG1" s="44"/>
      <c r="BH1" s="44"/>
      <c r="BI1" s="44"/>
      <c r="BJ1" s="46"/>
    </row>
    <row r="2" spans="1:62" ht="30" x14ac:dyDescent="0.35">
      <c r="A2" s="23" t="s">
        <v>0</v>
      </c>
      <c r="B2" s="23" t="s">
        <v>1</v>
      </c>
      <c r="C2" s="23" t="s">
        <v>2</v>
      </c>
      <c r="D2" s="23" t="s">
        <v>3</v>
      </c>
      <c r="E2" s="23" t="s">
        <v>17</v>
      </c>
      <c r="F2" s="24" t="s">
        <v>18</v>
      </c>
      <c r="G2" s="23" t="s">
        <v>19</v>
      </c>
      <c r="H2" s="25" t="s">
        <v>4</v>
      </c>
      <c r="I2" s="25" t="s">
        <v>5</v>
      </c>
      <c r="J2" s="26" t="s">
        <v>6</v>
      </c>
      <c r="K2" s="26" t="s">
        <v>7</v>
      </c>
      <c r="L2" s="23" t="s">
        <v>8</v>
      </c>
      <c r="M2" s="27" t="s">
        <v>20</v>
      </c>
      <c r="N2" s="28" t="s">
        <v>21</v>
      </c>
      <c r="O2" s="29" t="s">
        <v>22</v>
      </c>
      <c r="P2" s="30" t="s">
        <v>23</v>
      </c>
      <c r="Q2" s="31" t="s">
        <v>24</v>
      </c>
      <c r="R2" s="31" t="s">
        <v>25</v>
      </c>
      <c r="S2" s="32" t="s">
        <v>26</v>
      </c>
      <c r="T2" s="33" t="s">
        <v>27</v>
      </c>
      <c r="U2" s="33" t="s">
        <v>28</v>
      </c>
      <c r="V2" s="33" t="s">
        <v>29</v>
      </c>
      <c r="W2" s="33" t="s">
        <v>30</v>
      </c>
      <c r="X2" s="33" t="s">
        <v>31</v>
      </c>
      <c r="Y2" s="33" t="s">
        <v>32</v>
      </c>
      <c r="Z2" s="33" t="s">
        <v>33</v>
      </c>
      <c r="AA2" s="33" t="s">
        <v>34</v>
      </c>
      <c r="AB2" s="33" t="s">
        <v>35</v>
      </c>
      <c r="AC2" s="33" t="s">
        <v>36</v>
      </c>
      <c r="AD2" s="33" t="s">
        <v>37</v>
      </c>
      <c r="AE2" s="33" t="s">
        <v>38</v>
      </c>
      <c r="AF2" s="33" t="s">
        <v>39</v>
      </c>
      <c r="AG2" s="33" t="s">
        <v>40</v>
      </c>
      <c r="AH2" s="33" t="s">
        <v>41</v>
      </c>
      <c r="AI2" s="33" t="s">
        <v>42</v>
      </c>
      <c r="AJ2" s="33" t="s">
        <v>43</v>
      </c>
      <c r="AK2" s="33" t="s">
        <v>44</v>
      </c>
      <c r="AL2" s="33" t="s">
        <v>45</v>
      </c>
      <c r="AM2" s="33" t="s">
        <v>46</v>
      </c>
      <c r="AN2" s="33" t="s">
        <v>47</v>
      </c>
      <c r="AO2" s="34" t="s">
        <v>48</v>
      </c>
      <c r="AP2" s="34" t="s">
        <v>49</v>
      </c>
      <c r="AQ2" s="34" t="s">
        <v>50</v>
      </c>
      <c r="AR2" s="34" t="s">
        <v>51</v>
      </c>
      <c r="AS2" s="34" t="s">
        <v>52</v>
      </c>
      <c r="AT2" s="34" t="s">
        <v>53</v>
      </c>
      <c r="AU2" s="34" t="s">
        <v>54</v>
      </c>
      <c r="AV2" s="35" t="s">
        <v>55</v>
      </c>
      <c r="AW2" s="35" t="s">
        <v>56</v>
      </c>
      <c r="AX2" s="35" t="s">
        <v>57</v>
      </c>
      <c r="AY2" s="35" t="s">
        <v>40</v>
      </c>
      <c r="AZ2" s="35" t="s">
        <v>58</v>
      </c>
      <c r="BA2" s="35" t="s">
        <v>39</v>
      </c>
      <c r="BB2" s="35" t="s">
        <v>59</v>
      </c>
      <c r="BC2" s="35" t="s">
        <v>60</v>
      </c>
      <c r="BD2" s="35" t="s">
        <v>61</v>
      </c>
      <c r="BE2" s="36" t="s">
        <v>62</v>
      </c>
      <c r="BF2" s="36" t="s">
        <v>63</v>
      </c>
      <c r="BG2" s="36" t="s">
        <v>64</v>
      </c>
      <c r="BH2" s="36" t="s">
        <v>65</v>
      </c>
      <c r="BI2" s="36" t="s">
        <v>66</v>
      </c>
      <c r="BJ2" s="36" t="s">
        <v>67</v>
      </c>
    </row>
    <row r="3" spans="1:62" x14ac:dyDescent="0.35">
      <c r="A3" s="37">
        <v>800179870</v>
      </c>
      <c r="B3" s="37" t="s">
        <v>11</v>
      </c>
      <c r="C3" s="37"/>
      <c r="D3" s="37">
        <v>1183290</v>
      </c>
      <c r="E3" s="37" t="s">
        <v>68</v>
      </c>
      <c r="F3" s="38" t="s">
        <v>69</v>
      </c>
      <c r="G3" s="37" t="s">
        <v>70</v>
      </c>
      <c r="H3" s="39">
        <v>45616</v>
      </c>
      <c r="I3" s="39">
        <v>45635</v>
      </c>
      <c r="J3" s="40">
        <v>784075</v>
      </c>
      <c r="K3" s="40">
        <v>784075</v>
      </c>
      <c r="L3" s="41" t="s">
        <v>14</v>
      </c>
      <c r="M3" s="51" t="e">
        <v>#N/A</v>
      </c>
      <c r="N3" s="37" t="s">
        <v>71</v>
      </c>
      <c r="O3" s="40">
        <v>784075</v>
      </c>
      <c r="P3" s="42">
        <v>1222552500</v>
      </c>
      <c r="Q3" s="37"/>
      <c r="R3" s="37"/>
      <c r="S3" s="39"/>
      <c r="T3" s="37" t="s">
        <v>72</v>
      </c>
      <c r="U3" s="39">
        <v>45616</v>
      </c>
      <c r="V3" s="39">
        <v>45635</v>
      </c>
      <c r="W3" s="39">
        <v>45650</v>
      </c>
      <c r="X3" s="39"/>
      <c r="Y3" s="37">
        <v>38</v>
      </c>
      <c r="Z3" s="37" t="s">
        <v>73</v>
      </c>
      <c r="AA3" s="40">
        <v>784075</v>
      </c>
      <c r="AB3" s="40">
        <v>784075</v>
      </c>
      <c r="AC3" s="40">
        <v>0</v>
      </c>
      <c r="AD3" s="40">
        <v>0</v>
      </c>
      <c r="AE3" s="40">
        <v>0</v>
      </c>
      <c r="AF3" s="40">
        <v>0</v>
      </c>
      <c r="AG3" s="40">
        <v>0</v>
      </c>
      <c r="AH3" s="40">
        <v>0</v>
      </c>
      <c r="AI3" s="37"/>
      <c r="AJ3" s="37"/>
      <c r="AK3" s="37"/>
      <c r="AL3" s="37" t="s">
        <v>74</v>
      </c>
      <c r="AM3" s="40">
        <v>0</v>
      </c>
      <c r="AN3" s="40">
        <v>784075</v>
      </c>
      <c r="AO3" s="40">
        <v>0</v>
      </c>
      <c r="AP3" s="37"/>
      <c r="AQ3" s="37"/>
      <c r="AR3" s="37"/>
      <c r="AS3" s="37" t="s">
        <v>75</v>
      </c>
      <c r="AT3" s="37"/>
      <c r="AU3" s="37" t="s">
        <v>76</v>
      </c>
      <c r="AV3" s="40">
        <v>0</v>
      </c>
      <c r="AW3" s="40">
        <v>0</v>
      </c>
      <c r="AX3" s="40">
        <v>0</v>
      </c>
      <c r="AY3" s="40">
        <v>0</v>
      </c>
      <c r="AZ3" s="40">
        <v>0</v>
      </c>
      <c r="BA3" s="40">
        <v>0</v>
      </c>
      <c r="BB3" s="40">
        <v>784075</v>
      </c>
      <c r="BC3" s="40">
        <v>0</v>
      </c>
      <c r="BD3" s="40">
        <v>0</v>
      </c>
      <c r="BE3" s="40">
        <v>0</v>
      </c>
      <c r="BF3" s="40">
        <v>0</v>
      </c>
      <c r="BG3" s="37"/>
      <c r="BH3" s="39"/>
      <c r="BI3" s="37"/>
      <c r="BJ3" s="40">
        <v>0</v>
      </c>
    </row>
    <row r="4" spans="1:62" x14ac:dyDescent="0.35">
      <c r="A4" s="37">
        <v>800179870</v>
      </c>
      <c r="B4" s="37" t="s">
        <v>11</v>
      </c>
      <c r="C4" s="37"/>
      <c r="D4" s="37">
        <v>1071754</v>
      </c>
      <c r="E4" s="37" t="s">
        <v>77</v>
      </c>
      <c r="F4" s="38" t="s">
        <v>78</v>
      </c>
      <c r="G4" s="37" t="s">
        <v>79</v>
      </c>
      <c r="H4" s="39">
        <v>44773</v>
      </c>
      <c r="I4" s="39">
        <v>44791</v>
      </c>
      <c r="J4" s="40">
        <v>9381835</v>
      </c>
      <c r="K4" s="40">
        <v>863433.35</v>
      </c>
      <c r="L4" s="41" t="s">
        <v>14</v>
      </c>
      <c r="M4" s="51" t="s">
        <v>176</v>
      </c>
      <c r="N4" s="37" t="s">
        <v>80</v>
      </c>
      <c r="O4" s="40">
        <v>0</v>
      </c>
      <c r="P4" s="42"/>
      <c r="Q4" s="37"/>
      <c r="R4" s="37"/>
      <c r="S4" s="39"/>
      <c r="T4" s="37" t="s">
        <v>81</v>
      </c>
      <c r="U4" s="39">
        <v>44757</v>
      </c>
      <c r="V4" s="39">
        <v>45414</v>
      </c>
      <c r="W4" s="39">
        <v>45442</v>
      </c>
      <c r="X4" s="39"/>
      <c r="Y4" s="37">
        <v>246</v>
      </c>
      <c r="Z4" s="37" t="s">
        <v>82</v>
      </c>
      <c r="AA4" s="40">
        <v>9381835</v>
      </c>
      <c r="AB4" s="40">
        <v>9381835</v>
      </c>
      <c r="AC4" s="40">
        <v>0</v>
      </c>
      <c r="AD4" s="40">
        <v>0</v>
      </c>
      <c r="AE4" s="40">
        <v>0</v>
      </c>
      <c r="AF4" s="40">
        <v>1082240</v>
      </c>
      <c r="AG4" s="40">
        <v>0</v>
      </c>
      <c r="AH4" s="40">
        <v>0</v>
      </c>
      <c r="AI4" s="37"/>
      <c r="AJ4" s="37"/>
      <c r="AK4" s="37" t="s">
        <v>83</v>
      </c>
      <c r="AL4" s="37" t="s">
        <v>84</v>
      </c>
      <c r="AM4" s="40">
        <v>0</v>
      </c>
      <c r="AN4" s="40">
        <v>8299595</v>
      </c>
      <c r="AO4" s="40">
        <v>1082240</v>
      </c>
      <c r="AP4" s="37" t="s">
        <v>85</v>
      </c>
      <c r="AQ4" s="37" t="s">
        <v>86</v>
      </c>
      <c r="AR4" s="37" t="s">
        <v>87</v>
      </c>
      <c r="AS4" s="37" t="s">
        <v>88</v>
      </c>
      <c r="AT4" s="37" t="s">
        <v>89</v>
      </c>
      <c r="AU4" s="37" t="s">
        <v>76</v>
      </c>
      <c r="AV4" s="40">
        <v>0</v>
      </c>
      <c r="AW4" s="40">
        <v>0</v>
      </c>
      <c r="AX4" s="40">
        <v>0</v>
      </c>
      <c r="AY4" s="40">
        <v>0</v>
      </c>
      <c r="AZ4" s="40">
        <v>0</v>
      </c>
      <c r="BA4" s="40">
        <v>863433.35</v>
      </c>
      <c r="BB4" s="40">
        <v>0</v>
      </c>
      <c r="BC4" s="40">
        <v>0</v>
      </c>
      <c r="BD4" s="40">
        <v>0</v>
      </c>
      <c r="BE4" s="40">
        <v>0</v>
      </c>
      <c r="BF4" s="40">
        <v>0</v>
      </c>
      <c r="BG4" s="37"/>
      <c r="BH4" s="39"/>
      <c r="BI4" s="37"/>
      <c r="BJ4" s="40">
        <v>0</v>
      </c>
    </row>
    <row r="5" spans="1:62" x14ac:dyDescent="0.35">
      <c r="A5" s="37">
        <v>800179870</v>
      </c>
      <c r="B5" s="37" t="s">
        <v>11</v>
      </c>
      <c r="C5" s="37"/>
      <c r="D5" s="37">
        <v>1055397</v>
      </c>
      <c r="E5" s="37" t="s">
        <v>90</v>
      </c>
      <c r="F5" s="38" t="s">
        <v>91</v>
      </c>
      <c r="G5" s="37" t="s">
        <v>92</v>
      </c>
      <c r="H5" s="39">
        <v>44646</v>
      </c>
      <c r="I5" s="39">
        <v>44659</v>
      </c>
      <c r="J5" s="40">
        <v>4909802</v>
      </c>
      <c r="K5" s="40">
        <v>1433362.87</v>
      </c>
      <c r="L5" s="41" t="s">
        <v>14</v>
      </c>
      <c r="M5" s="51" t="s">
        <v>176</v>
      </c>
      <c r="N5" s="37" t="s">
        <v>80</v>
      </c>
      <c r="O5" s="40">
        <v>0</v>
      </c>
      <c r="P5" s="42"/>
      <c r="Q5" s="37"/>
      <c r="R5" s="37"/>
      <c r="S5" s="39"/>
      <c r="T5" s="37" t="s">
        <v>81</v>
      </c>
      <c r="U5" s="39">
        <v>44646</v>
      </c>
      <c r="V5" s="39">
        <v>45414</v>
      </c>
      <c r="W5" s="39">
        <v>45441</v>
      </c>
      <c r="X5" s="39"/>
      <c r="Y5" s="37">
        <v>247</v>
      </c>
      <c r="Z5" s="37" t="s">
        <v>82</v>
      </c>
      <c r="AA5" s="40">
        <v>4909802</v>
      </c>
      <c r="AB5" s="40">
        <v>4909802</v>
      </c>
      <c r="AC5" s="40">
        <v>0</v>
      </c>
      <c r="AD5" s="40">
        <v>0</v>
      </c>
      <c r="AE5" s="40">
        <v>0</v>
      </c>
      <c r="AF5" s="40">
        <v>1884300</v>
      </c>
      <c r="AG5" s="40">
        <v>0</v>
      </c>
      <c r="AH5" s="40">
        <v>0</v>
      </c>
      <c r="AI5" s="37"/>
      <c r="AJ5" s="37"/>
      <c r="AK5" s="37" t="s">
        <v>93</v>
      </c>
      <c r="AL5" s="37" t="s">
        <v>84</v>
      </c>
      <c r="AM5" s="40">
        <v>0</v>
      </c>
      <c r="AN5" s="40">
        <v>3025502</v>
      </c>
      <c r="AO5" s="40">
        <v>1884300</v>
      </c>
      <c r="AP5" s="37" t="s">
        <v>85</v>
      </c>
      <c r="AQ5" s="37" t="s">
        <v>94</v>
      </c>
      <c r="AR5" s="37" t="s">
        <v>95</v>
      </c>
      <c r="AS5" s="37" t="s">
        <v>96</v>
      </c>
      <c r="AT5" s="37" t="s">
        <v>89</v>
      </c>
      <c r="AU5" s="37" t="s">
        <v>76</v>
      </c>
      <c r="AV5" s="40">
        <v>0</v>
      </c>
      <c r="AW5" s="40">
        <v>0</v>
      </c>
      <c r="AX5" s="40">
        <v>0</v>
      </c>
      <c r="AY5" s="40">
        <v>0</v>
      </c>
      <c r="AZ5" s="40">
        <v>0</v>
      </c>
      <c r="BA5" s="40">
        <v>1433362.87</v>
      </c>
      <c r="BB5" s="40">
        <v>0</v>
      </c>
      <c r="BC5" s="40">
        <v>0</v>
      </c>
      <c r="BD5" s="40">
        <v>0</v>
      </c>
      <c r="BE5" s="40">
        <v>0</v>
      </c>
      <c r="BF5" s="40">
        <v>0</v>
      </c>
      <c r="BG5" s="37"/>
      <c r="BH5" s="39"/>
      <c r="BI5" s="37"/>
      <c r="BJ5" s="40">
        <v>0</v>
      </c>
    </row>
    <row r="6" spans="1:62" x14ac:dyDescent="0.35">
      <c r="A6" s="37">
        <v>800179870</v>
      </c>
      <c r="B6" s="37" t="s">
        <v>11</v>
      </c>
      <c r="C6" s="37"/>
      <c r="D6" s="37">
        <v>1069381</v>
      </c>
      <c r="E6" s="37" t="s">
        <v>97</v>
      </c>
      <c r="F6" s="38" t="s">
        <v>98</v>
      </c>
      <c r="G6" s="37" t="s">
        <v>99</v>
      </c>
      <c r="H6" s="39">
        <v>44744</v>
      </c>
      <c r="I6" s="39">
        <v>44791</v>
      </c>
      <c r="J6" s="40">
        <v>5003700</v>
      </c>
      <c r="K6" s="40">
        <v>119673.09</v>
      </c>
      <c r="L6" s="41" t="s">
        <v>14</v>
      </c>
      <c r="M6" s="51" t="s">
        <v>176</v>
      </c>
      <c r="N6" s="37" t="s">
        <v>80</v>
      </c>
      <c r="O6" s="40">
        <v>0</v>
      </c>
      <c r="P6" s="42"/>
      <c r="Q6" s="37"/>
      <c r="R6" s="37"/>
      <c r="S6" s="39"/>
      <c r="T6" s="37" t="s">
        <v>81</v>
      </c>
      <c r="U6" s="39">
        <v>44744</v>
      </c>
      <c r="V6" s="39">
        <v>45414</v>
      </c>
      <c r="W6" s="39">
        <v>45441</v>
      </c>
      <c r="X6" s="39"/>
      <c r="Y6" s="37">
        <v>247</v>
      </c>
      <c r="Z6" s="37" t="s">
        <v>82</v>
      </c>
      <c r="AA6" s="40">
        <v>5003700</v>
      </c>
      <c r="AB6" s="40">
        <v>5003700</v>
      </c>
      <c r="AC6" s="40">
        <v>0</v>
      </c>
      <c r="AD6" s="40">
        <v>0</v>
      </c>
      <c r="AE6" s="40">
        <v>0</v>
      </c>
      <c r="AF6" s="40">
        <v>150000</v>
      </c>
      <c r="AG6" s="40">
        <v>0</v>
      </c>
      <c r="AH6" s="40">
        <v>0</v>
      </c>
      <c r="AI6" s="37"/>
      <c r="AJ6" s="37"/>
      <c r="AK6" s="37" t="s">
        <v>100</v>
      </c>
      <c r="AL6" s="37" t="s">
        <v>84</v>
      </c>
      <c r="AM6" s="40">
        <v>0</v>
      </c>
      <c r="AN6" s="40">
        <v>4853700</v>
      </c>
      <c r="AO6" s="40">
        <v>150000</v>
      </c>
      <c r="AP6" s="37" t="s">
        <v>85</v>
      </c>
      <c r="AQ6" s="37" t="s">
        <v>101</v>
      </c>
      <c r="AR6" s="37" t="s">
        <v>95</v>
      </c>
      <c r="AS6" s="37" t="s">
        <v>88</v>
      </c>
      <c r="AT6" s="37" t="s">
        <v>89</v>
      </c>
      <c r="AU6" s="37" t="s">
        <v>76</v>
      </c>
      <c r="AV6" s="40">
        <v>0</v>
      </c>
      <c r="AW6" s="40">
        <v>0</v>
      </c>
      <c r="AX6" s="40">
        <v>0</v>
      </c>
      <c r="AY6" s="40">
        <v>0</v>
      </c>
      <c r="AZ6" s="40">
        <v>0</v>
      </c>
      <c r="BA6" s="40">
        <v>119673.09</v>
      </c>
      <c r="BB6" s="40">
        <v>0</v>
      </c>
      <c r="BC6" s="40">
        <v>0</v>
      </c>
      <c r="BD6" s="40">
        <v>0</v>
      </c>
      <c r="BE6" s="40">
        <v>0</v>
      </c>
      <c r="BF6" s="40">
        <v>0</v>
      </c>
      <c r="BG6" s="37"/>
      <c r="BH6" s="39"/>
      <c r="BI6" s="37"/>
      <c r="BJ6" s="40">
        <v>0</v>
      </c>
    </row>
    <row r="7" spans="1:62" x14ac:dyDescent="0.35">
      <c r="A7" s="37">
        <v>800179870</v>
      </c>
      <c r="B7" s="37" t="s">
        <v>11</v>
      </c>
      <c r="C7" s="37"/>
      <c r="D7" s="37">
        <v>1134842</v>
      </c>
      <c r="E7" s="37" t="s">
        <v>102</v>
      </c>
      <c r="F7" s="38" t="s">
        <v>103</v>
      </c>
      <c r="G7" s="37" t="s">
        <v>104</v>
      </c>
      <c r="H7" s="39">
        <v>45241</v>
      </c>
      <c r="I7" s="39">
        <v>45272</v>
      </c>
      <c r="J7" s="40">
        <v>1980418</v>
      </c>
      <c r="K7" s="40">
        <v>200971.01</v>
      </c>
      <c r="L7" s="41" t="s">
        <v>14</v>
      </c>
      <c r="M7" s="51" t="s">
        <v>177</v>
      </c>
      <c r="N7" s="37" t="s">
        <v>178</v>
      </c>
      <c r="O7" s="40">
        <v>0</v>
      </c>
      <c r="P7" s="42"/>
      <c r="Q7" s="37"/>
      <c r="R7" s="37"/>
      <c r="S7" s="39"/>
      <c r="T7" s="37" t="s">
        <v>72</v>
      </c>
      <c r="U7" s="39">
        <v>45241</v>
      </c>
      <c r="V7" s="39">
        <v>45394</v>
      </c>
      <c r="W7" s="39">
        <v>45434</v>
      </c>
      <c r="X7" s="39"/>
      <c r="Y7" s="37">
        <v>254</v>
      </c>
      <c r="Z7" s="37" t="s">
        <v>82</v>
      </c>
      <c r="AA7" s="40">
        <v>1980418</v>
      </c>
      <c r="AB7" s="40">
        <v>251900</v>
      </c>
      <c r="AC7" s="40">
        <v>0</v>
      </c>
      <c r="AD7" s="40">
        <v>0</v>
      </c>
      <c r="AE7" s="40">
        <v>0</v>
      </c>
      <c r="AF7" s="40">
        <v>0</v>
      </c>
      <c r="AG7" s="40">
        <v>251900</v>
      </c>
      <c r="AH7" s="40">
        <v>0</v>
      </c>
      <c r="AI7" s="37"/>
      <c r="AJ7" s="37"/>
      <c r="AK7" s="37" t="s">
        <v>105</v>
      </c>
      <c r="AL7" s="37" t="s">
        <v>106</v>
      </c>
      <c r="AM7" s="40">
        <v>0</v>
      </c>
      <c r="AN7" s="40">
        <v>0</v>
      </c>
      <c r="AO7" s="40">
        <v>0</v>
      </c>
      <c r="AP7" s="37"/>
      <c r="AQ7" s="37"/>
      <c r="AR7" s="37"/>
      <c r="AS7" s="37" t="s">
        <v>107</v>
      </c>
      <c r="AT7" s="37"/>
      <c r="AU7" s="37" t="s">
        <v>76</v>
      </c>
      <c r="AV7" s="40">
        <v>0</v>
      </c>
      <c r="AW7" s="40">
        <v>0</v>
      </c>
      <c r="AX7" s="40">
        <v>0</v>
      </c>
      <c r="AY7" s="40">
        <v>200971.01</v>
      </c>
      <c r="AZ7" s="40">
        <v>0</v>
      </c>
      <c r="BA7" s="40">
        <v>0</v>
      </c>
      <c r="BB7" s="40">
        <v>0</v>
      </c>
      <c r="BC7" s="40">
        <v>0</v>
      </c>
      <c r="BD7" s="40">
        <v>0</v>
      </c>
      <c r="BE7" s="40">
        <v>0</v>
      </c>
      <c r="BF7" s="40">
        <v>0</v>
      </c>
      <c r="BG7" s="37"/>
      <c r="BH7" s="39"/>
      <c r="BI7" s="37"/>
      <c r="BJ7" s="40">
        <v>0</v>
      </c>
    </row>
    <row r="8" spans="1:62" x14ac:dyDescent="0.35">
      <c r="A8" s="37">
        <v>800179870</v>
      </c>
      <c r="B8" s="37" t="s">
        <v>11</v>
      </c>
      <c r="C8" s="37"/>
      <c r="D8" s="37">
        <v>1165185</v>
      </c>
      <c r="E8" s="37" t="s">
        <v>108</v>
      </c>
      <c r="F8" s="38" t="s">
        <v>109</v>
      </c>
      <c r="G8" s="37" t="s">
        <v>110</v>
      </c>
      <c r="H8" s="39">
        <v>45487</v>
      </c>
      <c r="I8" s="39">
        <v>45512</v>
      </c>
      <c r="J8" s="40">
        <v>6959528</v>
      </c>
      <c r="K8" s="40">
        <v>6959528</v>
      </c>
      <c r="L8" s="41" t="s">
        <v>14</v>
      </c>
      <c r="M8" s="51" t="s">
        <v>56</v>
      </c>
      <c r="N8" s="37" t="s">
        <v>111</v>
      </c>
      <c r="O8" s="40">
        <v>0</v>
      </c>
      <c r="P8" s="42"/>
      <c r="Q8" s="37"/>
      <c r="R8" s="37"/>
      <c r="S8" s="39"/>
      <c r="T8" s="37" t="s">
        <v>112</v>
      </c>
      <c r="U8" s="39">
        <v>45487</v>
      </c>
      <c r="V8" s="39">
        <v>45512</v>
      </c>
      <c r="W8" s="39"/>
      <c r="X8" s="39">
        <v>45526</v>
      </c>
      <c r="Y8" s="37">
        <v>162</v>
      </c>
      <c r="Z8" s="37" t="s">
        <v>113</v>
      </c>
      <c r="AA8" s="40">
        <v>6959528</v>
      </c>
      <c r="AB8" s="40">
        <v>6959528</v>
      </c>
      <c r="AC8" s="40">
        <v>0</v>
      </c>
      <c r="AD8" s="40">
        <v>0</v>
      </c>
      <c r="AE8" s="40">
        <v>0</v>
      </c>
      <c r="AF8" s="40">
        <v>0</v>
      </c>
      <c r="AG8" s="40">
        <v>0</v>
      </c>
      <c r="AH8" s="40">
        <v>6959528</v>
      </c>
      <c r="AI8" s="37"/>
      <c r="AJ8" s="37" t="s">
        <v>114</v>
      </c>
      <c r="AK8" s="37"/>
      <c r="AL8" s="37"/>
      <c r="AM8" s="40">
        <v>0</v>
      </c>
      <c r="AN8" s="40">
        <v>0</v>
      </c>
      <c r="AO8" s="40">
        <v>6959528</v>
      </c>
      <c r="AP8" s="37" t="s">
        <v>41</v>
      </c>
      <c r="AQ8" s="37" t="s">
        <v>115</v>
      </c>
      <c r="AR8" s="37" t="s">
        <v>87</v>
      </c>
      <c r="AS8" s="37" t="s">
        <v>96</v>
      </c>
      <c r="AT8" s="37" t="s">
        <v>89</v>
      </c>
      <c r="AU8" s="37"/>
      <c r="AV8" s="40">
        <v>0</v>
      </c>
      <c r="AW8" s="40">
        <v>6959528</v>
      </c>
      <c r="AX8" s="40">
        <v>0</v>
      </c>
      <c r="AY8" s="40">
        <v>0</v>
      </c>
      <c r="AZ8" s="40">
        <v>0</v>
      </c>
      <c r="BA8" s="40">
        <v>0</v>
      </c>
      <c r="BB8" s="40">
        <v>0</v>
      </c>
      <c r="BC8" s="40">
        <v>0</v>
      </c>
      <c r="BD8" s="40">
        <v>0</v>
      </c>
      <c r="BE8" s="40">
        <v>0</v>
      </c>
      <c r="BF8" s="40">
        <v>0</v>
      </c>
      <c r="BG8" s="37"/>
      <c r="BH8" s="39"/>
      <c r="BI8" s="37"/>
      <c r="BJ8" s="40">
        <v>0</v>
      </c>
    </row>
    <row r="9" spans="1:62" x14ac:dyDescent="0.35">
      <c r="A9" s="37">
        <v>800179870</v>
      </c>
      <c r="B9" s="37" t="s">
        <v>11</v>
      </c>
      <c r="C9" s="37"/>
      <c r="D9" s="37">
        <v>1062385</v>
      </c>
      <c r="E9" s="37" t="s">
        <v>116</v>
      </c>
      <c r="F9" s="38" t="s">
        <v>117</v>
      </c>
      <c r="G9" s="37" t="s">
        <v>118</v>
      </c>
      <c r="H9" s="39">
        <v>44697</v>
      </c>
      <c r="I9" s="39">
        <v>44729</v>
      </c>
      <c r="J9" s="40">
        <v>6684550</v>
      </c>
      <c r="K9" s="40">
        <v>5333071.6100000003</v>
      </c>
      <c r="L9" s="41" t="s">
        <v>14</v>
      </c>
      <c r="M9" s="51" t="s">
        <v>56</v>
      </c>
      <c r="N9" s="37" t="s">
        <v>111</v>
      </c>
      <c r="O9" s="40">
        <v>0</v>
      </c>
      <c r="P9" s="42"/>
      <c r="Q9" s="37"/>
      <c r="R9" s="37"/>
      <c r="S9" s="39"/>
      <c r="T9" s="37" t="s">
        <v>112</v>
      </c>
      <c r="U9" s="39">
        <v>44697</v>
      </c>
      <c r="V9" s="39">
        <v>45447</v>
      </c>
      <c r="W9" s="39"/>
      <c r="X9" s="39">
        <v>45472</v>
      </c>
      <c r="Y9" s="37">
        <v>216</v>
      </c>
      <c r="Z9" s="37" t="s">
        <v>82</v>
      </c>
      <c r="AA9" s="40">
        <v>6684550</v>
      </c>
      <c r="AB9" s="40">
        <v>6684550</v>
      </c>
      <c r="AC9" s="40">
        <v>0</v>
      </c>
      <c r="AD9" s="40">
        <v>0</v>
      </c>
      <c r="AE9" s="40">
        <v>0</v>
      </c>
      <c r="AF9" s="40">
        <v>0</v>
      </c>
      <c r="AG9" s="40">
        <v>0</v>
      </c>
      <c r="AH9" s="40">
        <v>6684550</v>
      </c>
      <c r="AI9" s="37"/>
      <c r="AJ9" s="37" t="s">
        <v>119</v>
      </c>
      <c r="AK9" s="37"/>
      <c r="AL9" s="37"/>
      <c r="AM9" s="40">
        <v>0</v>
      </c>
      <c r="AN9" s="40">
        <v>0</v>
      </c>
      <c r="AO9" s="40">
        <v>6684550</v>
      </c>
      <c r="AP9" s="37" t="s">
        <v>41</v>
      </c>
      <c r="AQ9" s="37" t="s">
        <v>119</v>
      </c>
      <c r="AR9" s="37" t="s">
        <v>87</v>
      </c>
      <c r="AS9" s="37" t="s">
        <v>96</v>
      </c>
      <c r="AT9" s="37" t="s">
        <v>89</v>
      </c>
      <c r="AU9" s="37"/>
      <c r="AV9" s="40">
        <v>0</v>
      </c>
      <c r="AW9" s="40">
        <v>5333071.6100000003</v>
      </c>
      <c r="AX9" s="40">
        <v>0</v>
      </c>
      <c r="AY9" s="40">
        <v>0</v>
      </c>
      <c r="AZ9" s="40">
        <v>0</v>
      </c>
      <c r="BA9" s="40">
        <v>0</v>
      </c>
      <c r="BB9" s="40">
        <v>0</v>
      </c>
      <c r="BC9" s="40">
        <v>0</v>
      </c>
      <c r="BD9" s="40">
        <v>0</v>
      </c>
      <c r="BE9" s="40">
        <v>0</v>
      </c>
      <c r="BF9" s="40">
        <v>0</v>
      </c>
      <c r="BG9" s="37"/>
      <c r="BH9" s="39"/>
      <c r="BI9" s="37"/>
      <c r="BJ9" s="40">
        <v>0</v>
      </c>
    </row>
    <row r="10" spans="1:62" x14ac:dyDescent="0.35">
      <c r="A10" s="37">
        <v>800179870</v>
      </c>
      <c r="B10" s="37" t="s">
        <v>11</v>
      </c>
      <c r="C10" s="37"/>
      <c r="D10" s="37">
        <v>1181678</v>
      </c>
      <c r="E10" s="37" t="s">
        <v>120</v>
      </c>
      <c r="F10" s="38" t="s">
        <v>121</v>
      </c>
      <c r="G10" s="37" t="s">
        <v>122</v>
      </c>
      <c r="H10" s="39">
        <v>45604</v>
      </c>
      <c r="I10" s="39">
        <v>45635</v>
      </c>
      <c r="J10" s="40">
        <v>5869194</v>
      </c>
      <c r="K10" s="40">
        <v>5869194</v>
      </c>
      <c r="L10" s="41" t="s">
        <v>14</v>
      </c>
      <c r="M10" s="51" t="e">
        <v>#N/A</v>
      </c>
      <c r="N10" s="37" t="s">
        <v>111</v>
      </c>
      <c r="O10" s="40">
        <v>0</v>
      </c>
      <c r="P10" s="42"/>
      <c r="Q10" s="37"/>
      <c r="R10" s="37"/>
      <c r="S10" s="39"/>
      <c r="T10" s="37" t="s">
        <v>112</v>
      </c>
      <c r="U10" s="39">
        <v>45604</v>
      </c>
      <c r="V10" s="39">
        <v>45635</v>
      </c>
      <c r="W10" s="39"/>
      <c r="X10" s="39">
        <v>45647</v>
      </c>
      <c r="Y10" s="37">
        <v>41</v>
      </c>
      <c r="Z10" s="37" t="s">
        <v>73</v>
      </c>
      <c r="AA10" s="40">
        <v>5869194</v>
      </c>
      <c r="AB10" s="40">
        <v>5869194</v>
      </c>
      <c r="AC10" s="40">
        <v>0</v>
      </c>
      <c r="AD10" s="40">
        <v>0</v>
      </c>
      <c r="AE10" s="40">
        <v>0</v>
      </c>
      <c r="AF10" s="40">
        <v>0</v>
      </c>
      <c r="AG10" s="40">
        <v>0</v>
      </c>
      <c r="AH10" s="40">
        <v>5869194</v>
      </c>
      <c r="AI10" s="37"/>
      <c r="AJ10" s="37" t="s">
        <v>123</v>
      </c>
      <c r="AK10" s="37"/>
      <c r="AL10" s="37"/>
      <c r="AM10" s="40">
        <v>0</v>
      </c>
      <c r="AN10" s="40">
        <v>0</v>
      </c>
      <c r="AO10" s="40">
        <v>5869194</v>
      </c>
      <c r="AP10" s="37" t="s">
        <v>41</v>
      </c>
      <c r="AQ10" s="37" t="s">
        <v>124</v>
      </c>
      <c r="AR10" s="37" t="s">
        <v>87</v>
      </c>
      <c r="AS10" s="37" t="s">
        <v>96</v>
      </c>
      <c r="AT10" s="37" t="s">
        <v>89</v>
      </c>
      <c r="AU10" s="37"/>
      <c r="AV10" s="40">
        <v>0</v>
      </c>
      <c r="AW10" s="40">
        <v>5869194</v>
      </c>
      <c r="AX10" s="40">
        <v>0</v>
      </c>
      <c r="AY10" s="40">
        <v>0</v>
      </c>
      <c r="AZ10" s="40">
        <v>0</v>
      </c>
      <c r="BA10" s="40">
        <v>0</v>
      </c>
      <c r="BB10" s="40">
        <v>0</v>
      </c>
      <c r="BC10" s="40">
        <v>0</v>
      </c>
      <c r="BD10" s="40">
        <v>0</v>
      </c>
      <c r="BE10" s="40">
        <v>0</v>
      </c>
      <c r="BF10" s="40">
        <v>0</v>
      </c>
      <c r="BG10" s="37"/>
      <c r="BH10" s="39"/>
      <c r="BI10" s="37"/>
      <c r="BJ10" s="40">
        <v>0</v>
      </c>
    </row>
    <row r="11" spans="1:62" x14ac:dyDescent="0.35">
      <c r="A11" s="37">
        <v>800179870</v>
      </c>
      <c r="B11" s="37" t="s">
        <v>11</v>
      </c>
      <c r="C11" s="37"/>
      <c r="D11" s="37">
        <v>1124420</v>
      </c>
      <c r="E11" s="37" t="s">
        <v>125</v>
      </c>
      <c r="F11" s="38" t="s">
        <v>126</v>
      </c>
      <c r="G11" s="37" t="s">
        <v>127</v>
      </c>
      <c r="H11" s="39">
        <v>45158</v>
      </c>
      <c r="I11" s="39">
        <v>45247</v>
      </c>
      <c r="J11" s="40">
        <v>4808984</v>
      </c>
      <c r="K11" s="40">
        <v>3836706.44</v>
      </c>
      <c r="L11" s="41" t="s">
        <v>14</v>
      </c>
      <c r="M11" s="51" t="s">
        <v>56</v>
      </c>
      <c r="N11" s="37" t="s">
        <v>111</v>
      </c>
      <c r="O11" s="40">
        <v>0</v>
      </c>
      <c r="P11" s="42"/>
      <c r="Q11" s="37"/>
      <c r="R11" s="37"/>
      <c r="S11" s="39"/>
      <c r="T11" s="37" t="s">
        <v>112</v>
      </c>
      <c r="U11" s="39">
        <v>45158</v>
      </c>
      <c r="V11" s="39">
        <v>45414</v>
      </c>
      <c r="W11" s="39"/>
      <c r="X11" s="39">
        <v>45441</v>
      </c>
      <c r="Y11" s="37">
        <v>247</v>
      </c>
      <c r="Z11" s="37" t="s">
        <v>82</v>
      </c>
      <c r="AA11" s="40">
        <v>4808984</v>
      </c>
      <c r="AB11" s="40">
        <v>4808984</v>
      </c>
      <c r="AC11" s="40">
        <v>0</v>
      </c>
      <c r="AD11" s="40">
        <v>0</v>
      </c>
      <c r="AE11" s="40">
        <v>0</v>
      </c>
      <c r="AF11" s="40">
        <v>0</v>
      </c>
      <c r="AG11" s="40">
        <v>0</v>
      </c>
      <c r="AH11" s="40">
        <v>4808984</v>
      </c>
      <c r="AI11" s="37"/>
      <c r="AJ11" s="37" t="s">
        <v>128</v>
      </c>
      <c r="AK11" s="37"/>
      <c r="AL11" s="37"/>
      <c r="AM11" s="40">
        <v>0</v>
      </c>
      <c r="AN11" s="40">
        <v>0</v>
      </c>
      <c r="AO11" s="40">
        <v>4808984</v>
      </c>
      <c r="AP11" s="37" t="s">
        <v>41</v>
      </c>
      <c r="AQ11" s="37" t="s">
        <v>129</v>
      </c>
      <c r="AR11" s="37" t="s">
        <v>130</v>
      </c>
      <c r="AS11" s="37" t="s">
        <v>107</v>
      </c>
      <c r="AT11" s="37" t="s">
        <v>89</v>
      </c>
      <c r="AU11" s="37"/>
      <c r="AV11" s="40">
        <v>0</v>
      </c>
      <c r="AW11" s="40">
        <v>3836706.44</v>
      </c>
      <c r="AX11" s="40">
        <v>0</v>
      </c>
      <c r="AY11" s="40">
        <v>0</v>
      </c>
      <c r="AZ11" s="40">
        <v>0</v>
      </c>
      <c r="BA11" s="40">
        <v>0</v>
      </c>
      <c r="BB11" s="40">
        <v>0</v>
      </c>
      <c r="BC11" s="40">
        <v>0</v>
      </c>
      <c r="BD11" s="40">
        <v>0</v>
      </c>
      <c r="BE11" s="40">
        <v>0</v>
      </c>
      <c r="BF11" s="40">
        <v>0</v>
      </c>
      <c r="BG11" s="37"/>
      <c r="BH11" s="39"/>
      <c r="BI11" s="37"/>
      <c r="BJ11" s="40">
        <v>0</v>
      </c>
    </row>
    <row r="12" spans="1:62" x14ac:dyDescent="0.35">
      <c r="A12" s="37">
        <v>800179870</v>
      </c>
      <c r="B12" s="37" t="s">
        <v>11</v>
      </c>
      <c r="C12" s="37"/>
      <c r="D12" s="37">
        <v>1101447</v>
      </c>
      <c r="E12" s="37" t="s">
        <v>131</v>
      </c>
      <c r="F12" s="38" t="s">
        <v>132</v>
      </c>
      <c r="G12" s="37" t="s">
        <v>133</v>
      </c>
      <c r="H12" s="39">
        <v>44966</v>
      </c>
      <c r="I12" s="39">
        <v>44996</v>
      </c>
      <c r="J12" s="40">
        <v>3832154</v>
      </c>
      <c r="K12" s="40">
        <v>3057371.36</v>
      </c>
      <c r="L12" s="41" t="s">
        <v>14</v>
      </c>
      <c r="M12" s="51" t="s">
        <v>56</v>
      </c>
      <c r="N12" s="37" t="s">
        <v>111</v>
      </c>
      <c r="O12" s="40">
        <v>0</v>
      </c>
      <c r="P12" s="42"/>
      <c r="Q12" s="37"/>
      <c r="R12" s="37"/>
      <c r="S12" s="39"/>
      <c r="T12" s="37" t="s">
        <v>112</v>
      </c>
      <c r="U12" s="39">
        <v>44966</v>
      </c>
      <c r="V12" s="39">
        <v>45414</v>
      </c>
      <c r="W12" s="39"/>
      <c r="X12" s="39">
        <v>45437</v>
      </c>
      <c r="Y12" s="37">
        <v>251</v>
      </c>
      <c r="Z12" s="37" t="s">
        <v>82</v>
      </c>
      <c r="AA12" s="40">
        <v>3832154</v>
      </c>
      <c r="AB12" s="40">
        <v>3832154</v>
      </c>
      <c r="AC12" s="40">
        <v>0</v>
      </c>
      <c r="AD12" s="40">
        <v>0</v>
      </c>
      <c r="AE12" s="40">
        <v>0</v>
      </c>
      <c r="AF12" s="40">
        <v>0</v>
      </c>
      <c r="AG12" s="40">
        <v>0</v>
      </c>
      <c r="AH12" s="40">
        <v>3832154</v>
      </c>
      <c r="AI12" s="37"/>
      <c r="AJ12" s="37" t="s">
        <v>134</v>
      </c>
      <c r="AK12" s="37" t="s">
        <v>135</v>
      </c>
      <c r="AL12" s="37"/>
      <c r="AM12" s="40">
        <v>0</v>
      </c>
      <c r="AN12" s="40">
        <v>0</v>
      </c>
      <c r="AO12" s="40">
        <v>3832154</v>
      </c>
      <c r="AP12" s="37" t="s">
        <v>41</v>
      </c>
      <c r="AQ12" s="37" t="s">
        <v>134</v>
      </c>
      <c r="AR12" s="37" t="s">
        <v>87</v>
      </c>
      <c r="AS12" s="37" t="s">
        <v>88</v>
      </c>
      <c r="AT12" s="37" t="s">
        <v>75</v>
      </c>
      <c r="AU12" s="37"/>
      <c r="AV12" s="40">
        <v>0</v>
      </c>
      <c r="AW12" s="40">
        <v>3057371.36</v>
      </c>
      <c r="AX12" s="40">
        <v>0</v>
      </c>
      <c r="AY12" s="40">
        <v>0</v>
      </c>
      <c r="AZ12" s="40">
        <v>0</v>
      </c>
      <c r="BA12" s="40">
        <v>0</v>
      </c>
      <c r="BB12" s="40">
        <v>0</v>
      </c>
      <c r="BC12" s="40">
        <v>0</v>
      </c>
      <c r="BD12" s="40">
        <v>0</v>
      </c>
      <c r="BE12" s="40">
        <v>0</v>
      </c>
      <c r="BF12" s="40">
        <v>0</v>
      </c>
      <c r="BG12" s="37"/>
      <c r="BH12" s="39"/>
      <c r="BI12" s="37"/>
      <c r="BJ12" s="40">
        <v>0</v>
      </c>
    </row>
    <row r="13" spans="1:62" x14ac:dyDescent="0.35">
      <c r="A13" s="37">
        <v>800179870</v>
      </c>
      <c r="B13" s="37" t="s">
        <v>11</v>
      </c>
      <c r="C13" s="37"/>
      <c r="D13" s="37">
        <v>1154736</v>
      </c>
      <c r="E13" s="37" t="s">
        <v>136</v>
      </c>
      <c r="F13" s="38" t="s">
        <v>137</v>
      </c>
      <c r="G13" s="37" t="s">
        <v>138</v>
      </c>
      <c r="H13" s="39">
        <v>45400</v>
      </c>
      <c r="I13" s="39">
        <v>45420</v>
      </c>
      <c r="J13" s="40">
        <v>3825983</v>
      </c>
      <c r="K13" s="40">
        <v>3825983</v>
      </c>
      <c r="L13" s="41" t="s">
        <v>14</v>
      </c>
      <c r="M13" s="51" t="s">
        <v>56</v>
      </c>
      <c r="N13" s="37" t="s">
        <v>111</v>
      </c>
      <c r="O13" s="40">
        <v>0</v>
      </c>
      <c r="P13" s="42"/>
      <c r="Q13" s="37"/>
      <c r="R13" s="37"/>
      <c r="S13" s="39"/>
      <c r="T13" s="37" t="s">
        <v>112</v>
      </c>
      <c r="U13" s="39">
        <v>45400</v>
      </c>
      <c r="V13" s="39">
        <v>45420</v>
      </c>
      <c r="W13" s="39"/>
      <c r="X13" s="39">
        <v>45437</v>
      </c>
      <c r="Y13" s="37">
        <v>251</v>
      </c>
      <c r="Z13" s="37" t="s">
        <v>82</v>
      </c>
      <c r="AA13" s="40">
        <v>3825983</v>
      </c>
      <c r="AB13" s="40">
        <v>3825983</v>
      </c>
      <c r="AC13" s="40">
        <v>0</v>
      </c>
      <c r="AD13" s="40">
        <v>0</v>
      </c>
      <c r="AE13" s="40">
        <v>0</v>
      </c>
      <c r="AF13" s="40">
        <v>0</v>
      </c>
      <c r="AG13" s="40">
        <v>0</v>
      </c>
      <c r="AH13" s="40">
        <v>3825983</v>
      </c>
      <c r="AI13" s="37"/>
      <c r="AJ13" s="37" t="s">
        <v>139</v>
      </c>
      <c r="AK13" s="37"/>
      <c r="AL13" s="37"/>
      <c r="AM13" s="40">
        <v>0</v>
      </c>
      <c r="AN13" s="40">
        <v>0</v>
      </c>
      <c r="AO13" s="40">
        <v>3825983</v>
      </c>
      <c r="AP13" s="37" t="s">
        <v>41</v>
      </c>
      <c r="AQ13" s="37" t="s">
        <v>139</v>
      </c>
      <c r="AR13" s="37" t="s">
        <v>130</v>
      </c>
      <c r="AS13" s="37" t="s">
        <v>96</v>
      </c>
      <c r="AT13" s="37" t="s">
        <v>89</v>
      </c>
      <c r="AU13" s="37"/>
      <c r="AV13" s="40">
        <v>0</v>
      </c>
      <c r="AW13" s="40">
        <v>3825983</v>
      </c>
      <c r="AX13" s="40">
        <v>0</v>
      </c>
      <c r="AY13" s="40">
        <v>0</v>
      </c>
      <c r="AZ13" s="40">
        <v>0</v>
      </c>
      <c r="BA13" s="40">
        <v>0</v>
      </c>
      <c r="BB13" s="40">
        <v>0</v>
      </c>
      <c r="BC13" s="40">
        <v>0</v>
      </c>
      <c r="BD13" s="40">
        <v>0</v>
      </c>
      <c r="BE13" s="40">
        <v>0</v>
      </c>
      <c r="BF13" s="40">
        <v>0</v>
      </c>
      <c r="BG13" s="37"/>
      <c r="BH13" s="39"/>
      <c r="BI13" s="37"/>
      <c r="BJ13" s="40">
        <v>0</v>
      </c>
    </row>
    <row r="14" spans="1:62" x14ac:dyDescent="0.35">
      <c r="A14" s="37">
        <v>800179870</v>
      </c>
      <c r="B14" s="37" t="s">
        <v>11</v>
      </c>
      <c r="C14" s="37"/>
      <c r="D14" s="37">
        <v>1158425</v>
      </c>
      <c r="E14" s="37" t="s">
        <v>140</v>
      </c>
      <c r="F14" s="38" t="s">
        <v>141</v>
      </c>
      <c r="G14" s="37" t="s">
        <v>142</v>
      </c>
      <c r="H14" s="39">
        <v>45433</v>
      </c>
      <c r="I14" s="39">
        <v>45455</v>
      </c>
      <c r="J14" s="40">
        <v>3404380</v>
      </c>
      <c r="K14" s="40">
        <v>3404380</v>
      </c>
      <c r="L14" s="41" t="s">
        <v>14</v>
      </c>
      <c r="M14" s="51" t="s">
        <v>56</v>
      </c>
      <c r="N14" s="37" t="s">
        <v>111</v>
      </c>
      <c r="O14" s="40">
        <v>0</v>
      </c>
      <c r="P14" s="42"/>
      <c r="Q14" s="37"/>
      <c r="R14" s="37"/>
      <c r="S14" s="39"/>
      <c r="T14" s="37" t="s">
        <v>112</v>
      </c>
      <c r="U14" s="39">
        <v>45433</v>
      </c>
      <c r="V14" s="39">
        <v>45455</v>
      </c>
      <c r="W14" s="39"/>
      <c r="X14" s="39">
        <v>45472</v>
      </c>
      <c r="Y14" s="37">
        <v>216</v>
      </c>
      <c r="Z14" s="37" t="s">
        <v>82</v>
      </c>
      <c r="AA14" s="40">
        <v>3742379</v>
      </c>
      <c r="AB14" s="40">
        <v>3742379</v>
      </c>
      <c r="AC14" s="40">
        <v>0</v>
      </c>
      <c r="AD14" s="40">
        <v>0</v>
      </c>
      <c r="AE14" s="40">
        <v>0</v>
      </c>
      <c r="AF14" s="40">
        <v>0</v>
      </c>
      <c r="AG14" s="40">
        <v>0</v>
      </c>
      <c r="AH14" s="40">
        <v>3742379</v>
      </c>
      <c r="AI14" s="37"/>
      <c r="AJ14" s="37" t="s">
        <v>143</v>
      </c>
      <c r="AK14" s="37"/>
      <c r="AL14" s="37"/>
      <c r="AM14" s="40">
        <v>0</v>
      </c>
      <c r="AN14" s="40">
        <v>0</v>
      </c>
      <c r="AO14" s="40">
        <v>3742379</v>
      </c>
      <c r="AP14" s="37" t="s">
        <v>41</v>
      </c>
      <c r="AQ14" s="37" t="s">
        <v>144</v>
      </c>
      <c r="AR14" s="37" t="s">
        <v>87</v>
      </c>
      <c r="AS14" s="37" t="s">
        <v>96</v>
      </c>
      <c r="AT14" s="37" t="s">
        <v>89</v>
      </c>
      <c r="AU14" s="37"/>
      <c r="AV14" s="40">
        <v>0</v>
      </c>
      <c r="AW14" s="40">
        <v>3404380</v>
      </c>
      <c r="AX14" s="40">
        <v>0</v>
      </c>
      <c r="AY14" s="40">
        <v>0</v>
      </c>
      <c r="AZ14" s="40">
        <v>0</v>
      </c>
      <c r="BA14" s="40">
        <v>0</v>
      </c>
      <c r="BB14" s="40">
        <v>0</v>
      </c>
      <c r="BC14" s="40">
        <v>0</v>
      </c>
      <c r="BD14" s="40">
        <v>0</v>
      </c>
      <c r="BE14" s="40">
        <v>0</v>
      </c>
      <c r="BF14" s="40">
        <v>0</v>
      </c>
      <c r="BG14" s="37"/>
      <c r="BH14" s="39"/>
      <c r="BI14" s="37"/>
      <c r="BJ14" s="40">
        <v>0</v>
      </c>
    </row>
    <row r="15" spans="1:62" x14ac:dyDescent="0.35">
      <c r="A15" s="37">
        <v>800179870</v>
      </c>
      <c r="B15" s="37" t="s">
        <v>11</v>
      </c>
      <c r="C15" s="37"/>
      <c r="D15" s="37">
        <v>1154550</v>
      </c>
      <c r="E15" s="37" t="s">
        <v>145</v>
      </c>
      <c r="F15" s="38" t="s">
        <v>146</v>
      </c>
      <c r="G15" s="37" t="s">
        <v>147</v>
      </c>
      <c r="H15" s="39">
        <v>45400</v>
      </c>
      <c r="I15" s="39">
        <v>45420</v>
      </c>
      <c r="J15" s="40">
        <v>1853314</v>
      </c>
      <c r="K15" s="40">
        <v>1853314</v>
      </c>
      <c r="L15" s="41" t="s">
        <v>14</v>
      </c>
      <c r="M15" s="51" t="s">
        <v>56</v>
      </c>
      <c r="N15" s="37" t="s">
        <v>111</v>
      </c>
      <c r="O15" s="40">
        <v>0</v>
      </c>
      <c r="P15" s="42"/>
      <c r="Q15" s="37"/>
      <c r="R15" s="37"/>
      <c r="S15" s="39"/>
      <c r="T15" s="37" t="s">
        <v>112</v>
      </c>
      <c r="U15" s="39">
        <v>45400</v>
      </c>
      <c r="V15" s="39">
        <v>45420</v>
      </c>
      <c r="W15" s="39"/>
      <c r="X15" s="39">
        <v>45436</v>
      </c>
      <c r="Y15" s="37">
        <v>252</v>
      </c>
      <c r="Z15" s="37" t="s">
        <v>82</v>
      </c>
      <c r="AA15" s="40">
        <v>2094140</v>
      </c>
      <c r="AB15" s="40">
        <v>2094140</v>
      </c>
      <c r="AC15" s="40">
        <v>0</v>
      </c>
      <c r="AD15" s="40">
        <v>0</v>
      </c>
      <c r="AE15" s="40">
        <v>0</v>
      </c>
      <c r="AF15" s="40">
        <v>0</v>
      </c>
      <c r="AG15" s="40">
        <v>0</v>
      </c>
      <c r="AH15" s="40">
        <v>2094140</v>
      </c>
      <c r="AI15" s="37"/>
      <c r="AJ15" s="37" t="s">
        <v>148</v>
      </c>
      <c r="AK15" s="37"/>
      <c r="AL15" s="37"/>
      <c r="AM15" s="40">
        <v>0</v>
      </c>
      <c r="AN15" s="40">
        <v>0</v>
      </c>
      <c r="AO15" s="40">
        <v>2094140</v>
      </c>
      <c r="AP15" s="37" t="s">
        <v>41</v>
      </c>
      <c r="AQ15" s="37" t="s">
        <v>148</v>
      </c>
      <c r="AR15" s="37" t="s">
        <v>130</v>
      </c>
      <c r="AS15" s="37" t="s">
        <v>96</v>
      </c>
      <c r="AT15" s="37" t="s">
        <v>89</v>
      </c>
      <c r="AU15" s="37"/>
      <c r="AV15" s="40">
        <v>0</v>
      </c>
      <c r="AW15" s="40">
        <v>1853314</v>
      </c>
      <c r="AX15" s="40">
        <v>0</v>
      </c>
      <c r="AY15" s="40">
        <v>0</v>
      </c>
      <c r="AZ15" s="40">
        <v>0</v>
      </c>
      <c r="BA15" s="40">
        <v>0</v>
      </c>
      <c r="BB15" s="40">
        <v>0</v>
      </c>
      <c r="BC15" s="40">
        <v>0</v>
      </c>
      <c r="BD15" s="40">
        <v>0</v>
      </c>
      <c r="BE15" s="40">
        <v>0</v>
      </c>
      <c r="BF15" s="40">
        <v>0</v>
      </c>
      <c r="BG15" s="37"/>
      <c r="BH15" s="39"/>
      <c r="BI15" s="37"/>
      <c r="BJ15" s="40">
        <v>0</v>
      </c>
    </row>
    <row r="16" spans="1:62" x14ac:dyDescent="0.35">
      <c r="A16" s="37">
        <v>800179870</v>
      </c>
      <c r="B16" s="37" t="s">
        <v>11</v>
      </c>
      <c r="C16" s="37"/>
      <c r="D16" s="37">
        <v>1118617</v>
      </c>
      <c r="E16" s="37" t="s">
        <v>149</v>
      </c>
      <c r="F16" s="38" t="s">
        <v>150</v>
      </c>
      <c r="G16" s="37" t="s">
        <v>151</v>
      </c>
      <c r="H16" s="39">
        <v>45117</v>
      </c>
      <c r="I16" s="39">
        <v>45152</v>
      </c>
      <c r="J16" s="40">
        <v>1992467</v>
      </c>
      <c r="K16" s="40">
        <v>1589631.19</v>
      </c>
      <c r="L16" s="41" t="s">
        <v>14</v>
      </c>
      <c r="M16" s="51" t="s">
        <v>56</v>
      </c>
      <c r="N16" s="37" t="s">
        <v>111</v>
      </c>
      <c r="O16" s="40">
        <v>0</v>
      </c>
      <c r="P16" s="42"/>
      <c r="Q16" s="37"/>
      <c r="R16" s="37"/>
      <c r="S16" s="39"/>
      <c r="T16" s="37" t="s">
        <v>112</v>
      </c>
      <c r="U16" s="39">
        <v>45117</v>
      </c>
      <c r="V16" s="39">
        <v>45414</v>
      </c>
      <c r="W16" s="39"/>
      <c r="X16" s="39">
        <v>45437</v>
      </c>
      <c r="Y16" s="37">
        <v>251</v>
      </c>
      <c r="Z16" s="37" t="s">
        <v>82</v>
      </c>
      <c r="AA16" s="40">
        <v>1992467</v>
      </c>
      <c r="AB16" s="40">
        <v>1992467</v>
      </c>
      <c r="AC16" s="40">
        <v>0</v>
      </c>
      <c r="AD16" s="40">
        <v>0</v>
      </c>
      <c r="AE16" s="40">
        <v>0</v>
      </c>
      <c r="AF16" s="40">
        <v>0</v>
      </c>
      <c r="AG16" s="40">
        <v>0</v>
      </c>
      <c r="AH16" s="40">
        <v>1992467</v>
      </c>
      <c r="AI16" s="37"/>
      <c r="AJ16" s="37" t="s">
        <v>152</v>
      </c>
      <c r="AK16" s="37"/>
      <c r="AL16" s="37"/>
      <c r="AM16" s="40">
        <v>0</v>
      </c>
      <c r="AN16" s="40">
        <v>0</v>
      </c>
      <c r="AO16" s="40">
        <v>1992467</v>
      </c>
      <c r="AP16" s="37" t="s">
        <v>41</v>
      </c>
      <c r="AQ16" s="37" t="s">
        <v>152</v>
      </c>
      <c r="AR16" s="37" t="s">
        <v>87</v>
      </c>
      <c r="AS16" s="37" t="s">
        <v>88</v>
      </c>
      <c r="AT16" s="37" t="s">
        <v>75</v>
      </c>
      <c r="AU16" s="37"/>
      <c r="AV16" s="40">
        <v>0</v>
      </c>
      <c r="AW16" s="40">
        <v>1589631.19</v>
      </c>
      <c r="AX16" s="40">
        <v>0</v>
      </c>
      <c r="AY16" s="40">
        <v>0</v>
      </c>
      <c r="AZ16" s="40">
        <v>0</v>
      </c>
      <c r="BA16" s="40">
        <v>0</v>
      </c>
      <c r="BB16" s="40">
        <v>0</v>
      </c>
      <c r="BC16" s="40">
        <v>0</v>
      </c>
      <c r="BD16" s="40">
        <v>0</v>
      </c>
      <c r="BE16" s="40">
        <v>0</v>
      </c>
      <c r="BF16" s="40">
        <v>0</v>
      </c>
      <c r="BG16" s="37"/>
      <c r="BH16" s="39"/>
      <c r="BI16" s="37"/>
      <c r="BJ16" s="40">
        <v>0</v>
      </c>
    </row>
    <row r="17" spans="1:62" x14ac:dyDescent="0.35">
      <c r="A17" s="37">
        <v>800179870</v>
      </c>
      <c r="B17" s="37" t="s">
        <v>11</v>
      </c>
      <c r="C17" s="37"/>
      <c r="D17" s="37">
        <v>1178381</v>
      </c>
      <c r="E17" s="37" t="s">
        <v>153</v>
      </c>
      <c r="F17" s="38" t="s">
        <v>154</v>
      </c>
      <c r="G17" s="37" t="s">
        <v>155</v>
      </c>
      <c r="H17" s="39">
        <v>45582</v>
      </c>
      <c r="I17" s="39">
        <v>45602</v>
      </c>
      <c r="J17" s="40">
        <v>1855075</v>
      </c>
      <c r="K17" s="40">
        <v>1855075</v>
      </c>
      <c r="L17" s="41" t="s">
        <v>14</v>
      </c>
      <c r="M17" s="51" t="e">
        <v>#N/A</v>
      </c>
      <c r="N17" s="37" t="s">
        <v>111</v>
      </c>
      <c r="O17" s="40">
        <v>0</v>
      </c>
      <c r="P17" s="42"/>
      <c r="Q17" s="37"/>
      <c r="R17" s="37"/>
      <c r="S17" s="39"/>
      <c r="T17" s="37" t="s">
        <v>112</v>
      </c>
      <c r="U17" s="39">
        <v>45582</v>
      </c>
      <c r="V17" s="39">
        <v>45602</v>
      </c>
      <c r="W17" s="39"/>
      <c r="X17" s="39">
        <v>45617</v>
      </c>
      <c r="Y17" s="37">
        <v>71</v>
      </c>
      <c r="Z17" s="37" t="s">
        <v>156</v>
      </c>
      <c r="AA17" s="40">
        <v>1855075</v>
      </c>
      <c r="AB17" s="40">
        <v>1855075</v>
      </c>
      <c r="AC17" s="40">
        <v>0</v>
      </c>
      <c r="AD17" s="40">
        <v>0</v>
      </c>
      <c r="AE17" s="40">
        <v>0</v>
      </c>
      <c r="AF17" s="40">
        <v>0</v>
      </c>
      <c r="AG17" s="40">
        <v>0</v>
      </c>
      <c r="AH17" s="40">
        <v>1855075</v>
      </c>
      <c r="AI17" s="37"/>
      <c r="AJ17" s="37" t="s">
        <v>157</v>
      </c>
      <c r="AK17" s="37"/>
      <c r="AL17" s="37"/>
      <c r="AM17" s="40">
        <v>0</v>
      </c>
      <c r="AN17" s="40">
        <v>0</v>
      </c>
      <c r="AO17" s="40">
        <v>1855075</v>
      </c>
      <c r="AP17" s="37" t="s">
        <v>41</v>
      </c>
      <c r="AQ17" s="37" t="s">
        <v>158</v>
      </c>
      <c r="AR17" s="37" t="s">
        <v>87</v>
      </c>
      <c r="AS17" s="37" t="s">
        <v>96</v>
      </c>
      <c r="AT17" s="37" t="s">
        <v>89</v>
      </c>
      <c r="AU17" s="37"/>
      <c r="AV17" s="40">
        <v>0</v>
      </c>
      <c r="AW17" s="40">
        <v>1855075</v>
      </c>
      <c r="AX17" s="40">
        <v>0</v>
      </c>
      <c r="AY17" s="40">
        <v>0</v>
      </c>
      <c r="AZ17" s="40">
        <v>0</v>
      </c>
      <c r="BA17" s="40">
        <v>0</v>
      </c>
      <c r="BB17" s="40">
        <v>0</v>
      </c>
      <c r="BC17" s="40">
        <v>0</v>
      </c>
      <c r="BD17" s="40">
        <v>0</v>
      </c>
      <c r="BE17" s="40">
        <v>0</v>
      </c>
      <c r="BF17" s="40">
        <v>0</v>
      </c>
      <c r="BG17" s="37"/>
      <c r="BH17" s="39"/>
      <c r="BI17" s="37"/>
      <c r="BJ17" s="40">
        <v>0</v>
      </c>
    </row>
    <row r="18" spans="1:62" x14ac:dyDescent="0.35">
      <c r="A18" s="37">
        <v>800179870</v>
      </c>
      <c r="B18" s="37" t="s">
        <v>11</v>
      </c>
      <c r="C18" s="37"/>
      <c r="D18" s="37">
        <v>1118050</v>
      </c>
      <c r="E18" s="37" t="s">
        <v>159</v>
      </c>
      <c r="F18" s="38" t="s">
        <v>160</v>
      </c>
      <c r="G18" s="37" t="s">
        <v>161</v>
      </c>
      <c r="H18" s="39">
        <v>45106</v>
      </c>
      <c r="I18" s="39">
        <v>45124</v>
      </c>
      <c r="J18" s="40">
        <v>1341947</v>
      </c>
      <c r="K18" s="40">
        <v>1070632.94</v>
      </c>
      <c r="L18" s="41" t="s">
        <v>14</v>
      </c>
      <c r="M18" s="51" t="s">
        <v>56</v>
      </c>
      <c r="N18" s="37" t="s">
        <v>111</v>
      </c>
      <c r="O18" s="40">
        <v>0</v>
      </c>
      <c r="P18" s="42"/>
      <c r="Q18" s="37"/>
      <c r="R18" s="37"/>
      <c r="S18" s="39"/>
      <c r="T18" s="37" t="s">
        <v>112</v>
      </c>
      <c r="U18" s="39">
        <v>45106</v>
      </c>
      <c r="V18" s="39">
        <v>45414</v>
      </c>
      <c r="W18" s="39"/>
      <c r="X18" s="39">
        <v>45437</v>
      </c>
      <c r="Y18" s="37">
        <v>251</v>
      </c>
      <c r="Z18" s="37" t="s">
        <v>82</v>
      </c>
      <c r="AA18" s="40">
        <v>1516324</v>
      </c>
      <c r="AB18" s="40">
        <v>1516324</v>
      </c>
      <c r="AC18" s="40">
        <v>0</v>
      </c>
      <c r="AD18" s="40">
        <v>0</v>
      </c>
      <c r="AE18" s="40">
        <v>0</v>
      </c>
      <c r="AF18" s="40">
        <v>0</v>
      </c>
      <c r="AG18" s="40">
        <v>0</v>
      </c>
      <c r="AH18" s="40">
        <v>1516324</v>
      </c>
      <c r="AI18" s="37"/>
      <c r="AJ18" s="37" t="s">
        <v>162</v>
      </c>
      <c r="AK18" s="37"/>
      <c r="AL18" s="37"/>
      <c r="AM18" s="40">
        <v>0</v>
      </c>
      <c r="AN18" s="40">
        <v>0</v>
      </c>
      <c r="AO18" s="40">
        <v>1516324</v>
      </c>
      <c r="AP18" s="37" t="s">
        <v>41</v>
      </c>
      <c r="AQ18" s="37" t="s">
        <v>163</v>
      </c>
      <c r="AR18" s="37" t="s">
        <v>87</v>
      </c>
      <c r="AS18" s="37" t="s">
        <v>88</v>
      </c>
      <c r="AT18" s="37" t="s">
        <v>75</v>
      </c>
      <c r="AU18" s="37"/>
      <c r="AV18" s="40">
        <v>0</v>
      </c>
      <c r="AW18" s="40">
        <v>1070632.94</v>
      </c>
      <c r="AX18" s="40">
        <v>0</v>
      </c>
      <c r="AY18" s="40">
        <v>0</v>
      </c>
      <c r="AZ18" s="40">
        <v>0</v>
      </c>
      <c r="BA18" s="40">
        <v>0</v>
      </c>
      <c r="BB18" s="40">
        <v>0</v>
      </c>
      <c r="BC18" s="40">
        <v>0</v>
      </c>
      <c r="BD18" s="40">
        <v>0</v>
      </c>
      <c r="BE18" s="40">
        <v>0</v>
      </c>
      <c r="BF18" s="40">
        <v>0</v>
      </c>
      <c r="BG18" s="37"/>
      <c r="BH18" s="39"/>
      <c r="BI18" s="37"/>
      <c r="BJ18" s="40">
        <v>0</v>
      </c>
    </row>
    <row r="19" spans="1:62" x14ac:dyDescent="0.35">
      <c r="A19" s="37">
        <v>800179870</v>
      </c>
      <c r="B19" s="37" t="s">
        <v>11</v>
      </c>
      <c r="C19" s="37"/>
      <c r="D19" s="37">
        <v>1098884</v>
      </c>
      <c r="E19" s="37" t="s">
        <v>164</v>
      </c>
      <c r="F19" s="38" t="s">
        <v>165</v>
      </c>
      <c r="G19" s="37" t="s">
        <v>166</v>
      </c>
      <c r="H19" s="39">
        <v>44948</v>
      </c>
      <c r="I19" s="39">
        <v>44971</v>
      </c>
      <c r="J19" s="40">
        <v>343603</v>
      </c>
      <c r="K19" s="40">
        <v>274133.55</v>
      </c>
      <c r="L19" s="41" t="s">
        <v>14</v>
      </c>
      <c r="M19" s="51" t="s">
        <v>56</v>
      </c>
      <c r="N19" s="37" t="s">
        <v>111</v>
      </c>
      <c r="O19" s="40">
        <v>0</v>
      </c>
      <c r="P19" s="42"/>
      <c r="Q19" s="37"/>
      <c r="R19" s="37"/>
      <c r="S19" s="39"/>
      <c r="T19" s="37" t="s">
        <v>112</v>
      </c>
      <c r="U19" s="39">
        <v>44948</v>
      </c>
      <c r="V19" s="39">
        <v>45394</v>
      </c>
      <c r="W19" s="39"/>
      <c r="X19" s="39">
        <v>45411</v>
      </c>
      <c r="Y19" s="37">
        <v>277</v>
      </c>
      <c r="Z19" s="37" t="s">
        <v>82</v>
      </c>
      <c r="AA19" s="40">
        <v>343603</v>
      </c>
      <c r="AB19" s="40">
        <v>343603</v>
      </c>
      <c r="AC19" s="40">
        <v>0</v>
      </c>
      <c r="AD19" s="40">
        <v>0</v>
      </c>
      <c r="AE19" s="40">
        <v>0</v>
      </c>
      <c r="AF19" s="40">
        <v>0</v>
      </c>
      <c r="AG19" s="40">
        <v>0</v>
      </c>
      <c r="AH19" s="40">
        <v>343603</v>
      </c>
      <c r="AI19" s="37"/>
      <c r="AJ19" s="37" t="s">
        <v>167</v>
      </c>
      <c r="AK19" s="37" t="s">
        <v>168</v>
      </c>
      <c r="AL19" s="37"/>
      <c r="AM19" s="40">
        <v>0</v>
      </c>
      <c r="AN19" s="40">
        <v>0</v>
      </c>
      <c r="AO19" s="40">
        <v>343603</v>
      </c>
      <c r="AP19" s="37" t="s">
        <v>41</v>
      </c>
      <c r="AQ19" s="37" t="s">
        <v>169</v>
      </c>
      <c r="AR19" s="37" t="s">
        <v>87</v>
      </c>
      <c r="AS19" s="37" t="s">
        <v>88</v>
      </c>
      <c r="AT19" s="37" t="s">
        <v>75</v>
      </c>
      <c r="AU19" s="37"/>
      <c r="AV19" s="40">
        <v>0</v>
      </c>
      <c r="AW19" s="40">
        <v>274133.55</v>
      </c>
      <c r="AX19" s="40">
        <v>0</v>
      </c>
      <c r="AY19" s="40">
        <v>0</v>
      </c>
      <c r="AZ19" s="40">
        <v>0</v>
      </c>
      <c r="BA19" s="40">
        <v>0</v>
      </c>
      <c r="BB19" s="40">
        <v>0</v>
      </c>
      <c r="BC19" s="40">
        <v>0</v>
      </c>
      <c r="BD19" s="40">
        <v>0</v>
      </c>
      <c r="BE19" s="40">
        <v>0</v>
      </c>
      <c r="BF19" s="40">
        <v>0</v>
      </c>
      <c r="BG19" s="37"/>
      <c r="BH19" s="39"/>
      <c r="BI19" s="37"/>
      <c r="BJ19" s="40">
        <v>0</v>
      </c>
    </row>
    <row r="20" spans="1:62" x14ac:dyDescent="0.35">
      <c r="A20" s="37">
        <v>800179870</v>
      </c>
      <c r="B20" s="37" t="s">
        <v>11</v>
      </c>
      <c r="C20" s="37"/>
      <c r="D20" s="37">
        <v>1169931</v>
      </c>
      <c r="E20" s="37" t="s">
        <v>170</v>
      </c>
      <c r="F20" s="38" t="s">
        <v>171</v>
      </c>
      <c r="G20" s="37" t="s">
        <v>172</v>
      </c>
      <c r="H20" s="39">
        <v>45520</v>
      </c>
      <c r="I20" s="39">
        <v>45538</v>
      </c>
      <c r="J20" s="40">
        <v>300721</v>
      </c>
      <c r="K20" s="40">
        <v>300721</v>
      </c>
      <c r="L20" s="41" t="s">
        <v>14</v>
      </c>
      <c r="M20" s="51" t="s">
        <v>57</v>
      </c>
      <c r="N20" s="37" t="s">
        <v>173</v>
      </c>
      <c r="O20" s="40">
        <v>0</v>
      </c>
      <c r="P20" s="42"/>
      <c r="Q20" s="37"/>
      <c r="R20" s="37"/>
      <c r="S20" s="39"/>
      <c r="T20" s="37" t="s">
        <v>174</v>
      </c>
      <c r="U20" s="39">
        <v>45520</v>
      </c>
      <c r="V20" s="39"/>
      <c r="W20" s="39"/>
      <c r="X20" s="39"/>
      <c r="Y20" s="37" t="s">
        <v>175</v>
      </c>
      <c r="Z20" s="37" t="s">
        <v>175</v>
      </c>
      <c r="AA20" s="40">
        <v>300721</v>
      </c>
      <c r="AB20" s="40">
        <v>300721</v>
      </c>
      <c r="AC20" s="40">
        <v>0</v>
      </c>
      <c r="AD20" s="40">
        <v>0</v>
      </c>
      <c r="AE20" s="40">
        <v>0</v>
      </c>
      <c r="AF20" s="40">
        <v>0</v>
      </c>
      <c r="AG20" s="40">
        <v>0</v>
      </c>
      <c r="AH20" s="40">
        <v>0</v>
      </c>
      <c r="AI20" s="37"/>
      <c r="AJ20" s="37"/>
      <c r="AK20" s="37"/>
      <c r="AL20" s="37"/>
      <c r="AM20" s="40">
        <v>0</v>
      </c>
      <c r="AN20" s="40">
        <v>0</v>
      </c>
      <c r="AO20" s="40">
        <v>0</v>
      </c>
      <c r="AP20" s="37"/>
      <c r="AQ20" s="37"/>
      <c r="AR20" s="37"/>
      <c r="AS20" s="37"/>
      <c r="AT20" s="37"/>
      <c r="AU20" s="37"/>
      <c r="AV20" s="40">
        <v>0</v>
      </c>
      <c r="AW20" s="40">
        <v>0</v>
      </c>
      <c r="AX20" s="40">
        <v>300721</v>
      </c>
      <c r="AY20" s="40">
        <v>0</v>
      </c>
      <c r="AZ20" s="40">
        <v>0</v>
      </c>
      <c r="BA20" s="40">
        <v>0</v>
      </c>
      <c r="BB20" s="40">
        <v>0</v>
      </c>
      <c r="BC20" s="40">
        <v>0</v>
      </c>
      <c r="BD20" s="40">
        <v>0</v>
      </c>
      <c r="BE20" s="40">
        <v>0</v>
      </c>
      <c r="BF20" s="40">
        <v>0</v>
      </c>
      <c r="BG20" s="37"/>
      <c r="BH20" s="39"/>
      <c r="BI20" s="37"/>
      <c r="BJ20" s="40">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4" zoomScaleNormal="100" workbookViewId="0">
      <selection activeCell="C13" sqref="C13"/>
    </sheetView>
  </sheetViews>
  <sheetFormatPr baseColWidth="10" defaultColWidth="10.90625" defaultRowHeight="12.5" x14ac:dyDescent="0.25"/>
  <cols>
    <col min="1" max="1" width="1" style="52" customWidth="1"/>
    <col min="2" max="2" width="10.90625" style="52"/>
    <col min="3" max="3" width="17.54296875" style="52" customWidth="1"/>
    <col min="4" max="4" width="11.54296875" style="52" customWidth="1"/>
    <col min="5" max="8" width="10.90625" style="52"/>
    <col min="9" max="9" width="22.54296875" style="52" customWidth="1"/>
    <col min="10" max="10" width="14" style="52" customWidth="1"/>
    <col min="11" max="11" width="1.81640625" style="52" customWidth="1"/>
    <col min="12" max="16384" width="10.90625" style="52"/>
  </cols>
  <sheetData>
    <row r="1" spans="2:10" ht="6" customHeight="1" thickBot="1" x14ac:dyDescent="0.3"/>
    <row r="2" spans="2:10" ht="19.5" customHeight="1" x14ac:dyDescent="0.25">
      <c r="B2" s="53"/>
      <c r="C2" s="54"/>
      <c r="D2" s="55" t="s">
        <v>179</v>
      </c>
      <c r="E2" s="56"/>
      <c r="F2" s="56"/>
      <c r="G2" s="56"/>
      <c r="H2" s="56"/>
      <c r="I2" s="57"/>
      <c r="J2" s="58" t="s">
        <v>180</v>
      </c>
    </row>
    <row r="3" spans="2:10" ht="15.75" customHeight="1" thickBot="1" x14ac:dyDescent="0.3">
      <c r="B3" s="59"/>
      <c r="C3" s="60"/>
      <c r="D3" s="61"/>
      <c r="E3" s="62"/>
      <c r="F3" s="62"/>
      <c r="G3" s="62"/>
      <c r="H3" s="62"/>
      <c r="I3" s="63"/>
      <c r="J3" s="64"/>
    </row>
    <row r="4" spans="2:10" ht="13" x14ac:dyDescent="0.25">
      <c r="B4" s="59"/>
      <c r="C4" s="60"/>
      <c r="D4" s="65"/>
      <c r="E4" s="66"/>
      <c r="F4" s="66"/>
      <c r="G4" s="66"/>
      <c r="H4" s="66"/>
      <c r="I4" s="67"/>
      <c r="J4" s="68"/>
    </row>
    <row r="5" spans="2:10" ht="13" x14ac:dyDescent="0.25">
      <c r="B5" s="59"/>
      <c r="C5" s="60"/>
      <c r="D5" s="69" t="s">
        <v>181</v>
      </c>
      <c r="E5" s="70"/>
      <c r="F5" s="70"/>
      <c r="G5" s="70"/>
      <c r="H5" s="70"/>
      <c r="I5" s="71"/>
      <c r="J5" s="71" t="s">
        <v>182</v>
      </c>
    </row>
    <row r="6" spans="2:10" ht="13.5" thickBot="1" x14ac:dyDescent="0.3">
      <c r="B6" s="72"/>
      <c r="C6" s="73"/>
      <c r="D6" s="74"/>
      <c r="E6" s="75"/>
      <c r="F6" s="75"/>
      <c r="G6" s="75"/>
      <c r="H6" s="75"/>
      <c r="I6" s="76"/>
      <c r="J6" s="77"/>
    </row>
    <row r="7" spans="2:10" x14ac:dyDescent="0.25">
      <c r="B7" s="78"/>
      <c r="J7" s="79"/>
    </row>
    <row r="8" spans="2:10" x14ac:dyDescent="0.25">
      <c r="B8" s="78"/>
      <c r="J8" s="79"/>
    </row>
    <row r="9" spans="2:10" x14ac:dyDescent="0.25">
      <c r="B9" s="78"/>
      <c r="C9" s="52" t="s">
        <v>217</v>
      </c>
      <c r="J9" s="79"/>
    </row>
    <row r="10" spans="2:10" ht="13" x14ac:dyDescent="0.3">
      <c r="B10" s="78"/>
      <c r="C10" s="80"/>
      <c r="E10" s="81"/>
      <c r="H10" s="82"/>
      <c r="J10" s="79"/>
    </row>
    <row r="11" spans="2:10" x14ac:dyDescent="0.25">
      <c r="B11" s="78"/>
      <c r="J11" s="79"/>
    </row>
    <row r="12" spans="2:10" ht="13" x14ac:dyDescent="0.3">
      <c r="B12" s="78"/>
      <c r="C12" s="80" t="s">
        <v>218</v>
      </c>
      <c r="J12" s="79"/>
    </row>
    <row r="13" spans="2:10" ht="13" x14ac:dyDescent="0.3">
      <c r="B13" s="78"/>
      <c r="C13" s="80" t="s">
        <v>219</v>
      </c>
      <c r="J13" s="79"/>
    </row>
    <row r="14" spans="2:10" x14ac:dyDescent="0.25">
      <c r="B14" s="78"/>
      <c r="J14" s="79"/>
    </row>
    <row r="15" spans="2:10" x14ac:dyDescent="0.25">
      <c r="B15" s="78"/>
      <c r="C15" s="52" t="s">
        <v>220</v>
      </c>
      <c r="J15" s="79"/>
    </row>
    <row r="16" spans="2:10" x14ac:dyDescent="0.25">
      <c r="B16" s="78"/>
      <c r="C16" s="83"/>
      <c r="J16" s="79"/>
    </row>
    <row r="17" spans="2:10" ht="13" x14ac:dyDescent="0.25">
      <c r="B17" s="78"/>
      <c r="C17" s="52" t="s">
        <v>183</v>
      </c>
      <c r="D17" s="81"/>
      <c r="H17" s="84" t="s">
        <v>184</v>
      </c>
      <c r="I17" s="85" t="s">
        <v>185</v>
      </c>
      <c r="J17" s="79"/>
    </row>
    <row r="18" spans="2:10" ht="13" x14ac:dyDescent="0.3">
      <c r="B18" s="78"/>
      <c r="C18" s="80" t="s">
        <v>186</v>
      </c>
      <c r="D18" s="80"/>
      <c r="E18" s="80"/>
      <c r="F18" s="80"/>
      <c r="H18" s="86">
        <v>18</v>
      </c>
      <c r="I18" s="87">
        <v>42631257.409999989</v>
      </c>
      <c r="J18" s="79"/>
    </row>
    <row r="19" spans="2:10" x14ac:dyDescent="0.25">
      <c r="B19" s="78"/>
      <c r="C19" s="52" t="s">
        <v>187</v>
      </c>
      <c r="H19" s="88">
        <v>0</v>
      </c>
      <c r="I19" s="89">
        <v>0</v>
      </c>
      <c r="J19" s="79"/>
    </row>
    <row r="20" spans="2:10" x14ac:dyDescent="0.25">
      <c r="B20" s="78"/>
      <c r="C20" s="52" t="s">
        <v>188</v>
      </c>
      <c r="H20" s="88">
        <v>12</v>
      </c>
      <c r="I20" s="89">
        <v>38929021.089999989</v>
      </c>
      <c r="J20" s="79"/>
    </row>
    <row r="21" spans="2:10" x14ac:dyDescent="0.25">
      <c r="B21" s="78"/>
      <c r="C21" s="52" t="s">
        <v>189</v>
      </c>
      <c r="H21" s="88">
        <v>1</v>
      </c>
      <c r="I21" s="89">
        <v>300721</v>
      </c>
      <c r="J21" s="79"/>
    </row>
    <row r="22" spans="2:10" x14ac:dyDescent="0.25">
      <c r="B22" s="78"/>
      <c r="C22" s="52" t="s">
        <v>190</v>
      </c>
      <c r="H22" s="88">
        <v>1</v>
      </c>
      <c r="I22" s="89">
        <v>200971.01</v>
      </c>
      <c r="J22" s="79"/>
    </row>
    <row r="23" spans="2:10" x14ac:dyDescent="0.25">
      <c r="B23" s="78"/>
      <c r="C23" s="52" t="s">
        <v>191</v>
      </c>
      <c r="H23" s="88">
        <v>0</v>
      </c>
      <c r="I23" s="89">
        <v>0</v>
      </c>
      <c r="J23" s="79"/>
    </row>
    <row r="24" spans="2:10" ht="13" thickBot="1" x14ac:dyDescent="0.3">
      <c r="B24" s="78"/>
      <c r="C24" s="52" t="s">
        <v>192</v>
      </c>
      <c r="H24" s="90">
        <v>3</v>
      </c>
      <c r="I24" s="91">
        <v>2416469.31</v>
      </c>
      <c r="J24" s="79"/>
    </row>
    <row r="25" spans="2:10" ht="13" x14ac:dyDescent="0.3">
      <c r="B25" s="78"/>
      <c r="C25" s="80" t="s">
        <v>193</v>
      </c>
      <c r="D25" s="80"/>
      <c r="E25" s="80"/>
      <c r="F25" s="80"/>
      <c r="H25" s="86">
        <f>H19+H20+H21+H22+H24+H23</f>
        <v>17</v>
      </c>
      <c r="I25" s="87">
        <f>I19+I20+I21+I22+I24+I23</f>
        <v>41847182.409999989</v>
      </c>
      <c r="J25" s="79"/>
    </row>
    <row r="26" spans="2:10" x14ac:dyDescent="0.25">
      <c r="B26" s="78"/>
      <c r="C26" s="52" t="s">
        <v>194</v>
      </c>
      <c r="H26" s="88">
        <v>1</v>
      </c>
      <c r="I26" s="89">
        <v>784075</v>
      </c>
      <c r="J26" s="79"/>
    </row>
    <row r="27" spans="2:10" ht="13" thickBot="1" x14ac:dyDescent="0.3">
      <c r="B27" s="78"/>
      <c r="C27" s="52" t="s">
        <v>60</v>
      </c>
      <c r="H27" s="90">
        <v>0</v>
      </c>
      <c r="I27" s="91">
        <v>0</v>
      </c>
      <c r="J27" s="79"/>
    </row>
    <row r="28" spans="2:10" ht="13" x14ac:dyDescent="0.3">
      <c r="B28" s="78"/>
      <c r="C28" s="80" t="s">
        <v>195</v>
      </c>
      <c r="D28" s="80"/>
      <c r="E28" s="80"/>
      <c r="F28" s="80"/>
      <c r="H28" s="86">
        <f>H26+H27</f>
        <v>1</v>
      </c>
      <c r="I28" s="87">
        <f>I26+I27</f>
        <v>784075</v>
      </c>
      <c r="J28" s="79"/>
    </row>
    <row r="29" spans="2:10" ht="13.5" thickBot="1" x14ac:dyDescent="0.35">
      <c r="B29" s="78"/>
      <c r="C29" s="52" t="s">
        <v>196</v>
      </c>
      <c r="D29" s="80"/>
      <c r="E29" s="80"/>
      <c r="F29" s="80"/>
      <c r="H29" s="90">
        <v>0</v>
      </c>
      <c r="I29" s="91">
        <v>0</v>
      </c>
      <c r="J29" s="79"/>
    </row>
    <row r="30" spans="2:10" ht="13" x14ac:dyDescent="0.3">
      <c r="B30" s="78"/>
      <c r="C30" s="80" t="s">
        <v>197</v>
      </c>
      <c r="D30" s="80"/>
      <c r="E30" s="80"/>
      <c r="F30" s="80"/>
      <c r="H30" s="88">
        <f>H29</f>
        <v>0</v>
      </c>
      <c r="I30" s="89">
        <f>I29</f>
        <v>0</v>
      </c>
      <c r="J30" s="79"/>
    </row>
    <row r="31" spans="2:10" ht="13" x14ac:dyDescent="0.3">
      <c r="B31" s="78"/>
      <c r="C31" s="80"/>
      <c r="D31" s="80"/>
      <c r="E31" s="80"/>
      <c r="F31" s="80"/>
      <c r="H31" s="92"/>
      <c r="I31" s="87"/>
      <c r="J31" s="79"/>
    </row>
    <row r="32" spans="2:10" ht="13.5" thickBot="1" x14ac:dyDescent="0.35">
      <c r="B32" s="78"/>
      <c r="C32" s="80" t="s">
        <v>198</v>
      </c>
      <c r="D32" s="80"/>
      <c r="H32" s="93">
        <f>H25+H28+H30</f>
        <v>18</v>
      </c>
      <c r="I32" s="94">
        <f>I25+I28+I30</f>
        <v>42631257.409999989</v>
      </c>
      <c r="J32" s="79"/>
    </row>
    <row r="33" spans="2:10" ht="13.5" thickTop="1" x14ac:dyDescent="0.3">
      <c r="B33" s="78"/>
      <c r="C33" s="80"/>
      <c r="D33" s="80"/>
      <c r="H33" s="95">
        <f>+H18-H32</f>
        <v>0</v>
      </c>
      <c r="I33" s="89">
        <f>+I18-I32</f>
        <v>0</v>
      </c>
      <c r="J33" s="79"/>
    </row>
    <row r="34" spans="2:10" x14ac:dyDescent="0.25">
      <c r="B34" s="78"/>
      <c r="G34" s="95"/>
      <c r="H34" s="95"/>
      <c r="I34" s="95"/>
      <c r="J34" s="79"/>
    </row>
    <row r="35" spans="2:10" x14ac:dyDescent="0.25">
      <c r="B35" s="78"/>
      <c r="G35" s="95"/>
      <c r="H35" s="95"/>
      <c r="I35" s="95"/>
      <c r="J35" s="79"/>
    </row>
    <row r="36" spans="2:10" ht="13" x14ac:dyDescent="0.3">
      <c r="B36" s="78"/>
      <c r="C36" s="80"/>
      <c r="G36" s="95"/>
      <c r="H36" s="95"/>
      <c r="I36" s="95"/>
      <c r="J36" s="79"/>
    </row>
    <row r="37" spans="2:10" ht="13.5" thickBot="1" x14ac:dyDescent="0.35">
      <c r="B37" s="78"/>
      <c r="C37" s="96" t="s">
        <v>199</v>
      </c>
      <c r="D37" s="97"/>
      <c r="H37" s="96" t="s">
        <v>200</v>
      </c>
      <c r="I37" s="97"/>
      <c r="J37" s="79"/>
    </row>
    <row r="38" spans="2:10" ht="13" x14ac:dyDescent="0.3">
      <c r="B38" s="78"/>
      <c r="C38" s="80" t="s">
        <v>201</v>
      </c>
      <c r="D38" s="95"/>
      <c r="H38" s="98" t="s">
        <v>202</v>
      </c>
      <c r="I38" s="95"/>
      <c r="J38" s="79"/>
    </row>
    <row r="39" spans="2:10" ht="13" x14ac:dyDescent="0.3">
      <c r="B39" s="78"/>
      <c r="C39" s="80" t="s">
        <v>203</v>
      </c>
      <c r="H39" s="80" t="s">
        <v>204</v>
      </c>
      <c r="I39" s="95"/>
      <c r="J39" s="79"/>
    </row>
    <row r="40" spans="2:10" x14ac:dyDescent="0.25">
      <c r="B40" s="78"/>
      <c r="G40" s="95"/>
      <c r="H40" s="95"/>
      <c r="I40" s="95"/>
      <c r="J40" s="79"/>
    </row>
    <row r="41" spans="2:10" ht="12.75" customHeight="1" x14ac:dyDescent="0.25">
      <c r="B41" s="78"/>
      <c r="C41" s="99" t="s">
        <v>205</v>
      </c>
      <c r="D41" s="99"/>
      <c r="E41" s="99"/>
      <c r="F41" s="99"/>
      <c r="G41" s="99"/>
      <c r="H41" s="99"/>
      <c r="I41" s="99"/>
      <c r="J41" s="79"/>
    </row>
    <row r="42" spans="2:10" ht="18.75" customHeight="1" thickBot="1" x14ac:dyDescent="0.3">
      <c r="B42" s="100"/>
      <c r="C42" s="101"/>
      <c r="D42" s="101"/>
      <c r="E42" s="101"/>
      <c r="F42" s="101"/>
      <c r="G42" s="101"/>
      <c r="H42" s="101"/>
      <c r="I42" s="101"/>
      <c r="J42" s="10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M19" sqref="M19"/>
    </sheetView>
  </sheetViews>
  <sheetFormatPr baseColWidth="10" defaultColWidth="11.453125" defaultRowHeight="12.5" x14ac:dyDescent="0.25"/>
  <cols>
    <col min="1" max="1" width="4.453125" style="52" customWidth="1"/>
    <col min="2" max="2" width="11.453125" style="52"/>
    <col min="3" max="3" width="12.81640625" style="52" customWidth="1"/>
    <col min="4" max="4" width="22" style="52" customWidth="1"/>
    <col min="5" max="8" width="11.453125" style="52"/>
    <col min="9" max="9" width="24.81640625" style="52" customWidth="1"/>
    <col min="10" max="10" width="12.54296875" style="52" customWidth="1"/>
    <col min="11" max="11" width="1.81640625" style="52" customWidth="1"/>
    <col min="12" max="16384" width="11.453125" style="52"/>
  </cols>
  <sheetData>
    <row r="1" spans="2:10" ht="18" customHeight="1" thickBot="1" x14ac:dyDescent="0.3"/>
    <row r="2" spans="2:10" ht="19.5" customHeight="1" x14ac:dyDescent="0.25">
      <c r="B2" s="53"/>
      <c r="C2" s="54"/>
      <c r="D2" s="55" t="s">
        <v>206</v>
      </c>
      <c r="E2" s="56"/>
      <c r="F2" s="56"/>
      <c r="G2" s="56"/>
      <c r="H2" s="56"/>
      <c r="I2" s="57"/>
      <c r="J2" s="58" t="s">
        <v>180</v>
      </c>
    </row>
    <row r="3" spans="2:10" ht="15.75" customHeight="1" thickBot="1" x14ac:dyDescent="0.3">
      <c r="B3" s="59"/>
      <c r="C3" s="60"/>
      <c r="D3" s="61"/>
      <c r="E3" s="62"/>
      <c r="F3" s="62"/>
      <c r="G3" s="62"/>
      <c r="H3" s="62"/>
      <c r="I3" s="63"/>
      <c r="J3" s="64"/>
    </row>
    <row r="4" spans="2:10" ht="13" x14ac:dyDescent="0.25">
      <c r="B4" s="59"/>
      <c r="C4" s="60"/>
      <c r="E4" s="66"/>
      <c r="F4" s="66"/>
      <c r="G4" s="66"/>
      <c r="H4" s="66"/>
      <c r="I4" s="67"/>
      <c r="J4" s="68"/>
    </row>
    <row r="5" spans="2:10" ht="13" x14ac:dyDescent="0.25">
      <c r="B5" s="59"/>
      <c r="C5" s="60"/>
      <c r="D5" s="103" t="s">
        <v>207</v>
      </c>
      <c r="E5" s="104"/>
      <c r="F5" s="104"/>
      <c r="G5" s="104"/>
      <c r="H5" s="104"/>
      <c r="I5" s="105"/>
      <c r="J5" s="71" t="s">
        <v>208</v>
      </c>
    </row>
    <row r="6" spans="2:10" ht="13.5" thickBot="1" x14ac:dyDescent="0.3">
      <c r="B6" s="72"/>
      <c r="C6" s="73"/>
      <c r="D6" s="74"/>
      <c r="E6" s="75"/>
      <c r="F6" s="75"/>
      <c r="G6" s="75"/>
      <c r="H6" s="75"/>
      <c r="I6" s="76"/>
      <c r="J6" s="77"/>
    </row>
    <row r="7" spans="2:10" x14ac:dyDescent="0.25">
      <c r="B7" s="78"/>
      <c r="J7" s="79"/>
    </row>
    <row r="8" spans="2:10" x14ac:dyDescent="0.25">
      <c r="B8" s="78"/>
      <c r="J8" s="79"/>
    </row>
    <row r="9" spans="2:10" x14ac:dyDescent="0.25">
      <c r="B9" s="78"/>
      <c r="C9" s="52" t="str">
        <f>+'FOR-CSA-018'!C9</f>
        <v>Santiago de Cali, marzo 03 2025</v>
      </c>
      <c r="D9" s="82"/>
      <c r="E9" s="81"/>
      <c r="J9" s="79"/>
    </row>
    <row r="10" spans="2:10" ht="13" x14ac:dyDescent="0.3">
      <c r="B10" s="78"/>
      <c r="C10" s="80"/>
      <c r="J10" s="79"/>
    </row>
    <row r="11" spans="2:10" ht="13" x14ac:dyDescent="0.3">
      <c r="B11" s="78"/>
      <c r="C11" s="80" t="str">
        <f>+'FOR-CSA-018'!C12</f>
        <v>Señores : hospital san andres</v>
      </c>
      <c r="J11" s="79"/>
    </row>
    <row r="12" spans="2:10" ht="13" x14ac:dyDescent="0.3">
      <c r="B12" s="78"/>
      <c r="C12" s="80" t="str">
        <f>+'FOR-CSA-018'!C13</f>
        <v>NIT: 800179870</v>
      </c>
      <c r="J12" s="79"/>
    </row>
    <row r="13" spans="2:10" x14ac:dyDescent="0.25">
      <c r="B13" s="78"/>
      <c r="J13" s="79"/>
    </row>
    <row r="14" spans="2:10" x14ac:dyDescent="0.25">
      <c r="B14" s="78"/>
      <c r="C14" s="52" t="s">
        <v>209</v>
      </c>
      <c r="J14" s="79"/>
    </row>
    <row r="15" spans="2:10" x14ac:dyDescent="0.25">
      <c r="B15" s="78"/>
      <c r="C15" s="83"/>
      <c r="J15" s="79"/>
    </row>
    <row r="16" spans="2:10" ht="13" x14ac:dyDescent="0.3">
      <c r="B16" s="78"/>
      <c r="C16" s="106"/>
      <c r="D16" s="81"/>
      <c r="H16" s="107" t="s">
        <v>184</v>
      </c>
      <c r="I16" s="107" t="s">
        <v>185</v>
      </c>
      <c r="J16" s="79"/>
    </row>
    <row r="17" spans="2:10" ht="13" x14ac:dyDescent="0.3">
      <c r="B17" s="78"/>
      <c r="C17" s="80" t="str">
        <f>+'FOR-CSA-018'!C17</f>
        <v>Con Corte al dia: 31/01/2025</v>
      </c>
      <c r="D17" s="80"/>
      <c r="E17" s="80"/>
      <c r="F17" s="80"/>
      <c r="H17" s="108">
        <f>+SUM(H18:H21)</f>
        <v>16</v>
      </c>
      <c r="I17" s="109">
        <f>+SUM(I18:I21)</f>
        <v>41546461.409999989</v>
      </c>
      <c r="J17" s="79"/>
    </row>
    <row r="18" spans="2:10" x14ac:dyDescent="0.25">
      <c r="B18" s="78"/>
      <c r="C18" s="52" t="s">
        <v>187</v>
      </c>
      <c r="H18" s="110">
        <f>+'FOR-CSA-018'!H19</f>
        <v>0</v>
      </c>
      <c r="I18" s="111">
        <f>+'FOR-CSA-018'!I19</f>
        <v>0</v>
      </c>
      <c r="J18" s="79"/>
    </row>
    <row r="19" spans="2:10" x14ac:dyDescent="0.25">
      <c r="B19" s="78"/>
      <c r="C19" s="52" t="s">
        <v>188</v>
      </c>
      <c r="H19" s="110">
        <f>+'FOR-CSA-018'!H20</f>
        <v>12</v>
      </c>
      <c r="I19" s="111">
        <f>+'FOR-CSA-018'!I20</f>
        <v>38929021.089999989</v>
      </c>
      <c r="J19" s="79"/>
    </row>
    <row r="20" spans="2:10" x14ac:dyDescent="0.25">
      <c r="B20" s="78"/>
      <c r="C20" s="52" t="s">
        <v>190</v>
      </c>
      <c r="H20" s="110">
        <f>+'FOR-CSA-018'!H22</f>
        <v>1</v>
      </c>
      <c r="I20" s="111">
        <f>+'FOR-CSA-018'!I22</f>
        <v>200971.01</v>
      </c>
      <c r="J20" s="79"/>
    </row>
    <row r="21" spans="2:10" x14ac:dyDescent="0.25">
      <c r="B21" s="78"/>
      <c r="C21" s="52" t="s">
        <v>210</v>
      </c>
      <c r="H21" s="110">
        <f>+'FOR-CSA-018'!H24</f>
        <v>3</v>
      </c>
      <c r="I21" s="111">
        <f>+'FOR-CSA-018'!I24</f>
        <v>2416469.31</v>
      </c>
      <c r="J21" s="79"/>
    </row>
    <row r="22" spans="2:10" ht="13" x14ac:dyDescent="0.3">
      <c r="B22" s="78"/>
      <c r="C22" s="80" t="s">
        <v>211</v>
      </c>
      <c r="D22" s="80"/>
      <c r="E22" s="80"/>
      <c r="F22" s="80"/>
      <c r="H22" s="108">
        <f>SUM(H18:H21)</f>
        <v>16</v>
      </c>
      <c r="I22" s="109">
        <f>+SUBTOTAL(9,I18:I21)</f>
        <v>41546461.409999989</v>
      </c>
      <c r="J22" s="79"/>
    </row>
    <row r="23" spans="2:10" ht="13.5" thickBot="1" x14ac:dyDescent="0.35">
      <c r="B23" s="78"/>
      <c r="C23" s="80"/>
      <c r="D23" s="80"/>
      <c r="H23" s="112"/>
      <c r="I23" s="113"/>
      <c r="J23" s="79"/>
    </row>
    <row r="24" spans="2:10" ht="13.5" thickTop="1" x14ac:dyDescent="0.3">
      <c r="B24" s="78"/>
      <c r="C24" s="80"/>
      <c r="D24" s="80"/>
      <c r="H24" s="95"/>
      <c r="I24" s="89"/>
      <c r="J24" s="79"/>
    </row>
    <row r="25" spans="2:10" ht="13" x14ac:dyDescent="0.3">
      <c r="B25" s="78"/>
      <c r="C25" s="80"/>
      <c r="D25" s="80"/>
      <c r="H25" s="95"/>
      <c r="I25" s="89"/>
      <c r="J25" s="79"/>
    </row>
    <row r="26" spans="2:10" ht="13" x14ac:dyDescent="0.3">
      <c r="B26" s="78"/>
      <c r="C26" s="80"/>
      <c r="D26" s="80"/>
      <c r="H26" s="95"/>
      <c r="I26" s="89"/>
      <c r="J26" s="79"/>
    </row>
    <row r="27" spans="2:10" x14ac:dyDescent="0.25">
      <c r="B27" s="78"/>
      <c r="G27" s="95"/>
      <c r="H27" s="95"/>
      <c r="I27" s="95"/>
      <c r="J27" s="79"/>
    </row>
    <row r="28" spans="2:10" ht="13.5" thickBot="1" x14ac:dyDescent="0.35">
      <c r="B28" s="78"/>
      <c r="C28" s="96" t="str">
        <f>+'FOR-CSA-018'!C37</f>
        <v>Nombre</v>
      </c>
      <c r="D28" s="96"/>
      <c r="G28" s="96" t="s">
        <v>200</v>
      </c>
      <c r="H28" s="97"/>
      <c r="I28" s="95"/>
      <c r="J28" s="79"/>
    </row>
    <row r="29" spans="2:10" ht="13" x14ac:dyDescent="0.3">
      <c r="B29" s="78"/>
      <c r="C29" s="98" t="str">
        <f>+'FOR-CSA-018'!C38</f>
        <v>Cargo</v>
      </c>
      <c r="D29" s="98"/>
      <c r="G29" s="98" t="s">
        <v>212</v>
      </c>
      <c r="H29" s="95"/>
      <c r="I29" s="95"/>
      <c r="J29" s="79"/>
    </row>
    <row r="30" spans="2:10" ht="18.75" customHeight="1" thickBot="1" x14ac:dyDescent="0.3">
      <c r="B30" s="100"/>
      <c r="C30" s="101"/>
      <c r="D30" s="101"/>
      <c r="E30" s="101"/>
      <c r="F30" s="101"/>
      <c r="G30" s="97"/>
      <c r="H30" s="97"/>
      <c r="I30" s="97"/>
      <c r="J30" s="102"/>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Hoja5</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LENOVO</dc:creator>
  <cp:lastModifiedBy>Juan Camilo Paez Ramirez</cp:lastModifiedBy>
  <dcterms:created xsi:type="dcterms:W3CDTF">2025-02-17T15:40:56Z</dcterms:created>
  <dcterms:modified xsi:type="dcterms:W3CDTF">2025-03-03T19:46:53Z</dcterms:modified>
</cp:coreProperties>
</file>