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9730_SOLAIR S.A.S\"/>
    </mc:Choice>
  </mc:AlternateContent>
  <xr:revisionPtr revIDLastSave="0" documentId="13_ncr:1_{74C58898-17E9-4E0C-8445-724939A4949C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definedNames>
    <definedName name="_xlnm.Print_Area" localSheetId="0">'INFO IPS'!$A$1:$L$13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H20" i="3"/>
  <c r="C9" i="3"/>
  <c r="I30" i="2"/>
  <c r="H30" i="2"/>
  <c r="I28" i="2"/>
  <c r="H28" i="2"/>
  <c r="I21" i="2"/>
  <c r="H21" i="2"/>
  <c r="I20" i="2"/>
  <c r="I19" i="3" s="1"/>
  <c r="H20" i="2"/>
  <c r="H19" i="3" s="1"/>
  <c r="I19" i="2"/>
  <c r="I18" i="2" s="1"/>
  <c r="H19" i="2"/>
  <c r="H18" i="3" s="1"/>
  <c r="C9" i="2"/>
  <c r="I10" i="1"/>
  <c r="H17" i="3" l="1"/>
  <c r="H22" i="3"/>
  <c r="H25" i="2"/>
  <c r="H32" i="2" s="1"/>
  <c r="I25" i="2"/>
  <c r="I32" i="2" s="1"/>
  <c r="I33" i="2" s="1"/>
  <c r="H18" i="2"/>
  <c r="I18" i="3"/>
  <c r="H10" i="1"/>
  <c r="I17" i="3" l="1"/>
  <c r="I22" i="3"/>
  <c r="H33" i="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7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7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<sst xmlns="http://schemas.openxmlformats.org/spreadsheetml/2006/main" count="84" uniqueCount="70">
  <si>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</si>
  <si>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</si>
  <si>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</si>
  <si>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</si>
  <si>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</si>
  <si>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</si>
  <si>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</si>
  <si>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SOLAIR SAS</t>
  </si>
  <si>
    <t>CONCILIACIÓN CARTERA CAJA DE COMPENSACION COMFENALCO</t>
  </si>
  <si>
    <t>NIT IPS</t>
  </si>
  <si>
    <t>Tipo de Contrato</t>
  </si>
  <si>
    <t>Sede/Ciudad</t>
  </si>
  <si>
    <t>Tipo de Prestación</t>
  </si>
  <si>
    <t>Cali</t>
  </si>
  <si>
    <t>mod</t>
  </si>
  <si>
    <t>Evento</t>
  </si>
  <si>
    <t>revisionconciliacioncarteracuentassalud@epsdelagente.com.co</t>
  </si>
  <si>
    <t>Correo</t>
  </si>
  <si>
    <t xml:space="preserve">tel. </t>
  </si>
  <si>
    <t>Dpto de Caretra</t>
  </si>
  <si>
    <t>COD</t>
  </si>
  <si>
    <t>primeros 10 dias c/ms -mensual o paz y salvo</t>
  </si>
  <si>
    <t xml:space="preserve">SOL </t>
  </si>
  <si>
    <t xml:space="preserve">TOTAL </t>
  </si>
  <si>
    <t>mmf</t>
  </si>
  <si>
    <t>PAGO PENDIENTE POR CONCILIAR</t>
  </si>
  <si>
    <t>GLOSA POR $3.020.000</t>
  </si>
  <si>
    <t>PAGO PENDIENTE POR DEVOLUCIÓN JUN-16-2024</t>
  </si>
  <si>
    <t>FECHA DE CORTE AL 27 DE ENERO 2025</t>
  </si>
  <si>
    <t>NO RADICADO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</si>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</sst>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0_ ;\-0\ "/>
    <numFmt numFmtId="165" formatCode="&quot;$&quot;\ #,##0"/>
    <numFmt numFmtId="166" formatCode="[$-240A]d&quot; de &quot;mmmm&quot; de &quot;yyyy;@"/>
    <numFmt numFmtId="167" formatCode="_-* #,##0.00\ _€_-;\-* #,##0.00\ _€_-;_-* &quot;-&quot;??\ _€_-;_-@_-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MS Sans Serif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rgb="FF000000"/>
      <name val="MS Sans Serif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0" fontId="3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" fillId="0" borderId="0"/>
    <xf numFmtId="167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88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14" fontId="5" fillId="0" borderId="1" xfId="1" applyNumberFormat="1" applyFont="1" applyBorder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4" fillId="0" borderId="1" xfId="0" applyFont="1" applyBorder="1"/>
    <xf numFmtId="14" fontId="7" fillId="0" borderId="1" xfId="1" applyNumberFormat="1" applyFont="1" applyBorder="1" applyAlignment="1">
      <alignment horizontal="right" vertical="center"/>
    </xf>
    <xf numFmtId="165" fontId="4" fillId="0" borderId="1" xfId="0" applyNumberFormat="1" applyFont="1" applyBorder="1"/>
    <xf numFmtId="164" fontId="5" fillId="0" borderId="1" xfId="2" applyNumberFormat="1" applyFont="1" applyBorder="1"/>
    <xf numFmtId="165" fontId="6" fillId="2" borderId="1" xfId="0" applyNumberFormat="1" applyFont="1" applyFill="1" applyBorder="1"/>
    <xf numFmtId="0" fontId="6" fillId="0" borderId="0" xfId="0" applyFont="1"/>
    <xf numFmtId="0" fontId="7" fillId="0" borderId="1" xfId="3" applyNumberFormat="1" applyFont="1" applyBorder="1" applyAlignment="1">
      <alignment horizontal="center" vertical="center"/>
    </xf>
    <xf numFmtId="14" fontId="7" fillId="0" borderId="1" xfId="3" applyNumberFormat="1" applyFont="1" applyBorder="1" applyAlignment="1">
      <alignment horizontal="center" vertical="center"/>
    </xf>
    <xf numFmtId="165" fontId="4" fillId="3" borderId="1" xfId="0" applyNumberFormat="1" applyFont="1" applyFill="1" applyBorder="1"/>
    <xf numFmtId="0" fontId="6" fillId="0" borderId="1" xfId="0" applyFont="1" applyBorder="1"/>
    <xf numFmtId="16" fontId="6" fillId="2" borderId="1" xfId="0" applyNumberFormat="1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4" fontId="9" fillId="0" borderId="0" xfId="0" applyNumberFormat="1" applyFont="1"/>
    <xf numFmtId="16" fontId="6" fillId="3" borderId="1" xfId="0" applyNumberFormat="1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0" fontId="11" fillId="0" borderId="0" xfId="4" applyFont="1"/>
    <xf numFmtId="0" fontId="11" fillId="0" borderId="2" xfId="4" applyFont="1" applyBorder="1" applyAlignment="1">
      <alignment horizontal="centerContinuous"/>
    </xf>
    <xf numFmtId="0" fontId="11" fillId="0" borderId="3" xfId="4" applyFont="1" applyBorder="1" applyAlignment="1">
      <alignment horizontal="centerContinuous"/>
    </xf>
    <xf numFmtId="0" fontId="12" fillId="0" borderId="2" xfId="4" applyFont="1" applyBorder="1" applyAlignment="1">
      <alignment horizontal="center" vertical="center"/>
    </xf>
    <xf numFmtId="0" fontId="12" fillId="0" borderId="4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1" fillId="0" borderId="6" xfId="4" applyFont="1" applyBorder="1" applyAlignment="1">
      <alignment horizontal="centerContinuous"/>
    </xf>
    <xf numFmtId="0" fontId="11" fillId="0" borderId="7" xfId="4" applyFont="1" applyBorder="1" applyAlignment="1">
      <alignment horizontal="centerContinuous"/>
    </xf>
    <xf numFmtId="0" fontId="12" fillId="0" borderId="8" xfId="4" applyFont="1" applyBorder="1" applyAlignment="1">
      <alignment horizontal="center" vertical="center"/>
    </xf>
    <xf numFmtId="0" fontId="12" fillId="0" borderId="9" xfId="4" applyFont="1" applyBorder="1" applyAlignment="1">
      <alignment horizontal="center" vertical="center"/>
    </xf>
    <xf numFmtId="0" fontId="12" fillId="0" borderId="10" xfId="4" applyFont="1" applyBorder="1" applyAlignment="1">
      <alignment horizontal="center" vertical="center"/>
    </xf>
    <xf numFmtId="0" fontId="12" fillId="0" borderId="11" xfId="4" applyFont="1" applyBorder="1" applyAlignment="1">
      <alignment horizontal="center" vertical="center"/>
    </xf>
    <xf numFmtId="0" fontId="12" fillId="0" borderId="2" xfId="4" applyFont="1" applyBorder="1" applyAlignment="1">
      <alignment horizontal="centerContinuous" vertical="center"/>
    </xf>
    <xf numFmtId="0" fontId="12" fillId="0" borderId="4" xfId="4" applyFont="1" applyBorder="1" applyAlignment="1">
      <alignment horizontal="centerContinuous" vertical="center"/>
    </xf>
    <xf numFmtId="0" fontId="12" fillId="0" borderId="3" xfId="4" applyFont="1" applyBorder="1" applyAlignment="1">
      <alignment horizontal="centerContinuous" vertical="center"/>
    </xf>
    <xf numFmtId="0" fontId="12" fillId="0" borderId="5" xfId="4" applyFont="1" applyBorder="1" applyAlignment="1">
      <alignment horizontal="centerContinuous" vertical="center"/>
    </xf>
    <xf numFmtId="0" fontId="12" fillId="0" borderId="6" xfId="4" applyFont="1" applyBorder="1" applyAlignment="1">
      <alignment horizontal="centerContinuous" vertical="center"/>
    </xf>
    <xf numFmtId="0" fontId="12" fillId="0" borderId="0" xfId="4" applyFont="1" applyAlignment="1">
      <alignment horizontal="centerContinuous" vertical="center"/>
    </xf>
    <xf numFmtId="0" fontId="12" fillId="0" borderId="12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/>
    </xf>
    <xf numFmtId="0" fontId="12" fillId="0" borderId="8" xfId="4" applyFont="1" applyBorder="1" applyAlignment="1">
      <alignment horizontal="centerContinuous" vertical="center"/>
    </xf>
    <xf numFmtId="0" fontId="12" fillId="0" borderId="9" xfId="4" applyFont="1" applyBorder="1" applyAlignment="1">
      <alignment horizontal="centerContinuous" vertical="center"/>
    </xf>
    <xf numFmtId="0" fontId="12" fillId="0" borderId="10" xfId="4" applyFont="1" applyBorder="1" applyAlignment="1">
      <alignment horizontal="centerContinuous" vertical="center"/>
    </xf>
    <xf numFmtId="0" fontId="12" fillId="0" borderId="11" xfId="4" applyFont="1" applyBorder="1" applyAlignment="1">
      <alignment horizontal="centerContinuous" vertical="center"/>
    </xf>
    <xf numFmtId="0" fontId="11" fillId="0" borderId="6" xfId="4" applyFont="1" applyBorder="1"/>
    <xf numFmtId="0" fontId="11" fillId="0" borderId="7" xfId="4" applyFont="1" applyBorder="1"/>
    <xf numFmtId="0" fontId="12" fillId="0" borderId="0" xfId="4" applyFont="1"/>
    <xf numFmtId="14" fontId="11" fillId="0" borderId="0" xfId="4" applyNumberFormat="1" applyFont="1"/>
    <xf numFmtId="166" fontId="11" fillId="0" borderId="0" xfId="4" applyNumberFormat="1" applyFont="1"/>
    <xf numFmtId="14" fontId="11" fillId="0" borderId="0" xfId="4" applyNumberFormat="1" applyFont="1" applyAlignment="1">
      <alignment horizontal="left"/>
    </xf>
    <xf numFmtId="0" fontId="11" fillId="3" borderId="0" xfId="4" applyFont="1" applyFill="1"/>
    <xf numFmtId="1" fontId="12" fillId="0" borderId="0" xfId="5" applyNumberFormat="1" applyFont="1" applyAlignment="1">
      <alignment horizontal="center" vertical="center"/>
    </xf>
    <xf numFmtId="165" fontId="12" fillId="0" borderId="0" xfId="4" applyNumberFormat="1" applyFont="1" applyAlignment="1">
      <alignment horizontal="center" vertical="center"/>
    </xf>
    <xf numFmtId="1" fontId="12" fillId="0" borderId="0" xfId="4" applyNumberFormat="1" applyFont="1" applyAlignment="1">
      <alignment horizontal="center"/>
    </xf>
    <xf numFmtId="168" fontId="12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68" fontId="11" fillId="0" borderId="0" xfId="4" applyNumberFormat="1" applyFont="1" applyAlignment="1">
      <alignment horizontal="right"/>
    </xf>
    <xf numFmtId="1" fontId="11" fillId="0" borderId="9" xfId="4" applyNumberFormat="1" applyFont="1" applyBorder="1" applyAlignment="1">
      <alignment horizontal="center"/>
    </xf>
    <xf numFmtId="168" fontId="11" fillId="0" borderId="9" xfId="4" applyNumberFormat="1" applyFont="1" applyBorder="1" applyAlignment="1">
      <alignment horizontal="right"/>
    </xf>
    <xf numFmtId="0" fontId="11" fillId="0" borderId="0" xfId="4" applyFont="1" applyAlignment="1">
      <alignment horizontal="center"/>
    </xf>
    <xf numFmtId="1" fontId="12" fillId="0" borderId="13" xfId="4" applyNumberFormat="1" applyFont="1" applyBorder="1" applyAlignment="1">
      <alignment horizontal="center"/>
    </xf>
    <xf numFmtId="168" fontId="12" fillId="0" borderId="13" xfId="4" applyNumberFormat="1" applyFont="1" applyBorder="1" applyAlignment="1">
      <alignment horizontal="right"/>
    </xf>
    <xf numFmtId="168" fontId="11" fillId="0" borderId="0" xfId="4" applyNumberFormat="1" applyFont="1"/>
    <xf numFmtId="168" fontId="12" fillId="0" borderId="9" xfId="4" applyNumberFormat="1" applyFont="1" applyBorder="1"/>
    <xf numFmtId="168" fontId="11" fillId="0" borderId="9" xfId="4" applyNumberFormat="1" applyFont="1" applyBorder="1"/>
    <xf numFmtId="168" fontId="12" fillId="0" borderId="0" xfId="4" applyNumberFormat="1" applyFont="1"/>
    <xf numFmtId="0" fontId="13" fillId="0" borderId="0" xfId="4" applyFont="1" applyAlignment="1">
      <alignment horizontal="center" vertical="center" wrapText="1"/>
    </xf>
    <xf numFmtId="0" fontId="11" fillId="0" borderId="8" xfId="4" applyFont="1" applyBorder="1"/>
    <xf numFmtId="0" fontId="11" fillId="0" borderId="9" xfId="4" applyFont="1" applyBorder="1"/>
    <xf numFmtId="0" fontId="11" fillId="0" borderId="10" xfId="4" applyFont="1" applyBorder="1"/>
    <xf numFmtId="0" fontId="12" fillId="0" borderId="6" xfId="4" applyFont="1" applyBorder="1" applyAlignment="1">
      <alignment horizontal="center" vertical="center" wrapText="1"/>
    </xf>
    <xf numFmtId="0" fontId="12" fillId="0" borderId="0" xfId="4" applyFont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1" fillId="4" borderId="0" xfId="4" applyFont="1" applyFill="1"/>
    <xf numFmtId="0" fontId="12" fillId="0" borderId="0" xfId="4" applyFont="1" applyAlignment="1">
      <alignment horizontal="center"/>
    </xf>
    <xf numFmtId="0" fontId="12" fillId="3" borderId="0" xfId="4" applyFont="1" applyFill="1"/>
    <xf numFmtId="1" fontId="12" fillId="0" borderId="0" xfId="5" applyNumberFormat="1" applyFont="1" applyAlignment="1">
      <alignment horizontal="right"/>
    </xf>
    <xf numFmtId="169" fontId="12" fillId="0" borderId="0" xfId="6" applyNumberFormat="1" applyFont="1" applyAlignment="1">
      <alignment horizontal="right"/>
    </xf>
    <xf numFmtId="1" fontId="11" fillId="0" borderId="0" xfId="5" applyNumberFormat="1" applyFont="1" applyAlignment="1">
      <alignment horizontal="right"/>
    </xf>
    <xf numFmtId="169" fontId="11" fillId="0" borderId="0" xfId="6" applyNumberFormat="1" applyFont="1" applyAlignment="1">
      <alignment horizontal="right"/>
    </xf>
    <xf numFmtId="170" fontId="11" fillId="0" borderId="13" xfId="6" applyNumberFormat="1" applyFont="1" applyBorder="1" applyAlignment="1">
      <alignment horizontal="center"/>
    </xf>
    <xf numFmtId="169" fontId="11" fillId="0" borderId="13" xfId="6" applyNumberFormat="1" applyFont="1" applyBorder="1" applyAlignment="1">
      <alignment horizontal="right"/>
    </xf>
  </cellXfs>
  <cellStyles count="7">
    <cellStyle name="Millares" xfId="3" builtinId="3"/>
    <cellStyle name="Millares 2" xfId="2" xr:uid="{C146B6DA-862F-427A-8B7F-EB8098992941}"/>
    <cellStyle name="Millares 2 2" xfId="6" xr:uid="{FA0FD589-F2CA-49B6-96FF-D2CB209A8C7A}"/>
    <cellStyle name="Millares 3" xfId="5" xr:uid="{D2DA05F3-216C-4C65-A0FA-7EF1A7A41439}"/>
    <cellStyle name="Normal" xfId="0" builtinId="0"/>
    <cellStyle name="Normal 2" xfId="1" xr:uid="{BC5A29BC-CB5D-42E6-9314-98FFD323AD68}"/>
    <cellStyle name="Normal 2 2" xfId="4" xr:uid="{5C26FDFB-BA8B-4A93-9A34-2642FA1C742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96ED4C5B-3387-413F-A08A-720831073D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C34D887B-5795-4F4E-8A44-2BA689B4F5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BEC6D3B-5BE4-4882-A53C-A92C593FD0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75462437-D707-47C7-BEA9-1A811B66F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8"/>
  <sheetViews>
    <sheetView showGridLines="0" view="pageBreakPreview" zoomScaleNormal="100" zoomScaleSheetLayoutView="100" workbookViewId="0">
      <selection activeCell="D16" sqref="D16"/>
    </sheetView>
  </sheetViews>
  <sheetFormatPr baseColWidth="10" defaultColWidth="11.453125" defaultRowHeight="15.5" x14ac:dyDescent="0.35"/>
  <cols>
    <col min="1" max="1" width="11.453125" style="1"/>
    <col min="2" max="2" width="15.54296875" style="1" customWidth="1"/>
    <col min="3" max="3" width="9.7265625" style="1" customWidth="1"/>
    <col min="4" max="4" width="10.54296875" style="1" customWidth="1"/>
    <col min="5" max="6" width="15" style="1" customWidth="1"/>
    <col min="7" max="7" width="14.26953125" style="1" customWidth="1"/>
    <col min="8" max="8" width="17.54296875" style="1" customWidth="1"/>
    <col min="9" max="9" width="16.453125" style="1" customWidth="1"/>
    <col min="10" max="10" width="10.7265625" style="1" customWidth="1"/>
    <col min="11" max="11" width="10.453125" style="1" customWidth="1"/>
    <col min="12" max="12" width="23" style="1" bestFit="1" customWidth="1"/>
    <col min="13" max="16384" width="11.453125" style="1"/>
  </cols>
  <sheetData>
    <row r="1" spans="1:12" x14ac:dyDescent="0.35">
      <c r="A1" s="21" t="s">
        <v>8</v>
      </c>
      <c r="B1" s="21"/>
      <c r="C1" s="21"/>
      <c r="D1" s="21"/>
      <c r="E1" s="21"/>
      <c r="F1" s="21"/>
      <c r="G1" s="21"/>
      <c r="H1" s="21"/>
      <c r="I1" s="21"/>
    </row>
    <row r="2" spans="1:12" x14ac:dyDescent="0.35">
      <c r="A2" s="2"/>
      <c r="B2" s="2"/>
      <c r="C2" s="21" t="s">
        <v>28</v>
      </c>
      <c r="D2" s="21"/>
      <c r="E2" s="21"/>
      <c r="F2" s="21"/>
      <c r="G2" s="21"/>
      <c r="H2" s="21"/>
      <c r="I2" s="2"/>
    </row>
    <row r="3" spans="1:12" x14ac:dyDescent="0.35">
      <c r="A3" s="3" t="s">
        <v>17</v>
      </c>
      <c r="B3" s="22" t="s">
        <v>16</v>
      </c>
      <c r="C3" s="22"/>
      <c r="D3" s="22"/>
      <c r="E3" s="22"/>
      <c r="F3" s="22"/>
      <c r="G3" s="22"/>
      <c r="H3" s="2"/>
      <c r="I3" s="2"/>
    </row>
    <row r="4" spans="1:12" x14ac:dyDescent="0.35">
      <c r="A4" s="22" t="s">
        <v>19</v>
      </c>
      <c r="B4" s="22"/>
      <c r="C4" s="22"/>
      <c r="D4" s="22"/>
      <c r="E4" s="22"/>
      <c r="F4" s="22"/>
      <c r="G4" s="22"/>
      <c r="H4" s="2"/>
      <c r="I4" s="2"/>
    </row>
    <row r="5" spans="1:12" ht="13.9" customHeight="1" x14ac:dyDescent="0.35">
      <c r="A5" s="3" t="s">
        <v>18</v>
      </c>
      <c r="B5" s="23" t="s">
        <v>24</v>
      </c>
      <c r="C5" s="23"/>
      <c r="D5" s="23"/>
      <c r="E5" s="23"/>
      <c r="F5" s="23"/>
      <c r="G5" s="23"/>
      <c r="H5" s="2"/>
      <c r="I5" s="2"/>
    </row>
    <row r="6" spans="1:12" x14ac:dyDescent="0.35">
      <c r="K6" s="1" t="s">
        <v>14</v>
      </c>
      <c r="L6" s="4">
        <v>45318</v>
      </c>
    </row>
    <row r="7" spans="1:12" s="6" customFormat="1" ht="31.15" customHeight="1" x14ac:dyDescent="0.35">
      <c r="A7" s="5" t="s">
        <v>9</v>
      </c>
      <c r="B7" s="5" t="s">
        <v>0</v>
      </c>
      <c r="C7" s="5" t="s">
        <v>1</v>
      </c>
      <c r="D7" s="5" t="s">
        <v>2</v>
      </c>
      <c r="E7" s="5" t="s">
        <v>3</v>
      </c>
      <c r="F7" s="5" t="s">
        <v>20</v>
      </c>
      <c r="G7" s="5" t="s">
        <v>4</v>
      </c>
      <c r="H7" s="5" t="s">
        <v>5</v>
      </c>
      <c r="I7" s="5" t="s">
        <v>6</v>
      </c>
      <c r="J7" s="5" t="s">
        <v>10</v>
      </c>
      <c r="K7" s="5" t="s">
        <v>11</v>
      </c>
      <c r="L7" s="5" t="s">
        <v>12</v>
      </c>
    </row>
    <row r="8" spans="1:12" x14ac:dyDescent="0.35">
      <c r="A8" s="7">
        <v>805019730</v>
      </c>
      <c r="B8" s="7" t="s">
        <v>7</v>
      </c>
      <c r="C8" s="7" t="s">
        <v>22</v>
      </c>
      <c r="D8" s="10">
        <v>3748</v>
      </c>
      <c r="E8" s="8">
        <v>45307</v>
      </c>
      <c r="F8" s="13">
        <v>5159824</v>
      </c>
      <c r="G8" s="14">
        <v>45328</v>
      </c>
      <c r="H8" s="9">
        <v>11300000</v>
      </c>
      <c r="I8" s="9">
        <v>3020000</v>
      </c>
      <c r="J8" s="7" t="s">
        <v>15</v>
      </c>
      <c r="K8" s="7" t="s">
        <v>13</v>
      </c>
      <c r="L8" s="7" t="s">
        <v>26</v>
      </c>
    </row>
    <row r="9" spans="1:12" s="19" customFormat="1" x14ac:dyDescent="0.35">
      <c r="A9" s="7">
        <v>805019730</v>
      </c>
      <c r="B9" s="7" t="s">
        <v>7</v>
      </c>
      <c r="C9" s="7" t="s">
        <v>22</v>
      </c>
      <c r="D9" s="10">
        <v>4615</v>
      </c>
      <c r="E9" s="8">
        <v>45678</v>
      </c>
      <c r="F9" s="13" t="s">
        <v>29</v>
      </c>
      <c r="G9" s="13" t="s">
        <v>29</v>
      </c>
      <c r="H9" s="9">
        <v>8901000</v>
      </c>
      <c r="I9" s="9">
        <v>8901000</v>
      </c>
      <c r="J9" s="7" t="s">
        <v>15</v>
      </c>
      <c r="K9" s="7" t="s">
        <v>13</v>
      </c>
      <c r="L9" s="7"/>
    </row>
    <row r="10" spans="1:12" x14ac:dyDescent="0.35">
      <c r="A10" s="17" t="s">
        <v>23</v>
      </c>
      <c r="B10" s="18"/>
      <c r="C10" s="18"/>
      <c r="D10" s="18"/>
      <c r="E10" s="18"/>
      <c r="F10" s="18"/>
      <c r="G10" s="18"/>
      <c r="H10" s="11">
        <f>+H8</f>
        <v>11300000</v>
      </c>
      <c r="I10" s="11">
        <f>+I8+I9+I12+I13</f>
        <v>1433865</v>
      </c>
      <c r="J10" s="7"/>
      <c r="K10" s="7"/>
      <c r="L10" s="7"/>
    </row>
    <row r="11" spans="1:12" x14ac:dyDescent="0.35">
      <c r="A11" s="20" t="s">
        <v>25</v>
      </c>
      <c r="B11" s="20"/>
      <c r="C11" s="20"/>
      <c r="D11" s="20"/>
      <c r="E11" s="20"/>
      <c r="F11" s="20"/>
      <c r="G11" s="20"/>
      <c r="H11" s="20"/>
      <c r="I11" s="15"/>
      <c r="J11" s="16"/>
      <c r="K11" s="16"/>
      <c r="L11" s="16"/>
    </row>
    <row r="12" spans="1:12" x14ac:dyDescent="0.35">
      <c r="A12" s="20"/>
      <c r="B12" s="20"/>
      <c r="C12" s="20"/>
      <c r="D12" s="20"/>
      <c r="E12" s="20"/>
      <c r="F12" s="20"/>
      <c r="G12" s="20"/>
      <c r="H12" s="20"/>
      <c r="I12" s="15">
        <v>-3086885</v>
      </c>
      <c r="J12" s="16"/>
      <c r="K12" s="16"/>
      <c r="L12" s="16"/>
    </row>
    <row r="13" spans="1:12" x14ac:dyDescent="0.35">
      <c r="A13" s="20" t="s">
        <v>27</v>
      </c>
      <c r="B13" s="20"/>
      <c r="C13" s="20"/>
      <c r="D13" s="20"/>
      <c r="E13" s="20"/>
      <c r="F13" s="20"/>
      <c r="G13" s="20"/>
      <c r="H13" s="20"/>
      <c r="I13" s="15">
        <v>-7400250</v>
      </c>
      <c r="J13" s="16"/>
      <c r="K13" s="16"/>
      <c r="L13" s="16"/>
    </row>
    <row r="14" spans="1:12" s="12" customFormat="1" x14ac:dyDescent="0.35"/>
    <row r="18" spans="1:7" x14ac:dyDescent="0.35">
      <c r="A18" s="1" t="s">
        <v>16</v>
      </c>
      <c r="G18" s="1" t="s">
        <v>21</v>
      </c>
    </row>
  </sheetData>
  <mergeCells count="7">
    <mergeCell ref="A13:H13"/>
    <mergeCell ref="A11:H12"/>
    <mergeCell ref="A1:I1"/>
    <mergeCell ref="C2:H2"/>
    <mergeCell ref="B3:G3"/>
    <mergeCell ref="B5:G5"/>
    <mergeCell ref="A4:G4"/>
  </mergeCells>
  <dataValidations count="2">
    <dataValidation type="whole" operator="greaterThan" allowBlank="1" showInputMessage="1" showErrorMessage="1" errorTitle="DATO ERRADO" error="El valor debe ser diferente de cero" sqref="L6 H15:I1048576 H6:H10 I7:I10" xr:uid="{00000000-0002-0000-0000-000000000000}">
      <formula1>1</formula1>
    </dataValidation>
    <dataValidation operator="greaterThan" allowBlank="1" showInputMessage="1" showErrorMessage="1" errorTitle="DATO ERRADO" error="El valor debe ser diferente de cero" sqref="I11" xr:uid="{5DDF4613-4A85-4A02-9E6F-6CC5E333A168}"/>
  </dataValidations>
  <pageMargins left="0.70866141732283472" right="0.70866141732283472" top="0.74803149606299213" bottom="0.74803149606299213" header="0.31496062992125984" footer="0.31496062992125984"/>
  <pageSetup scale="71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0C4440-4629-42CE-8703-4AF9399F08F3}">
  <sheetPr codeName="Hoja2"/>
  <dimension ref="B1:J42"/>
  <sheetViews>
    <sheetView showGridLines="0" tabSelected="1" topLeftCell="A3" workbookViewId="0">
      <selection activeCell="F34" sqref="F34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27" t="s">
        <v>30</v>
      </c>
      <c r="E2" s="28"/>
      <c r="F2" s="28"/>
      <c r="G2" s="28"/>
      <c r="H2" s="28"/>
      <c r="I2" s="29"/>
      <c r="J2" s="30" t="s">
        <v>31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41" t="s">
        <v>32</v>
      </c>
      <c r="E5" s="42"/>
      <c r="F5" s="42"/>
      <c r="G5" s="42"/>
      <c r="H5" s="42"/>
      <c r="I5" s="43"/>
      <c r="J5" s="43" t="s">
        <v>33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24" t="str">
        <f ca="1">+CONCATENATE("Santiago de Cali, ",TEXT(TODAY(),"MMMM DD YYYY"))</f>
        <v>Santiago de Cali, febrero 04 2025</v>
      </c>
      <c r="J9" s="51"/>
    </row>
    <row r="10" spans="2:10" ht="13" x14ac:dyDescent="0.3">
      <c r="B10" s="50"/>
      <c r="C10" s="52"/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34</v>
      </c>
      <c r="J12" s="51"/>
    </row>
    <row r="13" spans="2:10" ht="13" x14ac:dyDescent="0.3">
      <c r="B13" s="50"/>
      <c r="C13" s="52" t="s">
        <v>35</v>
      </c>
      <c r="J13" s="51"/>
    </row>
    <row r="14" spans="2:10" x14ac:dyDescent="0.25">
      <c r="B14" s="50"/>
      <c r="J14" s="51"/>
    </row>
    <row r="15" spans="2:10" x14ac:dyDescent="0.25">
      <c r="B15" s="50"/>
      <c r="C15" s="24" t="s">
        <v>36</v>
      </c>
      <c r="J15" s="51"/>
    </row>
    <row r="16" spans="2:10" x14ac:dyDescent="0.25">
      <c r="B16" s="50"/>
      <c r="C16" s="55"/>
      <c r="J16" s="51"/>
    </row>
    <row r="17" spans="2:10" ht="13" x14ac:dyDescent="0.25">
      <c r="B17" s="50"/>
      <c r="C17" s="56" t="s">
        <v>37</v>
      </c>
      <c r="D17" s="53"/>
      <c r="H17" s="57" t="s">
        <v>38</v>
      </c>
      <c r="I17" s="58" t="s">
        <v>39</v>
      </c>
      <c r="J17" s="51"/>
    </row>
    <row r="18" spans="2:10" ht="13" x14ac:dyDescent="0.3">
      <c r="B18" s="50"/>
      <c r="C18" s="52" t="s">
        <v>40</v>
      </c>
      <c r="D18" s="52"/>
      <c r="E18" s="52"/>
      <c r="F18" s="52"/>
      <c r="H18" s="59">
        <f>+'FOR CSA 018'!H19</f>
        <v>0</v>
      </c>
      <c r="I18" s="60">
        <f>+'FOR CSA 018'!I19</f>
        <v>0</v>
      </c>
      <c r="J18" s="51"/>
    </row>
    <row r="19" spans="2:10" x14ac:dyDescent="0.25">
      <c r="B19" s="50"/>
      <c r="C19" s="24" t="s">
        <v>41</v>
      </c>
      <c r="H19" s="61">
        <f>+'FOR CSA 018'!H20</f>
        <v>0</v>
      </c>
      <c r="I19" s="62">
        <f>+'FOR CSA 018'!I20</f>
        <v>0</v>
      </c>
      <c r="J19" s="51"/>
    </row>
    <row r="20" spans="2:10" x14ac:dyDescent="0.25">
      <c r="B20" s="50"/>
      <c r="C20" s="24" t="s">
        <v>42</v>
      </c>
      <c r="H20" s="61">
        <f>+'FOR CSA 018'!H22</f>
        <v>0</v>
      </c>
      <c r="I20" s="62">
        <f>+'FOR CSA 018'!I22</f>
        <v>0</v>
      </c>
      <c r="J20" s="51"/>
    </row>
    <row r="21" spans="2:10" x14ac:dyDescent="0.25">
      <c r="B21" s="50"/>
      <c r="C21" s="24" t="s">
        <v>43</v>
      </c>
      <c r="H21" s="61">
        <f>+'FOR CSA 018'!H24</f>
        <v>0</v>
      </c>
      <c r="I21" s="62">
        <f>+'FOR CSA 018'!I24</f>
        <v>0</v>
      </c>
      <c r="J21" s="51"/>
    </row>
    <row r="22" spans="2:10" x14ac:dyDescent="0.25">
      <c r="B22" s="50"/>
      <c r="C22" s="24" t="s">
        <v>44</v>
      </c>
      <c r="H22" s="61">
        <v>0</v>
      </c>
      <c r="I22" s="62">
        <v>0</v>
      </c>
      <c r="J22" s="51"/>
    </row>
    <row r="23" spans="2:10" x14ac:dyDescent="0.25">
      <c r="B23" s="50"/>
      <c r="C23" s="24" t="s">
        <v>45</v>
      </c>
      <c r="H23" s="61">
        <v>0</v>
      </c>
      <c r="I23" s="62">
        <v>0</v>
      </c>
      <c r="J23" s="51"/>
    </row>
    <row r="24" spans="2:10" ht="13" thickBot="1" x14ac:dyDescent="0.3">
      <c r="B24" s="50"/>
      <c r="C24" s="24" t="s">
        <v>46</v>
      </c>
      <c r="H24" s="63">
        <v>0</v>
      </c>
      <c r="I24" s="64">
        <v>0</v>
      </c>
      <c r="J24" s="51"/>
    </row>
    <row r="25" spans="2:10" ht="13" x14ac:dyDescent="0.3">
      <c r="B25" s="50"/>
      <c r="C25" s="52" t="s">
        <v>47</v>
      </c>
      <c r="D25" s="52"/>
      <c r="E25" s="52"/>
      <c r="F25" s="52"/>
      <c r="H25" s="59">
        <f>H19+H20+H21+H22+H24+H23</f>
        <v>0</v>
      </c>
      <c r="I25" s="60">
        <f>I19+I20+I21+I22+I24+I23</f>
        <v>0</v>
      </c>
      <c r="J25" s="51"/>
    </row>
    <row r="26" spans="2:10" x14ac:dyDescent="0.25">
      <c r="B26" s="50"/>
      <c r="C26" s="24" t="s">
        <v>48</v>
      </c>
      <c r="H26" s="61">
        <v>0</v>
      </c>
      <c r="I26" s="62">
        <v>0</v>
      </c>
      <c r="J26" s="51"/>
    </row>
    <row r="27" spans="2:10" ht="13" thickBot="1" x14ac:dyDescent="0.3">
      <c r="B27" s="50"/>
      <c r="C27" s="24" t="s">
        <v>49</v>
      </c>
      <c r="H27" s="63">
        <v>0</v>
      </c>
      <c r="I27" s="64">
        <v>0</v>
      </c>
      <c r="J27" s="51"/>
    </row>
    <row r="28" spans="2:10" ht="13" x14ac:dyDescent="0.3">
      <c r="B28" s="50"/>
      <c r="C28" s="52" t="s">
        <v>50</v>
      </c>
      <c r="D28" s="52"/>
      <c r="E28" s="52"/>
      <c r="F28" s="52"/>
      <c r="H28" s="59">
        <f>H26+H27</f>
        <v>0</v>
      </c>
      <c r="I28" s="60">
        <f>I26+I27</f>
        <v>0</v>
      </c>
      <c r="J28" s="51"/>
    </row>
    <row r="29" spans="2:10" ht="13.5" thickBot="1" x14ac:dyDescent="0.35">
      <c r="B29" s="50"/>
      <c r="C29" s="24" t="s">
        <v>51</v>
      </c>
      <c r="D29" s="52"/>
      <c r="E29" s="52"/>
      <c r="F29" s="52"/>
      <c r="H29" s="63">
        <v>0</v>
      </c>
      <c r="I29" s="64">
        <v>0</v>
      </c>
      <c r="J29" s="51"/>
    </row>
    <row r="30" spans="2:10" ht="13" x14ac:dyDescent="0.3">
      <c r="B30" s="50"/>
      <c r="C30" s="52" t="s">
        <v>52</v>
      </c>
      <c r="D30" s="52"/>
      <c r="E30" s="52"/>
      <c r="F30" s="52"/>
      <c r="H30" s="61">
        <f>H29</f>
        <v>0</v>
      </c>
      <c r="I30" s="62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5"/>
      <c r="I31" s="60"/>
      <c r="J31" s="51"/>
    </row>
    <row r="32" spans="2:10" ht="13.5" thickBot="1" x14ac:dyDescent="0.35">
      <c r="B32" s="50"/>
      <c r="C32" s="52" t="s">
        <v>53</v>
      </c>
      <c r="D32" s="52"/>
      <c r="H32" s="66">
        <f>H25+H28+H30</f>
        <v>0</v>
      </c>
      <c r="I32" s="67">
        <f>I25+I28+I30</f>
        <v>0</v>
      </c>
      <c r="J32" s="51"/>
    </row>
    <row r="33" spans="2:10" ht="13.5" thickTop="1" x14ac:dyDescent="0.3">
      <c r="B33" s="50"/>
      <c r="C33" s="52"/>
      <c r="D33" s="52"/>
      <c r="H33" s="68">
        <f>+H18-H32</f>
        <v>0</v>
      </c>
      <c r="I33" s="62">
        <f>+I18-I32</f>
        <v>0</v>
      </c>
      <c r="J33" s="51"/>
    </row>
    <row r="34" spans="2:10" x14ac:dyDescent="0.25">
      <c r="B34" s="50"/>
      <c r="G34" s="68"/>
      <c r="H34" s="68"/>
      <c r="I34" s="68"/>
      <c r="J34" s="51"/>
    </row>
    <row r="35" spans="2:10" x14ac:dyDescent="0.25">
      <c r="B35" s="50"/>
      <c r="G35" s="68"/>
      <c r="H35" s="68"/>
      <c r="I35" s="68"/>
      <c r="J35" s="51"/>
    </row>
    <row r="36" spans="2:10" ht="13" x14ac:dyDescent="0.3">
      <c r="B36" s="50"/>
      <c r="C36" s="52"/>
      <c r="G36" s="68"/>
      <c r="H36" s="68"/>
      <c r="I36" s="68"/>
      <c r="J36" s="51"/>
    </row>
    <row r="37" spans="2:10" ht="13.5" thickBot="1" x14ac:dyDescent="0.35">
      <c r="B37" s="50"/>
      <c r="C37" s="69" t="s">
        <v>54</v>
      </c>
      <c r="D37" s="70"/>
      <c r="H37" s="69" t="s">
        <v>55</v>
      </c>
      <c r="I37" s="70"/>
      <c r="J37" s="51"/>
    </row>
    <row r="38" spans="2:10" ht="13" x14ac:dyDescent="0.3">
      <c r="B38" s="50"/>
      <c r="C38" s="52" t="s">
        <v>56</v>
      </c>
      <c r="D38" s="68"/>
      <c r="H38" s="71" t="s">
        <v>57</v>
      </c>
      <c r="I38" s="68"/>
      <c r="J38" s="51"/>
    </row>
    <row r="39" spans="2:10" ht="13" x14ac:dyDescent="0.3">
      <c r="B39" s="50"/>
      <c r="C39" s="52" t="s">
        <v>58</v>
      </c>
      <c r="H39" s="52" t="s">
        <v>59</v>
      </c>
      <c r="I39" s="68"/>
      <c r="J39" s="51"/>
    </row>
    <row r="40" spans="2:10" x14ac:dyDescent="0.25">
      <c r="B40" s="50"/>
      <c r="G40" s="68"/>
      <c r="H40" s="68"/>
      <c r="I40" s="68"/>
      <c r="J40" s="51"/>
    </row>
    <row r="41" spans="2:10" ht="12.75" customHeight="1" x14ac:dyDescent="0.25">
      <c r="B41" s="50"/>
      <c r="C41" s="72" t="s">
        <v>60</v>
      </c>
      <c r="D41" s="72"/>
      <c r="E41" s="72"/>
      <c r="F41" s="72"/>
      <c r="G41" s="72"/>
      <c r="H41" s="72"/>
      <c r="I41" s="72"/>
      <c r="J41" s="51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22D9F-147C-4D6C-9D25-1D6C03994003}">
  <sheetPr codeName="Hoja3"/>
  <dimension ref="B1:J30"/>
  <sheetViews>
    <sheetView showGridLines="0" topLeftCell="A15" workbookViewId="0">
      <selection activeCell="F34" sqref="F34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7265625" style="24" customWidth="1"/>
    <col min="10" max="10" width="12.54296875" style="24" customWidth="1"/>
    <col min="11" max="11" width="1.7265625" style="24" customWidth="1"/>
    <col min="12" max="16384" width="11.453125" style="24"/>
  </cols>
  <sheetData>
    <row r="1" spans="2:10" ht="13" thickBot="1" x14ac:dyDescent="0.3"/>
    <row r="2" spans="2:10" x14ac:dyDescent="0.25">
      <c r="B2" s="25"/>
      <c r="C2" s="26"/>
      <c r="D2" s="27" t="s">
        <v>61</v>
      </c>
      <c r="E2" s="28"/>
      <c r="F2" s="28"/>
      <c r="G2" s="28"/>
      <c r="H2" s="28"/>
      <c r="I2" s="29"/>
      <c r="J2" s="30" t="s">
        <v>31</v>
      </c>
    </row>
    <row r="3" spans="2:10" ht="13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6" t="s">
        <v>62</v>
      </c>
      <c r="E5" s="77"/>
      <c r="F5" s="77"/>
      <c r="G5" s="77"/>
      <c r="H5" s="77"/>
      <c r="I5" s="78"/>
      <c r="J5" s="43" t="s">
        <v>63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C9" s="24" t="str">
        <f ca="1">+CONCATENATE("Santiago de Cali, ",TEXT(TODAY(),"MMMM DD YYYY"))</f>
        <v>Santiago de Cali, febrero 04 2025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">
        <v>64</v>
      </c>
      <c r="J11" s="51"/>
    </row>
    <row r="12" spans="2:10" ht="13" x14ac:dyDescent="0.3">
      <c r="B12" s="50"/>
      <c r="C12" s="52" t="s">
        <v>65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66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9"/>
      <c r="D16" s="53"/>
      <c r="H16" s="80" t="s">
        <v>38</v>
      </c>
      <c r="I16" s="80" t="s">
        <v>39</v>
      </c>
      <c r="J16" s="51"/>
    </row>
    <row r="17" spans="2:10" ht="13" x14ac:dyDescent="0.3">
      <c r="B17" s="50"/>
      <c r="C17" s="81" t="s">
        <v>37</v>
      </c>
      <c r="D17" s="52"/>
      <c r="E17" s="52"/>
      <c r="F17" s="52"/>
      <c r="H17" s="82">
        <f>+SUM(H18:H21)</f>
        <v>0</v>
      </c>
      <c r="I17" s="83">
        <f>+SUM(I18:I21)</f>
        <v>0</v>
      </c>
      <c r="J17" s="51"/>
    </row>
    <row r="18" spans="2:10" x14ac:dyDescent="0.25">
      <c r="B18" s="50"/>
      <c r="C18" s="24" t="s">
        <v>41</v>
      </c>
      <c r="H18" s="84">
        <f>+'FOR CSA 018'!H19</f>
        <v>0</v>
      </c>
      <c r="I18" s="85">
        <f>+'FOR CSA 018'!I19</f>
        <v>0</v>
      </c>
      <c r="J18" s="51"/>
    </row>
    <row r="19" spans="2:10" x14ac:dyDescent="0.25">
      <c r="B19" s="50"/>
      <c r="C19" s="24" t="s">
        <v>42</v>
      </c>
      <c r="H19" s="84">
        <f>+'FOR CSA 018'!H20</f>
        <v>0</v>
      </c>
      <c r="I19" s="85">
        <f>+'FOR CSA 018'!I20</f>
        <v>0</v>
      </c>
      <c r="J19" s="51"/>
    </row>
    <row r="20" spans="2:10" x14ac:dyDescent="0.25">
      <c r="B20" s="50"/>
      <c r="C20" s="24" t="s">
        <v>44</v>
      </c>
      <c r="H20" s="84">
        <f>+'FOR CSA 018'!H22</f>
        <v>0</v>
      </c>
      <c r="I20" s="85">
        <f>+'FOR CSA 018'!I22</f>
        <v>0</v>
      </c>
      <c r="J20" s="51"/>
    </row>
    <row r="21" spans="2:10" x14ac:dyDescent="0.25">
      <c r="B21" s="50"/>
      <c r="C21" s="24" t="s">
        <v>67</v>
      </c>
      <c r="H21" s="84">
        <f>+'FOR CSA 018'!H24</f>
        <v>0</v>
      </c>
      <c r="I21" s="85">
        <f>+'FOR CSA 018'!I24</f>
        <v>0</v>
      </c>
      <c r="J21" s="51"/>
    </row>
    <row r="22" spans="2:10" ht="13" x14ac:dyDescent="0.3">
      <c r="B22" s="50"/>
      <c r="C22" s="52" t="s">
        <v>68</v>
      </c>
      <c r="D22" s="52"/>
      <c r="E22" s="52"/>
      <c r="F22" s="52"/>
      <c r="H22" s="82">
        <f>SUM(H18:H21)</f>
        <v>0</v>
      </c>
      <c r="I22" s="83">
        <f>+SUBTOTAL(9,I18:I21)</f>
        <v>0</v>
      </c>
      <c r="J22" s="51"/>
    </row>
    <row r="23" spans="2:10" ht="13.5" thickBot="1" x14ac:dyDescent="0.35">
      <c r="B23" s="50"/>
      <c r="C23" s="52"/>
      <c r="D23" s="52"/>
      <c r="H23" s="86"/>
      <c r="I23" s="87"/>
      <c r="J23" s="51"/>
    </row>
    <row r="24" spans="2:10" ht="13.5" thickTop="1" x14ac:dyDescent="0.3">
      <c r="B24" s="50"/>
      <c r="C24" s="52"/>
      <c r="D24" s="52"/>
      <c r="H24" s="68"/>
      <c r="I24" s="62"/>
      <c r="J24" s="51"/>
    </row>
    <row r="25" spans="2:10" ht="13" x14ac:dyDescent="0.3">
      <c r="B25" s="50"/>
      <c r="C25" s="52"/>
      <c r="D25" s="52"/>
      <c r="H25" s="68"/>
      <c r="I25" s="62"/>
      <c r="J25" s="51"/>
    </row>
    <row r="26" spans="2:10" ht="13" x14ac:dyDescent="0.3">
      <c r="B26" s="50"/>
      <c r="C26" s="52"/>
      <c r="D26" s="52"/>
      <c r="H26" s="68"/>
      <c r="I26" s="62"/>
      <c r="J26" s="51"/>
    </row>
    <row r="27" spans="2:10" x14ac:dyDescent="0.25">
      <c r="B27" s="50"/>
      <c r="G27" s="68"/>
      <c r="H27" s="68"/>
      <c r="I27" s="68"/>
      <c r="J27" s="51"/>
    </row>
    <row r="28" spans="2:10" ht="13.5" thickBot="1" x14ac:dyDescent="0.35">
      <c r="B28" s="50"/>
      <c r="C28" s="69" t="str">
        <f>+'[1]FOR-CSA-018'!C37</f>
        <v>Nombre</v>
      </c>
      <c r="D28" s="69"/>
      <c r="G28" s="69" t="s">
        <v>55</v>
      </c>
      <c r="H28" s="70"/>
      <c r="I28" s="68"/>
      <c r="J28" s="51"/>
    </row>
    <row r="29" spans="2:10" ht="13" x14ac:dyDescent="0.3">
      <c r="B29" s="50"/>
      <c r="C29" s="71" t="str">
        <f>+'[1]FOR-CSA-018'!C38</f>
        <v>Cargo</v>
      </c>
      <c r="D29" s="71"/>
      <c r="G29" s="71" t="s">
        <v>69</v>
      </c>
      <c r="H29" s="68"/>
      <c r="I29" s="68"/>
      <c r="J29" s="51"/>
    </row>
    <row r="30" spans="2:10" ht="13" thickBot="1" x14ac:dyDescent="0.3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INFO IPS</vt:lpstr>
      <vt:lpstr>FOR CSA 018</vt:lpstr>
      <vt:lpstr>FOR CSA 004</vt:lpstr>
      <vt:lpstr>'INFO IPS'!Área_de_impresión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cp:lastPrinted>2022-12-12T15:00:30Z</cp:lastPrinted>
  <dcterms:created xsi:type="dcterms:W3CDTF">2022-06-01T14:39:12Z</dcterms:created>
  <dcterms:modified xsi:type="dcterms:W3CDTF">2025-02-04T19:57:40Z</dcterms:modified>
</cp:coreProperties>
</file>